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C:\Users\saaci\OneDrive - ALIGHT\Desktop\Beytal Amaan borehole with solar system\BOREHOLE REHABILITATION\"/>
    </mc:Choice>
  </mc:AlternateContent>
  <xr:revisionPtr revIDLastSave="0" documentId="13_ncr:1_{987A109A-3831-4A3A-A1A6-0971104818B7}" xr6:coauthVersionLast="47" xr6:coauthVersionMax="47" xr10:uidLastSave="{00000000-0000-0000-0000-000000000000}"/>
  <bookViews>
    <workbookView xWindow="-110" yWindow="-110" windowWidth="19420" windowHeight="11500" xr2:uid="{328FD4B4-4F0B-4AFA-B3BE-1A8219DE7BAD}"/>
  </bookViews>
  <sheets>
    <sheet name="BAYTUL AMAAN BOREHOLE"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s>
  <definedNames>
    <definedName name="\A">'[1]SF 1411'!#REF!</definedName>
    <definedName name="\b">#N/A</definedName>
    <definedName name="\L">#N/A</definedName>
    <definedName name="\S">#N/A</definedName>
    <definedName name="_" localSheetId="0" hidden="1">[2]IPA!#REF!</definedName>
    <definedName name="_">#REF!</definedName>
    <definedName name="__" localSheetId="0" hidden="1">[2]IPA!#REF!</definedName>
    <definedName name="__">#REF!</definedName>
    <definedName name="____________________________________pc2" localSheetId="0">{#N/A,#N/A,FALSE,"Benefits 01-06"}</definedName>
    <definedName name="____________________________________pc2">{#N/A,#N/A,FALSE,"Benefits 01-06"}</definedName>
    <definedName name="___________________________________pc2" localSheetId="0">{#N/A,#N/A,FALSE,"Benefits 01-06"}</definedName>
    <definedName name="___________________________________pc2">{#N/A,#N/A,FALSE,"Benefits 01-06"}</definedName>
    <definedName name="__________________________________pc1" localSheetId="0">{#N/A,#N/A,FALSE,"Benefits 01-06"}</definedName>
    <definedName name="__________________________________pc1">{#N/A,#N/A,FALSE,"Benefits 01-06"}</definedName>
    <definedName name="__________________________________pc2" localSheetId="0">{#N/A,#N/A,FALSE,"Benefits 01-06"}</definedName>
    <definedName name="__________________________________pc2">{#N/A,#N/A,FALSE,"Benefits 01-06"}</definedName>
    <definedName name="_________________________________pc1" localSheetId="0">{#N/A,#N/A,FALSE,"Benefits 01-06"}</definedName>
    <definedName name="_________________________________pc1">{#N/A,#N/A,FALSE,"Benefits 01-06"}</definedName>
    <definedName name="_________________________________pc2" localSheetId="0">{#N/A,#N/A,FALSE,"Benefits 01-06"}</definedName>
    <definedName name="_________________________________pc2">{#N/A,#N/A,FALSE,"Benefits 01-06"}</definedName>
    <definedName name="________________________________pc1" localSheetId="0">{#N/A,#N/A,FALSE,"Benefits 01-06"}</definedName>
    <definedName name="________________________________pc1">{#N/A,#N/A,FALSE,"Benefits 01-06"}</definedName>
    <definedName name="________________________________pc2" localSheetId="0">{#N/A,#N/A,FALSE,"Benefits 01-06"}</definedName>
    <definedName name="________________________________pc2">{#N/A,#N/A,FALSE,"Benefits 01-06"}</definedName>
    <definedName name="_______________________________pc1" localSheetId="0">{#N/A,#N/A,FALSE,"Benefits 01-06"}</definedName>
    <definedName name="_______________________________pc1">{#N/A,#N/A,FALSE,"Benefits 01-06"}</definedName>
    <definedName name="______________________________pc1" localSheetId="0">{#N/A,#N/A,FALSE,"Benefits 01-06"}</definedName>
    <definedName name="______________________________pc1">{#N/A,#N/A,FALSE,"Benefits 01-06"}</definedName>
    <definedName name="______________________________pc2" localSheetId="0">{#N/A,#N/A,FALSE,"Benefits 01-06"}</definedName>
    <definedName name="______________________________pc2">{#N/A,#N/A,FALSE,"Benefits 01-06"}</definedName>
    <definedName name="_____________________________pc2" localSheetId="0">{#N/A,#N/A,FALSE,"Benefits 01-06"}</definedName>
    <definedName name="_____________________________pc2">{#N/A,#N/A,FALSE,"Benefits 01-06"}</definedName>
    <definedName name="____________________________pc1" localSheetId="0">{#N/A,#N/A,FALSE,"Benefits 01-06"}</definedName>
    <definedName name="____________________________pc1">{#N/A,#N/A,FALSE,"Benefits 01-06"}</definedName>
    <definedName name="___________________________pc1" localSheetId="0">{#N/A,#N/A,FALSE,"Benefits 01-06"}</definedName>
    <definedName name="___________________________pc1">{#N/A,#N/A,FALSE,"Benefits 01-06"}</definedName>
    <definedName name="_______________________pc1" localSheetId="0">{#N/A,#N/A,FALSE,"Benefits 01-06"}</definedName>
    <definedName name="_______________________pc1">{#N/A,#N/A,FALSE,"Benefits 01-06"}</definedName>
    <definedName name="_______________________pc2" localSheetId="0">{#N/A,#N/A,FALSE,"Benefits 01-06"}</definedName>
    <definedName name="_______________________pc2">{#N/A,#N/A,FALSE,"Benefits 01-06"}</definedName>
    <definedName name="__________________pc1" localSheetId="0">{#N/A,#N/A,FALSE,"Benefits 01-06"}</definedName>
    <definedName name="__________________pc1">{#N/A,#N/A,FALSE,"Benefits 01-06"}</definedName>
    <definedName name="__________________pc2" localSheetId="0">{#N/A,#N/A,FALSE,"Benefits 01-06"}</definedName>
    <definedName name="__________________pc2">{#N/A,#N/A,FALSE,"Benefits 01-06"}</definedName>
    <definedName name="__________________U1000" localSheetId="0">{#N/A,#N/A,FALSE,"Grant to date"}</definedName>
    <definedName name="__________________U1000">{#N/A,#N/A,FALSE,"Grant to date"}</definedName>
    <definedName name="_________________U1000" localSheetId="0">{#N/A,#N/A,FALSE,"Grant to date"}</definedName>
    <definedName name="_________________U1000">{#N/A,#N/A,FALSE,"Grant to date"}</definedName>
    <definedName name="________________na23" localSheetId="0">{#N/A,#N/A,FALSE,"Benefits 01-06"}</definedName>
    <definedName name="________________na23">{#N/A,#N/A,FALSE,"Benefits 01-06"}</definedName>
    <definedName name="________________U1000" localSheetId="0">{#N/A,#N/A,FALSE,"Grant to date"}</definedName>
    <definedName name="________________U1000">{#N/A,#N/A,FALSE,"Grant to date"}</definedName>
    <definedName name="_______________na23" localSheetId="0">{#N/A,#N/A,FALSE,"Benefits 01-06"}</definedName>
    <definedName name="_______________na23">{#N/A,#N/A,FALSE,"Benefits 01-06"}</definedName>
    <definedName name="_______________pc1" localSheetId="0">{#N/A,#N/A,FALSE,"Benefits 01-06"}</definedName>
    <definedName name="_______________pc1">{#N/A,#N/A,FALSE,"Benefits 01-06"}</definedName>
    <definedName name="_______________pc2" localSheetId="0">{#N/A,#N/A,FALSE,"Benefits 01-06"}</definedName>
    <definedName name="_______________pc2">{#N/A,#N/A,FALSE,"Benefits 01-06"}</definedName>
    <definedName name="_______________U1000" localSheetId="0">{#N/A,#N/A,FALSE,"Grant to date"}</definedName>
    <definedName name="_______________U1000">{#N/A,#N/A,FALSE,"Grant to date"}</definedName>
    <definedName name="______________pc1" localSheetId="0">{#N/A,#N/A,FALSE,"Benefits 01-06"}</definedName>
    <definedName name="______________pc1">{#N/A,#N/A,FALSE,"Benefits 01-06"}</definedName>
    <definedName name="______________pc2" localSheetId="0">{#N/A,#N/A,FALSE,"Benefits 01-06"}</definedName>
    <definedName name="______________pc2">{#N/A,#N/A,FALSE,"Benefits 01-06"}</definedName>
    <definedName name="______________U1000" localSheetId="0">{#N/A,#N/A,FALSE,"Grant to date"}</definedName>
    <definedName name="______________U1000">{#N/A,#N/A,FALSE,"Grant to date"}</definedName>
    <definedName name="_____________na23" localSheetId="0">{#N/A,#N/A,FALSE,"Benefits 01-06"}</definedName>
    <definedName name="_____________na23">{#N/A,#N/A,FALSE,"Benefits 01-06"}</definedName>
    <definedName name="_____________pc1" localSheetId="0">{#N/A,#N/A,FALSE,"Benefits 01-06"}</definedName>
    <definedName name="_____________pc1">{#N/A,#N/A,FALSE,"Benefits 01-06"}</definedName>
    <definedName name="_____________pc2" localSheetId="0">{#N/A,#N/A,FALSE,"Benefits 01-06"}</definedName>
    <definedName name="_____________pc2">{#N/A,#N/A,FALSE,"Benefits 01-06"}</definedName>
    <definedName name="_____________U1000" localSheetId="0">{#N/A,#N/A,FALSE,"Grant to date"}</definedName>
    <definedName name="_____________U1000">{#N/A,#N/A,FALSE,"Grant to date"}</definedName>
    <definedName name="____________na23" localSheetId="0">{#N/A,#N/A,FALSE,"Benefits 01-06"}</definedName>
    <definedName name="____________na23">{#N/A,#N/A,FALSE,"Benefits 01-06"}</definedName>
    <definedName name="____________pc1" localSheetId="0">{#N/A,#N/A,FALSE,"Benefits 01-06"}</definedName>
    <definedName name="____________pc1">{#N/A,#N/A,FALSE,"Benefits 01-06"}</definedName>
    <definedName name="____________pc2" localSheetId="0">{#N/A,#N/A,FALSE,"Benefits 01-06"}</definedName>
    <definedName name="____________pc2">{#N/A,#N/A,FALSE,"Benefits 01-06"}</definedName>
    <definedName name="____________U1000" localSheetId="0">{#N/A,#N/A,FALSE,"Grant to date"}</definedName>
    <definedName name="____________U1000">{#N/A,#N/A,FALSE,"Grant to date"}</definedName>
    <definedName name="___________na23" localSheetId="0">{#N/A,#N/A,FALSE,"Benefits 01-06"}</definedName>
    <definedName name="___________na23">{#N/A,#N/A,FALSE,"Benefits 01-06"}</definedName>
    <definedName name="___________pc1" localSheetId="0">{#N/A,#N/A,FALSE,"Benefits 01-06"}</definedName>
    <definedName name="___________pc1">{#N/A,#N/A,FALSE,"Benefits 01-06"}</definedName>
    <definedName name="___________pc2" localSheetId="0">{#N/A,#N/A,FALSE,"Benefits 01-06"}</definedName>
    <definedName name="___________pc2">{#N/A,#N/A,FALSE,"Benefits 01-06"}</definedName>
    <definedName name="___________U1000" localSheetId="0">{#N/A,#N/A,FALSE,"Grant to date"}</definedName>
    <definedName name="___________U1000">{#N/A,#N/A,FALSE,"Grant to date"}</definedName>
    <definedName name="__________na23" localSheetId="0">{#N/A,#N/A,FALSE,"Benefits 01-06"}</definedName>
    <definedName name="__________na23">{#N/A,#N/A,FALSE,"Benefits 01-06"}</definedName>
    <definedName name="__________pc1" localSheetId="0">{#N/A,#N/A,FALSE,"Benefits 01-06"}</definedName>
    <definedName name="__________pc1">{#N/A,#N/A,FALSE,"Benefits 01-06"}</definedName>
    <definedName name="__________pc2" localSheetId="0">{#N/A,#N/A,FALSE,"Benefits 01-06"}</definedName>
    <definedName name="__________pc2">{#N/A,#N/A,FALSE,"Benefits 01-06"}</definedName>
    <definedName name="__________U1000" localSheetId="0">{#N/A,#N/A,FALSE,"Grant to date"}</definedName>
    <definedName name="__________U1000">{#N/A,#N/A,FALSE,"Grant to date"}</definedName>
    <definedName name="_________na23" localSheetId="0">{#N/A,#N/A,FALSE,"Benefits 01-06"}</definedName>
    <definedName name="_________na23">{#N/A,#N/A,FALSE,"Benefits 01-06"}</definedName>
    <definedName name="_________pc1" localSheetId="0">{#N/A,#N/A,FALSE,"Benefits 01-06"}</definedName>
    <definedName name="_________pc1">{#N/A,#N/A,FALSE,"Benefits 01-06"}</definedName>
    <definedName name="_________pc2" localSheetId="0">{#N/A,#N/A,FALSE,"Benefits 01-06"}</definedName>
    <definedName name="_________pc2">{#N/A,#N/A,FALSE,"Benefits 01-06"}</definedName>
    <definedName name="_________U1000" localSheetId="0">{#N/A,#N/A,FALSE,"Grant to date"}</definedName>
    <definedName name="_________U1000">{#N/A,#N/A,FALSE,"Grant to date"}</definedName>
    <definedName name="________na23" localSheetId="0">{#N/A,#N/A,FALSE,"Benefits 01-06"}</definedName>
    <definedName name="________na23">{#N/A,#N/A,FALSE,"Benefits 01-06"}</definedName>
    <definedName name="________pc1" localSheetId="0">{#N/A,#N/A,FALSE,"Benefits 01-06"}</definedName>
    <definedName name="________pc1">{#N/A,#N/A,FALSE,"Benefits 01-06"}</definedName>
    <definedName name="________pc2" localSheetId="0">{#N/A,#N/A,FALSE,"Benefits 01-06"}</definedName>
    <definedName name="________pc2">{#N/A,#N/A,FALSE,"Benefits 01-06"}</definedName>
    <definedName name="________U1000" localSheetId="0">{#N/A,#N/A,FALSE,"Grant to date"}</definedName>
    <definedName name="________U1000">{#N/A,#N/A,FALSE,"Grant to date"}</definedName>
    <definedName name="_______na23" localSheetId="0">{#N/A,#N/A,FALSE,"Benefits 01-06"}</definedName>
    <definedName name="_______na23">{#N/A,#N/A,FALSE,"Benefits 01-06"}</definedName>
    <definedName name="_______pc1" localSheetId="0">{#N/A,#N/A,FALSE,"Benefits 01-06"}</definedName>
    <definedName name="_______pc1">{#N/A,#N/A,FALSE,"Benefits 01-06"}</definedName>
    <definedName name="_______pc2" localSheetId="0">{#N/A,#N/A,FALSE,"Benefits 01-06"}</definedName>
    <definedName name="_______pc2">{#N/A,#N/A,FALSE,"Benefits 01-06"}</definedName>
    <definedName name="_______U1000" localSheetId="0">{#N/A,#N/A,FALSE,"Grant to date"}</definedName>
    <definedName name="_______U1000">{#N/A,#N/A,FALSE,"Grant to date"}</definedName>
    <definedName name="______na23" localSheetId="0">{#N/A,#N/A,FALSE,"Benefits 01-06"}</definedName>
    <definedName name="______na23">{#N/A,#N/A,FALSE,"Benefits 01-06"}</definedName>
    <definedName name="______pa3" localSheetId="0">#REF!</definedName>
    <definedName name="______pa3">#REF!</definedName>
    <definedName name="______pa4" localSheetId="0">#REF!</definedName>
    <definedName name="______pa4">#REF!</definedName>
    <definedName name="______pc1" localSheetId="0">{#N/A,#N/A,FALSE,"Benefits 01-06"}</definedName>
    <definedName name="______pc1">{#N/A,#N/A,FALSE,"Benefits 01-06"}</definedName>
    <definedName name="______pc2" localSheetId="0">{#N/A,#N/A,FALSE,"Benefits 01-06"}</definedName>
    <definedName name="______pc2">{#N/A,#N/A,FALSE,"Benefits 01-06"}</definedName>
    <definedName name="______U1000" localSheetId="0">{#N/A,#N/A,FALSE,"Grant to date"}</definedName>
    <definedName name="______U1000">{#N/A,#N/A,FALSE,"Grant to date"}</definedName>
    <definedName name="_____na23" localSheetId="0">{#N/A,#N/A,FALSE,"Benefits 01-06"}</definedName>
    <definedName name="_____na23">{#N/A,#N/A,FALSE,"Benefits 01-06"}</definedName>
    <definedName name="_____pa3" localSheetId="0">#REF!</definedName>
    <definedName name="_____pa3">#REF!</definedName>
    <definedName name="_____pa4" localSheetId="0">#REF!</definedName>
    <definedName name="_____pa4">#REF!</definedName>
    <definedName name="_____pc1" localSheetId="0">{#N/A,#N/A,FALSE,"Benefits 01-06"}</definedName>
    <definedName name="_____pc1">{#N/A,#N/A,FALSE,"Benefits 01-06"}</definedName>
    <definedName name="_____pc2" localSheetId="0">{#N/A,#N/A,FALSE,"Benefits 01-06"}</definedName>
    <definedName name="_____pc2">{#N/A,#N/A,FALSE,"Benefits 01-06"}</definedName>
    <definedName name="_____U1000" localSheetId="0">{#N/A,#N/A,FALSE,"Grant to date"}</definedName>
    <definedName name="_____U1000">{#N/A,#N/A,FALSE,"Grant to date"}</definedName>
    <definedName name="____na23" localSheetId="0">{#N/A,#N/A,FALSE,"Benefits 01-06"}</definedName>
    <definedName name="____na23">{#N/A,#N/A,FALSE,"Benefits 01-06"}</definedName>
    <definedName name="____pa3" localSheetId="0">#REF!</definedName>
    <definedName name="____pa3">#REF!</definedName>
    <definedName name="____pa4" localSheetId="0">#REF!</definedName>
    <definedName name="____pa4">#REF!</definedName>
    <definedName name="____pc1" localSheetId="0">{#N/A,#N/A,FALSE,"Benefits 01-06"}</definedName>
    <definedName name="____pc1">{#N/A,#N/A,FALSE,"Benefits 01-06"}</definedName>
    <definedName name="____pc2" localSheetId="0">{#N/A,#N/A,FALSE,"Benefits 01-06"}</definedName>
    <definedName name="____pc2">{#N/A,#N/A,FALSE,"Benefits 01-06"}</definedName>
    <definedName name="____TAB1" localSheetId="0">#REF!</definedName>
    <definedName name="____TAB1">#REF!</definedName>
    <definedName name="____TAB2" localSheetId="0">#REF!</definedName>
    <definedName name="____TAB2">#REF!</definedName>
    <definedName name="____TAB3" localSheetId="0">#REF!</definedName>
    <definedName name="____TAB3">#REF!</definedName>
    <definedName name="____TAB4" localSheetId="0">#REF!</definedName>
    <definedName name="____TAB4">#REF!</definedName>
    <definedName name="____TAB5" localSheetId="0">#REF!</definedName>
    <definedName name="____TAB5">#REF!</definedName>
    <definedName name="____TAB6" localSheetId="0">#REF!</definedName>
    <definedName name="____TAB6">#REF!</definedName>
    <definedName name="____U1000" localSheetId="0">{#N/A,#N/A,FALSE,"Grant to date"}</definedName>
    <definedName name="____U1000">{#N/A,#N/A,FALSE,"Grant to date"}</definedName>
    <definedName name="___C" localSheetId="0">#REF!</definedName>
    <definedName name="___C">#REF!</definedName>
    <definedName name="___na23" localSheetId="0">{#N/A,#N/A,FALSE,"Benefits 01-06"}</definedName>
    <definedName name="___na23">{#N/A,#N/A,FALSE,"Benefits 01-06"}</definedName>
    <definedName name="___pa3" localSheetId="0">#REF!</definedName>
    <definedName name="___pa3">#REF!</definedName>
    <definedName name="___pa4" localSheetId="0">#REF!</definedName>
    <definedName name="___pa4">#REF!</definedName>
    <definedName name="___pc1" localSheetId="0">{#N/A,#N/A,FALSE,"Benefits 01-06"}</definedName>
    <definedName name="___pc1">{#N/A,#N/A,FALSE,"Benefits 01-06"}</definedName>
    <definedName name="___pc2" localSheetId="0">{#N/A,#N/A,FALSE,"Benefits 01-06"}</definedName>
    <definedName name="___pc2">{#N/A,#N/A,FALSE,"Benefits 01-06"}</definedName>
    <definedName name="___TAB1" localSheetId="0">#REF!</definedName>
    <definedName name="___TAB1">#REF!</definedName>
    <definedName name="___TAB2" localSheetId="0">#REF!</definedName>
    <definedName name="___TAB2">#REF!</definedName>
    <definedName name="___TAB3" localSheetId="0">#REF!</definedName>
    <definedName name="___TAB3">#REF!</definedName>
    <definedName name="___TAB4" localSheetId="0">#REF!</definedName>
    <definedName name="___TAB4">#REF!</definedName>
    <definedName name="___TAB5" localSheetId="0">#REF!</definedName>
    <definedName name="___TAB5">#REF!</definedName>
    <definedName name="___TAB6" localSheetId="0">#REF!</definedName>
    <definedName name="___TAB6">#REF!</definedName>
    <definedName name="___U1000" localSheetId="0">{#N/A,#N/A,FALSE,"Grant to date"}</definedName>
    <definedName name="___U1000">{#N/A,#N/A,FALSE,"Grant to date"}</definedName>
    <definedName name="___YR1" localSheetId="0">#REF!</definedName>
    <definedName name="___YR1">#REF!</definedName>
    <definedName name="___YR2" localSheetId="0">#REF!</definedName>
    <definedName name="___YR2">#REF!</definedName>
    <definedName name="__1_0__123Grap" localSheetId="0">#REF!</definedName>
    <definedName name="__1_0__123Grap">#REF!</definedName>
    <definedName name="__123Graph_A" localSheetId="0" hidden="1">[2]IPA!#REF!</definedName>
    <definedName name="__123Graph_A">#REF!</definedName>
    <definedName name="__123Graph_B" localSheetId="0" hidden="1">[2]IPA!#REF!</definedName>
    <definedName name="__123Graph_B">#REF!</definedName>
    <definedName name="__123Graph_C" localSheetId="0" hidden="1">[2]IPA!#REF!</definedName>
    <definedName name="__123Graph_C">#REF!</definedName>
    <definedName name="__2DAI_1" localSheetId="0">#REF!</definedName>
    <definedName name="__2DAI_1">#REF!</definedName>
    <definedName name="__3FEE" localSheetId="0">#REF!</definedName>
    <definedName name="__3FEE">#REF!</definedName>
    <definedName name="__AFP1" localSheetId="0">#REF!</definedName>
    <definedName name="__AFP1">#REF!</definedName>
    <definedName name="__AFP2" localSheetId="0">#REF!</definedName>
    <definedName name="__AFP2">#REF!</definedName>
    <definedName name="__AFP3" localSheetId="0">#REF!</definedName>
    <definedName name="__AFP3">#REF!</definedName>
    <definedName name="__AFP4" localSheetId="0">#REF!</definedName>
    <definedName name="__AFP4">#REF!</definedName>
    <definedName name="__AMP1" localSheetId="0">#REF!</definedName>
    <definedName name="__AMP1">#REF!</definedName>
    <definedName name="__AMP2" localSheetId="0">#REF!</definedName>
    <definedName name="__AMP2">#REF!</definedName>
    <definedName name="__AMP3" localSheetId="0">#REF!</definedName>
    <definedName name="__AMP3">#REF!</definedName>
    <definedName name="__AMP4" localSheetId="0">#REF!</definedName>
    <definedName name="__AMP4">#REF!</definedName>
    <definedName name="__B" localSheetId="0" hidden="1">[2]IPA!#REF!</definedName>
    <definedName name="__B">#REF!</definedName>
    <definedName name="__C" localSheetId="0">#REF!</definedName>
    <definedName name="__C">#REF!</definedName>
    <definedName name="__DAI4" localSheetId="0">#REF!</definedName>
    <definedName name="__DAI4">#REF!</definedName>
    <definedName name="__EES1" localSheetId="0">#REF!</definedName>
    <definedName name="__EES1">#REF!</definedName>
    <definedName name="__EES2" localSheetId="0">#REF!</definedName>
    <definedName name="__EES2">#REF!</definedName>
    <definedName name="__EES3" localSheetId="0">#REF!</definedName>
    <definedName name="__EES3">#REF!</definedName>
    <definedName name="__EES4" localSheetId="0">#REF!</definedName>
    <definedName name="__EES4">#REF!</definedName>
    <definedName name="__EXT1" localSheetId="0">#REF!</definedName>
    <definedName name="__EXT1">#REF!</definedName>
    <definedName name="__EXT2" localSheetId="0">#REF!</definedName>
    <definedName name="__EXT2">#REF!</definedName>
    <definedName name="__EXT3" localSheetId="0">#REF!</definedName>
    <definedName name="__EXT3">#REF!</definedName>
    <definedName name="__EXT4" localSheetId="0">#REF!</definedName>
    <definedName name="__EXT4">#REF!</definedName>
    <definedName name="__FCP1" localSheetId="0">#REF!</definedName>
    <definedName name="__FCP1">#REF!</definedName>
    <definedName name="__FCP2" localSheetId="0">#REF!</definedName>
    <definedName name="__FCP2">#REF!</definedName>
    <definedName name="__FCP3" localSheetId="0">#REF!</definedName>
    <definedName name="__FCP3">#REF!</definedName>
    <definedName name="__FCP4" localSheetId="0">#REF!</definedName>
    <definedName name="__FCP4">#REF!</definedName>
    <definedName name="__FRI1" localSheetId="0">#REF!</definedName>
    <definedName name="__FRI1">#REF!</definedName>
    <definedName name="__FRI4" localSheetId="0">#REF!</definedName>
    <definedName name="__FRI4">#REF!</definedName>
    <definedName name="__HRA1" localSheetId="0">#REF!</definedName>
    <definedName name="__HRA1">#REF!</definedName>
    <definedName name="__HRA2" localSheetId="0">#REF!</definedName>
    <definedName name="__HRA2">#REF!</definedName>
    <definedName name="__HRA3" localSheetId="0">#REF!</definedName>
    <definedName name="__HRA3">#REF!</definedName>
    <definedName name="__HRA4" localSheetId="0">#REF!</definedName>
    <definedName name="__HRA4">#REF!</definedName>
    <definedName name="__inf1" localSheetId="0">#REF!</definedName>
    <definedName name="__inf1">#REF!</definedName>
    <definedName name="__LT4" localSheetId="0">[3]Parameters!$B$40</definedName>
    <definedName name="__LT4">#REF!</definedName>
    <definedName name="__na23" localSheetId="0">{#N/A,#N/A,FALSE,"Benefits 01-06"}</definedName>
    <definedName name="__na23">{#N/A,#N/A,FALSE,"Benefits 01-06"}</definedName>
    <definedName name="__ODC1" localSheetId="0">#REF!</definedName>
    <definedName name="__ODC1">#REF!</definedName>
    <definedName name="__ODC2" localSheetId="0">#REF!</definedName>
    <definedName name="__ODC2">#REF!</definedName>
    <definedName name="__pa3" localSheetId="0">#REF!</definedName>
    <definedName name="__pa3">#REF!</definedName>
    <definedName name="__pa4" localSheetId="0">#REF!</definedName>
    <definedName name="__pa4">#REF!</definedName>
    <definedName name="__pc1" localSheetId="0">{#N/A,#N/A,FALSE,"Benefits 01-06"}</definedName>
    <definedName name="__pc1">{#N/A,#N/A,FALSE,"Benefits 01-06"}</definedName>
    <definedName name="__pc2" localSheetId="0">{#N/A,#N/A,FALSE,"Benefits 01-06"}</definedName>
    <definedName name="__pc2">{#N/A,#N/A,FALSE,"Benefits 01-06"}</definedName>
    <definedName name="__POL1" localSheetId="0">#REF!</definedName>
    <definedName name="__POL1">#REF!</definedName>
    <definedName name="__POL2" localSheetId="0">#REF!</definedName>
    <definedName name="__POL2">#REF!</definedName>
    <definedName name="__POL3" localSheetId="0">#REF!</definedName>
    <definedName name="__POL3">#REF!</definedName>
    <definedName name="__POL4" localSheetId="0">#REF!</definedName>
    <definedName name="__POL4">#REF!</definedName>
    <definedName name="__TAB1" localSheetId="0">#REF!</definedName>
    <definedName name="__TAB1">#REF!</definedName>
    <definedName name="__TAB2" localSheetId="0">#REF!</definedName>
    <definedName name="__TAB2">#REF!</definedName>
    <definedName name="__TAB3" localSheetId="0">#REF!</definedName>
    <definedName name="__TAB3">#REF!</definedName>
    <definedName name="__TAB4" localSheetId="0">#REF!</definedName>
    <definedName name="__TAB4">#REF!</definedName>
    <definedName name="__TAB5" localSheetId="0">#REF!</definedName>
    <definedName name="__TAB5">#REF!</definedName>
    <definedName name="__TAB6" localSheetId="0">#REF!</definedName>
    <definedName name="__TAB6">#REF!</definedName>
    <definedName name="__TOT1" localSheetId="0">#REF!</definedName>
    <definedName name="__TOT1">#REF!</definedName>
    <definedName name="__TOT2" localSheetId="0">#REF!</definedName>
    <definedName name="__TOT2">#REF!</definedName>
    <definedName name="__TRV1" localSheetId="0">#REF!</definedName>
    <definedName name="__TRV1">#REF!</definedName>
    <definedName name="__TRV2" localSheetId="0">#REF!</definedName>
    <definedName name="__TRV2">#REF!</definedName>
    <definedName name="__U1000" localSheetId="0">{#N/A,#N/A,FALSE,"Grant to date"}</definedName>
    <definedName name="__U1000">{#N/A,#N/A,FALSE,"Grant to date"}</definedName>
    <definedName name="__YR1" localSheetId="0">#REF!</definedName>
    <definedName name="__YR1">#REF!</definedName>
    <definedName name="__YR2" localSheetId="0">#REF!</definedName>
    <definedName name="__YR2">#REF!</definedName>
    <definedName name="__YY2" localSheetId="0">'[4]PIP Budget'!$X$1:$X$65536</definedName>
    <definedName name="__YY2">#REF!</definedName>
    <definedName name="__YY3" localSheetId="0">'[4]PIP Budget'!$Y$1:$Y$65536</definedName>
    <definedName name="__YY3">#REF!</definedName>
    <definedName name="__YY4" localSheetId="0">'[4]PIP Budget'!$Z$1:$Z$65536</definedName>
    <definedName name="__YY4">#REF!</definedName>
    <definedName name="_1__123Graph_ACHART_3" localSheetId="0" hidden="1">[5]Rates!$C$3:$P$3</definedName>
    <definedName name="_1__123Graph_ACHART_3">#REF!</definedName>
    <definedName name="_1_0__123Grap" localSheetId="0">#REF!</definedName>
    <definedName name="_1_0__123Grap">#REF!</definedName>
    <definedName name="_2__123Graph_BCHART_3" localSheetId="0" hidden="1">[5]Rates!$C$4:$P$4</definedName>
    <definedName name="_2__123Graph_BCHART_3">#REF!</definedName>
    <definedName name="_2DAI_1" localSheetId="0">#REF!</definedName>
    <definedName name="_2DAI_1">#REF!</definedName>
    <definedName name="_3__123Graph_XCHART_3" localSheetId="0" hidden="1">[5]Rates!$C$2:$P$2</definedName>
    <definedName name="_3__123Graph_XCHART_3">#REF!</definedName>
    <definedName name="_3FEE" localSheetId="0">#REF!</definedName>
    <definedName name="_3FEE">#REF!</definedName>
    <definedName name="_4_0__123Grap" localSheetId="0">#REF!</definedName>
    <definedName name="_4_0__123Grap">#REF!</definedName>
    <definedName name="_AFP1" localSheetId="0">#REF!</definedName>
    <definedName name="_AFP1">#REF!</definedName>
    <definedName name="_AFP2" localSheetId="0">#REF!</definedName>
    <definedName name="_AFP2">#REF!</definedName>
    <definedName name="_AFP3" localSheetId="0">#REF!</definedName>
    <definedName name="_AFP3">#REF!</definedName>
    <definedName name="_AFP4" localSheetId="0">#REF!</definedName>
    <definedName name="_AFP4">#REF!</definedName>
    <definedName name="_AMP1" localSheetId="0">#REF!</definedName>
    <definedName name="_AMP1">#REF!</definedName>
    <definedName name="_AMP2" localSheetId="0">#REF!</definedName>
    <definedName name="_AMP2">#REF!</definedName>
    <definedName name="_AMP3" localSheetId="0">#REF!</definedName>
    <definedName name="_AMP3">#REF!</definedName>
    <definedName name="_AMP4" localSheetId="0">#REF!</definedName>
    <definedName name="_AMP4">#REF!</definedName>
    <definedName name="_Amt2340" localSheetId="0">#REF!</definedName>
    <definedName name="_Amt2340">#REF!</definedName>
    <definedName name="_BUD08" localSheetId="0">'[6]ESQ 08'!$A$1:$AE$1030</definedName>
    <definedName name="_BUD08">#REF!</definedName>
    <definedName name="_C" localSheetId="0">#REF!</definedName>
    <definedName name="_C">#REF!</definedName>
    <definedName name="_can10" localSheetId="0">'[6]bail 07-10'!$Y$1:$Y$65536</definedName>
    <definedName name="_can10">#REF!</definedName>
    <definedName name="_CCY1" localSheetId="0">'[1]7.5 Detailed budget'!$Z$1:$Z$2007,'[1]7.5 Detailed budget'!$AB$1:$AM$2007</definedName>
    <definedName name="_CCY1">#REF!,#REF!</definedName>
    <definedName name="_cpn10" localSheetId="0">'[6]bail 07-10'!$AI$1:$AI$65536</definedName>
    <definedName name="_cpn10">#REF!</definedName>
    <definedName name="_DAI4" localSheetId="0">#REF!</definedName>
    <definedName name="_DAI4">#REF!</definedName>
    <definedName name="_EES1" localSheetId="0">#REF!</definedName>
    <definedName name="_EES1">#REF!</definedName>
    <definedName name="_EES2" localSheetId="0">#REF!</definedName>
    <definedName name="_EES2">#REF!</definedName>
    <definedName name="_EES3" localSheetId="0">#REF!</definedName>
    <definedName name="_EES3">#REF!</definedName>
    <definedName name="_EES4" localSheetId="0">#REF!</definedName>
    <definedName name="_EES4">#REF!</definedName>
    <definedName name="_EXT1" localSheetId="0">#REF!</definedName>
    <definedName name="_EXT1">#REF!</definedName>
    <definedName name="_EXT2" localSheetId="0">#REF!</definedName>
    <definedName name="_EXT2">#REF!</definedName>
    <definedName name="_EXT3" localSheetId="0">#REF!</definedName>
    <definedName name="_EXT3">#REF!</definedName>
    <definedName name="_EXT4" localSheetId="0">#REF!</definedName>
    <definedName name="_EXT4">#REF!</definedName>
    <definedName name="_FCP1" localSheetId="0">#REF!</definedName>
    <definedName name="_FCP1">#REF!</definedName>
    <definedName name="_FCP2" localSheetId="0">#REF!</definedName>
    <definedName name="_FCP2">#REF!</definedName>
    <definedName name="_FCP3" localSheetId="0">#REF!</definedName>
    <definedName name="_FCP3">#REF!</definedName>
    <definedName name="_FCP4" localSheetId="0">#REF!</definedName>
    <definedName name="_FCP4">#REF!</definedName>
    <definedName name="_Fill" localSheetId="0" hidden="1">[1]Barêmes!#REF!</definedName>
    <definedName name="_Fill">#REF!</definedName>
    <definedName name="_xlnm._FilterDatabase">#N/A</definedName>
    <definedName name="_FRI1" localSheetId="0">#REF!</definedName>
    <definedName name="_FRI1">#REF!</definedName>
    <definedName name="_FRI4" localSheetId="0">#REF!</definedName>
    <definedName name="_FRI4">#REF!</definedName>
    <definedName name="_gbp07" localSheetId="0">#REF!</definedName>
    <definedName name="_gbp07">#REF!</definedName>
    <definedName name="_GNF07" localSheetId="0">[6]var!$N$7</definedName>
    <definedName name="_GNF07">#REF!</definedName>
    <definedName name="_gov1" localSheetId="0">#REF!</definedName>
    <definedName name="_gov1">#REF!</definedName>
    <definedName name="_gov2" localSheetId="0">#REF!</definedName>
    <definedName name="_gov2">#REF!</definedName>
    <definedName name="_gov3" localSheetId="0">#REF!</definedName>
    <definedName name="_gov3">#REF!</definedName>
    <definedName name="_gov4" localSheetId="0">#REF!</definedName>
    <definedName name="_gov4">#REF!</definedName>
    <definedName name="_GX410" localSheetId="0">{"Yr1",#N/A,FALSE,"Budget Detail";"Yr2",#N/A,FALSE,"Budget Detail";"Yr3",#N/A,FALSE,"Budget Detail";"Yr4",#N/A,FALSE,"Budget Detail";"Yr5",#N/A,FALSE,"Budget Detail";"Total",#N/A,FALSE,"Budget Detail"}</definedName>
    <definedName name="_GX410">{"Yr1",#N/A,FALSE,"Budget Detail";"Yr2",#N/A,FALSE,"Budget Detail";"Yr3",#N/A,FALSE,"Budget Detail";"Yr4",#N/A,FALSE,"Budget Detail";"Yr5",#N/A,FALSE,"Budget Detail";"Total",#N/A,FALSE,"Budget Detail"}</definedName>
    <definedName name="_hos1" localSheetId="0">[7]Parameters!$A$433</definedName>
    <definedName name="_hos1">#REF!</definedName>
    <definedName name="_hos10" localSheetId="0">[7]Parameters!$A$442</definedName>
    <definedName name="_hos10">#REF!</definedName>
    <definedName name="_hos11" localSheetId="0">[7]Parameters!$A$443</definedName>
    <definedName name="_hos11">#REF!</definedName>
    <definedName name="_hos12" localSheetId="0">[7]Parameters!$A$444</definedName>
    <definedName name="_hos12">#REF!</definedName>
    <definedName name="_hos13" localSheetId="0">[7]Parameters!$A$445</definedName>
    <definedName name="_hos13">#REF!</definedName>
    <definedName name="_hos14" localSheetId="0">[7]Parameters!$A$446</definedName>
    <definedName name="_hos14">#REF!</definedName>
    <definedName name="_hos15" localSheetId="0">[7]Parameters!$A$447</definedName>
    <definedName name="_hos15">#REF!</definedName>
    <definedName name="_hos16" localSheetId="0">[7]Parameters!$A$448</definedName>
    <definedName name="_hos16">#REF!</definedName>
    <definedName name="_hos17" localSheetId="0">[7]Parameters!$A$449</definedName>
    <definedName name="_hos17">#REF!</definedName>
    <definedName name="_hos18" localSheetId="0">[7]Parameters!$A$450</definedName>
    <definedName name="_hos18">#REF!</definedName>
    <definedName name="_hos19" localSheetId="0">[7]Parameters!$A$451</definedName>
    <definedName name="_hos19">#REF!</definedName>
    <definedName name="_hos2" localSheetId="0">[7]Parameters!$A$434</definedName>
    <definedName name="_hos2">#REF!</definedName>
    <definedName name="_hos20" localSheetId="0">[7]Parameters!$A$452</definedName>
    <definedName name="_hos20">#REF!</definedName>
    <definedName name="_hos21" localSheetId="0">[7]Parameters!$A$453</definedName>
    <definedName name="_hos21">#REF!</definedName>
    <definedName name="_hos3" localSheetId="0">[7]Parameters!$A$435</definedName>
    <definedName name="_hos3">#REF!</definedName>
    <definedName name="_hos4" localSheetId="0">[7]Parameters!$A$436</definedName>
    <definedName name="_hos4">#REF!</definedName>
    <definedName name="_hos5" localSheetId="0">[7]Parameters!$A$437</definedName>
    <definedName name="_hos5">#REF!</definedName>
    <definedName name="_hos6" localSheetId="0">[7]Parameters!$A$438</definedName>
    <definedName name="_hos6">#REF!</definedName>
    <definedName name="_hos7" localSheetId="0">[7]Parameters!$A$439</definedName>
    <definedName name="_hos7">#REF!</definedName>
    <definedName name="_hos8" localSheetId="0">[7]Parameters!$A$440</definedName>
    <definedName name="_hos8">#REF!</definedName>
    <definedName name="_hos9" localSheetId="0">[7]Parameters!$A$441</definedName>
    <definedName name="_hos9">#REF!</definedName>
    <definedName name="_HRA1" localSheetId="0">#REF!</definedName>
    <definedName name="_HRA1">#REF!</definedName>
    <definedName name="_HRA2" localSheetId="0">#REF!</definedName>
    <definedName name="_HRA2">#REF!</definedName>
    <definedName name="_HRA3" localSheetId="0">#REF!</definedName>
    <definedName name="_HRA3">#REF!</definedName>
    <definedName name="_HRA4" localSheetId="0">#REF!</definedName>
    <definedName name="_HRA4">#REF!</definedName>
    <definedName name="_Imp1" localSheetId="0">[1]Recipients!$B$3</definedName>
    <definedName name="_Imp1">#REF!</definedName>
    <definedName name="_Imp10" localSheetId="0">[1]Recipients!$B$12</definedName>
    <definedName name="_Imp10">#REF!</definedName>
    <definedName name="_Imp2" localSheetId="0">[1]Recipients!$B$4</definedName>
    <definedName name="_Imp2">#REF!</definedName>
    <definedName name="_Imp3" localSheetId="0">[1]Recipients!$B$5</definedName>
    <definedName name="_Imp3">#REF!</definedName>
    <definedName name="_Imp4" localSheetId="0">[1]Recipients!$B$6</definedName>
    <definedName name="_Imp4">#REF!</definedName>
    <definedName name="_Imp5" localSheetId="0">[1]Recipients!$B$7</definedName>
    <definedName name="_Imp5">#REF!</definedName>
    <definedName name="_Imp6" localSheetId="0">[1]Recipients!$B$8</definedName>
    <definedName name="_Imp6">#REF!</definedName>
    <definedName name="_Imp7" localSheetId="0">[1]Recipients!$B$9</definedName>
    <definedName name="_Imp7">#REF!</definedName>
    <definedName name="_Imp8" localSheetId="0">[1]Recipients!$B$10</definedName>
    <definedName name="_Imp8">#REF!</definedName>
    <definedName name="_Imp9" localSheetId="0">[1]Recipients!$B$11</definedName>
    <definedName name="_Imp9">#REF!</definedName>
    <definedName name="_inf1" localSheetId="0">#REF!</definedName>
    <definedName name="_inf1">#REF!</definedName>
    <definedName name="_Key1" localSheetId="0">#REF!</definedName>
    <definedName name="_Key1">#REF!</definedName>
    <definedName name="_key2" localSheetId="0">#REF!</definedName>
    <definedName name="_key2">#REF!</definedName>
    <definedName name="_Key20" localSheetId="0" hidden="1">[1]SUDBASE!#REF!</definedName>
    <definedName name="_Key20">#REF!</definedName>
    <definedName name="_Key3" localSheetId="0">#REF!</definedName>
    <definedName name="_Key3">#REF!</definedName>
    <definedName name="_Key4" localSheetId="0" hidden="1">[1]SUDBASE!#REF!</definedName>
    <definedName name="_Key4">#REF!</definedName>
    <definedName name="_LM2" localSheetId="0">[8]Sheet4!$A$1:$B$65536</definedName>
    <definedName name="_LM2">#REF!</definedName>
    <definedName name="_LT4" localSheetId="0">[3]Parameters!$B$40</definedName>
    <definedName name="_LT4">#REF!</definedName>
    <definedName name="_mm1" localSheetId="0">'[1]1. Expatriates'!$G$6</definedName>
    <definedName name="_mm1">#REF!</definedName>
    <definedName name="_mm2" localSheetId="0">'[1]1. Expatriates'!$G$30</definedName>
    <definedName name="_mm2">#REF!</definedName>
    <definedName name="_mm3" localSheetId="0">'[1]1. Expatriates'!$G$54</definedName>
    <definedName name="_mm3">#REF!</definedName>
    <definedName name="_mm4" localSheetId="0">'[1]1. Expatriates'!$G$73</definedName>
    <definedName name="_mm4">#REF!</definedName>
    <definedName name="_na23" localSheetId="0">{#N/A,#N/A,FALSE,"Benefits 01-06"}</definedName>
    <definedName name="_na23">{#N/A,#N/A,FALSE,"Benefits 01-06"}</definedName>
    <definedName name="_no1" localSheetId="0">{#N/A,#N/A,FALSE,"ManLoading"}</definedName>
    <definedName name="_no1">{#N/A,#N/A,FALSE,"ManLoading"}</definedName>
    <definedName name="_NO41" localSheetId="0">#REF!</definedName>
    <definedName name="_NO41">#REF!</definedName>
    <definedName name="_NO51" localSheetId="0">#REF!</definedName>
    <definedName name="_NO51">#REF!</definedName>
    <definedName name="_NO61" localSheetId="0">#REF!</definedName>
    <definedName name="_NO61">#REF!</definedName>
    <definedName name="_NOFXRATE" localSheetId="0">#REF!</definedName>
    <definedName name="_NOFXRATE">#REF!</definedName>
    <definedName name="_ob3" localSheetId="0">[9]Detail!#REF!</definedName>
    <definedName name="_ob3">#REF!</definedName>
    <definedName name="_ODC1" localSheetId="0">#REF!</definedName>
    <definedName name="_ODC1">#REF!</definedName>
    <definedName name="_ODC2" localSheetId="0">#REF!</definedName>
    <definedName name="_ODC2">#REF!</definedName>
    <definedName name="_OP1" localSheetId="0">#REF!</definedName>
    <definedName name="_OP1">#REF!</definedName>
    <definedName name="_OP10" localSheetId="0">#REF!</definedName>
    <definedName name="_OP10">#REF!</definedName>
    <definedName name="_OP2" localSheetId="0">#REF!</definedName>
    <definedName name="_OP2">#REF!</definedName>
    <definedName name="_OP3" localSheetId="0">#REF!</definedName>
    <definedName name="_OP3">#REF!</definedName>
    <definedName name="_OP4" localSheetId="0">#REF!</definedName>
    <definedName name="_OP4">#REF!</definedName>
    <definedName name="_Order1">255</definedName>
    <definedName name="_Order2">255</definedName>
    <definedName name="_pa3" localSheetId="0">#REF!</definedName>
    <definedName name="_pa3">#REF!</definedName>
    <definedName name="_pa4" localSheetId="0">#REF!</definedName>
    <definedName name="_pa4">#REF!</definedName>
    <definedName name="_pc1" localSheetId="0">{#N/A,#N/A,FALSE,"Benefits 01-06"}</definedName>
    <definedName name="_pc1">{#N/A,#N/A,FALSE,"Benefits 01-06"}</definedName>
    <definedName name="_pc2" localSheetId="0">{#N/A,#N/A,FALSE,"Benefits 01-06"}</definedName>
    <definedName name="_pc2">{#N/A,#N/A,FALSE,"Benefits 01-06"}</definedName>
    <definedName name="_pmo1" localSheetId="0">#REF!</definedName>
    <definedName name="_pmo1">#REF!</definedName>
    <definedName name="_pmo2" localSheetId="0">#REF!</definedName>
    <definedName name="_pmo2">#REF!</definedName>
    <definedName name="_POL1" localSheetId="0">#REF!</definedName>
    <definedName name="_POL1">#REF!</definedName>
    <definedName name="_POL2" localSheetId="0">#REF!</definedName>
    <definedName name="_POL2">#REF!</definedName>
    <definedName name="_POL3" localSheetId="0">#REF!</definedName>
    <definedName name="_POL3">#REF!</definedName>
    <definedName name="_POL4" localSheetId="0">#REF!</definedName>
    <definedName name="_POL4">#REF!</definedName>
    <definedName name="_Ref2340" localSheetId="0">#REF!</definedName>
    <definedName name="_Ref2340">#REF!</definedName>
    <definedName name="_Regression_Out" localSheetId="0">#REF!</definedName>
    <definedName name="_Regression_Out">#REF!</definedName>
    <definedName name="_Regression_out1" localSheetId="0">#REF!</definedName>
    <definedName name="_Regression_out1">#REF!</definedName>
    <definedName name="_Regression_X" localSheetId="0">#REF!</definedName>
    <definedName name="_Regression_X">#REF!</definedName>
    <definedName name="_Regression_Y" localSheetId="0">#REF!</definedName>
    <definedName name="_Regression_Y">#REF!</definedName>
    <definedName name="_rfa1" localSheetId="0">{"Yr1",#N/A,FALSE,"Budget Detail";"Yr2",#N/A,FALSE,"Budget Detail";"Yr3",#N/A,FALSE,"Budget Detail";"Yr4",#N/A,FALSE,"Budget Detail";"Yr5",#N/A,FALSE,"Budget Detail";"Total",#N/A,FALSE,"Budget Detail"}</definedName>
    <definedName name="_rfa1">{"Yr1",#N/A,FALSE,"Budget Detail";"Yr2",#N/A,FALSE,"Budget Detail";"Yr3",#N/A,FALSE,"Budget Detail";"Yr4",#N/A,FALSE,"Budget Detail";"Yr5",#N/A,FALSE,"Budget Detail";"Total",#N/A,FALSE,"Budget Detail"}</definedName>
    <definedName name="_RO41" localSheetId="0">#REF!</definedName>
    <definedName name="_RO41">#REF!</definedName>
    <definedName name="_RO51" localSheetId="0">#REF!</definedName>
    <definedName name="_RO51">#REF!</definedName>
    <definedName name="_SO41" localSheetId="0">#REF!</definedName>
    <definedName name="_SO41">#REF!</definedName>
    <definedName name="_SO51" localSheetId="0">#REF!</definedName>
    <definedName name="_SO51">#REF!</definedName>
    <definedName name="_SO61" localSheetId="0">#REF!</definedName>
    <definedName name="_SO61">#REF!</definedName>
    <definedName name="_Sort" localSheetId="0">#REF!</definedName>
    <definedName name="_Sort">#REF!</definedName>
    <definedName name="_sort1" localSheetId="0">#REF!</definedName>
    <definedName name="_sort1">#REF!</definedName>
    <definedName name="_Sort2" localSheetId="0">#REF!</definedName>
    <definedName name="_Sort2">#REF!</definedName>
    <definedName name="_Sort3" localSheetId="0">#REF!</definedName>
    <definedName name="_Sort3">#REF!</definedName>
    <definedName name="_sub10" localSheetId="0">[7]Parameters!$H$26</definedName>
    <definedName name="_sub10">#REF!</definedName>
    <definedName name="_Sup1" localSheetId="0">'[1]7 and 8  Supplies and Services'!$B$4</definedName>
    <definedName name="_Sup1">#REF!</definedName>
    <definedName name="_Sup2" localSheetId="0">'[1]7 and 8  Supplies and Services'!$B$20</definedName>
    <definedName name="_Sup2">#REF!</definedName>
    <definedName name="_Sup3" localSheetId="0">'[1]7 and 8  Supplies and Services'!$B$46</definedName>
    <definedName name="_Sup3">#REF!</definedName>
    <definedName name="_TAB1" localSheetId="0">#REF!</definedName>
    <definedName name="_TAB1">#REF!</definedName>
    <definedName name="_TAB2" localSheetId="0">#REF!</definedName>
    <definedName name="_TAB2">#REF!</definedName>
    <definedName name="_TAB3" localSheetId="0">#REF!</definedName>
    <definedName name="_TAB3">#REF!</definedName>
    <definedName name="_TAB4" localSheetId="0">#REF!</definedName>
    <definedName name="_TAB4">#REF!</definedName>
    <definedName name="_TAB5" localSheetId="0">#REF!</definedName>
    <definedName name="_TAB5">#REF!</definedName>
    <definedName name="_TAB6" localSheetId="0">#REF!</definedName>
    <definedName name="_TAB6">#REF!</definedName>
    <definedName name="_tcn1" localSheetId="0">[7]Parameters!$A$117</definedName>
    <definedName name="_tcn1">#REF!</definedName>
    <definedName name="_tcn10" localSheetId="0">[7]Parameters!$A$126</definedName>
    <definedName name="_tcn10">#REF!</definedName>
    <definedName name="_tcn2" localSheetId="0">[7]Parameters!$A$118</definedName>
    <definedName name="_tcn2">#REF!</definedName>
    <definedName name="_tcn3" localSheetId="0">[7]Parameters!$A$119</definedName>
    <definedName name="_tcn3">#REF!</definedName>
    <definedName name="_tcn4" localSheetId="0">[7]Parameters!$A$120</definedName>
    <definedName name="_tcn4">#REF!</definedName>
    <definedName name="_tcn5" localSheetId="0">[7]Parameters!$A$121</definedName>
    <definedName name="_tcn5">#REF!</definedName>
    <definedName name="_tcn6" localSheetId="0">[7]Parameters!$A$122</definedName>
    <definedName name="_tcn6">#REF!</definedName>
    <definedName name="_tcn7" localSheetId="0">[7]Parameters!$A$123</definedName>
    <definedName name="_tcn7">#REF!</definedName>
    <definedName name="_tcn8" localSheetId="0">[7]Parameters!$A$124</definedName>
    <definedName name="_tcn8">#REF!</definedName>
    <definedName name="_tcn9" localSheetId="0">[7]Parameters!$A$125</definedName>
    <definedName name="_tcn9">#REF!</definedName>
    <definedName name="_tea1" localSheetId="0">'[10]Programme Budget'!#REF!</definedName>
    <definedName name="_tea1">#REF!</definedName>
    <definedName name="_tea2" localSheetId="0">'[10]Programme Budget'!#REF!</definedName>
    <definedName name="_tea2">#REF!</definedName>
    <definedName name="_tea3" localSheetId="0">'[10]Programme Budget'!#REF!</definedName>
    <definedName name="_tea3">#REF!</definedName>
    <definedName name="_tea4" localSheetId="0">'[10]Programme Budget'!#REF!</definedName>
    <definedName name="_tea4">#REF!</definedName>
    <definedName name="_tea5" localSheetId="0">'[10]Programme Budget'!#REF!</definedName>
    <definedName name="_tea5">#REF!</definedName>
    <definedName name="_TOT1" localSheetId="0">#REF!</definedName>
    <definedName name="_TOT1">#REF!</definedName>
    <definedName name="_TOT2" localSheetId="0">#REF!</definedName>
    <definedName name="_TOT2">#REF!</definedName>
    <definedName name="_TRV1" localSheetId="0">#REF!</definedName>
    <definedName name="_TRV1">#REF!</definedName>
    <definedName name="_TRV2" localSheetId="0">#REF!</definedName>
    <definedName name="_TRV2">#REF!</definedName>
    <definedName name="_U1000" localSheetId="0">{#N/A,#N/A,FALSE,"Grant to date"}</definedName>
    <definedName name="_U1000">{#N/A,#N/A,FALSE,"Grant to date"}</definedName>
    <definedName name="_us1" localSheetId="0">[7]Parameters!$A$39</definedName>
    <definedName name="_us1">#REF!</definedName>
    <definedName name="_us10" localSheetId="0">[7]Parameters!$A$48</definedName>
    <definedName name="_us10">#REF!</definedName>
    <definedName name="_us11" localSheetId="0">[7]Parameters!$A$49</definedName>
    <definedName name="_us11">#REF!</definedName>
    <definedName name="_us12" localSheetId="0">[7]Parameters!$A$50</definedName>
    <definedName name="_us12">#REF!</definedName>
    <definedName name="_us13" localSheetId="0">[7]Parameters!$A$51</definedName>
    <definedName name="_us13">#REF!</definedName>
    <definedName name="_us14" localSheetId="0">[7]Parameters!$A$52</definedName>
    <definedName name="_us14">#REF!</definedName>
    <definedName name="_us15" localSheetId="0">[7]Parameters!$A$53</definedName>
    <definedName name="_us15">#REF!</definedName>
    <definedName name="_us16" localSheetId="0">[7]Parameters!$A$54</definedName>
    <definedName name="_us16">#REF!</definedName>
    <definedName name="_us17" localSheetId="0">[7]Parameters!$A$55</definedName>
    <definedName name="_us17">#REF!</definedName>
    <definedName name="_us18" localSheetId="0">[7]Parameters!$A$56</definedName>
    <definedName name="_us18">#REF!</definedName>
    <definedName name="_us19" localSheetId="0">[7]Parameters!$A$57</definedName>
    <definedName name="_us19">#REF!</definedName>
    <definedName name="_us2" localSheetId="0">[7]Parameters!$A$40</definedName>
    <definedName name="_us2">#REF!</definedName>
    <definedName name="_us20" localSheetId="0">[7]Parameters!$A$58</definedName>
    <definedName name="_us20">#REF!</definedName>
    <definedName name="_us21" localSheetId="0">[7]Parameters!$A$59</definedName>
    <definedName name="_us21">#REF!</definedName>
    <definedName name="_us22" localSheetId="0">[7]Parameters!$A$60</definedName>
    <definedName name="_us22">#REF!</definedName>
    <definedName name="_us23" localSheetId="0">[7]Parameters!$A$61</definedName>
    <definedName name="_us23">#REF!</definedName>
    <definedName name="_us24" localSheetId="0">[7]Parameters!$A$62</definedName>
    <definedName name="_us24">#REF!</definedName>
    <definedName name="_us25" localSheetId="0">[7]Parameters!$A$63</definedName>
    <definedName name="_us25">#REF!</definedName>
    <definedName name="_us26" localSheetId="0">[7]Parameters!$A$64</definedName>
    <definedName name="_us26">#REF!</definedName>
    <definedName name="_us27" localSheetId="0">[7]Parameters!$A$65</definedName>
    <definedName name="_us27">#REF!</definedName>
    <definedName name="_us28" localSheetId="0">[7]Parameters!$A$66</definedName>
    <definedName name="_us28">#REF!</definedName>
    <definedName name="_us29" localSheetId="0">[7]Parameters!$A$67</definedName>
    <definedName name="_us29">#REF!</definedName>
    <definedName name="_us3" localSheetId="0">[7]Parameters!$A$41</definedName>
    <definedName name="_us3">#REF!</definedName>
    <definedName name="_us30" localSheetId="0">[7]Parameters!$A$68</definedName>
    <definedName name="_us30">#REF!</definedName>
    <definedName name="_us31" localSheetId="0">[7]Parameters!$A$69</definedName>
    <definedName name="_us31">#REF!</definedName>
    <definedName name="_us32" localSheetId="0">[7]Parameters!$A$70</definedName>
    <definedName name="_us32">#REF!</definedName>
    <definedName name="_us33" localSheetId="0">[7]Parameters!$A$71</definedName>
    <definedName name="_us33">#REF!</definedName>
    <definedName name="_us34" localSheetId="0">[7]Parameters!$A$72</definedName>
    <definedName name="_us34">#REF!</definedName>
    <definedName name="_us35" localSheetId="0">[7]Parameters!$A$73</definedName>
    <definedName name="_us35">#REF!</definedName>
    <definedName name="_us36" localSheetId="0">[7]Parameters!$A$74</definedName>
    <definedName name="_us36">#REF!</definedName>
    <definedName name="_us37" localSheetId="0">[7]Parameters!$A$75</definedName>
    <definedName name="_us37">#REF!</definedName>
    <definedName name="_us38" localSheetId="0">[7]Parameters!$A$76</definedName>
    <definedName name="_us38">#REF!</definedName>
    <definedName name="_us39" localSheetId="0">[7]Parameters!$A$77</definedName>
    <definedName name="_us39">#REF!</definedName>
    <definedName name="_us4" localSheetId="0">[7]Parameters!$A$42</definedName>
    <definedName name="_us4">#REF!</definedName>
    <definedName name="_us40" localSheetId="0">[7]Parameters!$A$78</definedName>
    <definedName name="_us40">#REF!</definedName>
    <definedName name="_us41" localSheetId="0">[7]Parameters!$A$79</definedName>
    <definedName name="_us41">#REF!</definedName>
    <definedName name="_us42" localSheetId="0">[7]Parameters!$A$80</definedName>
    <definedName name="_us42">#REF!</definedName>
    <definedName name="_us43" localSheetId="0">[7]Parameters!$A$81</definedName>
    <definedName name="_us43">#REF!</definedName>
    <definedName name="_us44" localSheetId="0">[7]Parameters!$A$82</definedName>
    <definedName name="_us44">#REF!</definedName>
    <definedName name="_us45" localSheetId="0">[7]Parameters!$A$83</definedName>
    <definedName name="_us45">#REF!</definedName>
    <definedName name="_us46" localSheetId="0">[7]Parameters!$A$84</definedName>
    <definedName name="_us46">#REF!</definedName>
    <definedName name="_us47" localSheetId="0">[7]Parameters!$A$85</definedName>
    <definedName name="_us47">#REF!</definedName>
    <definedName name="_us48" localSheetId="0">[7]Parameters!$A$86</definedName>
    <definedName name="_us48">#REF!</definedName>
    <definedName name="_us49" localSheetId="0">[7]Parameters!$A$87</definedName>
    <definedName name="_us49">#REF!</definedName>
    <definedName name="_us5" localSheetId="0">[7]Parameters!$A$43</definedName>
    <definedName name="_us5">#REF!</definedName>
    <definedName name="_us50" localSheetId="0">[7]Parameters!$A$88</definedName>
    <definedName name="_us50">#REF!</definedName>
    <definedName name="_us51" localSheetId="0">[7]Parameters!$A$89</definedName>
    <definedName name="_us51">#REF!</definedName>
    <definedName name="_us52" localSheetId="0">[7]Parameters!$A$90</definedName>
    <definedName name="_us52">#REF!</definedName>
    <definedName name="_us53" localSheetId="0">[7]Parameters!$A$91</definedName>
    <definedName name="_us53">#REF!</definedName>
    <definedName name="_us54" localSheetId="0">[7]Parameters!$A$92</definedName>
    <definedName name="_us54">#REF!</definedName>
    <definedName name="_us55" localSheetId="0">[7]Parameters!$A$93</definedName>
    <definedName name="_us55">#REF!</definedName>
    <definedName name="_us56" localSheetId="0">[7]Parameters!$A$94</definedName>
    <definedName name="_us56">#REF!</definedName>
    <definedName name="_us57" localSheetId="0">[7]Parameters!$A$95</definedName>
    <definedName name="_us57">#REF!</definedName>
    <definedName name="_us58" localSheetId="0">[7]Parameters!$A$96</definedName>
    <definedName name="_us58">#REF!</definedName>
    <definedName name="_us59" localSheetId="0">[7]Parameters!$A$97</definedName>
    <definedName name="_us59">#REF!</definedName>
    <definedName name="_us6" localSheetId="0">[7]Parameters!$A$44</definedName>
    <definedName name="_us6">#REF!</definedName>
    <definedName name="_us60" localSheetId="0">[7]Parameters!$A$98</definedName>
    <definedName name="_us60">#REF!</definedName>
    <definedName name="_us61" localSheetId="0">[7]Parameters!$A$99</definedName>
    <definedName name="_us61">#REF!</definedName>
    <definedName name="_us62" localSheetId="0">[7]Parameters!$A$100</definedName>
    <definedName name="_us62">#REF!</definedName>
    <definedName name="_us63" localSheetId="0">[7]Parameters!$A$101</definedName>
    <definedName name="_us63">#REF!</definedName>
    <definedName name="_us64" localSheetId="0">[7]Parameters!$A$102</definedName>
    <definedName name="_us64">#REF!</definedName>
    <definedName name="_us65" localSheetId="0">[7]Parameters!$A$103</definedName>
    <definedName name="_us65">#REF!</definedName>
    <definedName name="_us66" localSheetId="0">[7]Parameters!$A$104</definedName>
    <definedName name="_us66">#REF!</definedName>
    <definedName name="_us67" localSheetId="0">[7]Parameters!$A$105</definedName>
    <definedName name="_us67">#REF!</definedName>
    <definedName name="_us68" localSheetId="0">[7]Parameters!$A$106</definedName>
    <definedName name="_us68">#REF!</definedName>
    <definedName name="_us69" localSheetId="0">[7]Parameters!$A$107</definedName>
    <definedName name="_us69">#REF!</definedName>
    <definedName name="_us7" localSheetId="0">[7]Parameters!$A$45</definedName>
    <definedName name="_us7">#REF!</definedName>
    <definedName name="_us70" localSheetId="0">[7]Parameters!$A$108</definedName>
    <definedName name="_us70">#REF!</definedName>
    <definedName name="_us71" localSheetId="0">[7]Parameters!$A$109</definedName>
    <definedName name="_us71">#REF!</definedName>
    <definedName name="_us72" localSheetId="0">[7]Parameters!$A$110</definedName>
    <definedName name="_us72">#REF!</definedName>
    <definedName name="_us73" localSheetId="0">[7]Parameters!$A$111</definedName>
    <definedName name="_us73">#REF!</definedName>
    <definedName name="_us74" localSheetId="0">[7]Parameters!$A$112</definedName>
    <definedName name="_us74">#REF!</definedName>
    <definedName name="_us75" localSheetId="0">[7]Parameters!$A$113</definedName>
    <definedName name="_us75">#REF!</definedName>
    <definedName name="_us8" localSheetId="0">[7]Parameters!$A$46</definedName>
    <definedName name="_us8">#REF!</definedName>
    <definedName name="_us9" localSheetId="0">[7]Parameters!$A$47</definedName>
    <definedName name="_us9">#REF!</definedName>
    <definedName name="_wt1" localSheetId="0">#REF!</definedName>
    <definedName name="_wt1">#REF!</definedName>
    <definedName name="_wt2" localSheetId="0">#REF!</definedName>
    <definedName name="_wt2">#REF!</definedName>
    <definedName name="_YR1" localSheetId="0">#REF!</definedName>
    <definedName name="_YR1">#REF!</definedName>
    <definedName name="_YR2" localSheetId="0">#REF!</definedName>
    <definedName name="_YR2">#REF!</definedName>
    <definedName name="_YY2" localSheetId="0">'[4]PIP Budget'!$X$1:$X$65536</definedName>
    <definedName name="_YY2">#REF!</definedName>
    <definedName name="_YY3" localSheetId="0">'[4]PIP Budget'!$Y$1:$Y$65536</definedName>
    <definedName name="_YY3">#REF!</definedName>
    <definedName name="_YY4" localSheetId="0">'[4]PIP Budget'!$Z$1:$Z$65536</definedName>
    <definedName name="_YY4">#REF!</definedName>
    <definedName name="a" localSheetId="0">#REF!</definedName>
    <definedName name="a">#REF!</definedName>
    <definedName name="A_D_U" localSheetId="0">'[1]Account code lookups- internal'!#REF!</definedName>
    <definedName name="A_D_U">#REF!</definedName>
    <definedName name="aa" localSheetId="0">{#N/A,#N/A,FALSE,"Grant to date"}</definedName>
    <definedName name="aa">{#N/A,#N/A,FALSE,"Grant to date"}</definedName>
    <definedName name="aaa" localSheetId="0">{#N/A,#N/A,FALSE,"Benefits 01-06"}</definedName>
    <definedName name="aaa">{#N/A,#N/A,FALSE,"Benefits 01-06"}</definedName>
    <definedName name="Abbiz51" localSheetId="0">[11]RATES!#REF!</definedName>
    <definedName name="Abbiz51">#REF!</definedName>
    <definedName name="Abbiz52" localSheetId="0">[11]RATES!#REF!</definedName>
    <definedName name="Abbiz52">#REF!</definedName>
    <definedName name="ABC" localSheetId="0">{"Yr1",#N/A,FALSE,"Budget Detail";"Yr2",#N/A,FALSE,"Budget Detail";"Yr3",#N/A,FALSE,"Budget Detail";"Yr4",#N/A,FALSE,"Budget Detail";"Yr5",#N/A,FALSE,"Budget Detail";"Total",#N/A,FALSE,"Budget Detail"}</definedName>
    <definedName name="ABC">{"Yr1",#N/A,FALSE,"Budget Detail";"Yr2",#N/A,FALSE,"Budget Detail";"Yr3",#N/A,FALSE,"Budget Detail";"Yr4",#N/A,FALSE,"Budget Detail";"Yr5",#N/A,FALSE,"Budget Detail";"Total",#N/A,FALSE,"Budget Detail"}</definedName>
    <definedName name="ABT" localSheetId="0">#REF!</definedName>
    <definedName name="ABT">#REF!</definedName>
    <definedName name="Access_Button">"FIGBUS_FIGBUS_List"</definedName>
    <definedName name="AccessDatabase">"W:\WPFILES\GB759\EXCEL\FIGBUS.mdb"</definedName>
    <definedName name="accom_mwi" localSheetId="0">[12]Travel_CNO!$F$4</definedName>
    <definedName name="accom_mwi">#REF!</definedName>
    <definedName name="accom_tza" localSheetId="0">[12]Travel_CNO!$E$4</definedName>
    <definedName name="accom_tza">#REF!</definedName>
    <definedName name="account" localSheetId="0">[13]codes!$B$3:$B$35</definedName>
    <definedName name="account">#REF!</definedName>
    <definedName name="account_code" localSheetId="0">#REF!</definedName>
    <definedName name="account_code">#REF!</definedName>
    <definedName name="account_description" localSheetId="0">#REF!</definedName>
    <definedName name="account_description">#REF!</definedName>
    <definedName name="accountcodes" localSheetId="0">#REF!</definedName>
    <definedName name="accountcodes">#REF!</definedName>
    <definedName name="accrual2011" localSheetId="0">#REF!</definedName>
    <definedName name="accrual2011">#REF!</definedName>
    <definedName name="Accruals" localSheetId="0" hidden="1">[1]SUDBASE!#REF!</definedName>
    <definedName name="Accruals">#REF!</definedName>
    <definedName name="acct" localSheetId="0">#REF!</definedName>
    <definedName name="acct">#REF!</definedName>
    <definedName name="ACRLperc" localSheetId="0">#REF!</definedName>
    <definedName name="ACRLperc">#REF!</definedName>
    <definedName name="ACT" localSheetId="0">#REF!</definedName>
    <definedName name="ACT">#REF!</definedName>
    <definedName name="Actividad" localSheetId="0">#REF!</definedName>
    <definedName name="Actividad">#REF!</definedName>
    <definedName name="ActivityColumn2" localSheetId="0">#REF!</definedName>
    <definedName name="ActivityColumn2">#REF!</definedName>
    <definedName name="ActivityStart2" localSheetId="0">#REF!</definedName>
    <definedName name="ActivityStart2">#REF!</definedName>
    <definedName name="actSDAs" localSheetId="0">OFFSET('[1]7.5 Detailed budget'!$D$4,0,0,COUNTA('[1]7.5 Detailed budget'!$D$4:$D$2007),1)</definedName>
    <definedName name="actSDAs">OFFSET(#REF!,0,0,COUNTA(#REF!),1)</definedName>
    <definedName name="actu_dfid_funding" localSheetId="0">#REF!</definedName>
    <definedName name="actu_dfid_funding">#REF!</definedName>
    <definedName name="actu_grand_total" localSheetId="0">'[14]DFID Budget'!$AR$127</definedName>
    <definedName name="actu_grand_total">#REF!</definedName>
    <definedName name="actu_type" localSheetId="0">#REF!</definedName>
    <definedName name="actu_type">#REF!</definedName>
    <definedName name="ActuAmt" localSheetId="0">#REF!</definedName>
    <definedName name="ActuAmt">#REF!</definedName>
    <definedName name="ActuT1" localSheetId="0">#REF!</definedName>
    <definedName name="ActuT1">#REF!</definedName>
    <definedName name="ActuT2" localSheetId="0">#REF!</definedName>
    <definedName name="ActuT2">#REF!</definedName>
    <definedName name="AdmComFix" localSheetId="0">'[1]5 and  6  Operational Costs'!#REF!</definedName>
    <definedName name="AdmComFix">#REF!</definedName>
    <definedName name="AdmCommDes" localSheetId="0">'[1]5 and  6  Operational Costs'!$B$11</definedName>
    <definedName name="AdmCommDes">#REF!</definedName>
    <definedName name="AdmComVar" localSheetId="0">'[1]5 and  6  Operational Costs'!#REF!</definedName>
    <definedName name="AdmComVar">#REF!</definedName>
    <definedName name="Admin" localSheetId="0">'[1]Range Page'!$A$21</definedName>
    <definedName name="Admin">#REF!</definedName>
    <definedName name="admin1Col" localSheetId="0">[1]AdminNames!$H$1:$H$65536</definedName>
    <definedName name="admin1Col">#REF!</definedName>
    <definedName name="admin1start" localSheetId="0">[1]AdminNames!$H$1</definedName>
    <definedName name="admin1start">#REF!</definedName>
    <definedName name="adminCol" localSheetId="0">[1]AdminNames!$L$1:$L$65536</definedName>
    <definedName name="adminCol">#REF!</definedName>
    <definedName name="admincost" localSheetId="0">'[1]Range Page'!$A$36</definedName>
    <definedName name="admincost">#REF!</definedName>
    <definedName name="adminfee" localSheetId="0">'[1]Range Page'!$A$26</definedName>
    <definedName name="adminfee">#REF!</definedName>
    <definedName name="adminStart" localSheetId="0">[1]AdminNames!$L$1</definedName>
    <definedName name="adminStart">#REF!</definedName>
    <definedName name="ADPC5" localSheetId="0">#REF!</definedName>
    <definedName name="ADPC5">#REF!</definedName>
    <definedName name="ADPC6" localSheetId="0">#REF!</definedName>
    <definedName name="ADPC6">#REF!</definedName>
    <definedName name="Adresse" localSheetId="0">#REF!</definedName>
    <definedName name="Adresse">#REF!</definedName>
    <definedName name="Afgooye" localSheetId="0">#REF!</definedName>
    <definedName name="Afgooye">#REF!</definedName>
    <definedName name="Afmadow" localSheetId="0">#REF!</definedName>
    <definedName name="Afmadow">#REF!</definedName>
    <definedName name="AFRICA1" localSheetId="0">#REF!</definedName>
    <definedName name="AFRICA1">#REF!</definedName>
    <definedName name="Agbiz11" localSheetId="0">[11]RATES!#REF!</definedName>
    <definedName name="Agbiz11">#REF!</definedName>
    <definedName name="Agbiz12" localSheetId="0">[11]RATES!#REF!</definedName>
    <definedName name="Agbiz12">#REF!</definedName>
    <definedName name="Agbiz13" localSheetId="0">[11]RATES!#REF!</definedName>
    <definedName name="Agbiz13">#REF!</definedName>
    <definedName name="Agbiz41" localSheetId="0">[11]RATES!#REF!</definedName>
    <definedName name="Agbiz41">#REF!</definedName>
    <definedName name="Agbiz42" localSheetId="0">[11]RATES!#REF!</definedName>
    <definedName name="Agbiz42">#REF!</definedName>
    <definedName name="Agbiz43" localSheetId="0">[11]RATES!#REF!</definedName>
    <definedName name="Agbiz43">#REF!</definedName>
    <definedName name="Agbiz51" localSheetId="0">[11]RATES!#REF!</definedName>
    <definedName name="Agbiz51">#REF!</definedName>
    <definedName name="Agbiz52" localSheetId="0">[11]RATES!#REF!</definedName>
    <definedName name="Agbiz52">#REF!</definedName>
    <definedName name="Agbiz53" localSheetId="0">[11]RATES!#REF!</definedName>
    <definedName name="Agbiz53">#REF!</definedName>
    <definedName name="agency" localSheetId="0">'[1]Signature sheet'!$C$5</definedName>
    <definedName name="agency">#REF!</definedName>
    <definedName name="aidmax" localSheetId="0">#REF!</definedName>
    <definedName name="aidmax">#REF!</definedName>
    <definedName name="AIPC5" localSheetId="0">#REF!</definedName>
    <definedName name="AIPC5">#REF!</definedName>
    <definedName name="AIPC6" localSheetId="0">#REF!</definedName>
    <definedName name="AIPC6">#REF!</definedName>
    <definedName name="Airfare_Consultants" localSheetId="0">#REF!</definedName>
    <definedName name="Airfare_Consultants">#REF!</definedName>
    <definedName name="Airfare_Homeleave" localSheetId="0">#REF!</definedName>
    <definedName name="Airfare_Homeleave">#REF!</definedName>
    <definedName name="airshipment" localSheetId="0">[15]Sheet1!$C$41</definedName>
    <definedName name="airshipment">#REF!</definedName>
    <definedName name="AJSJJJ\" localSheetId="0">{#N/A,#N/A,FALSE,"Benefits 01-06"}</definedName>
    <definedName name="AJSJJJ\">{#N/A,#N/A,FALSE,"Benefits 01-06"}</definedName>
    <definedName name="Alb_D9" localSheetId="0">#REF!</definedName>
    <definedName name="Alb_D9">#REF!</definedName>
    <definedName name="Alb_D9_1" localSheetId="0">#REF!</definedName>
    <definedName name="Alb_D9_1">#REF!</definedName>
    <definedName name="alb1_D9" localSheetId="0">#REF!</definedName>
    <definedName name="alb1_D9">#REF!</definedName>
    <definedName name="AllContractorRates" localSheetId="0">'[16]Contractor-Site'!$A$4:$M$493</definedName>
    <definedName name="AllContractorRates">#REF!</definedName>
    <definedName name="AllGovernmentRates" localSheetId="0">'[16]Government-Site'!$A$4:$M$493</definedName>
    <definedName name="AllGovernmentRates">#REF!</definedName>
    <definedName name="Allocations_salariales_budget_Etat" localSheetId="0">#REF!</definedName>
    <definedName name="Allocations_salariales_budget_Etat">#REF!</definedName>
    <definedName name="Allowances" localSheetId="0">'[17]INPUTS Year 1'!$A$96:$A$96</definedName>
    <definedName name="Allowances">#REF!</definedName>
    <definedName name="ALLYEARS" localSheetId="0">#REF!</definedName>
    <definedName name="ALLYEARS">#REF!</definedName>
    <definedName name="ALLYEARS_W_TOTAL" localSheetId="0">#REF!</definedName>
    <definedName name="ALLYEARS_W_TOTAL">#REF!</definedName>
    <definedName name="Alt1_Data" localSheetId="0">#REF!</definedName>
    <definedName name="Alt1_Data">#REF!</definedName>
    <definedName name="Alt1_Rates" localSheetId="0">'[1]Staffing By Headcount'!#REF!</definedName>
    <definedName name="Alt1_Rates">#REF!</definedName>
    <definedName name="AMIN" localSheetId="0">#REF!</definedName>
    <definedName name="AMIN">#REF!</definedName>
    <definedName name="Amt1150AS" localSheetId="0">#REF!</definedName>
    <definedName name="Amt1150AS">#REF!</definedName>
    <definedName name="AMT1155AS" localSheetId="0">#REF!</definedName>
    <definedName name="AMT1155AS">#REF!</definedName>
    <definedName name="AMT2340AS" localSheetId="0">#REF!</definedName>
    <definedName name="AMT2340AS">#REF!</definedName>
    <definedName name="ANNEE" localSheetId="0">[1]Paramétrages!$F$9</definedName>
    <definedName name="ANNEE">#REF!</definedName>
    <definedName name="ano" localSheetId="0">#REF!</definedName>
    <definedName name="ano">#REF!</definedName>
    <definedName name="answer" localSheetId="0">#REF!</definedName>
    <definedName name="answer">#REF!</definedName>
    <definedName name="answer1" localSheetId="0">#REF!</definedName>
    <definedName name="answer1">#REF!</definedName>
    <definedName name="ANY.XLS" localSheetId="0">#REF!</definedName>
    <definedName name="ANY.XLS">#REF!</definedName>
    <definedName name="APperc" localSheetId="0">#REF!</definedName>
    <definedName name="APperc">#REF!</definedName>
    <definedName name="arleen" localSheetId="0">#REF!</definedName>
    <definedName name="arleen">#REF!</definedName>
    <definedName name="ARperc" localSheetId="0">#REF!</definedName>
    <definedName name="ARperc">#REF!</definedName>
    <definedName name="arrete" localSheetId="0">[1]renvoi!$A$56</definedName>
    <definedName name="arrete">#REF!</definedName>
    <definedName name="ASI_Dec_1" localSheetId="0">#REF!</definedName>
    <definedName name="ASI_Dec_1">#REF!</definedName>
    <definedName name="ASI_Dec_2" localSheetId="0">#REF!</definedName>
    <definedName name="ASI_Dec_2">#REF!</definedName>
    <definedName name="ASI_Dec_3" localSheetId="0">#REF!</definedName>
    <definedName name="ASI_Dec_3">#REF!</definedName>
    <definedName name="ASI_Dec_4" localSheetId="0">#REF!</definedName>
    <definedName name="ASI_Dec_4">#REF!</definedName>
    <definedName name="ASI_Dec_5" localSheetId="0">#REF!</definedName>
    <definedName name="ASI_Dec_5">#REF!</definedName>
    <definedName name="ASI_May_1" localSheetId="0">#REF!</definedName>
    <definedName name="ASI_May_1">#REF!</definedName>
    <definedName name="ASI_May_2" localSheetId="0">#REF!</definedName>
    <definedName name="ASI_May_2">#REF!</definedName>
    <definedName name="ASI_May_3" localSheetId="0">#REF!</definedName>
    <definedName name="ASI_May_3">#REF!</definedName>
    <definedName name="ASI_May_4" localSheetId="0">#REF!</definedName>
    <definedName name="ASI_May_4">#REF!</definedName>
    <definedName name="ASI_May_5" localSheetId="0">#REF!</definedName>
    <definedName name="ASI_May_5">#REF!</definedName>
    <definedName name="ASI_Nov_1" localSheetId="0">#REF!</definedName>
    <definedName name="ASI_Nov_1">#REF!</definedName>
    <definedName name="ASI_Nov_2" localSheetId="0">#REF!</definedName>
    <definedName name="ASI_Nov_2">#REF!</definedName>
    <definedName name="ASI_nov_3" localSheetId="0">#REF!</definedName>
    <definedName name="ASI_nov_3">#REF!</definedName>
    <definedName name="ASI_Nov_4" localSheetId="0">#REF!</definedName>
    <definedName name="ASI_Nov_4">#REF!</definedName>
    <definedName name="ASI_Nov_5" localSheetId="0">#REF!</definedName>
    <definedName name="ASI_Nov_5">#REF!</definedName>
    <definedName name="Asource" localSheetId="0">OFFSET('[1]7.5 Detailed budget'!$D$4,0,0,COUNTA('[1]7.5 Detailed budget'!$D$1:$D$65536)-1,1)</definedName>
    <definedName name="Asource">OFFSET(#REF!,0,0,COUNTA(#REF!)-1,1)</definedName>
    <definedName name="assigned" localSheetId="0">#REF!</definedName>
    <definedName name="assigned">#REF!</definedName>
    <definedName name="ASU" localSheetId="0">#REF!</definedName>
    <definedName name="ASU">#REF!</definedName>
    <definedName name="ates" localSheetId="0">#REF!</definedName>
    <definedName name="ates">#REF!</definedName>
    <definedName name="ave_exp1" localSheetId="0">'[1]1. Expatriates'!#REF!</definedName>
    <definedName name="ave_exp1">#REF!</definedName>
    <definedName name="ave_exp2" localSheetId="0">'[1]1. Expatriates'!#REF!</definedName>
    <definedName name="ave_exp2">#REF!</definedName>
    <definedName name="ave_exp3" localSheetId="0">'[1]1. Expatriates'!#REF!</definedName>
    <definedName name="ave_exp3">#REF!</definedName>
    <definedName name="ave_exp4" localSheetId="0">'[1]1. Expatriates'!#REF!</definedName>
    <definedName name="ave_exp4">#REF!</definedName>
    <definedName name="avgbizec" localSheetId="0">#REF!</definedName>
    <definedName name="avgbizec">#REF!</definedName>
    <definedName name="avgecbizdckamp" localSheetId="0">#REF!</definedName>
    <definedName name="avgecbizdckamp">#REF!</definedName>
    <definedName name="avgecbizkampdc" localSheetId="0">#REF!</definedName>
    <definedName name="avgecbizkampdc">#REF!</definedName>
    <definedName name="avgstexpattrip" localSheetId="0">#REF!</definedName>
    <definedName name="avgstexpattrip">#REF!</definedName>
    <definedName name="Awdal" localSheetId="0">#REF!</definedName>
    <definedName name="Awdal">#REF!</definedName>
    <definedName name="AWI_FACTOR_OPTION_YR1" localSheetId="0">[18]INDIRECTS!#REF!</definedName>
    <definedName name="AWI_FACTOR_OPTION_YR1">#REF!</definedName>
    <definedName name="AWI_FACTOR_OPTION_YR2" localSheetId="0">[18]INDIRECTS!#REF!</definedName>
    <definedName name="AWI_FACTOR_OPTION_YR2">#REF!</definedName>
    <definedName name="AWI_FACTOR_OPTION_YR3" localSheetId="0">[18]INDIRECTS!#REF!</definedName>
    <definedName name="AWI_FACTOR_OPTION_YR3">#REF!</definedName>
    <definedName name="AWI_FACTOR_OPTION_YR4" localSheetId="0">[18]INDIRECTS!#REF!</definedName>
    <definedName name="AWI_FACTOR_OPTION_YR4">#REF!</definedName>
    <definedName name="AWI_FACTOR_TABLE" localSheetId="0">[18]INDIRECTS!#REF!</definedName>
    <definedName name="AWI_FACTOR_TABLE">#REF!</definedName>
    <definedName name="AWP.US" localSheetId="0">Scheduled_Payment+Extra_Payment</definedName>
    <definedName name="AWP.US">Scheduled_Payment+Extra_Payment</definedName>
    <definedName name="AWU_FACTOR_OPTION_YR1B" localSheetId="0">[18]INDIRECTS!#REF!</definedName>
    <definedName name="AWU_FACTOR_OPTION_YR1B">#REF!</definedName>
    <definedName name="axe" localSheetId="0">#REF!</definedName>
    <definedName name="axe">#REF!</definedName>
    <definedName name="AZ" localSheetId="0">#REF!</definedName>
    <definedName name="AZ">#REF!</definedName>
    <definedName name="b" localSheetId="0">#REF!</definedName>
    <definedName name="b">#REF!</definedName>
    <definedName name="Baardheere" localSheetId="0">#REF!</definedName>
    <definedName name="Baardheere">#REF!</definedName>
    <definedName name="baba" localSheetId="0">#REF!</definedName>
    <definedName name="baba">#REF!</definedName>
    <definedName name="Backstop1" localSheetId="0">'[1]2. Backstopping'!$B$4</definedName>
    <definedName name="Backstop1">#REF!</definedName>
    <definedName name="Backstop2" localSheetId="0">'[1]2. Backstopping'!$B$17</definedName>
    <definedName name="Backstop2">#REF!</definedName>
    <definedName name="Backstop3" localSheetId="0">'[1]2. Backstopping'!$B$30</definedName>
    <definedName name="Backstop3">#REF!</definedName>
    <definedName name="Backstop4" localSheetId="0">'[1]2. Backstopping'!$B$43</definedName>
    <definedName name="Backstop4">#REF!</definedName>
    <definedName name="BackStopping" localSheetId="0">#REF!</definedName>
    <definedName name="BackStopping">#REF!</definedName>
    <definedName name="Badhaadhe" localSheetId="0">#REF!</definedName>
    <definedName name="Badhaadhe">#REF!</definedName>
    <definedName name="BAHT__AMOUNT" localSheetId="0">#REF!</definedName>
    <definedName name="BAHT__AMOUNT">#REF!</definedName>
    <definedName name="BahtExchangeRate" localSheetId="0">#REF!</definedName>
    <definedName name="BahtExchangeRate">#REF!</definedName>
    <definedName name="Baidoa" localSheetId="0">#REF!</definedName>
    <definedName name="Baidoa">#REF!</definedName>
    <definedName name="bail" localSheetId="0">'[6]bail 07-10'!$B$5:$AL$1356</definedName>
    <definedName name="bail">#REF!</definedName>
    <definedName name="bail10" localSheetId="0">'[6]bail 07-10'!$AD$1:$AD$65536</definedName>
    <definedName name="bail10">#REF!</definedName>
    <definedName name="Baki" localSheetId="0">#REF!</definedName>
    <definedName name="Baki">#REF!</definedName>
    <definedName name="Bakool" localSheetId="0">#REF!</definedName>
    <definedName name="Bakool">#REF!</definedName>
    <definedName name="Balcad" localSheetId="0">#REF!</definedName>
    <definedName name="Balcad">#REF!</definedName>
    <definedName name="BALZAC" localSheetId="0">#REF!</definedName>
    <definedName name="BALZAC">#REF!</definedName>
    <definedName name="Banadir" localSheetId="0">#REF!</definedName>
    <definedName name="Banadir">#REF!</definedName>
    <definedName name="Bandarbayla" localSheetId="0">#REF!</definedName>
    <definedName name="Bandarbayla">#REF!</definedName>
    <definedName name="Bank_fees" localSheetId="0">#REF!</definedName>
    <definedName name="Bank_fees">#REF!</definedName>
    <definedName name="Baraawe" localSheetId="0">#REF!</definedName>
    <definedName name="Baraawe">#REF!</definedName>
    <definedName name="Bari" localSheetId="0">#REF!</definedName>
    <definedName name="Bari">#REF!</definedName>
    <definedName name="Basa" localSheetId="0">#REF!</definedName>
    <definedName name="Basa">#REF!</definedName>
    <definedName name="Basa_PIP" localSheetId="0">#REF!</definedName>
    <definedName name="Basa_PIP">#REF!</definedName>
    <definedName name="base" localSheetId="0">#REF!</definedName>
    <definedName name="base">#REF!</definedName>
    <definedName name="baselineB" localSheetId="0">'[1]Baseline Calc'!$E$24</definedName>
    <definedName name="baselineB">#REF!</definedName>
    <definedName name="baselineC" localSheetId="0">'[1]Baseline Calc'!$E$23</definedName>
    <definedName name="baselineC">#REF!</definedName>
    <definedName name="BASIC" localSheetId="0">#REF!</definedName>
    <definedName name="BASIC">#REF!</definedName>
    <definedName name="BASICSALARY" localSheetId="0">[1]MasterData!#REF!</definedName>
    <definedName name="BASICSALARY">#REF!</definedName>
    <definedName name="Bay" localSheetId="0">#REF!</definedName>
    <definedName name="Bay">#REF!</definedName>
    <definedName name="bb" localSheetId="0">#REF!</definedName>
    <definedName name="bb">#REF!</definedName>
    <definedName name="bbb" localSheetId="0">'[19]Master GHA'!$E$12:$E$187</definedName>
    <definedName name="bbb">#REF!</definedName>
    <definedName name="bbbb" localSheetId="0">#REF!</definedName>
    <definedName name="bbbb">#REF!</definedName>
    <definedName name="béa" localSheetId="0">#REF!</definedName>
    <definedName name="béa">#REF!</definedName>
    <definedName name="beck" localSheetId="0">#REF!</definedName>
    <definedName name="beck">#REF!</definedName>
    <definedName name="bedford" localSheetId="0">'[1]Master List'!#REF!</definedName>
    <definedName name="bedford">#REF!</definedName>
    <definedName name="Beg_Bal" localSheetId="0">#REF!</definedName>
    <definedName name="Beg_Bal">#REF!</definedName>
    <definedName name="Belet_Weyne" localSheetId="0">#REF!</definedName>
    <definedName name="Belet_Weyne">#REF!</definedName>
    <definedName name="Belet_Xaawo" localSheetId="0">#REF!</definedName>
    <definedName name="Belet_Xaawo">#REF!</definedName>
    <definedName name="ben" localSheetId="0">#REF!</definedName>
    <definedName name="ben">#REF!</definedName>
    <definedName name="benef" localSheetId="0">[1]DropDown!$R$2:$R$50</definedName>
    <definedName name="benef">#REF!</definedName>
    <definedName name="beneficiary_type" localSheetId="0">[1]Config!$A$5:$A$6</definedName>
    <definedName name="beneficiary_type">#REF!</definedName>
    <definedName name="BeneficiaryType" localSheetId="0">#REF!</definedName>
    <definedName name="BeneficiaryType">#REF!</definedName>
    <definedName name="Benefit" localSheetId="0">{#N/A,#N/A,FALSE,"Benefits 01-06"}</definedName>
    <definedName name="Benefit">{#N/A,#N/A,FALSE,"Benefits 01-06"}</definedName>
    <definedName name="benefit2" localSheetId="0">{#N/A,#N/A,FALSE,"Benefits 01-06"}</definedName>
    <definedName name="benefit2">{#N/A,#N/A,FALSE,"Benefits 01-06"}</definedName>
    <definedName name="benefit3" localSheetId="0">{#N/A,#N/A,FALSE,"Benefits 01-06"}</definedName>
    <definedName name="benefit3">{#N/A,#N/A,FALSE,"Benefits 01-06"}</definedName>
    <definedName name="benefits" localSheetId="0">{#N/A,#N/A,FALSE,"Benefits 01-06"}</definedName>
    <definedName name="benefits">{#N/A,#N/A,FALSE,"Benefits 01-06"}</definedName>
    <definedName name="benefits1" localSheetId="0">{#N/A,#N/A,FALSE,"Benefits 01-06"}</definedName>
    <definedName name="benefits1">{#N/A,#N/A,FALSE,"Benefits 01-06"}</definedName>
    <definedName name="Berbera" localSheetId="0">#REF!</definedName>
    <definedName name="Berbera">#REF!</definedName>
    <definedName name="bgov" localSheetId="0">#REF!</definedName>
    <definedName name="bgov">#REF!</definedName>
    <definedName name="BI" localSheetId="0">[20]Assumptions!$H$12</definedName>
    <definedName name="BI">#REF!</definedName>
    <definedName name="BigSubApplicant" localSheetId="0">#REF!</definedName>
    <definedName name="BigSubApplicant">#REF!</definedName>
    <definedName name="BigSubApplicant2" localSheetId="0">SUBSTITUTE(SUBSTITUTE(SUBSTITUTE(SUBSTITUTE(SUBSTITUTE(SUBSTITUTE(SUBSTITUTE('[1]Cover - Start here'!$B$6,"Non-",""),"Sub-",""),"CCM ",""),")",""),"'","_"),"+",""),"&amp;","")</definedName>
    <definedName name="BigSubApplicant2">SUBSTITUTE(SUBSTITUTE(SUBSTITUTE(SUBSTITUTE(SUBSTITUTE(SUBSTITUTE(SUBSTITUTE(#REF!,"Non-",""),"Sub-",""),"CCM ",""),")",""),"'","_"),"+",""),"&amp;","")</definedName>
    <definedName name="BILLETAGE" localSheetId="0">#REF!</definedName>
    <definedName name="BILLETAGE">#REF!</definedName>
    <definedName name="BillingSchedule" localSheetId="0">#REF!</definedName>
    <definedName name="BillingSchedule">#REF!</definedName>
    <definedName name="bizdckamrt" localSheetId="0">#REF!</definedName>
    <definedName name="bizdckamrt">#REF!</definedName>
    <definedName name="bizkamdcrt" localSheetId="0">#REF!</definedName>
    <definedName name="bizkamdcrt">#REF!</definedName>
    <definedName name="bkodc" localSheetId="0">[15]Sheet1!$C$32</definedName>
    <definedName name="bkodc">#REF!</definedName>
    <definedName name="bkpr" localSheetId="0">#REF!</definedName>
    <definedName name="bkpr">#REF!</definedName>
    <definedName name="bkpr1" localSheetId="0">#REF!</definedName>
    <definedName name="bkpr1">#REF!</definedName>
    <definedName name="bkpr2" localSheetId="0">#REF!</definedName>
    <definedName name="bkpr2">#REF!</definedName>
    <definedName name="bldng" localSheetId="0">#REF!</definedName>
    <definedName name="bldng">#REF!</definedName>
    <definedName name="bno" localSheetId="0">#REF!</definedName>
    <definedName name="bno">#REF!</definedName>
    <definedName name="boarding" localSheetId="0">#REF!</definedName>
    <definedName name="boarding">#REF!</definedName>
    <definedName name="boardingy2" localSheetId="0">#REF!</definedName>
    <definedName name="boardingy2">#REF!</definedName>
    <definedName name="boardingy3" localSheetId="0">#REF!</definedName>
    <definedName name="boardingy3">#REF!</definedName>
    <definedName name="boardingy4" localSheetId="0">#REF!</definedName>
    <definedName name="boardingy4">#REF!</definedName>
    <definedName name="boardingy5" localSheetId="0">#REF!</definedName>
    <definedName name="boardingy5">#REF!</definedName>
    <definedName name="Boondheere" localSheetId="0">#REF!</definedName>
    <definedName name="Boondheere">#REF!</definedName>
    <definedName name="Borama" localSheetId="0">#REF!</definedName>
    <definedName name="Borama">#REF!</definedName>
    <definedName name="Bossaso" localSheetId="0">#REF!</definedName>
    <definedName name="Bossaso">#REF!</definedName>
    <definedName name="Both" localSheetId="0">'[1]Detail Pact'!#REF!</definedName>
    <definedName name="Both">#REF!</definedName>
    <definedName name="BPRMBKKFOCA" localSheetId="0">#REF!</definedName>
    <definedName name="BPRMBKKFOCA">#REF!</definedName>
    <definedName name="BPRMMHSFOCA" localSheetId="0">#REF!</definedName>
    <definedName name="BPRMMHSFOCA">#REF!</definedName>
    <definedName name="BPRMROCAMOCA" localSheetId="0">#REF!</definedName>
    <definedName name="BPRMROCAMOCA">#REF!</definedName>
    <definedName name="BrandNamePrice" localSheetId="0">'[21]Q1 2011 Review Narrative'!#REF!</definedName>
    <definedName name="BrandNamePrice">#REF!</definedName>
    <definedName name="BRANTRAV" localSheetId="0">#REF!</definedName>
    <definedName name="BRANTRAV">#REF!</definedName>
    <definedName name="BUDFC" localSheetId="0">#REF!</definedName>
    <definedName name="BUDFC">#REF!</definedName>
    <definedName name="budfcdollar" localSheetId="0">#REF!</definedName>
    <definedName name="budfcdollar">#REF!</definedName>
    <definedName name="Budget" localSheetId="0">[22]Sheet1!$A$1:$B$13</definedName>
    <definedName name="Budget">#REF!</definedName>
    <definedName name="budget_code" localSheetId="0">#REF!</definedName>
    <definedName name="budget_code">#REF!</definedName>
    <definedName name="Budget_Currency" localSheetId="0">[1]FrontPage!$F$6</definedName>
    <definedName name="Budget_Currency">#REF!</definedName>
    <definedName name="budget_description" localSheetId="0">#REF!</definedName>
    <definedName name="budget_description">#REF!</definedName>
    <definedName name="Budget_Multiple" localSheetId="0">[1]FrontPage!$H$6</definedName>
    <definedName name="Budget_Multiple">#REF!</definedName>
    <definedName name="budget_PIP_CD" localSheetId="0">'[4]PIP Budget'!$E$1:$E$65536</definedName>
    <definedName name="budget_PIP_CD">#REF!</definedName>
    <definedName name="Budget_years" localSheetId="0">#REF!</definedName>
    <definedName name="Budget_years">#REF!</definedName>
    <definedName name="budgetcoding" localSheetId="0">#REF!</definedName>
    <definedName name="budgetcoding">#REF!</definedName>
    <definedName name="BudgetDirectTotal" localSheetId="0">'[23]Summary Pact'!$I$28</definedName>
    <definedName name="BudgetDirectTotal">#REF!</definedName>
    <definedName name="BudgetGrandTotal" localSheetId="0">'[1]Summary Pact'!$I$35</definedName>
    <definedName name="BudgetGrandTotal">#REF!</definedName>
    <definedName name="budgetlist" localSheetId="0">#REF!</definedName>
    <definedName name="budgetlist">#REF!</definedName>
    <definedName name="BudgetOHDirect" localSheetId="0">'[1]Summary Pact'!#REF!</definedName>
    <definedName name="BudgetOHDirect">#REF!</definedName>
    <definedName name="BudgetOHInstitute" localSheetId="0">'[1]Summary Pact'!#REF!</definedName>
    <definedName name="BudgetOHInstitute">#REF!</definedName>
    <definedName name="BudgetOHSubs" localSheetId="0">'[1]Summary Pact'!#REF!</definedName>
    <definedName name="BudgetOHSubs">#REF!</definedName>
    <definedName name="BudgetOHTotal" localSheetId="0">'[1]Summary Pact'!#REF!</definedName>
    <definedName name="BudgetOHTotal">#REF!</definedName>
    <definedName name="BudgetSubsTotal" localSheetId="0">'[23]Summary Pact'!$I$30</definedName>
    <definedName name="BudgetSubsTotal">#REF!</definedName>
    <definedName name="Budgettt" localSheetId="0">#REF!</definedName>
    <definedName name="Budgettt">#REF!</definedName>
    <definedName name="BudgetType" localSheetId="0">[24]Translations!$G$2</definedName>
    <definedName name="BudgetType">#REF!</definedName>
    <definedName name="BUDLINE" localSheetId="0">[25]DATABASE!$D$3:$D$281</definedName>
    <definedName name="BUDLINE">#REF!</definedName>
    <definedName name="Bulo_Burto" localSheetId="0">#REF!</definedName>
    <definedName name="Bulo_Burto">#REF!</definedName>
    <definedName name="Burco" localSheetId="0">#REF!</definedName>
    <definedName name="Burco">#REF!</definedName>
    <definedName name="Burtinle" localSheetId="0">#REF!</definedName>
    <definedName name="Burtinle">#REF!</definedName>
    <definedName name="Buuhoodle" localSheetId="0">#REF!</definedName>
    <definedName name="Buuhoodle">#REF!</definedName>
    <definedName name="BUUHOODLE1" localSheetId="0">#REF!</definedName>
    <definedName name="BUUHOODLE1">#REF!</definedName>
    <definedName name="Buur_Hakaba" localSheetId="0">#REF!</definedName>
    <definedName name="Buur_Hakaba">#REF!</definedName>
    <definedName name="Cabudwaaq" localSheetId="0">#REF!</definedName>
    <definedName name="Cabudwaaq">#REF!</definedName>
    <definedName name="cad" localSheetId="0">[6]var!$D$9</definedName>
    <definedName name="cad">#REF!</definedName>
    <definedName name="Cadaado" localSheetId="0">#REF!</definedName>
    <definedName name="Cadaado">#REF!</definedName>
    <definedName name="Cadale" localSheetId="0">#REF!</definedName>
    <definedName name="Cadale">#REF!</definedName>
    <definedName name="cadm" localSheetId="0">[6]var!$D$10</definedName>
    <definedName name="cadm">#REF!</definedName>
    <definedName name="Caluula" localSheetId="0">#REF!</definedName>
    <definedName name="Caluula">#REF!</definedName>
    <definedName name="CAM_inside_rate" localSheetId="0">#REF!</definedName>
    <definedName name="CAM_inside_rate">#REF!</definedName>
    <definedName name="Cam_rateT" localSheetId="0">#REF!</definedName>
    <definedName name="Cam_rateT">#REF!</definedName>
    <definedName name="capital" localSheetId="0">[26]Parameters!$B$35</definedName>
    <definedName name="capital">#REF!</definedName>
    <definedName name="carina2" localSheetId="0">'[1]Master List'!#REF!</definedName>
    <definedName name="carina2">#REF!</definedName>
    <definedName name="Cash_Programming" localSheetId="0">'[1]Account code lookups- internal'!$O$88:$O$91</definedName>
    <definedName name="Cash_Programming">#REF!</definedName>
    <definedName name="cashinvest" localSheetId="0">#REF!</definedName>
    <definedName name="cashinvest">#REF!</definedName>
    <definedName name="cat_cpta" localSheetId="0">'[1]Projets+Rates'!#REF!</definedName>
    <definedName name="cat_cpta">#REF!</definedName>
    <definedName name="Categories" localSheetId="0">#REF!</definedName>
    <definedName name="Categories">#REF!</definedName>
    <definedName name="Categories2" localSheetId="0">[27]Rates!$O$5:$O$73</definedName>
    <definedName name="Categories2">#REF!</definedName>
    <definedName name="Category" localSheetId="0">[1]data!$A$50:$A$52</definedName>
    <definedName name="Category">#REF!</definedName>
    <definedName name="cats" localSheetId="0">#REF!</definedName>
    <definedName name="cats">#REF!</definedName>
    <definedName name="catshort" localSheetId="0">#REF!</definedName>
    <definedName name="catshort">#REF!</definedName>
    <definedName name="Catsnew" localSheetId="0">#REF!</definedName>
    <definedName name="Catsnew">#REF!</definedName>
    <definedName name="Caynabo" localSheetId="0">#REF!</definedName>
    <definedName name="Caynabo">#REF!</definedName>
    <definedName name="CC" localSheetId="0">#REF!</definedName>
    <definedName name="CC">#REF!</definedName>
    <definedName name="ccc" localSheetId="0">#REF!</definedName>
    <definedName name="ccc">#REF!</definedName>
    <definedName name="CCN" localSheetId="0">#REF!</definedName>
    <definedName name="CCN">#REF!</definedName>
    <definedName name="CCN_Disount" localSheetId="0">#REF!</definedName>
    <definedName name="CCN_Disount">#REF!</definedName>
    <definedName name="Ceel_Afweyn" localSheetId="0">#REF!</definedName>
    <definedName name="Ceel_Afweyn">#REF!</definedName>
    <definedName name="Ceel_Barde" localSheetId="0">#REF!</definedName>
    <definedName name="Ceel_Barde">#REF!</definedName>
    <definedName name="Ceel_Buur" localSheetId="0">#REF!</definedName>
    <definedName name="Ceel_Buur">#REF!</definedName>
    <definedName name="Ceel_Dheer" localSheetId="0">#REF!</definedName>
    <definedName name="Ceel_Dheer">#REF!</definedName>
    <definedName name="Ceel_Waaq" localSheetId="0">#REF!</definedName>
    <definedName name="Ceel_Waaq">#REF!</definedName>
    <definedName name="Ceerigaabo" localSheetId="0">#REF!</definedName>
    <definedName name="Ceerigaabo">#REF!</definedName>
    <definedName name="ceil0" localSheetId="0">'[1]Option-Year2'!$A$30:$O$46</definedName>
    <definedName name="ceil0">#REF!</definedName>
    <definedName name="ceil1" localSheetId="0">'[1]Option-Year2'!$A$30:$O$46</definedName>
    <definedName name="ceil1">#REF!</definedName>
    <definedName name="ceil2" localSheetId="0">'[1]Option-Year2'!$A$30:$O$46</definedName>
    <definedName name="ceil2">#REF!</definedName>
    <definedName name="ceil3" localSheetId="0">'[1]Option-Year2'!$A$30:$O$46</definedName>
    <definedName name="ceil3">#REF!</definedName>
    <definedName name="ceil4" localSheetId="0">'[1]Option-Year2'!$A$30:$O$46</definedName>
    <definedName name="ceil4">#REF!</definedName>
    <definedName name="ceil5" localSheetId="0">'[1]Option-Year2'!$A$30:$O$46</definedName>
    <definedName name="ceil5">#REF!</definedName>
    <definedName name="ceil6" localSheetId="0">'[1]Option-Year2'!$A$30:$O$46</definedName>
    <definedName name="ceil6">#REF!</definedName>
    <definedName name="ceil7" localSheetId="0">'[1]Option-Year2'!$A$30:$O$46</definedName>
    <definedName name="ceil7">#REF!</definedName>
    <definedName name="ceil8" localSheetId="0">'[1]Option-Year2'!$A$30:$O$46</definedName>
    <definedName name="ceil8">#REF!</definedName>
    <definedName name="ceil9" localSheetId="0">'[1]Option-Year2'!$A$30:$O$46</definedName>
    <definedName name="ceil9">#REF!</definedName>
    <definedName name="Cend" localSheetId="0">#REF!</definedName>
    <definedName name="Cend">#REF!</definedName>
    <definedName name="CEP" localSheetId="0">#REF!</definedName>
    <definedName name="CEP">#REF!</definedName>
    <definedName name="change" localSheetId="0">[28]Feuil1!$B$3</definedName>
    <definedName name="change">#REF!</definedName>
    <definedName name="Chart_of_accounts" localSheetId="0">#REF!</definedName>
    <definedName name="Chart_of_accounts">#REF!</definedName>
    <definedName name="check" localSheetId="0">{#N/A,#N/A,FALSE,"Grant to date"}</definedName>
    <definedName name="check">{#N/A,#N/A,FALSE,"Grant to date"}</definedName>
    <definedName name="check1" localSheetId="0">#REF!</definedName>
    <definedName name="check1">#REF!</definedName>
    <definedName name="CHF" localSheetId="0">OFFSET([1]lists!$O$1,1,0,COUNTA([1]lists!$O$1:$O$65536)-1,1)</definedName>
    <definedName name="CHF">OFFSET(#REF!,1,0,COUNTA(#REF!)-1,1)</definedName>
    <definedName name="CHFPrimaryCluster" localSheetId="0">[1]Master!$O$2:$O$12</definedName>
    <definedName name="CHFPrimaryCluster">#REF!</definedName>
    <definedName name="ci" localSheetId="0">#REF!</definedName>
    <definedName name="ci">#REF!</definedName>
    <definedName name="CIDA" localSheetId="0">#REF!</definedName>
    <definedName name="CIDA">#REF!</definedName>
    <definedName name="CIDA_Act" localSheetId="0">'[4]PIP Budget'!$C$1:$C$65536</definedName>
    <definedName name="CIDA_Act">#REF!</definedName>
    <definedName name="CIDAcode" localSheetId="0">#REF!</definedName>
    <definedName name="CIDAcode">#REF!</definedName>
    <definedName name="CII" localSheetId="0">[15]Sheet1!$C$13</definedName>
    <definedName name="CII">#REF!</definedName>
    <definedName name="ciosp" localSheetId="0">[29]CIOSP!$B$9:$B$79</definedName>
    <definedName name="ciosp">#REF!</definedName>
    <definedName name="CIP02A" localSheetId="0">#REF!</definedName>
    <definedName name="CIP02A">#REF!</definedName>
    <definedName name="CIP03A" localSheetId="0">#REF!</definedName>
    <definedName name="CIP03A">#REF!</definedName>
    <definedName name="CIP04A" localSheetId="0">#REF!</definedName>
    <definedName name="CIP04A">#REF!</definedName>
    <definedName name="CIP05A" localSheetId="0">#REF!</definedName>
    <definedName name="CIP05A">#REF!</definedName>
    <definedName name="Classification" localSheetId="0">#REF!</definedName>
    <definedName name="Classification">#REF!</definedName>
    <definedName name="clin1" localSheetId="0">[7]Parameters!$B$10</definedName>
    <definedName name="clin1">#REF!</definedName>
    <definedName name="clin2" localSheetId="0">[7]Parameters!$B$11</definedName>
    <definedName name="clin2">#REF!</definedName>
    <definedName name="clin3" localSheetId="0">[7]Parameters!$B$12</definedName>
    <definedName name="clin3">#REF!</definedName>
    <definedName name="clin4" localSheetId="0">[7]Parameters!$B$13</definedName>
    <definedName name="clin4">#REF!</definedName>
    <definedName name="clin5" localSheetId="0">[7]Parameters!$B$14</definedName>
    <definedName name="clin5">#REF!</definedName>
    <definedName name="CLININDEX" localSheetId="0">'[30]COST   CASE'!$I$17:$I$68</definedName>
    <definedName name="CLININDEX">#REF!</definedName>
    <definedName name="cno" localSheetId="0">#REF!</definedName>
    <definedName name="cno">#REF!</definedName>
    <definedName name="CoAExpense" localSheetId="0">[31]Admin!$Q$5:$S$137</definedName>
    <definedName name="CoAExpense">#REF!</definedName>
    <definedName name="CoAIncome" localSheetId="0">[31]Admin!$M$5:$O$53</definedName>
    <definedName name="CoAIncome">#REF!</definedName>
    <definedName name="CODCHIFRE" localSheetId="0">#REF!</definedName>
    <definedName name="CODCHIFRE">#REF!</definedName>
    <definedName name="CODMAT" localSheetId="0">[32]database!$F$3:$F$151</definedName>
    <definedName name="CODMAT">#REF!</definedName>
    <definedName name="coffee" localSheetId="0">'[33]Unit costs'!$D$16</definedName>
    <definedName name="coffee">#REF!</definedName>
    <definedName name="col_cumexp" localSheetId="0">'[1]Ledger Data'!$P$1:$P$65536</definedName>
    <definedName name="col_cumexp">#REF!</definedName>
    <definedName name="col_link" localSheetId="0">'[1]Ledger Data'!$D$1:$D$65536</definedName>
    <definedName name="col_link">#REF!</definedName>
    <definedName name="col_periodexp" localSheetId="0">'[1]Ledger Data'!$M$1:$M$65536</definedName>
    <definedName name="col_periodexp">#REF!</definedName>
    <definedName name="cola1" localSheetId="0">#REF!</definedName>
    <definedName name="cola1">#REF!</definedName>
    <definedName name="cola2" localSheetId="0">#REF!</definedName>
    <definedName name="cola2">#REF!</definedName>
    <definedName name="ComAmt" localSheetId="0">[1]COMMIT!#REF!</definedName>
    <definedName name="ComAmt">#REF!</definedName>
    <definedName name="COMM" localSheetId="0">{#N/A,#N/A,FALSE,"Benefits 01-06"}</definedName>
    <definedName name="COMM">{#N/A,#N/A,FALSE,"Benefits 01-06"}</definedName>
    <definedName name="Commitment" localSheetId="0">'[1]PRTS DRC May 08'!#REF!</definedName>
    <definedName name="Commitment">#REF!</definedName>
    <definedName name="Commitments" localSheetId="0">{#N/A,#N/A,FALSE,"Benefits 01-06"}</definedName>
    <definedName name="Commitments">{#N/A,#N/A,FALSE,"Benefits 01-06"}</definedName>
    <definedName name="commspecsal" localSheetId="0">#REF!</definedName>
    <definedName name="commspecsal">#REF!</definedName>
    <definedName name="Communication_Costs" localSheetId="0">'[1]Account code lookups- internal'!$K$107:$K$132</definedName>
    <definedName name="Communication_Costs">#REF!</definedName>
    <definedName name="Communication_Visibility" localSheetId="0">'[1]Account code lookups- internal'!$O$100:$O$101</definedName>
    <definedName name="Communication_Visibility">#REF!</definedName>
    <definedName name="ComonSectors" localSheetId="0">#REF!</definedName>
    <definedName name="ComonSectors">#REF!</definedName>
    <definedName name="COMP" localSheetId="0">#REF!</definedName>
    <definedName name="COMP">#REF!</definedName>
    <definedName name="Comp_SUM_alt1" localSheetId="0">#REF!</definedName>
    <definedName name="Comp_SUM_alt1">#REF!</definedName>
    <definedName name="Comp_sum_alt2" localSheetId="0">#REF!</definedName>
    <definedName name="Comp_sum_alt2">#REF!</definedName>
    <definedName name="Comp_sum_alt3" localSheetId="0">#REF!</definedName>
    <definedName name="Comp_sum_alt3">#REF!</definedName>
    <definedName name="comp0" localSheetId="0">'[1]Option-Year2'!$A$10:$O$26</definedName>
    <definedName name="comp0">#REF!</definedName>
    <definedName name="comp1" localSheetId="0">'[1]Option-Year2'!$A$10:$O$26</definedName>
    <definedName name="comp1">#REF!</definedName>
    <definedName name="comp2" localSheetId="0">'[1]Option-Year2'!$A$10:$O$26</definedName>
    <definedName name="comp2">#REF!</definedName>
    <definedName name="comp3" localSheetId="0">'[1]Option-Year2'!$A$10:$O$26</definedName>
    <definedName name="comp3">#REF!</definedName>
    <definedName name="comp4" localSheetId="0">'[1]Option-Year2'!$A$10:$O$26</definedName>
    <definedName name="comp4">#REF!</definedName>
    <definedName name="comp5" localSheetId="0">'[1]Option-Year2'!$A$10:$O$26</definedName>
    <definedName name="comp5">#REF!</definedName>
    <definedName name="comp6" localSheetId="0">'[1]Option-Year2'!$A$10:$O$26</definedName>
    <definedName name="comp6">#REF!</definedName>
    <definedName name="comp7" localSheetId="0">'[1]Option-Year2'!$A$10:$O$26</definedName>
    <definedName name="comp7">#REF!</definedName>
    <definedName name="comp8" localSheetId="0">'[1]Option-Year2'!$A$10:$O$26</definedName>
    <definedName name="comp8">#REF!</definedName>
    <definedName name="comp9" localSheetId="0">'[1]Option-Year2'!$A$10:$O$26</definedName>
    <definedName name="comp9">#REF!</definedName>
    <definedName name="company" localSheetId="0">#REF!</definedName>
    <definedName name="company">#REF!</definedName>
    <definedName name="Compilation" localSheetId="0">'[1]PRTS DRC May 08'!#REF!</definedName>
    <definedName name="Compilation">#REF!</definedName>
    <definedName name="CompName" localSheetId="0">#REF!</definedName>
    <definedName name="CompName">#REF!</definedName>
    <definedName name="Component" localSheetId="0">#REF!</definedName>
    <definedName name="Component">#REF!</definedName>
    <definedName name="ComponentCode" localSheetId="0">[1]Translations!$C$2</definedName>
    <definedName name="ComponentCode">#REF!</definedName>
    <definedName name="ComponentFinGap" localSheetId="0">'[1]7.1 Financial gap'!$J$1</definedName>
    <definedName name="ComponentFinGap">#REF!</definedName>
    <definedName name="Components" localSheetId="0">#REF!</definedName>
    <definedName name="Components">#REF!</definedName>
    <definedName name="ComponentSelected" localSheetId="0">'[1]Cover - Start here'!$B$7</definedName>
    <definedName name="ComponentSelected">#REF!</definedName>
    <definedName name="Composite_Indirect_Rates_Year_1" localSheetId="0">[18]INDIRECTS!$T$3:$Y$15</definedName>
    <definedName name="Composite_Indirect_Rates_Year_1">#REF!</definedName>
    <definedName name="Composite_Indirect_Rates_Year_2" localSheetId="0">[18]INDIRECTS!#REF!</definedName>
    <definedName name="Composite_Indirect_Rates_Year_2">#REF!</definedName>
    <definedName name="Composite_Indirect_Rates_Year_3" localSheetId="0">[18]INDIRECTS!#REF!</definedName>
    <definedName name="Composite_Indirect_Rates_Year_3">#REF!</definedName>
    <definedName name="Composite_Indirect_Rates_Year_4" localSheetId="0">[18]INDIRECTS!#REF!</definedName>
    <definedName name="Composite_Indirect_Rates_Year_4">#REF!</definedName>
    <definedName name="Composite_Indirect_Rates_Year_5" localSheetId="0">[18]INDIRECTS!#REF!</definedName>
    <definedName name="Composite_Indirect_Rates_Year_5">#REF!</definedName>
    <definedName name="COMPTEUR" localSheetId="0">'[1]Sampwe Staff'!#REF!</definedName>
    <definedName name="COMPTEUR">#REF!</definedName>
    <definedName name="Computers" localSheetId="0">'[1]Account code lookups- internal'!$K$85:$K$106</definedName>
    <definedName name="Computers">#REF!</definedName>
    <definedName name="COMSO" localSheetId="0">{#N/A,#N/A,FALSE,"Proposal"}</definedName>
    <definedName name="COMSO">{#N/A,#N/A,FALSE,"Proposal"}</definedName>
    <definedName name="comspec" localSheetId="0">#REF!</definedName>
    <definedName name="comspec">#REF!</definedName>
    <definedName name="comStck1" localSheetId="0">#REF!</definedName>
    <definedName name="comStck1">#REF!</definedName>
    <definedName name="ComT2" localSheetId="0">[1]COMMIT!#REF!</definedName>
    <definedName name="ComT2">#REF!</definedName>
    <definedName name="conditions" localSheetId="0">#REF!</definedName>
    <definedName name="conditions">#REF!</definedName>
    <definedName name="ConEva" localSheetId="0">#REF!</definedName>
    <definedName name="ConEva">#REF!</definedName>
    <definedName name="ConRates" localSheetId="0">#REF!</definedName>
    <definedName name="ConRates">#REF!</definedName>
    <definedName name="ConRes" localSheetId="0">#REF!</definedName>
    <definedName name="ConRes">#REF!</definedName>
    <definedName name="Cons" localSheetId="0">[11]RATES!#REF!</definedName>
    <definedName name="Cons">#REF!</definedName>
    <definedName name="CONSBUDGETCALC" localSheetId="0">#REF!</definedName>
    <definedName name="CONSBUDGETCALC">#REF!</definedName>
    <definedName name="Constructions_List" localSheetId="0">#REF!</definedName>
    <definedName name="Constructions_List">#REF!</definedName>
    <definedName name="Constructions_services" localSheetId="0">#REF!</definedName>
    <definedName name="Constructions_services">#REF!</definedName>
    <definedName name="Constructions_services_List" localSheetId="0">#REF!</definedName>
    <definedName name="Constructions_services_List">#REF!</definedName>
    <definedName name="CONSULT" localSheetId="0">#REF!</definedName>
    <definedName name="CONSULT">#REF!</definedName>
    <definedName name="consult1" localSheetId="0">'[1]3. Consultants'!$B$4</definedName>
    <definedName name="consult1">#REF!</definedName>
    <definedName name="consult2" localSheetId="0">'[1]3. Consultants'!$B$18</definedName>
    <definedName name="consult2">#REF!</definedName>
    <definedName name="consult3" localSheetId="0">'[1]3. Consultants'!$B$32</definedName>
    <definedName name="consult3">#REF!</definedName>
    <definedName name="consult4" localSheetId="0">'[1]3. Consultants'!$B$46</definedName>
    <definedName name="consult4">#REF!</definedName>
    <definedName name="consult5" localSheetId="0">'[1]3. Consultants'!$B$61</definedName>
    <definedName name="consult5">#REF!</definedName>
    <definedName name="consult6" localSheetId="0">'[1]3. Consultants'!$B$76</definedName>
    <definedName name="consult6">#REF!</definedName>
    <definedName name="consumables" localSheetId="0">[15]Sheet1!$C$42</definedName>
    <definedName name="consumables">#REF!</definedName>
    <definedName name="ContractIndex" localSheetId="0">[16]Index!$A$3:$H$19</definedName>
    <definedName name="ContractIndex">#REF!</definedName>
    <definedName name="contracts" localSheetId="0">#REF!</definedName>
    <definedName name="contracts">#REF!</definedName>
    <definedName name="contractsal" localSheetId="0">#REF!</definedName>
    <definedName name="contractsal">#REF!</definedName>
    <definedName name="CONYRINDEX" localSheetId="0">'[30]COST   CASE'!$D$17:$D$68</definedName>
    <definedName name="CONYRINDEX">#REF!</definedName>
    <definedName name="COOPERATIVE_LEAGUE_OF_THE_USA" localSheetId="0">#REF!</definedName>
    <definedName name="COOPERATIVE_LEAGUE_OF_THE_USA">#REF!</definedName>
    <definedName name="COORD_QTR" localSheetId="0">#REF!</definedName>
    <definedName name="COORD_QTR">#REF!</definedName>
    <definedName name="COORDINATIONANDCOMMONSERVICES" localSheetId="0">#REF!</definedName>
    <definedName name="COORDINATIONANDCOMMONSERVICES">#REF!</definedName>
    <definedName name="coordinator_monthly" localSheetId="0">#REF!</definedName>
    <definedName name="coordinator_monthly">#REF!</definedName>
    <definedName name="cop" localSheetId="0">#REF!</definedName>
    <definedName name="cop">#REF!</definedName>
    <definedName name="COPY" localSheetId="0">{"Yr1",#N/A,FALSE,"Budget Detail";"Yr2",#N/A,FALSE,"Budget Detail";"Yr3",#N/A,FALSE,"Budget Detail";"Yr4",#N/A,FALSE,"Budget Detail";"Yr5",#N/A,FALSE,"Budget Detail";"Total",#N/A,FALSE,"Budget Detail"}</definedName>
    <definedName name="COPY">{"Yr1",#N/A,FALSE,"Budget Detail";"Yr2",#N/A,FALSE,"Budget Detail";"Yr3",#N/A,FALSE,"Budget Detail";"Yr4",#N/A,FALSE,"Budget Detail";"Yr5",#N/A,FALSE,"Budget Detail";"Total",#N/A,FALSE,"Budget Detail"}</definedName>
    <definedName name="copy_23031_curr1" localSheetId="0">'[1]11. EOC 23031 Gross'!#REF!</definedName>
    <definedName name="copy_23031_curr1">#REF!</definedName>
    <definedName name="CopyLine" localSheetId="0">#REF!</definedName>
    <definedName name="CopyLine">#REF!</definedName>
    <definedName name="Cost_Category" localSheetId="0">#REF!</definedName>
    <definedName name="Cost_Category">#REF!</definedName>
    <definedName name="Cost_Category2" localSheetId="0">[1]definitions!$F$3:$F$15</definedName>
    <definedName name="Cost_Category2">#REF!</definedName>
    <definedName name="Cost_Elements" localSheetId="0">[18]INDIRECTS!$T$2:$Y$2</definedName>
    <definedName name="Cost_Elements">#REF!</definedName>
    <definedName name="Cost_of_Living_Increase" localSheetId="0">#REF!</definedName>
    <definedName name="Cost_of_Living_Increase">#REF!</definedName>
    <definedName name="Cost_of_Living_Increase_US" localSheetId="0">#REF!</definedName>
    <definedName name="Cost_of_Living_Increase_US">#REF!</definedName>
    <definedName name="cost_type" localSheetId="0">[1]Config!$A$1:$A$3</definedName>
    <definedName name="cost_type">#REF!</definedName>
    <definedName name="Costcl" localSheetId="0">#REF!</definedName>
    <definedName name="Costcl">#REF!</definedName>
    <definedName name="COSTS" localSheetId="0">#REF!</definedName>
    <definedName name="COSTS">#REF!</definedName>
    <definedName name="COSupport" localSheetId="0">#REF!</definedName>
    <definedName name="COSupport">#REF!</definedName>
    <definedName name="Counter" localSheetId="0">COUNTA(INDEX('BAYTUL AMAAN BOREHOLE'!ValData,,MATCH('[1]WASH 4W matrix'!XFD1,[1]lists!$A$1:$IV$1,0)))</definedName>
    <definedName name="Counter">COUNTA(INDEX(ValData,,MATCH(#REF!,#REF!,0)))</definedName>
    <definedName name="Counter2" localSheetId="0">COUNTA(INDEX('BAYTUL AMAAN BOREHOLE'!ValData2,,MATCH('[1]WASH 4W matrix'!XFD1,[1]lists!$A$1:$IV$1,0)))</definedName>
    <definedName name="Counter2">COUNTA(INDEX(ValData2,,MATCH(#REF!,#REF!,0)))</definedName>
    <definedName name="Counter3" localSheetId="0">COUNTA(INDEX('BAYTUL AMAAN BOREHOLE'!ValData2,,MATCH('[1]WASH 4W matrix'!XFD1,[1]lists!$A$1:$IV$1,0)))</definedName>
    <definedName name="Counter3">COUNTA(INDEX(ValData2,,MATCH(#REF!,#REF!,0)))</definedName>
    <definedName name="Counties" localSheetId="0">'[1]Backend serv'!$D$1:$D$65536</definedName>
    <definedName name="Counties">#REF!</definedName>
    <definedName name="COUNTRY" localSheetId="0">#REF!</definedName>
    <definedName name="COUNTRY">#REF!</definedName>
    <definedName name="Country_Applicant" localSheetId="0">[1]definitions!$AF$5:$AF$153</definedName>
    <definedName name="Country_Applicant">#REF!</definedName>
    <definedName name="CP" localSheetId="0">#REF!</definedName>
    <definedName name="CP">#REF!</definedName>
    <definedName name="CPFF" localSheetId="0">#REF!</definedName>
    <definedName name="CPFF">#REF!</definedName>
    <definedName name="cprojet" localSheetId="0">[1]Paramétrages!$G$12</definedName>
    <definedName name="cprojet">#REF!</definedName>
    <definedName name="CRates" localSheetId="0">[34]Rates!$C$8:$N$105</definedName>
    <definedName name="CRates">#REF!</definedName>
    <definedName name="_xlnm.Criteria">#N/A</definedName>
    <definedName name="Criteria1" localSheetId="0">'[35]#REF'!$A$1:$C$2</definedName>
    <definedName name="Criteria1">#REF!</definedName>
    <definedName name="Cstart" localSheetId="0">#REF!</definedName>
    <definedName name="Cstart">#REF!</definedName>
    <definedName name="CTS" localSheetId="0">#REF!</definedName>
    <definedName name="CTS">#REF!</definedName>
    <definedName name="cu" localSheetId="0">[36]vd!$G$4</definedName>
    <definedName name="cu">#REF!</definedName>
    <definedName name="cumexp" localSheetId="0">#REF!</definedName>
    <definedName name="cumexp">#REF!</definedName>
    <definedName name="CUR05COM" localSheetId="0">#REF!</definedName>
    <definedName name="CUR05COM">#REF!</definedName>
    <definedName name="curr1_14840" localSheetId="0">#REF!</definedName>
    <definedName name="curr1_14840">#REF!</definedName>
    <definedName name="curr1_21999" localSheetId="0">[1]Budget!$G$23</definedName>
    <definedName name="curr1_21999">#REF!</definedName>
    <definedName name="curr2_14840" localSheetId="0">#REF!</definedName>
    <definedName name="curr2_14840">#REF!</definedName>
    <definedName name="curr2_21999" localSheetId="0">[1]Budget!$G$34</definedName>
    <definedName name="curr2_21999">#REF!</definedName>
    <definedName name="curr3_14840" localSheetId="0">#REF!</definedName>
    <definedName name="curr3_14840">#REF!</definedName>
    <definedName name="curr3_21999" localSheetId="0">[1]Budget!$G$43</definedName>
    <definedName name="curr3_21999">#REF!</definedName>
    <definedName name="curr4_14840" localSheetId="0">#REF!</definedName>
    <definedName name="curr4_14840">#REF!</definedName>
    <definedName name="curr4_21999" localSheetId="0">[1]Budget!$G$52</definedName>
    <definedName name="curr4_21999">#REF!</definedName>
    <definedName name="Currencies" localSheetId="0">#REF!</definedName>
    <definedName name="Currencies">#REF!</definedName>
    <definedName name="Currency" localSheetId="0">#REF!</definedName>
    <definedName name="Currency">#REF!</definedName>
    <definedName name="Currency1" localSheetId="0">[1]Backend1!$L$3:$L$14</definedName>
    <definedName name="Currency1">#REF!</definedName>
    <definedName name="currency2" localSheetId="0">#REF!</definedName>
    <definedName name="currency2">#REF!</definedName>
    <definedName name="CurrencyCode" localSheetId="0">#REF!</definedName>
    <definedName name="CurrencyCode">#REF!</definedName>
    <definedName name="CurrentAge" localSheetId="0">'[21]Q1 2011 Review Narrative'!#REF!</definedName>
    <definedName name="CurrentAge">#REF!</definedName>
    <definedName name="CURRTRANS" localSheetId="0">#REF!</definedName>
    <definedName name="CURRTRANS">#REF!</definedName>
    <definedName name="Cut" localSheetId="0">#REF!</definedName>
    <definedName name="Cut">#REF!</definedName>
    <definedName name="d" localSheetId="0">{"Yr1",#N/A,FALSE,"Budget Detail";"Yr2",#N/A,FALSE,"Budget Detail";"Yr3",#N/A,FALSE,"Budget Detail";"Yr4",#N/A,FALSE,"Budget Detail";"Yr5",#N/A,FALSE,"Budget Detail";"Total",#N/A,FALSE,"Budget Detail"}</definedName>
    <definedName name="d">{"Yr1",#N/A,FALSE,"Budget Detail";"Yr2",#N/A,FALSE,"Budget Detail";"Yr3",#N/A,FALSE,"Budget Detail";"Yr4",#N/A,FALSE,"Budget Detail";"Yr5",#N/A,FALSE,"Budget Detail";"Total",#N/A,FALSE,"Budget Detail"}</definedName>
    <definedName name="DAI" localSheetId="0">#REF!</definedName>
    <definedName name="DAI">#REF!</definedName>
    <definedName name="daiInd">1.4*1.5*1.09</definedName>
    <definedName name="danger" localSheetId="0">[7]Parameters!$B$522</definedName>
    <definedName name="danger">#REF!</definedName>
    <definedName name="dangerkamp" localSheetId="0">#REF!</definedName>
    <definedName name="dangerkamp">#REF!</definedName>
    <definedName name="dangeroth" localSheetId="0">#REF!</definedName>
    <definedName name="dangeroth">#REF!</definedName>
    <definedName name="dangerpay" localSheetId="0">#REF!</definedName>
    <definedName name="dangerpay">#REF!</definedName>
    <definedName name="dangerpay.expat2" localSheetId="0">'[37]Range Page'!$A$20</definedName>
    <definedName name="dangerpay.expat2">#REF!</definedName>
    <definedName name="dangerpay.expat3" localSheetId="0">'[37]Range Page'!$A$21</definedName>
    <definedName name="dangerpay.expat3">#REF!</definedName>
    <definedName name="dangerpay.expat4" localSheetId="0">'[37]Range Page'!$A$22</definedName>
    <definedName name="dangerpay.expat4">#REF!</definedName>
    <definedName name="dangerpay.expat6" localSheetId="0">'[38]Range Page'!$A$28</definedName>
    <definedName name="dangerpay.expat6">#REF!</definedName>
    <definedName name="dangerpay.researcher" localSheetId="0">#REF!</definedName>
    <definedName name="dangerpay.researcher">#REF!</definedName>
    <definedName name="Dartotalpd" localSheetId="0">[26]Parameters!$B$29</definedName>
    <definedName name="Dartotalpd">#REF!</definedName>
    <definedName name="DATA" localSheetId="0">#REF!</definedName>
    <definedName name="DATA">#REF!</definedName>
    <definedName name="DATA1" localSheetId="0">[1]Barêmes!$V$3:$AL$13</definedName>
    <definedName name="DATA1">#REF!</definedName>
    <definedName name="_xlnm.Database">#N/A</definedName>
    <definedName name="Database1" localSheetId="0">#REF!</definedName>
    <definedName name="Database1">#REF!</definedName>
    <definedName name="Date" localSheetId="0">#REF!</definedName>
    <definedName name="Date">#REF!</definedName>
    <definedName name="dates" localSheetId="0">#REF!</definedName>
    <definedName name="dates">#REF!</definedName>
    <definedName name="days" localSheetId="0">#REF!</definedName>
    <definedName name="days">#REF!</definedName>
    <definedName name="daysinKabul" localSheetId="0">[7]Parameters!$B$512</definedName>
    <definedName name="daysinKabul">#REF!</definedName>
    <definedName name="daysinPeshawar" localSheetId="0">[7]Parameters!$B$514</definedName>
    <definedName name="daysinPeshawar">#REF!</definedName>
    <definedName name="daysinTravel" localSheetId="0">[7]Parameters!$B$515</definedName>
    <definedName name="daysinTravel">#REF!</definedName>
    <definedName name="daysoutKabul" localSheetId="0">[7]Parameters!$B$513</definedName>
    <definedName name="daysoutKabul">#REF!</definedName>
    <definedName name="dayspertrip" localSheetId="0">[20]Assumptions!$D$30</definedName>
    <definedName name="dayspertrip">#REF!</definedName>
    <definedName name="db" localSheetId="0">{"Yr1",#N/A,FALSE,"Budget Detail";"Yr2",#N/A,FALSE,"Budget Detail";"Yr3",#N/A,FALSE,"Budget Detail";"Yr4",#N/A,FALSE,"Budget Detail";"Yr5",#N/A,FALSE,"Budget Detail";"Total",#N/A,FALSE,"Budget Detail"}</definedName>
    <definedName name="db">{"Yr1",#N/A,FALSE,"Budget Detail";"Yr2",#N/A,FALSE,"Budget Detail";"Yr3",#N/A,FALSE,"Budget Detail";"Yr4",#N/A,FALSE,"Budget Detail";"Yr5",#N/A,FALSE,"Budget Detail";"Total",#N/A,FALSE,"Budget Detail"}</definedName>
    <definedName name="dba" localSheetId="0">#REF!</definedName>
    <definedName name="dba">#REF!</definedName>
    <definedName name="dd_exp" localSheetId="0">[31]Admin!$Q$5:$Q$137</definedName>
    <definedName name="dd_exp">#REF!</definedName>
    <definedName name="dd_inc" localSheetId="0">[31]Admin!$M$5:$M$53</definedName>
    <definedName name="dd_inc">#REF!</definedName>
    <definedName name="DDD" localSheetId="0">'[1]IRC Format'!$I$11</definedName>
    <definedName name="DDD">#REF!</definedName>
    <definedName name="ddddd" localSheetId="0">{#N/A,#N/A,FALSE,"Benefits 01-06"}</definedName>
    <definedName name="ddddd">{#N/A,#N/A,FALSE,"Benefits 01-06"}</definedName>
    <definedName name="dede" localSheetId="0">#REF!</definedName>
    <definedName name="dede">#REF!</definedName>
    <definedName name="defaultcurr" localSheetId="0">'[1]General Data'!$B$12</definedName>
    <definedName name="defaultcurr">#REF!</definedName>
    <definedName name="DEFICIT" localSheetId="0">#REF!</definedName>
    <definedName name="DEFICIT">#REF!</definedName>
    <definedName name="Delphine" localSheetId="0">#REF!</definedName>
    <definedName name="Delphine">#REF!</definedName>
    <definedName name="dem">2</definedName>
    <definedName name="depBldngYrs" localSheetId="0">#REF!</definedName>
    <definedName name="depBldngYrs">#REF!</definedName>
    <definedName name="depEqpYrs" localSheetId="0">#REF!</definedName>
    <definedName name="depEqpYrs">#REF!</definedName>
    <definedName name="Depreciation" localSheetId="0">'[1]Account code lookups- internal'!$K$180:$K$196</definedName>
    <definedName name="Depreciation">#REF!</definedName>
    <definedName name="description" localSheetId="0">[13]codes!$C$3:$C$75</definedName>
    <definedName name="description">#REF!</definedName>
    <definedName name="DESKTOP" localSheetId="0">{#N/A,#N/A,FALSE,"Grant to date"}</definedName>
    <definedName name="DESKTOP">{#N/A,#N/A,FALSE,"Grant to date"}</definedName>
    <definedName name="Detail_Tab" localSheetId="0">'[1]Detail Pact'!$B$23:$AC$513</definedName>
    <definedName name="Detail_Tab">#REF!</definedName>
    <definedName name="DEVISES" localSheetId="0">[1]PARAMETER!$X$3:$X$14</definedName>
    <definedName name="DEVISES">#REF!</definedName>
    <definedName name="df" localSheetId="0">#REF!</definedName>
    <definedName name="df">#REF!</definedName>
    <definedName name="DFATD_Codes" localSheetId="0">[39]Combo!$A$1:$A$28</definedName>
    <definedName name="DFATD_Codes">#REF!</definedName>
    <definedName name="Dhuusamarreeb" localSheetId="0">#REF!</definedName>
    <definedName name="Dhuusamarreeb">#REF!</definedName>
    <definedName name="DI" localSheetId="0">#REF!</definedName>
    <definedName name="DI">#REF!</definedName>
    <definedName name="Diinsoor" localSheetId="0">#REF!</definedName>
    <definedName name="Diinsoor">#REF!</definedName>
    <definedName name="dir" localSheetId="0">#REF!</definedName>
    <definedName name="dir">#REF!</definedName>
    <definedName name="Direct" localSheetId="0">#REF!</definedName>
    <definedName name="Direct">#REF!</definedName>
    <definedName name="director_monthly" localSheetId="0">#REF!</definedName>
    <definedName name="director_monthly">#REF!</definedName>
    <definedName name="Director_QTR" localSheetId="0">#REF!</definedName>
    <definedName name="Director_QTR">#REF!</definedName>
    <definedName name="DirectSupport" localSheetId="0">#REF!</definedName>
    <definedName name="DirectSupport">#REF!</definedName>
    <definedName name="DirectSupport2" localSheetId="0">#REF!</definedName>
    <definedName name="DirectSupport2">#REF!</definedName>
    <definedName name="dirsal" localSheetId="0">#REF!</definedName>
    <definedName name="dirsal">#REF!</definedName>
    <definedName name="DISA_NG" localSheetId="0">#REF!</definedName>
    <definedName name="DISA_NG">#REF!</definedName>
    <definedName name="discCCN">0.77</definedName>
    <definedName name="discCCNLT">(1-0)</definedName>
    <definedName name="discCCNst">(1-0.75)</definedName>
    <definedName name="discExpat">0.15</definedName>
    <definedName name="DISCOUNTRATES" localSheetId="0">#REF!</definedName>
    <definedName name="DISCOUNTRATES">#REF!</definedName>
    <definedName name="Disease_Component" localSheetId="0">#REF!</definedName>
    <definedName name="Disease_Component">#REF!</definedName>
    <definedName name="Disease_Components" localSheetId="0">#REF!</definedName>
    <definedName name="Disease_Components">#REF!</definedName>
    <definedName name="DiseaseComponent" localSheetId="0">#REF!</definedName>
    <definedName name="DiseaseComponent">#REF!</definedName>
    <definedName name="Distributions" localSheetId="0">#REF!</definedName>
    <definedName name="Distributions">#REF!</definedName>
    <definedName name="Distributions_Constructions_services_List" localSheetId="0">#REF!</definedName>
    <definedName name="Distributions_Constructions_services_List">#REF!</definedName>
    <definedName name="DistrictStart" localSheetId="0">[1]Admin!$J$1</definedName>
    <definedName name="DistrictStart">#REF!</definedName>
    <definedName name="DKK" localSheetId="0">#REF!</definedName>
    <definedName name="DKK">#REF!</definedName>
    <definedName name="DM" localSheetId="0">#REF!</definedName>
    <definedName name="DM">#REF!</definedName>
    <definedName name="DME_BeforeCloseCompleted_NRC_20579_2_.xls">"False"</definedName>
    <definedName name="DME_Dirty">"True"</definedName>
    <definedName name="DME_Dirty_NRC_20579_2_.xls">"True"</definedName>
    <definedName name="DME_DocumentFlags">"1"</definedName>
    <definedName name="DME_DocumentFlags_NRC_20579_2_.xls">"1"</definedName>
    <definedName name="DME_DocumentID">"::ODMA\DME-MSE\NRC-20579"</definedName>
    <definedName name="DME_DocumentID_NRC_20579_2_.xls">"::ODMA\DME-MSE\NRC-20579"</definedName>
    <definedName name="DME_DocumentOpened">"True"</definedName>
    <definedName name="DME_DocumentOpened_NRC_20579_2_.xls">"True"</definedName>
    <definedName name="DME_DocumentTitle">"NRC-20579 - P-info Budgeting Template"</definedName>
    <definedName name="DME_DocumentTitle_NRC_20579_2_.xls">"NRC-20579 - P-info Budgeting Template"</definedName>
    <definedName name="DME_LocalFile">"False"</definedName>
    <definedName name="DME_LocalFile_NRC_20579_2_.xls">"False"</definedName>
    <definedName name="DME_NextWindowNumber">"2"</definedName>
    <definedName name="DME_NextWindowNumber_NRC_20579_2_.xls">"2"</definedName>
    <definedName name="DMM" localSheetId="0">#REF!</definedName>
    <definedName name="DMM">#REF!</definedName>
    <definedName name="DollarLC" localSheetId="0">'[1]Range Page'!$A$43</definedName>
    <definedName name="DollarLC">#REF!</definedName>
    <definedName name="DON" localSheetId="0">#REF!</definedName>
    <definedName name="DON">#REF!</definedName>
    <definedName name="donor" localSheetId="0">OFFSET([1]lists!$M$1,1,0,COUNTA([1]lists!$M$1:$M$65536)-1,1)</definedName>
    <definedName name="donor">OFFSET(#REF!,1,0,COUNTA(#REF!)-1,1)</definedName>
    <definedName name="donorcur" localSheetId="0">[1]Comparisation!$C$7</definedName>
    <definedName name="donorcur">#REF!</definedName>
    <definedName name="donors" localSheetId="0">'[1]Backend serv'!$F$1:$F$65536</definedName>
    <definedName name="donors">#REF!</definedName>
    <definedName name="Doolow" localSheetId="0">#REF!</definedName>
    <definedName name="Doolow">#REF!</definedName>
    <definedName name="dora" localSheetId="0">#REF!</definedName>
    <definedName name="dora">#REF!</definedName>
    <definedName name="DPC04COM" localSheetId="0">'[40]ToCopyOnWKS#3-Prog&amp;Reserve'!$E$5:$E$968</definedName>
    <definedName name="DPC04COM">#REF!</definedName>
    <definedName name="DPC04COM2" localSheetId="0">#REF!</definedName>
    <definedName name="DPC04COM2">#REF!</definedName>
    <definedName name="DPC04REQ" localSheetId="0">'[40]ToCopyOnWKS#3-Prog&amp;Reserve'!$C$5:$C$968</definedName>
    <definedName name="DPC04REQ">#REF!</definedName>
    <definedName name="DPC04REQ1" localSheetId="0">#REF!</definedName>
    <definedName name="DPC04REQ1">#REF!</definedName>
    <definedName name="DPC04REQ2" localSheetId="0">#REF!</definedName>
    <definedName name="DPC04REQ2">#REF!</definedName>
    <definedName name="DPC05COM2" localSheetId="0">#REF!</definedName>
    <definedName name="DPC05COM2">#REF!</definedName>
    <definedName name="DPC05REQ2" localSheetId="0">#REF!</definedName>
    <definedName name="DPC05REQ2">#REF!</definedName>
    <definedName name="DPCR5" localSheetId="0">#REF!</definedName>
    <definedName name="DPCR5">#REF!</definedName>
    <definedName name="DPCR6" localSheetId="0">#REF!</definedName>
    <definedName name="DPCR6">#REF!</definedName>
    <definedName name="DPK_MTLS" localSheetId="0">#REF!</definedName>
    <definedName name="DPK_MTLS">#REF!</definedName>
    <definedName name="DPK_TCN_CCN" localSheetId="0">#REF!</definedName>
    <definedName name="DPK_TCN_CCN">#REF!</definedName>
    <definedName name="DPT" localSheetId="0">[1]PARAMETER!$AE$3:$AE$18</definedName>
    <definedName name="DPT">#REF!</definedName>
    <definedName name="dr" localSheetId="0">{"Yr1",#N/A,FALSE,"Budget Detail";"Yr2",#N/A,FALSE,"Budget Detail";"Yr3",#N/A,FALSE,"Budget Detail";"Yr4",#N/A,FALSE,"Budget Detail";"Yr5",#N/A,FALSE,"Budget Detail";"Total",#N/A,FALSE,"Budget Detail"}</definedName>
    <definedName name="dr">{"Yr1",#N/A,FALSE,"Budget Detail";"Yr2",#N/A,FALSE,"Budget Detail";"Yr3",#N/A,FALSE,"Budget Detail";"Yr4",#N/A,FALSE,"Budget Detail";"Yr5",#N/A,FALSE,"Budget Detail";"Total",#N/A,FALSE,"Budget Detail"}</definedName>
    <definedName name="driver" localSheetId="0">#REF!</definedName>
    <definedName name="driver">#REF!</definedName>
    <definedName name="driver1" localSheetId="0">#REF!</definedName>
    <definedName name="driver1">#REF!</definedName>
    <definedName name="driver2" localSheetId="0">#REF!</definedName>
    <definedName name="driver2">#REF!</definedName>
    <definedName name="driver3" localSheetId="0">#REF!</definedName>
    <definedName name="driver3">#REF!</definedName>
    <definedName name="driver4" localSheetId="0">#REF!</definedName>
    <definedName name="driver4">#REF!</definedName>
    <definedName name="DropCombined" localSheetId="0">OFFSET([1]Drops!$D$2,0,0,COUNTA([1]Drops!$D$1:$D$65536)-COUNTIF([1]Drops!$D$1:$D$65536,"=0")-1,1)</definedName>
    <definedName name="DropCombined">OFFSET(#REF!,0,0,COUNTA(#REF!)-COUNTIF(#REF!,"=0")-1,1)</definedName>
    <definedName name="DropSDAs" localSheetId="0">OFFSET([1]Drops!$E$2,0,0,COUNTA([1]Drops!$E$1:$E$65536)-COUNTIF([1]Drops!$E$1:$E$65536,"=#N/A")-1,1)</definedName>
    <definedName name="DropSDAs">OFFSET(#REF!,0,0,COUNTA(#REF!)-COUNTIF(#REF!,"=#N/A")-1,1)</definedName>
    <definedName name="DropVary" localSheetId="0">OFFSET([1]Drops!$B$2,0,0,COUNTA([1]Drops!$B$1:$B$65536)-COUNTIF([1]Drops!$B$1:$B$65536,"=#N/A"),1)</definedName>
    <definedName name="DropVary">OFFSET(#REF!,0,0,COUNTA(#REF!)-COUNTIF(#REF!,"=#N/A"),1)</definedName>
    <definedName name="Drugs_PHCC" localSheetId="0">'[1]Backend drugs'!$A$1:$A$65536</definedName>
    <definedName name="Drugs_PHCC">#REF!</definedName>
    <definedName name="Drugs_PHCU" localSheetId="0">'[1]Backend drugs'!$C$1:$C$65536</definedName>
    <definedName name="Drugs_PHCU">#REF!</definedName>
    <definedName name="Durée_FADA" localSheetId="0">[1]PARAMETRES!$B$9</definedName>
    <definedName name="Durée_FADA">#REF!</definedName>
    <definedName name="Durée_OUAGA" localSheetId="0">[1]PARAMETRES!$B$13</definedName>
    <definedName name="Durée_OUAGA">#REF!</definedName>
    <definedName name="Durée_PAMA" localSheetId="0">[1]PARAMETRES!$B$11</definedName>
    <definedName name="Durée_PAMA">#REF!</definedName>
    <definedName name="Duree_Projet" localSheetId="0">#REF!</definedName>
    <definedName name="Duree_Projet">#REF!</definedName>
    <definedName name="e" localSheetId="0">#REF!</definedName>
    <definedName name="e">#REF!</definedName>
    <definedName name="ec098reval" localSheetId="0">[1]Sheet1!$C$28:$C$29</definedName>
    <definedName name="ec098reval">#REF!</definedName>
    <definedName name="ec106reval" localSheetId="0">[1]Sheet1!$C$47:$C$48</definedName>
    <definedName name="ec106reval">#REF!</definedName>
    <definedName name="EC208A" localSheetId="0">#REF!</definedName>
    <definedName name="EC208A">#REF!</definedName>
    <definedName name="EC208AA" localSheetId="0">#REF!</definedName>
    <definedName name="EC208AA">#REF!</definedName>
    <definedName name="EC208ABALANCE" localSheetId="0">#REF!</definedName>
    <definedName name="EC208ABALANCE">#REF!</definedName>
    <definedName name="EC208AMOUNT" localSheetId="0">#REF!</definedName>
    <definedName name="EC208AMOUNT">#REF!</definedName>
    <definedName name="EC208AR" localSheetId="0">#REF!</definedName>
    <definedName name="EC208AR">#REF!</definedName>
    <definedName name="EC208R" localSheetId="0">#REF!</definedName>
    <definedName name="EC208R">#REF!</definedName>
    <definedName name="EC208T2" localSheetId="0">#REF!</definedName>
    <definedName name="EC208T2">#REF!</definedName>
    <definedName name="EC217A" localSheetId="0">'[1]COMMITMENT TO BVA'!$DJ$1:$DJ$65536</definedName>
    <definedName name="EC217A">#REF!</definedName>
    <definedName name="EC217AA" localSheetId="0">'[1]ALL ACTUALS'!$DP$1:$DP$65536</definedName>
    <definedName name="EC217AA">#REF!</definedName>
    <definedName name="EC217AR" localSheetId="0">'[1]ALL ACTUALS'!$DN$1:$DN$65536</definedName>
    <definedName name="EC217AR">#REF!</definedName>
    <definedName name="EC217R" localSheetId="0">'[1]COMMITMENT TO BVA'!$DH$1:$DH$65536</definedName>
    <definedName name="EC217R">#REF!</definedName>
    <definedName name="ECAMOUNT" localSheetId="0">'[41]JOURNAL echo'!$F$2:$F$1640</definedName>
    <definedName name="ECAMOUNT">#REF!</definedName>
    <definedName name="ECCHAPTER" localSheetId="0">'[41]JOURNAL echo'!$L$2:$L$1640</definedName>
    <definedName name="ECCHAPTER">#REF!</definedName>
    <definedName name="ecdckamow" localSheetId="0">#REF!</definedName>
    <definedName name="ecdckamow">#REF!</definedName>
    <definedName name="ecdckamrt" localSheetId="0">#REF!</definedName>
    <definedName name="ecdckamrt">#REF!</definedName>
    <definedName name="ECHO_A1G" localSheetId="0">#REF!</definedName>
    <definedName name="ECHO_A1G">#REF!</definedName>
    <definedName name="eckamdcow" localSheetId="0">#REF!</definedName>
    <definedName name="eckamdcow">#REF!</definedName>
    <definedName name="eckamdcrt" localSheetId="0">#REF!</definedName>
    <definedName name="eckamdcrt">#REF!</definedName>
    <definedName name="ed6_8" localSheetId="0">[7]Parameters!$B$526</definedName>
    <definedName name="ed6_8">#REF!</definedName>
    <definedName name="ed9_12" localSheetId="0">[7]Parameters!$B$527</definedName>
    <definedName name="ed9_12">#REF!</definedName>
    <definedName name="edit" localSheetId="0">#REF!</definedName>
    <definedName name="edit">#REF!</definedName>
    <definedName name="editsal" localSheetId="0">#REF!</definedName>
    <definedName name="editsal">#REF!</definedName>
    <definedName name="edk_5" localSheetId="0">[7]Parameters!$B$525</definedName>
    <definedName name="edk_5">#REF!</definedName>
    <definedName name="eduallowance.expat1" localSheetId="0">#REF!</definedName>
    <definedName name="eduallowance.expat1">#REF!</definedName>
    <definedName name="eduallowance.expat2" localSheetId="0">#REF!</definedName>
    <definedName name="eduallowance.expat2">#REF!</definedName>
    <definedName name="eduallowance.expat3" localSheetId="0">#REF!</definedName>
    <definedName name="eduallowance.expat3">#REF!</definedName>
    <definedName name="eduallowance.expat4" localSheetId="0">#REF!</definedName>
    <definedName name="eduallowance.expat4">#REF!</definedName>
    <definedName name="eduallowance.researcher" localSheetId="0">#REF!</definedName>
    <definedName name="eduallowance.researcher">#REF!</definedName>
    <definedName name="EDUCATION" localSheetId="0">#REF!</definedName>
    <definedName name="EDUCATION">#REF!</definedName>
    <definedName name="ee" localSheetId="0">#REF!</definedName>
    <definedName name="ee">#REF!</definedName>
    <definedName name="ELIJA" localSheetId="0">#REF!</definedName>
    <definedName name="ELIJA">#REF!</definedName>
    <definedName name="emergency" localSheetId="0" hidden="1">[1]SUDBASE!#REF!</definedName>
    <definedName name="emergency">#REF!</definedName>
    <definedName name="EMPID" localSheetId="0">[1]MasterData!#REF!</definedName>
    <definedName name="EMPID">#REF!</definedName>
    <definedName name="EMPName" localSheetId="0">[1]MasterData!#REF!</definedName>
    <definedName name="EMPName">#REF!</definedName>
    <definedName name="EMPTitle" localSheetId="0">[1]MasterData!#REF!</definedName>
    <definedName name="EMPTitle">#REF!</definedName>
    <definedName name="END" localSheetId="0">#REF!</definedName>
    <definedName name="END">#REF!</definedName>
    <definedName name="End_Bal" localSheetId="0">#REF!</definedName>
    <definedName name="End_Bal">#REF!</definedName>
    <definedName name="EO" localSheetId="0" hidden="1">[1]SUDBASE!#REF!</definedName>
    <definedName name="EO">#REF!</definedName>
    <definedName name="ER" localSheetId="0">#REF!</definedName>
    <definedName name="ER">#REF!</definedName>
    <definedName name="ErrorAdGBP" localSheetId="0">'[1]D - Admin Budget-GBP'!$DC$2,'[1]D - Admin Budget-GBP'!$CK$2,'[1]D - Admin Budget-GBP'!$BS$2,'[1]D - Admin Budget-GBP'!$BA$2,'[1]D - Admin Budget-GBP'!$AI$2,'[1]D - Admin Budget-GBP'!$Q$2,'[1]D - Admin Budget-GBP'!$D$1:$D$3</definedName>
    <definedName name="ErrorAdGBP">#REF!,#REF!,#REF!,#REF!,#REF!,#REF!,#REF!</definedName>
    <definedName name="ErrorAdLoc" localSheetId="0">'[1]E - Admin Budget-local'!$D$1:$D$3,'[1]E - Admin Budget-local'!$Q$2,'[1]E - Admin Budget-local'!$AI$2,'[1]E - Admin Budget-local'!$BA$2,'[1]E - Admin Budget-local'!$BS$2,'[1]E - Admin Budget-local'!$CK$2,'[1]E - Admin Budget-local'!$DC$2:$DD$2</definedName>
    <definedName name="ErrorAdLoc">#REF!,#REF!,#REF!,#REF!,#REF!,#REF!,#REF!</definedName>
    <definedName name="ErrorGloN" localSheetId="0">'[1]G - Staff Costs Glbl &amp; Natnl+'!$E$1:$E$5,'[1]G - Staff Costs Glbl &amp; Natnl+'!$Z$12:$AK$62</definedName>
    <definedName name="ErrorGloN">#REF!,#REF!</definedName>
    <definedName name="ErrorProj" localSheetId="0">#REF!</definedName>
    <definedName name="ErrorProj">#REF!</definedName>
    <definedName name="ErrorUKN" localSheetId="0">'[1]F - Staff Costs UK &amp; National'!$E$1:$E$5,'[1]F - Staff Costs UK &amp; National'!$Z$12:$AK$82</definedName>
    <definedName name="ErrorUKN">#REF!,#REF!</definedName>
    <definedName name="esc">0.035</definedName>
    <definedName name="Essbase" localSheetId="0">#REF!</definedName>
    <definedName name="Essbase">#REF!</definedName>
    <definedName name="ESTHER" localSheetId="0">{"Yr1",#N/A,FALSE,"Budget Detail";"Yr2",#N/A,FALSE,"Budget Detail";"Yr3",#N/A,FALSE,"Budget Detail";"Yr4",#N/A,FALSE,"Budget Detail";"Yr5",#N/A,FALSE,"Budget Detail";"Total",#N/A,FALSE,"Budget Detail"}</definedName>
    <definedName name="ESTHER">{"Yr1",#N/A,FALSE,"Budget Detail";"Yr2",#N/A,FALSE,"Budget Detail";"Yr3",#N/A,FALSE,"Budget Detail";"Yr4",#N/A,FALSE,"Budget Detail";"Yr5",#N/A,FALSE,"Budget Detail";"Total",#N/A,FALSE,"Budget Detail"}</definedName>
    <definedName name="ETC" localSheetId="0">[5]Rates!$T1-[5]Rates!$E1</definedName>
    <definedName name="ETC">#REF!-#REF!</definedName>
    <definedName name="eur">1.95583</definedName>
    <definedName name="eurm" localSheetId="0">[6]var!$D$4</definedName>
    <definedName name="eurm">#REF!</definedName>
    <definedName name="EV__LASTREFTIME__">39622.6580902778</definedName>
    <definedName name="EV__LASTREFTIME___1">39696.5797569444</definedName>
    <definedName name="ex_rate" localSheetId="0">'[42]ex-rate'!$D$3</definedName>
    <definedName name="ex_rate">#REF!</definedName>
    <definedName name="EXC" localSheetId="0">#REF!</definedName>
    <definedName name="EXC">#REF!</definedName>
    <definedName name="Excel_BuiltIn_Criteria" localSheetId="0">'[35]#REF'!$A$1:$C$2</definedName>
    <definedName name="Excel_BuiltIn_Criteria">#REF!</definedName>
    <definedName name="Excel_BuiltIn_Database" localSheetId="0">#REF!</definedName>
    <definedName name="Excel_BuiltIn_Database">#REF!</definedName>
    <definedName name="Excel_BuiltIn_Extract" localSheetId="0">#REF!</definedName>
    <definedName name="Excel_BuiltIn_Extract">#REF!</definedName>
    <definedName name="Excel_BuiltIn_Print_Area" localSheetId="0">'[1]Budget  by Objective'!$A$1:$P$139</definedName>
    <definedName name="Excel_BuiltIn_Print_Area">#REF!</definedName>
    <definedName name="Excel_BuiltIn_Print_Titles" localSheetId="0">'[1]Budget  by Objective'!$A$7:$IV$7</definedName>
    <definedName name="Excel_BuiltIn_Print_Titles">#REF!</definedName>
    <definedName name="exch" localSheetId="0">'[1]Master List'!#REF!</definedName>
    <definedName name="exch">#REF!</definedName>
    <definedName name="exchange" localSheetId="0">'[1]Original Budget'!$B$4</definedName>
    <definedName name="exchange">#REF!</definedName>
    <definedName name="ExchangeRate" localSheetId="0">#REF!</definedName>
    <definedName name="ExchangeRate">#REF!</definedName>
    <definedName name="ExFactor" localSheetId="0">'[1]7.6 (d) Incremental'!$AV$2</definedName>
    <definedName name="ExFactor">#REF!</definedName>
    <definedName name="Expat_Discount" localSheetId="0">#REF!</definedName>
    <definedName name="Expat_Discount">#REF!</definedName>
    <definedName name="Expat_Fringe" localSheetId="0">#REF!</definedName>
    <definedName name="Expat_Fringe">#REF!</definedName>
    <definedName name="expat2" localSheetId="0">#REF!</definedName>
    <definedName name="expat2">#REF!</definedName>
    <definedName name="expatfringe" localSheetId="0">#REF!</definedName>
    <definedName name="expatfringe">#REF!</definedName>
    <definedName name="expatsalinc" localSheetId="0">[15]Sheet1!$C$7</definedName>
    <definedName name="expatsalinc">#REF!</definedName>
    <definedName name="ExPatStaff" localSheetId="0">#REF!</definedName>
    <definedName name="ExPatStaff">#REF!</definedName>
    <definedName name="expatsttasal" localSheetId="0">[15]Sheet1!$C$29</definedName>
    <definedName name="expatsttasal">#REF!</definedName>
    <definedName name="expstaff" localSheetId="0">#REF!</definedName>
    <definedName name="expstaff">#REF!</definedName>
    <definedName name="ExRate" localSheetId="0">#REF!</definedName>
    <definedName name="ExRate">#REF!</definedName>
    <definedName name="Extra_Pay" localSheetId="0">#REF!</definedName>
    <definedName name="Extra_Pay">#REF!</definedName>
    <definedName name="_xlnm.Extract">#N/A</definedName>
    <definedName name="Extract1" localSheetId="0">#REF!</definedName>
    <definedName name="Extract1">#REF!</definedName>
    <definedName name="Eyl" localSheetId="0">#REF!</definedName>
    <definedName name="Eyl">#REF!</definedName>
    <definedName name="f" localSheetId="0">#REF!</definedName>
    <definedName name="f">#REF!</definedName>
    <definedName name="F_CFA" localSheetId="0">#REF!</definedName>
    <definedName name="F_CFA">#REF!</definedName>
    <definedName name="facc" localSheetId="0">#REF!</definedName>
    <definedName name="facc">#REF!</definedName>
    <definedName name="faccsal" localSheetId="0">#REF!</definedName>
    <definedName name="faccsal">#REF!</definedName>
    <definedName name="facilitatory1" localSheetId="0">#REF!</definedName>
    <definedName name="facilitatory1">#REF!</definedName>
    <definedName name="facilitatory2" localSheetId="0">#REF!</definedName>
    <definedName name="facilitatory2">#REF!</definedName>
    <definedName name="facilitatory3" localSheetId="0">#REF!</definedName>
    <definedName name="facilitatory3">#REF!</definedName>
    <definedName name="facilitatory4" localSheetId="0">#REF!</definedName>
    <definedName name="facilitatory4">#REF!</definedName>
    <definedName name="facilitatory5" localSheetId="0">#REF!</definedName>
    <definedName name="facilitatory5">#REF!</definedName>
    <definedName name="falg" localSheetId="0">{"Yr1",#N/A,FALSE,"Budget Detail";"Yr2",#N/A,FALSE,"Budget Detail";"Yr3",#N/A,FALSE,"Budget Detail";"Yr4",#N/A,FALSE,"Budget Detail";"Yr5",#N/A,FALSE,"Budget Detail";"Total",#N/A,FALSE,"Budget Detail"}</definedName>
    <definedName name="falg">{"Yr1",#N/A,FALSE,"Budget Detail";"Yr2",#N/A,FALSE,"Budget Detail";"Yr3",#N/A,FALSE,"Budget Detail";"Yr4",#N/A,FALSE,"Budget Detail";"Yr5",#N/A,FALSE,"Budget Detail";"Total",#N/A,FALSE,"Budget Detail"}</definedName>
    <definedName name="falg2" localSheetId="0">{"Yr1",#N/A,FALSE,"Budget Detail";"Yr2",#N/A,FALSE,"Budget Detail";"Yr3",#N/A,FALSE,"Budget Detail";"Yr4",#N/A,FALSE,"Budget Detail";"Yr5",#N/A,FALSE,"Budget Detail";"Total",#N/A,FALSE,"Budget Detail"}</definedName>
    <definedName name="falg2">{"Yr1",#N/A,FALSE,"Budget Detail";"Yr2",#N/A,FALSE,"Budget Detail";"Yr3",#N/A,FALSE,"Budget Detail";"Yr4",#N/A,FALSE,"Budget Detail";"Yr5",#N/A,FALSE,"Budget Detail";"Total",#N/A,FALSE,"Budget Detail"}</definedName>
    <definedName name="FB" localSheetId="0">#REF!</definedName>
    <definedName name="FB">#REF!</definedName>
    <definedName name="FB_T" localSheetId="0">#REF!</definedName>
    <definedName name="FB_T">#REF!</definedName>
    <definedName name="FCCM_GA" localSheetId="0">#REF!</definedName>
    <definedName name="FCCM_GA">#REF!</definedName>
    <definedName name="FCCM_lab" localSheetId="0">#REF!</definedName>
    <definedName name="FCCM_lab">#REF!</definedName>
    <definedName name="FCCM_MSE" localSheetId="0">#REF!</definedName>
    <definedName name="FCCM_MSE">#REF!</definedName>
    <definedName name="FCCM_Office" localSheetId="0">#REF!</definedName>
    <definedName name="FCCM_Office">#REF!</definedName>
    <definedName name="FCCM_OfficeOther" localSheetId="0">#REF!</definedName>
    <definedName name="FCCM_OfficeOther">#REF!</definedName>
    <definedName name="fcfore" localSheetId="0">#REF!</definedName>
    <definedName name="fcfore">#REF!</definedName>
    <definedName name="FDRs" localSheetId="0">#REF!</definedName>
    <definedName name="FDRs">#REF!</definedName>
    <definedName name="FEDEX" localSheetId="0">#REF!</definedName>
    <definedName name="FEDEX">#REF!</definedName>
    <definedName name="fee" localSheetId="0">#REF!</definedName>
    <definedName name="fee">#REF!</definedName>
    <definedName name="Fee.Rate" localSheetId="0">[1]Refs!$B$9</definedName>
    <definedName name="Fee.Rate">#REF!</definedName>
    <definedName name="fff" localSheetId="0">'[1]IRC SUMMARY'!#REF!</definedName>
    <definedName name="fff">#REF!</definedName>
    <definedName name="fffffffffffff" localSheetId="0">{"Yr1",#N/A,FALSE,"Budget Detail";"Yr2",#N/A,FALSE,"Budget Detail";"Yr3",#N/A,FALSE,"Budget Detail";"Yr4",#N/A,FALSE,"Budget Detail";"Yr5",#N/A,FALSE,"Budget Detail";"Total",#N/A,FALSE,"Budget Detail"}</definedName>
    <definedName name="fffffffffffff">{"Yr1",#N/A,FALSE,"Budget Detail";"Yr2",#N/A,FALSE,"Budget Detail";"Yr3",#N/A,FALSE,"Budget Detail";"Yr4",#N/A,FALSE,"Budget Detail";"Yr5",#N/A,FALSE,"Budget Detail";"Total",#N/A,FALSE,"Budget Detail"}</definedName>
    <definedName name="FIN03ACT" localSheetId="0">#REF!</definedName>
    <definedName name="FIN03ACT">#REF!</definedName>
    <definedName name="FIN04ACT" localSheetId="0">#REF!</definedName>
    <definedName name="FIN04ACT">#REF!</definedName>
    <definedName name="Finance_Charges" localSheetId="0">'[1]Account code lookups- internal'!$K$197:$K$199</definedName>
    <definedName name="Finance_Charges">#REF!</definedName>
    <definedName name="Finance_Controller" localSheetId="0">#REF!</definedName>
    <definedName name="Finance_Controller">#REF!</definedName>
    <definedName name="Financial_and_Legal" localSheetId="0">'[1]Account code lookups- internal'!$K$170:$K$173</definedName>
    <definedName name="Financial_and_Legal">#REF!</definedName>
    <definedName name="fir" localSheetId="0">#REF!</definedName>
    <definedName name="fir">#REF!</definedName>
    <definedName name="firdaus" localSheetId="0">#REF!</definedName>
    <definedName name="firdaus">#REF!</definedName>
    <definedName name="Firms" localSheetId="0">#REF!</definedName>
    <definedName name="Firms">#REF!</definedName>
    <definedName name="Fixed_Fee" localSheetId="0">#REF!</definedName>
    <definedName name="Fixed_Fee">#REF!</definedName>
    <definedName name="FIXEDRATES" localSheetId="0">#REF!</definedName>
    <definedName name="FIXEDRATES">#REF!</definedName>
    <definedName name="FixVar" localSheetId="0">[1]Control!#REF!</definedName>
    <definedName name="FixVar">#REF!</definedName>
    <definedName name="fkd" localSheetId="0">[1]Parameters!$B$102</definedName>
    <definedName name="fkd">#REF!</definedName>
    <definedName name="flag" localSheetId="0">{"Yr1",#N/A,FALSE,"Budget Detail";"Yr2",#N/A,FALSE,"Budget Detail";"Yr3",#N/A,FALSE,"Budget Detail";"Yr4",#N/A,FALSE,"Budget Detail";"Yr5",#N/A,FALSE,"Budget Detail";"Total",#N/A,FALSE,"Budget Detail"}</definedName>
    <definedName name="flag">{"Yr1",#N/A,FALSE,"Budget Detail";"Yr2",#N/A,FALSE,"Budget Detail";"Yr3",#N/A,FALSE,"Budget Detail";"Yr4",#N/A,FALSE,"Budget Detail";"Yr5",#N/A,FALSE,"Budget Detail";"Total",#N/A,FALSE,"Budget Detail"}</definedName>
    <definedName name="flight_mwi" localSheetId="0">[12]Travel_CNO!$F$6</definedName>
    <definedName name="flight_mwi">#REF!</definedName>
    <definedName name="flight_tza" localSheetId="0">[12]Travel_CNO!$E$6</definedName>
    <definedName name="flight_tza">#REF!</definedName>
    <definedName name="FLNO" localSheetId="0">#REF!</definedName>
    <definedName name="FLNO">#REF!</definedName>
    <definedName name="Flora" localSheetId="0">[1]FrontPage!$F$6</definedName>
    <definedName name="Flora">#REF!</definedName>
    <definedName name="FM" localSheetId="0">#REF!</definedName>
    <definedName name="FM">#REF!</definedName>
    <definedName name="FMI" localSheetId="0">#REF!</definedName>
    <definedName name="FMI">#REF!</definedName>
    <definedName name="fo" localSheetId="0">[36]vd!#REF!</definedName>
    <definedName name="fo">#REF!</definedName>
    <definedName name="FOCA" localSheetId="0">#REF!</definedName>
    <definedName name="FOCA">#REF!</definedName>
    <definedName name="FOCA1" localSheetId="0">#REF!</definedName>
    <definedName name="FOCA1">#REF!</definedName>
    <definedName name="FONT" localSheetId="0">#REF!</definedName>
    <definedName name="FONT">#REF!</definedName>
    <definedName name="Food" localSheetId="0">#REF!</definedName>
    <definedName name="Food">#REF!</definedName>
    <definedName name="Food_Security1" localSheetId="0">'[1]Account code lookups- internal'!$O$47:$O$73</definedName>
    <definedName name="Food_Security1">#REF!</definedName>
    <definedName name="FOODSECURITYANDLIVELIHOODS" localSheetId="0">#REF!</definedName>
    <definedName name="FOODSECURITYANDLIVELIHOODS">#REF!</definedName>
    <definedName name="fooh" localSheetId="0">#REF!</definedName>
    <definedName name="fooh">#REF!</definedName>
    <definedName name="ForeignTransferAllowance" localSheetId="0">#REF!</definedName>
    <definedName name="ForeignTransferAllowance">#REF!</definedName>
    <definedName name="FOSM06" localSheetId="0">#REF!</definedName>
    <definedName name="FOSM06">#REF!</definedName>
    <definedName name="FPMSA" localSheetId="0">#REF!</definedName>
    <definedName name="FPMSA">#REF!</definedName>
    <definedName name="fr" localSheetId="0">[36]vd!$G$6</definedName>
    <definedName name="fr">#REF!</definedName>
    <definedName name="FRANC" localSheetId="0">[1]Paramétrages!$D$17</definedName>
    <definedName name="FRANC">#REF!</definedName>
    <definedName name="Frequency" localSheetId="0">[1]lists!$B$2:$B$3</definedName>
    <definedName name="Frequency">#REF!</definedName>
    <definedName name="fringe">0.405</definedName>
    <definedName name="fringedir" localSheetId="0">[7]Parameters!$B$488</definedName>
    <definedName name="fringedir">#REF!</definedName>
    <definedName name="FS_Corr" localSheetId="0">#REF!</definedName>
    <definedName name="FS_Corr">#REF!</definedName>
    <definedName name="FS_Corr_CA" localSheetId="0">#REF!</definedName>
    <definedName name="FS_Corr_CA">#REF!</definedName>
    <definedName name="FS_Corr_LWF" localSheetId="0">#REF!</definedName>
    <definedName name="FS_Corr_LWF">#REF!</definedName>
    <definedName name="FSL" localSheetId="0">#REF!</definedName>
    <definedName name="FSL">#REF!</definedName>
    <definedName name="FSL_Target" localSheetId="0">#REF!</definedName>
    <definedName name="FSL_Target">#REF!</definedName>
    <definedName name="fsnmax" localSheetId="0">#REF!</definedName>
    <definedName name="fsnmax">#REF!</definedName>
    <definedName name="fsnmax2" localSheetId="0">#REF!</definedName>
    <definedName name="fsnmax2">#REF!</definedName>
    <definedName name="FTE_All" localSheetId="0">#REF!</definedName>
    <definedName name="FTE_All">#REF!</definedName>
    <definedName name="FTE_M" localSheetId="0">#REF!</definedName>
    <definedName name="FTE_M">#REF!</definedName>
    <definedName name="FTE_Y" localSheetId="0">#REF!</definedName>
    <definedName name="FTE_Y">#REF!</definedName>
    <definedName name="FTE_Year1" localSheetId="0">#REF!</definedName>
    <definedName name="FTE_Year1">#REF!</definedName>
    <definedName name="FTE_Year2" localSheetId="0">#REF!</definedName>
    <definedName name="FTE_Year2">#REF!</definedName>
    <definedName name="FTE_Year3" localSheetId="0">#REF!</definedName>
    <definedName name="FTE_Year3">#REF!</definedName>
    <definedName name="FTE_Year4" localSheetId="0">#REF!</definedName>
    <definedName name="FTE_Year4">#REF!</definedName>
    <definedName name="FTE_Year5" localSheetId="0">#REF!</definedName>
    <definedName name="FTE_Year5">#REF!</definedName>
    <definedName name="Fuel" localSheetId="0">'[33]Unit costs'!$D$20</definedName>
    <definedName name="Fuel">#REF!</definedName>
    <definedName name="Full_Print" localSheetId="0">#REF!</definedName>
    <definedName name="Full_Print">#REF!</definedName>
    <definedName name="Full_time_Regular_Query" localSheetId="0">#REF!</definedName>
    <definedName name="Full_time_Regular_Query">#REF!</definedName>
    <definedName name="function1" localSheetId="0">'[1]1. Expatriates'!$B$4</definedName>
    <definedName name="function1">#REF!</definedName>
    <definedName name="function2" localSheetId="0">'[1]1. Expatriates'!$B$4</definedName>
    <definedName name="function2">#REF!</definedName>
    <definedName name="function3" localSheetId="0">'[1]1. Expatriates'!$B$28</definedName>
    <definedName name="function3">#REF!</definedName>
    <definedName name="function4" localSheetId="0">'[1]1. Expatriates'!$B$52</definedName>
    <definedName name="function4">#REF!</definedName>
    <definedName name="FunctionalCategories" localSheetId="0">#REF!</definedName>
    <definedName name="FunctionalCategories">#REF!</definedName>
    <definedName name="funded_by_dfid" localSheetId="0">#REF!</definedName>
    <definedName name="funded_by_dfid">#REF!</definedName>
    <definedName name="Funding_source" localSheetId="0">#REF!</definedName>
    <definedName name="Funding_source">#REF!</definedName>
    <definedName name="FundingSourceOffset" localSheetId="0">IF('BAYTUL AMAAN BOREHOLE'!ComponentSelected="Health Systems Strengthening",2,3)</definedName>
    <definedName name="FundingSourceOffset">IF(ComponentSelected="Health Systems Strengthening",2,3)</definedName>
    <definedName name="FundingSources" localSheetId="0">'[1]7.5 Detailed budget'!$D$1:$D$65536,'[1]7.5 Detailed budget'!$F$1:$F$65536,'[1]7.5 Detailed budget'!$V$1:$V$65536,'[1]7.5 Detailed budget'!$Z$1:$Z$65536,'[1]7.5 Detailed budget'!$AB$1:$AB$65536,'[1]7.5 Detailed budget'!$AM$1:$AM$65536,'[1]7.5 Detailed budget'!$AN$1:$AN$65536,'[1]7.5 Detailed budget'!$AY$1:$AY$65536,'[1]7.5 Detailed budget'!$AZ$1:$AZ$65536,'[1]7.5 Detailed budget'!$BK$1:$BK$65536,'[1]7.5 Detailed budget'!$BL$1:$BL$65536,'[1]7.5 Detailed budget'!$BO$1:$BO$65536,'[1]7.5 Detailed budget'!$BP$1:$BP$65536,'[1]7.5 Detailed budget'!$BS$1:$BS$65536</definedName>
    <definedName name="FundingSources">#REF!,#REF!,#REF!,#REF!,#REF!,#REF!,#REF!,#REF!,#REF!,#REF!,#REF!,#REF!,#REF!,#REF!</definedName>
    <definedName name="FUNDTY" localSheetId="0">#REF!</definedName>
    <definedName name="FUNDTY">#REF!</definedName>
    <definedName name="fxrate" localSheetId="0">#REF!</definedName>
    <definedName name="fxrate">#REF!</definedName>
    <definedName name="FY" localSheetId="0">#REF!</definedName>
    <definedName name="FY">#REF!</definedName>
    <definedName name="FY97MD" localSheetId="0">[5]Rates!$G$37:$W$79</definedName>
    <definedName name="FY97MD">#REF!</definedName>
    <definedName name="FY97MS" localSheetId="0">[5]Rates!$G$16:$W$36</definedName>
    <definedName name="FY97MS">#REF!</definedName>
    <definedName name="FY98MD" localSheetId="0">[5]Rates!$G$37:$W$79</definedName>
    <definedName name="FY98MD">#REF!</definedName>
    <definedName name="FY98MS" localSheetId="0">[5]Rates!$X$16:$AN$36</definedName>
    <definedName name="FY98MS">#REF!</definedName>
    <definedName name="fytd" localSheetId="0">#REF!</definedName>
    <definedName name="fytd">#REF!</definedName>
    <definedName name="g" localSheetId="0">{"Yr1",#N/A,FALSE,"Budget Detail";"Yr2",#N/A,FALSE,"Budget Detail";"Yr3",#N/A,FALSE,"Budget Detail";"Yr4",#N/A,FALSE,"Budget Detail";"Yr5",#N/A,FALSE,"Budget Detail";"Total",#N/A,FALSE,"Budget Detail"}</definedName>
    <definedName name="g">{"Yr1",#N/A,FALSE,"Budget Detail";"Yr2",#N/A,FALSE,"Budget Detail";"Yr3",#N/A,FALSE,"Budget Detail";"Yr4",#N/A,FALSE,"Budget Detail";"Yr5",#N/A,FALSE,"Budget Detail";"Total",#N/A,FALSE,"Budget Detail"}</definedName>
    <definedName name="ga" localSheetId="0">#REF!</definedName>
    <definedName name="ga">#REF!</definedName>
    <definedName name="GA209A" localSheetId="0">'[1]COMMITMENT TO BVA'!$L$1:$L$65536</definedName>
    <definedName name="GA209A">#REF!</definedName>
    <definedName name="GA209AA" localSheetId="0">'[1]ALL ACTUALS'!$O$1:$O$65536</definedName>
    <definedName name="GA209AA">#REF!</definedName>
    <definedName name="GA209ABALANCE" localSheetId="0">#REF!</definedName>
    <definedName name="GA209ABALANCE">#REF!</definedName>
    <definedName name="GA209AMOUNT" localSheetId="0">#REF!</definedName>
    <definedName name="GA209AMOUNT">#REF!</definedName>
    <definedName name="GA209AR" localSheetId="0">'[1]ALL ACTUALS'!$M$1:$M$65536</definedName>
    <definedName name="GA209AR">#REF!</definedName>
    <definedName name="GA209R" localSheetId="0">'[1]COMMITMENT TO BVA'!$J$1:$J$65536</definedName>
    <definedName name="GA209R">#REF!</definedName>
    <definedName name="GA209T2" localSheetId="0">#REF!</definedName>
    <definedName name="GA209T2">#REF!</definedName>
    <definedName name="GA236A" localSheetId="0">'[1]COMMITMENT TO BVA'!$O$1:$O$65536</definedName>
    <definedName name="GA236A">#REF!</definedName>
    <definedName name="GA236AA" localSheetId="0">'[1]ALL ACTUALS'!$U$1:$U$65536</definedName>
    <definedName name="GA236AA">#REF!</definedName>
    <definedName name="GA236ABALANCE" localSheetId="0">#REF!</definedName>
    <definedName name="GA236ABALANCE">#REF!</definedName>
    <definedName name="GA236AMOUNT" localSheetId="0">#REF!</definedName>
    <definedName name="GA236AMOUNT">#REF!</definedName>
    <definedName name="GA236AR" localSheetId="0">'[1]ALL ACTUALS'!$S$1:$S$65536</definedName>
    <definedName name="GA236AR">#REF!</definedName>
    <definedName name="GA236R" localSheetId="0">'[1]COMMITMENT TO BVA'!$M$1:$M$65536</definedName>
    <definedName name="GA236R">#REF!</definedName>
    <definedName name="GA236T2" localSheetId="0">#REF!</definedName>
    <definedName name="GA236T2">#REF!</definedName>
    <definedName name="Gaalkacyo" localSheetId="0">#REF!</definedName>
    <definedName name="Gaalkacyo">#REF!</definedName>
    <definedName name="Galdogob" localSheetId="0">#REF!</definedName>
    <definedName name="Galdogob">#REF!</definedName>
    <definedName name="Galgaduud" localSheetId="0">#REF!</definedName>
    <definedName name="Galgaduud">#REF!</definedName>
    <definedName name="GandA" localSheetId="0">#REF!</definedName>
    <definedName name="GandA">#REF!</definedName>
    <definedName name="GandA_by_firm" localSheetId="0">#REF!</definedName>
    <definedName name="GandA_by_firm">#REF!</definedName>
    <definedName name="Ganyiel" localSheetId="0">'[1]Backend serv'!#REF!</definedName>
    <definedName name="Ganyiel">#REF!</definedName>
    <definedName name="gANYIEL2" localSheetId="0">'[1]Backend serv'!#REF!</definedName>
    <definedName name="gANYIEL2">#REF!</definedName>
    <definedName name="Garbahaarey" localSheetId="0">#REF!</definedName>
    <definedName name="Garbahaarey">#REF!</definedName>
    <definedName name="Garowe" localSheetId="0">#REF!</definedName>
    <definedName name="Garowe">#REF!</definedName>
    <definedName name="GB_Contract_Salary_Fixed_Term" localSheetId="0">'[1]Account code lookups- internal'!#REF!,'[1]Account code lookups- internal'!$C$30:$C$73</definedName>
    <definedName name="GB_Contract_Salary_Fixed_Term">#REF!,#REF!</definedName>
    <definedName name="GB411A" localSheetId="0">#REF!</definedName>
    <definedName name="GB411A">#REF!</definedName>
    <definedName name="GB411AA" localSheetId="0">#REF!</definedName>
    <definedName name="GB411AA">#REF!</definedName>
    <definedName name="GB411ABALANCE" localSheetId="0">#REF!</definedName>
    <definedName name="GB411ABALANCE">#REF!</definedName>
    <definedName name="GB411AMOUNT" localSheetId="0">#REF!</definedName>
    <definedName name="GB411AMOUNT">#REF!</definedName>
    <definedName name="GB411AR" localSheetId="0">#REF!</definedName>
    <definedName name="GB411AR">#REF!</definedName>
    <definedName name="GB411R" localSheetId="0">#REF!</definedName>
    <definedName name="GB411R">#REF!</definedName>
    <definedName name="GB411T2" localSheetId="0">#REF!</definedName>
    <definedName name="GB411T2">#REF!</definedName>
    <definedName name="GB412A" localSheetId="0">#REF!</definedName>
    <definedName name="GB412A">#REF!</definedName>
    <definedName name="GB412AA" localSheetId="0">#REF!</definedName>
    <definedName name="GB412AA">#REF!</definedName>
    <definedName name="GB412ABALANCE" localSheetId="0">#REF!</definedName>
    <definedName name="GB412ABALANCE">#REF!</definedName>
    <definedName name="GB412AMOUNT" localSheetId="0">#REF!</definedName>
    <definedName name="GB412AMOUNT">#REF!</definedName>
    <definedName name="GB412AR" localSheetId="0">#REF!</definedName>
    <definedName name="GB412AR">#REF!</definedName>
    <definedName name="GB412R" localSheetId="0">#REF!</definedName>
    <definedName name="GB412R">#REF!</definedName>
    <definedName name="GB412T2" localSheetId="0">#REF!</definedName>
    <definedName name="GB412T2">#REF!</definedName>
    <definedName name="GB414A" localSheetId="0">#REF!</definedName>
    <definedName name="GB414A">#REF!</definedName>
    <definedName name="GB414AA" localSheetId="0">#REF!</definedName>
    <definedName name="GB414AA">#REF!</definedName>
    <definedName name="GB414ABALANCE" localSheetId="0">#REF!</definedName>
    <definedName name="GB414ABALANCE">#REF!</definedName>
    <definedName name="GB414AMOUNT" localSheetId="0">#REF!</definedName>
    <definedName name="GB414AMOUNT">#REF!</definedName>
    <definedName name="GB414AR" localSheetId="0">#REF!</definedName>
    <definedName name="GB414AR">#REF!</definedName>
    <definedName name="GB414R" localSheetId="0">#REF!</definedName>
    <definedName name="GB414R">#REF!</definedName>
    <definedName name="GB414T2" localSheetId="0">#REF!</definedName>
    <definedName name="GB414T2">#REF!</definedName>
    <definedName name="GB420A" localSheetId="0">'[1]COMMITMENT TO BVA'!$AJ$1:$AJ$65536</definedName>
    <definedName name="GB420A">#REF!</definedName>
    <definedName name="GB420AA" localSheetId="0">'[1]ALL ACTUALS'!$AM$1:$AM$65536</definedName>
    <definedName name="GB420AA">#REF!</definedName>
    <definedName name="GB420ABALANCE" localSheetId="0">#REF!</definedName>
    <definedName name="GB420ABALANCE">#REF!</definedName>
    <definedName name="GB420AMOUNT" localSheetId="0">#REF!</definedName>
    <definedName name="GB420AMOUNT">#REF!</definedName>
    <definedName name="GB420AR" localSheetId="0">'[1]ALL ACTUALS'!$AK$1:$AK$65536</definedName>
    <definedName name="GB420AR">#REF!</definedName>
    <definedName name="GB420R" localSheetId="0">'[1]COMMITMENT TO BVA'!$AH$1:$AH$65536</definedName>
    <definedName name="GB420R">#REF!</definedName>
    <definedName name="GB420T2" localSheetId="0">#REF!</definedName>
    <definedName name="GB420T2">#REF!</definedName>
    <definedName name="GB421A" localSheetId="0">#REF!</definedName>
    <definedName name="GB421A">#REF!</definedName>
    <definedName name="GB421AA" localSheetId="0">#REF!</definedName>
    <definedName name="GB421AA">#REF!</definedName>
    <definedName name="GB421ABALANCE" localSheetId="0">#REF!</definedName>
    <definedName name="GB421ABALANCE">#REF!</definedName>
    <definedName name="GB421AMOUNT" localSheetId="0">#REF!</definedName>
    <definedName name="GB421AMOUNT">#REF!</definedName>
    <definedName name="GB421AR" localSheetId="0">#REF!</definedName>
    <definedName name="GB421AR">#REF!</definedName>
    <definedName name="GB421R" localSheetId="0">#REF!</definedName>
    <definedName name="GB421R">#REF!</definedName>
    <definedName name="GB421T2" localSheetId="0">#REF!</definedName>
    <definedName name="GB421T2">#REF!</definedName>
    <definedName name="GB423A" localSheetId="0">#REF!</definedName>
    <definedName name="GB423A">#REF!</definedName>
    <definedName name="GB423AA" localSheetId="0">#REF!</definedName>
    <definedName name="GB423AA">#REF!</definedName>
    <definedName name="GB423ABALANCE" localSheetId="0">#REF!</definedName>
    <definedName name="GB423ABALANCE">#REF!</definedName>
    <definedName name="GB423AMOUNT" localSheetId="0">#REF!</definedName>
    <definedName name="GB423AMOUNT">#REF!</definedName>
    <definedName name="GB423AR" localSheetId="0">#REF!</definedName>
    <definedName name="GB423AR">#REF!</definedName>
    <definedName name="GB423R" localSheetId="0">#REF!</definedName>
    <definedName name="GB423R">#REF!</definedName>
    <definedName name="GB423T2" localSheetId="0">#REF!</definedName>
    <definedName name="GB423T2">#REF!</definedName>
    <definedName name="GB431A" localSheetId="0">#REF!</definedName>
    <definedName name="GB431A">#REF!</definedName>
    <definedName name="GB431AA" localSheetId="0">#REF!</definedName>
    <definedName name="GB431AA">#REF!</definedName>
    <definedName name="GB431ABALANCE" localSheetId="0">#REF!</definedName>
    <definedName name="GB431ABALANCE">#REF!</definedName>
    <definedName name="GB431AMOUNT" localSheetId="0">#REF!</definedName>
    <definedName name="GB431AMOUNT">#REF!</definedName>
    <definedName name="GB431AR" localSheetId="0">#REF!</definedName>
    <definedName name="GB431AR">#REF!</definedName>
    <definedName name="GB431R" localSheetId="0">#REF!</definedName>
    <definedName name="GB431R">#REF!</definedName>
    <definedName name="GB431T2" localSheetId="0">#REF!</definedName>
    <definedName name="GB431T2">#REF!</definedName>
    <definedName name="GB444A" localSheetId="0">'[1]COMMITMENT TO BVA'!$AA$1:$AA$65536</definedName>
    <definedName name="GB444A">#REF!</definedName>
    <definedName name="GB444AA" localSheetId="0">'[1]ALL ACTUALS'!$AD$1:$AD$65536</definedName>
    <definedName name="GB444AA">#REF!</definedName>
    <definedName name="GB444AR" localSheetId="0">'[1]ALL ACTUALS'!$AB$1:$AB$65536</definedName>
    <definedName name="GB444AR">#REF!</definedName>
    <definedName name="GB444R" localSheetId="0">'[1]COMMITMENT TO BVA'!$Y$1:$Y$65536</definedName>
    <definedName name="GB444R">#REF!</definedName>
    <definedName name="GB446A" localSheetId="0">'[1]COMMITMENT TO BVA'!$AS$1:$AS$65536</definedName>
    <definedName name="GB446A">#REF!</definedName>
    <definedName name="GB446AA" localSheetId="0">'[1]ALL ACTUALS'!$AV$1:$AV$65536</definedName>
    <definedName name="GB446AA">#REF!</definedName>
    <definedName name="GB446ABALANCE" localSheetId="0">#REF!</definedName>
    <definedName name="GB446ABALANCE">#REF!</definedName>
    <definedName name="GB446AMOUNT" localSheetId="0">#REF!</definedName>
    <definedName name="GB446AMOUNT">#REF!</definedName>
    <definedName name="GB446AR" localSheetId="0">'[1]ALL ACTUALS'!$AT$1:$AT$65536</definedName>
    <definedName name="GB446AR">#REF!</definedName>
    <definedName name="GB446R" localSheetId="0">'[1]COMMITMENT TO BVA'!$AQ$1:$AQ$65536</definedName>
    <definedName name="GB446R">#REF!</definedName>
    <definedName name="GB446T2" localSheetId="0">#REF!</definedName>
    <definedName name="GB446T2">#REF!</definedName>
    <definedName name="GB447A" localSheetId="0">'[1]COMMITMENT TO BVA'!$AV$1:$AV$65536</definedName>
    <definedName name="GB447A">#REF!</definedName>
    <definedName name="GB447AA" localSheetId="0">'[1]ALL ACTUALS'!$AY$1:$AY$65536</definedName>
    <definedName name="GB447AA">#REF!</definedName>
    <definedName name="GB447AR" localSheetId="0">'[1]ALL ACTUALS'!$AW$1:$AW$65536</definedName>
    <definedName name="GB447AR">#REF!</definedName>
    <definedName name="GB447R" localSheetId="0">'[1]COMMITMENT TO BVA'!$AT$1:$AT$65536</definedName>
    <definedName name="GB447R">#REF!</definedName>
    <definedName name="GB459A" localSheetId="0">'[1]COMMITMENT TO BVA'!$BB$1:$BB$65536</definedName>
    <definedName name="GB459A">#REF!</definedName>
    <definedName name="GB459AA" localSheetId="0">'[1]ALL ACTUALS'!$BE$1:$BE$65536</definedName>
    <definedName name="GB459AA">#REF!</definedName>
    <definedName name="GB459AR" localSheetId="0">'[1]ALL ACTUALS'!$BC$1:$BC$65536</definedName>
    <definedName name="GB459AR">#REF!</definedName>
    <definedName name="GB459R" localSheetId="0">'[1]COMMITMENT TO BVA'!$AZ$1:$AZ$65536</definedName>
    <definedName name="GB459R">#REF!</definedName>
    <definedName name="GB460A" localSheetId="0">'[1]COMMITMENT TO BVA'!$BE$1:$BE$65536</definedName>
    <definedName name="GB460A">#REF!</definedName>
    <definedName name="GB460AA" localSheetId="0">'[1]ALL ACTUALS'!$BH$1:$BH$65536</definedName>
    <definedName name="GB460AA">#REF!</definedName>
    <definedName name="GB460AR" localSheetId="0">'[1]ALL ACTUALS'!$BF$1:$BF$65536</definedName>
    <definedName name="GB460AR">#REF!</definedName>
    <definedName name="GB460R" localSheetId="0">'[1]COMMITMENT TO BVA'!$BC$1:$BC$65536</definedName>
    <definedName name="GB460R">#REF!</definedName>
    <definedName name="GB461A" localSheetId="0">'[1]COMMITMENT TO BVA'!$BH$1:$BH$65536</definedName>
    <definedName name="GB461A">#REF!</definedName>
    <definedName name="GB461AA" localSheetId="0">'[1]ALL ACTUALS'!$BK$1:$BK$65536</definedName>
    <definedName name="GB461AA">#REF!</definedName>
    <definedName name="GB461AR" localSheetId="0">'[1]ALL ACTUALS'!$BI$1:$BI$65536</definedName>
    <definedName name="GB461AR">#REF!</definedName>
    <definedName name="GB461R" localSheetId="0">'[1]COMMITMENT TO BVA'!$BF$1:$BF$65536</definedName>
    <definedName name="GB461R">#REF!</definedName>
    <definedName name="GBP" localSheetId="0">#REF!</definedName>
    <definedName name="GBP">#REF!</definedName>
    <definedName name="GC" localSheetId="0">{"Yr1",#N/A,FALSE,"Budget Detail";"Yr2",#N/A,FALSE,"Budget Detail";"Yr3",#N/A,FALSE,"Budget Detail";"Yr4",#N/A,FALSE,"Budget Detail";"Yr5",#N/A,FALSE,"Budget Detail";"Total",#N/A,FALSE,"Budget Detail"}</definedName>
    <definedName name="GC">{"Yr1",#N/A,FALSE,"Budget Detail";"Yr2",#N/A,FALSE,"Budget Detail";"Yr3",#N/A,FALSE,"Budget Detail";"Yr4",#N/A,FALSE,"Budget Detail";"Yr5",#N/A,FALSE,"Budget Detail";"Total",#N/A,FALSE,"Budget Detail"}</definedName>
    <definedName name="Gebiley" localSheetId="0">#REF!</definedName>
    <definedName name="Gebiley">#REF!</definedName>
    <definedName name="Gedo" localSheetId="0">#REF!</definedName>
    <definedName name="Gedo">#REF!</definedName>
    <definedName name="gege" localSheetId="0">#REF!</definedName>
    <definedName name="gege">#REF!</definedName>
    <definedName name="General_Utilities" localSheetId="0">'[1]Account code lookups- internal'!$K$17:$K$26</definedName>
    <definedName name="General_Utilities">#REF!</definedName>
    <definedName name="generator" localSheetId="0">'[1]Master List'!#REF!</definedName>
    <definedName name="generator">#REF!</definedName>
    <definedName name="GenericBrandPrice" localSheetId="0">'[21]Q1 2011 Review Narrative'!#REF!</definedName>
    <definedName name="GenericBrandPrice">#REF!</definedName>
    <definedName name="generictypes" localSheetId="0">[1]data!$D$27:$D$28</definedName>
    <definedName name="generictypes">#REF!</definedName>
    <definedName name="GG" localSheetId="0">#REF!</definedName>
    <definedName name="GG">#REF!</definedName>
    <definedName name="GG125A" localSheetId="0">'[1]COMMITMENT TO BVA'!$U$1:$U$65536</definedName>
    <definedName name="GG125A">#REF!</definedName>
    <definedName name="GG125AA" localSheetId="0">'[1]ALL ACTUALS'!$X$1:$X$65536</definedName>
    <definedName name="GG125AA">#REF!</definedName>
    <definedName name="GG125ABALANCE" localSheetId="0">#REF!</definedName>
    <definedName name="GG125ABALANCE">#REF!</definedName>
    <definedName name="GG125AMOUNT" localSheetId="0">#REF!</definedName>
    <definedName name="GG125AMOUNT">#REF!</definedName>
    <definedName name="GG125AR" localSheetId="0">'[1]ALL ACTUALS'!$V$1:$V$65536</definedName>
    <definedName name="GG125AR">#REF!</definedName>
    <definedName name="GG125R" localSheetId="0">'[1]COMMITMENT TO BVA'!$S$1:$S$65536</definedName>
    <definedName name="GG125R">#REF!</definedName>
    <definedName name="GG125T2" localSheetId="0">#REF!</definedName>
    <definedName name="GG125T2">#REF!</definedName>
    <definedName name="GG147A" localSheetId="0">#REF!</definedName>
    <definedName name="GG147A">#REF!</definedName>
    <definedName name="GG147AA" localSheetId="0">'[1]COMMITMENT TO BVA'!$X$1:$X$65536</definedName>
    <definedName name="GG147AA">#REF!</definedName>
    <definedName name="GG147AR" localSheetId="0">'[1]COMMITMENT TO BVA'!$V$1:$V$65536</definedName>
    <definedName name="GG147AR">#REF!</definedName>
    <definedName name="GG147R" localSheetId="0">#REF!</definedName>
    <definedName name="GG147R">#REF!</definedName>
    <definedName name="ggg" localSheetId="0">'[1]IRC SUMMARY'!#REF!</definedName>
    <definedName name="ggg">#REF!</definedName>
    <definedName name="ggggggggggg" localSheetId="0">{"Yr1",#N/A,FALSE,"Budget Detail";"Yr2",#N/A,FALSE,"Budget Detail";"Yr3",#N/A,FALSE,"Budget Detail";"Yr4",#N/A,FALSE,"Budget Detail";"Yr5",#N/A,FALSE,"Budget Detail";"Total",#N/A,FALSE,"Budget Detail"}</definedName>
    <definedName name="ggggggggggg">{"Yr1",#N/A,FALSE,"Budget Detail";"Yr2",#N/A,FALSE,"Budget Detail";"Yr3",#N/A,FALSE,"Budget Detail";"Yr4",#N/A,FALSE,"Budget Detail";"Yr5",#N/A,FALSE,"Budget Detail";"Total",#N/A,FALSE,"Budget Detail"}</definedName>
    <definedName name="GH279A" localSheetId="0">#REF!</definedName>
    <definedName name="GH279A">#REF!</definedName>
    <definedName name="GH279AA" localSheetId="0">#REF!</definedName>
    <definedName name="GH279AA">#REF!</definedName>
    <definedName name="GH279ABALANCE" localSheetId="0">#REF!</definedName>
    <definedName name="GH279ABALANCE">#REF!</definedName>
    <definedName name="GH279AMOUNT" localSheetId="0">#REF!</definedName>
    <definedName name="GH279AMOUNT">#REF!</definedName>
    <definedName name="GH279AR" localSheetId="0">#REF!</definedName>
    <definedName name="GH279AR">#REF!</definedName>
    <definedName name="GH279R" localSheetId="0">#REF!</definedName>
    <definedName name="GH279R">#REF!</definedName>
    <definedName name="GH279T2" localSheetId="0">#REF!</definedName>
    <definedName name="GH279T2">#REF!</definedName>
    <definedName name="GH295A" localSheetId="0">'[1]COMMITMENT TO BVA'!$BN$1:$BN$65536</definedName>
    <definedName name="GH295A">#REF!</definedName>
    <definedName name="GH295AA" localSheetId="0">'[1]ALL ACTUALS'!$BQ$1:$BQ$65536</definedName>
    <definedName name="GH295AA">#REF!</definedName>
    <definedName name="GH295AR" localSheetId="0">'[1]ALL ACTUALS'!$BO$1:$BO$65536</definedName>
    <definedName name="GH295AR">#REF!</definedName>
    <definedName name="GH295B" localSheetId="0">'[1]COMMITMENT TO BVA'!$BN$1:$BN$65536</definedName>
    <definedName name="GH295B">#REF!</definedName>
    <definedName name="GH295R" localSheetId="0">'[1]COMMITMENT TO BVA'!$BL$1:$BL$65536</definedName>
    <definedName name="GH295R">#REF!</definedName>
    <definedName name="Global" localSheetId="0">'[1]Account code lookups- internal'!$C$3:$C$29</definedName>
    <definedName name="Global">#REF!</definedName>
    <definedName name="GM" localSheetId="0">#REF!</definedName>
    <definedName name="GM">#REF!</definedName>
    <definedName name="gmt" localSheetId="0">#REF!</definedName>
    <definedName name="gmt">#REF!</definedName>
    <definedName name="gno" localSheetId="0">#REF!</definedName>
    <definedName name="gno">#REF!</definedName>
    <definedName name="GO186A" localSheetId="0">#REF!</definedName>
    <definedName name="GO186A">#REF!</definedName>
    <definedName name="GO186AA" localSheetId="0">#REF!</definedName>
    <definedName name="GO186AA">#REF!</definedName>
    <definedName name="GO186ABALANCE" localSheetId="0">#REF!</definedName>
    <definedName name="GO186ABALANCE">#REF!</definedName>
    <definedName name="GO186AMOUNT" localSheetId="0">#REF!</definedName>
    <definedName name="GO186AMOUNT">#REF!</definedName>
    <definedName name="GO186AR" localSheetId="0">#REF!</definedName>
    <definedName name="GO186AR">#REF!</definedName>
    <definedName name="GO186R" localSheetId="0">#REF!</definedName>
    <definedName name="GO186R">#REF!</definedName>
    <definedName name="GO186T2" localSheetId="0">#REF!</definedName>
    <definedName name="GO186T2">#REF!</definedName>
    <definedName name="GO209A" localSheetId="0">'[1]COMMITMENT TO BVA'!$F$1:$F$65536</definedName>
    <definedName name="GO209A">#REF!</definedName>
    <definedName name="GO209AA" localSheetId="0">'[1]ALL ACTUALS'!$F$1:$F$65536</definedName>
    <definedName name="GO209AA">#REF!</definedName>
    <definedName name="GO209ABALANCE" localSheetId="0">#REF!</definedName>
    <definedName name="GO209ABALANCE">#REF!</definedName>
    <definedName name="GO209AMOUNT" localSheetId="0">#REF!</definedName>
    <definedName name="GO209AMOUNT">#REF!</definedName>
    <definedName name="GO209AR" localSheetId="0">'[1]ALL ACTUALS'!$D$1:$D$65536</definedName>
    <definedName name="GO209AR">#REF!</definedName>
    <definedName name="GO209R" localSheetId="0">'[1]COMMITMENT TO BVA'!$D$1:$D$65536</definedName>
    <definedName name="GO209R">#REF!</definedName>
    <definedName name="GO209T2" localSheetId="0">#REF!</definedName>
    <definedName name="GO209T2">#REF!</definedName>
    <definedName name="GO221A" localSheetId="0">'[1]COMMITMENT TO BVA'!$R$1:$R$65536</definedName>
    <definedName name="GO221A">#REF!</definedName>
    <definedName name="GO221AA" localSheetId="0">'[1]ALL ACTUALS'!$I$1:$I$65536</definedName>
    <definedName name="GO221AA">#REF!</definedName>
    <definedName name="GO221ABALANCE" localSheetId="0">#REF!</definedName>
    <definedName name="GO221ABALANCE">#REF!</definedName>
    <definedName name="GO221AMOUNT" localSheetId="0">#REF!</definedName>
    <definedName name="GO221AMOUNT">#REF!</definedName>
    <definedName name="GO221AR" localSheetId="0">'[1]ALL ACTUALS'!$G$1:$G$65536</definedName>
    <definedName name="GO221AR">#REF!</definedName>
    <definedName name="GO221R" localSheetId="0">'[1]COMMITMENT TO BVA'!$P$1:$P$65536</definedName>
    <definedName name="GO221R">#REF!</definedName>
    <definedName name="GO221T2" localSheetId="0">#REF!</definedName>
    <definedName name="GO221T2">#REF!</definedName>
    <definedName name="GO228A" localSheetId="0">'[1]COMMITMENT TO BVA'!$I$1:$I$65536</definedName>
    <definedName name="GO228A">#REF!</definedName>
    <definedName name="GO228AA" localSheetId="0">'[1]ALL ACTUALS'!$L$1:$L$65536</definedName>
    <definedName name="GO228AA">#REF!</definedName>
    <definedName name="GO228ABALANCE" localSheetId="0">#REF!</definedName>
    <definedName name="GO228ABALANCE">#REF!</definedName>
    <definedName name="GO228AMOUNT" localSheetId="0">#REF!</definedName>
    <definedName name="GO228AMOUNT">#REF!</definedName>
    <definedName name="GO228AR" localSheetId="0">'[1]ALL ACTUALS'!$J$1:$J$65536</definedName>
    <definedName name="GO228AR">#REF!</definedName>
    <definedName name="GO228R" localSheetId="0">'[1]COMMITMENT TO BVA'!$G$1:$G$65536</definedName>
    <definedName name="GO228R">#REF!</definedName>
    <definedName name="GO228T2" localSheetId="0">#REF!</definedName>
    <definedName name="GO228T2">#REF!</definedName>
    <definedName name="GOVERNANCEINFRASTRUCTUREANDECONOMICRECOVERY" localSheetId="0">#REF!</definedName>
    <definedName name="GOVERNANCEINFRASTRUCTUREANDECONOMICRECOVERY">#REF!</definedName>
    <definedName name="GovernorateColumn" localSheetId="0">[1]Admin!$E$1:$E$62</definedName>
    <definedName name="GovernorateColumn">#REF!</definedName>
    <definedName name="Governorates" localSheetId="0">OFFSET([1]Admin!$B$2,0,0,MATCH("*", [1]Admin!$B$1:$B$65536,-1)-1,1)</definedName>
    <definedName name="Governorates">OFFSET(#REF!,0,0,MATCH("*",#REF!, -1)-1,1)</definedName>
    <definedName name="GovernorateStart" localSheetId="0">[1]Admin!$E$1</definedName>
    <definedName name="GovernorateStart">#REF!</definedName>
    <definedName name="GovRates" localSheetId="0">#REF!</definedName>
    <definedName name="GovRates">#REF!</definedName>
    <definedName name="Grade" localSheetId="0">#REF!</definedName>
    <definedName name="Grade">#REF!</definedName>
    <definedName name="GRADESTEP" localSheetId="0">[1]MasterData!#REF!</definedName>
    <definedName name="GRADESTEP">#REF!</definedName>
    <definedName name="Grand_Total" localSheetId="0">#REF!</definedName>
    <definedName name="Grand_Total">#REF!</definedName>
    <definedName name="GRANDTOTAL" localSheetId="0">#REF!</definedName>
    <definedName name="GRANDTOTAL">#REF!</definedName>
    <definedName name="Grant2" localSheetId="0">{#N/A,#N/A,FALSE,"Grant to date"}</definedName>
    <definedName name="Grant2">{#N/A,#N/A,FALSE,"Grant to date"}</definedName>
    <definedName name="grantas" localSheetId="0">#REF!</definedName>
    <definedName name="grantas">#REF!</definedName>
    <definedName name="Grantcycle" localSheetId="0">[43]Definitions!#REF!</definedName>
    <definedName name="Grantcycle">#REF!</definedName>
    <definedName name="grantfee" localSheetId="0">#REF!</definedName>
    <definedName name="grantfee">#REF!</definedName>
    <definedName name="grants" localSheetId="0">[1]Sheet3!#REF!</definedName>
    <definedName name="grants">#REF!</definedName>
    <definedName name="GrantSource" localSheetId="0">[1]Input!$J$6:$J$10</definedName>
    <definedName name="GrantSource">#REF!</definedName>
    <definedName name="groundtransp" localSheetId="0">[44]Detailed!$E$694</definedName>
    <definedName name="groundtransp">#REF!</definedName>
    <definedName name="groupecomptable" localSheetId="0">#REF!</definedName>
    <definedName name="groupecomptable">#REF!</definedName>
    <definedName name="GRP" localSheetId="0">#REF!</definedName>
    <definedName name="GRP">#REF!</definedName>
    <definedName name="GRRRR" localSheetId="0">{#N/A,#N/A,FALSE,"Benefits 01-06"}</definedName>
    <definedName name="GRRRR">{#N/A,#N/A,FALSE,"Benefits 01-06"}</definedName>
    <definedName name="GU693A" localSheetId="0">#REF!</definedName>
    <definedName name="GU693A">#REF!</definedName>
    <definedName name="GU693AA" localSheetId="0">#REF!</definedName>
    <definedName name="GU693AA">#REF!</definedName>
    <definedName name="GU693ABALANCE" localSheetId="0">#REF!</definedName>
    <definedName name="GU693ABALANCE">#REF!</definedName>
    <definedName name="GU693AMOUNT" localSheetId="0">#REF!</definedName>
    <definedName name="GU693AMOUNT">#REF!</definedName>
    <definedName name="GU693AR" localSheetId="0">#REF!</definedName>
    <definedName name="GU693AR">#REF!</definedName>
    <definedName name="GU693R" localSheetId="0">#REF!</definedName>
    <definedName name="GU693R">#REF!</definedName>
    <definedName name="GU693T2" localSheetId="0">#REF!</definedName>
    <definedName name="GU693T2">#REF!</definedName>
    <definedName name="GU698A" localSheetId="0">#REF!</definedName>
    <definedName name="GU698A">#REF!</definedName>
    <definedName name="GU698AA" localSheetId="0">#REF!</definedName>
    <definedName name="GU698AA">#REF!</definedName>
    <definedName name="GU698ABALANCE" localSheetId="0">#REF!</definedName>
    <definedName name="GU698ABALANCE">#REF!</definedName>
    <definedName name="GU698AMOUNT" localSheetId="0">#REF!</definedName>
    <definedName name="GU698AMOUNT">#REF!</definedName>
    <definedName name="GU698AR" localSheetId="0">#REF!</definedName>
    <definedName name="GU698AR">#REF!</definedName>
    <definedName name="GU698R" localSheetId="0">#REF!</definedName>
    <definedName name="GU698R">#REF!</definedName>
    <definedName name="GU698T2" localSheetId="0">#REF!</definedName>
    <definedName name="GU698T2">#REF!</definedName>
    <definedName name="GU704A" localSheetId="0">#REF!</definedName>
    <definedName name="GU704A">#REF!</definedName>
    <definedName name="GU704AA" localSheetId="0">#REF!</definedName>
    <definedName name="GU704AA">#REF!</definedName>
    <definedName name="GU704ABALANCE" localSheetId="0">#REF!</definedName>
    <definedName name="GU704ABALANCE">#REF!</definedName>
    <definedName name="GU704AMOUNT" localSheetId="0">#REF!</definedName>
    <definedName name="GU704AMOUNT">#REF!</definedName>
    <definedName name="GU704AR" localSheetId="0">#REF!</definedName>
    <definedName name="GU704AR">#REF!</definedName>
    <definedName name="GU704R" localSheetId="0">#REF!</definedName>
    <definedName name="GU704R">#REF!</definedName>
    <definedName name="GU704T2" localSheetId="0">#REF!</definedName>
    <definedName name="GU704T2">#REF!</definedName>
    <definedName name="GU716A" localSheetId="0">#REF!</definedName>
    <definedName name="GU716A">#REF!</definedName>
    <definedName name="GU716AA" localSheetId="0">#REF!</definedName>
    <definedName name="GU716AA">#REF!</definedName>
    <definedName name="GU716ABALANCE" localSheetId="0">#REF!</definedName>
    <definedName name="GU716ABALANCE">#REF!</definedName>
    <definedName name="GU716AMOUNT" localSheetId="0">#REF!</definedName>
    <definedName name="GU716AMOUNT">#REF!</definedName>
    <definedName name="GU716AR" localSheetId="0">#REF!</definedName>
    <definedName name="GU716AR">#REF!</definedName>
    <definedName name="GU716R" localSheetId="0">#REF!</definedName>
    <definedName name="GU716R">#REF!</definedName>
    <definedName name="GU716T2" localSheetId="0">#REF!</definedName>
    <definedName name="GU716T2">#REF!</definedName>
    <definedName name="GU721A" localSheetId="0">#REF!</definedName>
    <definedName name="GU721A">#REF!</definedName>
    <definedName name="GU721AA" localSheetId="0">#REF!</definedName>
    <definedName name="GU721AA">#REF!</definedName>
    <definedName name="GU721AR" localSheetId="0">#REF!</definedName>
    <definedName name="GU721AR">#REF!</definedName>
    <definedName name="GU721R" localSheetId="0">#REF!</definedName>
    <definedName name="GU721R">#REF!</definedName>
    <definedName name="GU743A" localSheetId="0">#REF!</definedName>
    <definedName name="GU743A">#REF!</definedName>
    <definedName name="GU743AA" localSheetId="0">#REF!</definedName>
    <definedName name="GU743AA">#REF!</definedName>
    <definedName name="GU743AR" localSheetId="0">#REF!</definedName>
    <definedName name="GU743AR">#REF!</definedName>
    <definedName name="GU743R" localSheetId="0">#REF!</definedName>
    <definedName name="GU743R">#REF!</definedName>
    <definedName name="GU751A" localSheetId="0">#REF!</definedName>
    <definedName name="GU751A">#REF!</definedName>
    <definedName name="GU751AA" localSheetId="0">#REF!</definedName>
    <definedName name="GU751AA">#REF!</definedName>
    <definedName name="GU751AR" localSheetId="0">#REF!</definedName>
    <definedName name="GU751AR">#REF!</definedName>
    <definedName name="GU751R" localSheetId="0">#REF!</definedName>
    <definedName name="GU751R">#REF!</definedName>
    <definedName name="GU755A" localSheetId="0">#REF!</definedName>
    <definedName name="GU755A">#REF!</definedName>
    <definedName name="GU755AA" localSheetId="0">#REF!</definedName>
    <definedName name="GU755AA">#REF!</definedName>
    <definedName name="GU755ABALANCE" localSheetId="0">#REF!</definedName>
    <definedName name="GU755ABALANCE">#REF!</definedName>
    <definedName name="GU755AMOUNT" localSheetId="0">#REF!</definedName>
    <definedName name="GU755AMOUNT">#REF!</definedName>
    <definedName name="GU755AR" localSheetId="0">#REF!</definedName>
    <definedName name="GU755AR">#REF!</definedName>
    <definedName name="GU755R" localSheetId="0">#REF!</definedName>
    <definedName name="GU755R">#REF!</definedName>
    <definedName name="GU755T2" localSheetId="0">#REF!</definedName>
    <definedName name="GU755T2">#REF!</definedName>
    <definedName name="GU762A" localSheetId="0">'[1]COMMITMENT TO BVA'!$CE$1:$CE$65536</definedName>
    <definedName name="GU762A">#REF!</definedName>
    <definedName name="GU762AA" localSheetId="0">'[1]ALL ACTUALS'!$CH$1:$CH$65536</definedName>
    <definedName name="GU762AA">#REF!</definedName>
    <definedName name="GU762ABALANCE" localSheetId="0">#REF!</definedName>
    <definedName name="GU762ABALANCE">#REF!</definedName>
    <definedName name="GU762AMOUNT" localSheetId="0">#REF!</definedName>
    <definedName name="GU762AMOUNT">#REF!</definedName>
    <definedName name="GU762AR" localSheetId="0">'[1]COMMITMENT TO BVA'!$CD$1:$CD$65536</definedName>
    <definedName name="GU762AR">#REF!</definedName>
    <definedName name="GU762R" localSheetId="0">'[1]COMMITMENT TO BVA'!$CD$1:$CD$65536</definedName>
    <definedName name="GU762R">#REF!</definedName>
    <definedName name="GU762T2" localSheetId="0">#REF!</definedName>
    <definedName name="GU762T2">#REF!</definedName>
    <definedName name="GU770A" localSheetId="0">#REF!</definedName>
    <definedName name="GU770A">#REF!</definedName>
    <definedName name="GU770ABALANCE" localSheetId="0">#REF!</definedName>
    <definedName name="GU770ABALANCE">#REF!</definedName>
    <definedName name="GU770AMOUNT" localSheetId="0">#REF!</definedName>
    <definedName name="GU770AMOUNT">#REF!</definedName>
    <definedName name="GU770R" localSheetId="0">#REF!</definedName>
    <definedName name="GU770R">#REF!</definedName>
    <definedName name="GU770T2" localSheetId="0">#REF!</definedName>
    <definedName name="GU770T2">#REF!</definedName>
    <definedName name="GU781A" localSheetId="0">#REF!</definedName>
    <definedName name="GU781A">#REF!</definedName>
    <definedName name="GU781AA" localSheetId="0">#REF!</definedName>
    <definedName name="GU781AA">#REF!</definedName>
    <definedName name="GU781ABALANCE" localSheetId="0">#REF!</definedName>
    <definedName name="GU781ABALANCE">#REF!</definedName>
    <definedName name="GU781AMOUNT" localSheetId="0">#REF!</definedName>
    <definedName name="GU781AMOUNT">#REF!</definedName>
    <definedName name="GU781AR" localSheetId="0">#REF!</definedName>
    <definedName name="GU781AR">#REF!</definedName>
    <definedName name="GU781R" localSheetId="0">#REF!</definedName>
    <definedName name="GU781R">#REF!</definedName>
    <definedName name="GU781T2" localSheetId="0">#REF!</definedName>
    <definedName name="GU781T2">#REF!</definedName>
    <definedName name="guard" localSheetId="0">[15]Sheet1!$C$46</definedName>
    <definedName name="guard">#REF!</definedName>
    <definedName name="guard1" localSheetId="0">#REF!</definedName>
    <definedName name="guard1">#REF!</definedName>
    <definedName name="guard2" localSheetId="0">#REF!</definedName>
    <definedName name="guard2">#REF!</definedName>
    <definedName name="Guesthouse_Costs" localSheetId="0">'[1]Account code lookups- internal'!$K$43:$K$52</definedName>
    <definedName name="Guesthouse_Costs">#REF!</definedName>
    <definedName name="GX" localSheetId="0">{"Yr1",#N/A,FALSE,"Budget Detail";"Yr2",#N/A,FALSE,"Budget Detail";"Yr3",#N/A,FALSE,"Budget Detail";"Yr4",#N/A,FALSE,"Budget Detail";"Yr5",#N/A,FALSE,"Budget Detail";"Total",#N/A,FALSE,"Budget Detail"}</definedName>
    <definedName name="GX">{"Yr1",#N/A,FALSE,"Budget Detail";"Yr2",#N/A,FALSE,"Budget Detail";"Yr3",#N/A,FALSE,"Budget Detail";"Yr4",#N/A,FALSE,"Budget Detail";"Yr5",#N/A,FALSE,"Budget Detail";"Total",#N/A,FALSE,"Budget Detail"}</definedName>
    <definedName name="GX402A" localSheetId="0">#REF!</definedName>
    <definedName name="GX402A">#REF!</definedName>
    <definedName name="GX402AA" localSheetId="0">#REF!</definedName>
    <definedName name="GX402AA">#REF!</definedName>
    <definedName name="GX402AR" localSheetId="0">#REF!</definedName>
    <definedName name="GX402AR">#REF!</definedName>
    <definedName name="GX402R" localSheetId="0">#REF!</definedName>
    <definedName name="GX402R">#REF!</definedName>
    <definedName name="GX410A" localSheetId="0">{"Yr1",#N/A,FALSE,"Budget Detail";"Yr2",#N/A,FALSE,"Budget Detail";"Yr3",#N/A,FALSE,"Budget Detail";"Yr4",#N/A,FALSE,"Budget Detail";"Yr5",#N/A,FALSE,"Budget Detail";"Total",#N/A,FALSE,"Budget Detail"}</definedName>
    <definedName name="GX410A">{"Yr1",#N/A,FALSE,"Budget Detail";"Yr2",#N/A,FALSE,"Budget Detail";"Yr3",#N/A,FALSE,"Budget Detail";"Yr4",#N/A,FALSE,"Budget Detail";"Yr5",#N/A,FALSE,"Budget Detail";"Total",#N/A,FALSE,"Budget Detail"}</definedName>
    <definedName name="GX410B" localSheetId="0">{"Yr1",#N/A,FALSE,"Budget Detail";"Yr2",#N/A,FALSE,"Budget Detail";"Yr3",#N/A,FALSE,"Budget Detail";"Yr4",#N/A,FALSE,"Budget Detail";"Yr5",#N/A,FALSE,"Budget Detail";"Total",#N/A,FALSE,"Budget Detail"}</definedName>
    <definedName name="GX410B">{"Yr1",#N/A,FALSE,"Budget Detail";"Yr2",#N/A,FALSE,"Budget Detail";"Yr3",#N/A,FALSE,"Budget Detail";"Yr4",#N/A,FALSE,"Budget Detail";"Yr5",#N/A,FALSE,"Budget Detail";"Total",#N/A,FALSE,"Budget Detail"}</definedName>
    <definedName name="GX410BUDGET" localSheetId="0">'[1]Budget  by Objective'!$A$1:$P$139</definedName>
    <definedName name="GX410BUDGET">#REF!</definedName>
    <definedName name="GX410FEB07" localSheetId="0">{"Yr1",#N/A,FALSE,"Budget Detail";"Yr2",#N/A,FALSE,"Budget Detail";"Yr3",#N/A,FALSE,"Budget Detail";"Yr4",#N/A,FALSE,"Budget Detail";"Yr5",#N/A,FALSE,"Budget Detail";"Total",#N/A,FALSE,"Budget Detail"}</definedName>
    <definedName name="GX410FEB07">{"Yr1",#N/A,FALSE,"Budget Detail";"Yr2",#N/A,FALSE,"Budget Detail";"Yr3",#N/A,FALSE,"Budget Detail";"Yr4",#N/A,FALSE,"Budget Detail";"Yr5",#N/A,FALSE,"Budget Detail";"Total",#N/A,FALSE,"Budget Detail"}</definedName>
    <definedName name="GX410N" localSheetId="0">{"Yr1",#N/A,FALSE,"Budget Detail";"Yr2",#N/A,FALSE,"Budget Detail";"Yr3",#N/A,FALSE,"Budget Detail";"Yr4",#N/A,FALSE,"Budget Detail";"Yr5",#N/A,FALSE,"Budget Detail";"Total",#N/A,FALSE,"Budget Detail"}</definedName>
    <definedName name="GX410N">{"Yr1",#N/A,FALSE,"Budget Detail";"Yr2",#N/A,FALSE,"Budget Detail";"Yr3",#N/A,FALSE,"Budget Detail";"Yr4",#N/A,FALSE,"Budget Detail";"Yr5",#N/A,FALSE,"Budget Detail";"Total",#N/A,FALSE,"Budget Detail"}</definedName>
    <definedName name="GX417A" localSheetId="0">#REF!</definedName>
    <definedName name="GX417A">#REF!</definedName>
    <definedName name="GX417AA" localSheetId="0">#REF!</definedName>
    <definedName name="GX417AA">#REF!</definedName>
    <definedName name="GX417AR" localSheetId="0">#REF!</definedName>
    <definedName name="GX417AR">#REF!</definedName>
    <definedName name="GX417R" localSheetId="0">#REF!</definedName>
    <definedName name="GX417R">#REF!</definedName>
    <definedName name="GX422BVA" localSheetId="0">'[1]Budget  by Objective'!$A$7:$IV$7</definedName>
    <definedName name="GX422BVA">#REF!</definedName>
    <definedName name="GX436A" localSheetId="0">#REF!</definedName>
    <definedName name="GX436A">#REF!</definedName>
    <definedName name="GX436AA" localSheetId="0">#REF!</definedName>
    <definedName name="GX436AA">#REF!</definedName>
    <definedName name="GX436AR" localSheetId="0">#REF!</definedName>
    <definedName name="GX436AR">#REF!</definedName>
    <definedName name="GX436R" localSheetId="0">#REF!</definedName>
    <definedName name="GX436R">#REF!</definedName>
    <definedName name="GX449A" localSheetId="0">'[1]COMMITMENT TO BVA'!$BT$1:$BT$65536</definedName>
    <definedName name="GX449A">#REF!</definedName>
    <definedName name="GX449AA" localSheetId="0">'[1]ALL ACTUALS'!$BW$1:$BW$65536</definedName>
    <definedName name="GX449AA">#REF!</definedName>
    <definedName name="GX449ABALANCE" localSheetId="0">#REF!</definedName>
    <definedName name="GX449ABALANCE">#REF!</definedName>
    <definedName name="GX449AMOUNT" localSheetId="0">#REF!</definedName>
    <definedName name="GX449AMOUNT">#REF!</definedName>
    <definedName name="GX449AR" localSheetId="0">'[1]ALL ACTUALS'!$BU$1:$BU$65536</definedName>
    <definedName name="GX449AR">#REF!</definedName>
    <definedName name="GX449R" localSheetId="0">'[1]COMMITMENT TO BVA'!$BR$1:$BR$65536</definedName>
    <definedName name="GX449R">#REF!</definedName>
    <definedName name="GX449T2" localSheetId="0">#REF!</definedName>
    <definedName name="GX449T2">#REF!</definedName>
    <definedName name="GX845P" localSheetId="0">'[1]Budget  by Objective'!$A$7:$IV$7</definedName>
    <definedName name="GX845P">#REF!</definedName>
    <definedName name="gxa" localSheetId="0">{"Yr1",#N/A,FALSE,"Budget Detail";"Yr2",#N/A,FALSE,"Budget Detail";"Yr3",#N/A,FALSE,"Budget Detail";"Yr4",#N/A,FALSE,"Budget Detail";"Yr5",#N/A,FALSE,"Budget Detail";"Total",#N/A,FALSE,"Budget Detail"}</definedName>
    <definedName name="gxa">{"Yr1",#N/A,FALSE,"Budget Detail";"Yr2",#N/A,FALSE,"Budget Detail";"Yr3",#N/A,FALSE,"Budget Detail";"Yr4",#N/A,FALSE,"Budget Detail";"Yr5",#N/A,FALSE,"Budget Detail";"Total",#N/A,FALSE,"Budget Detail"}</definedName>
    <definedName name="gy" localSheetId="0">#REF!</definedName>
    <definedName name="gy">#REF!</definedName>
    <definedName name="h" localSheetId="0">{"Yr1",#N/A,FALSE,"Budget Detail";"Yr2",#N/A,FALSE,"Budget Detail";"Yr3",#N/A,FALSE,"Budget Detail";"Yr4",#N/A,FALSE,"Budget Detail";"Yr5",#N/A,FALSE,"Budget Detail";"Total",#N/A,FALSE,"Budget Detail"}</definedName>
    <definedName name="h">{"Yr1",#N/A,FALSE,"Budget Detail";"Yr2",#N/A,FALSE,"Budget Detail";"Yr3",#N/A,FALSE,"Budget Detail";"Yr4",#N/A,FALSE,"Budget Detail";"Yr5",#N/A,FALSE,"Budget Detail";"Total",#N/A,FALSE,"Budget Detail"}</definedName>
    <definedName name="HARD" localSheetId="0">#REF!</definedName>
    <definedName name="HARD">#REF!</definedName>
    <definedName name="Hard1" localSheetId="0">{"Yr1",#N/A,FALSE,"Budget Detail";"Yr2",#N/A,FALSE,"Budget Detail";"Yr3",#N/A,FALSE,"Budget Detail";"Yr4",#N/A,FALSE,"Budget Detail";"Yr5",#N/A,FALSE,"Budget Detail";"Total",#N/A,FALSE,"Budget Detail"}</definedName>
    <definedName name="Hard1">{"Yr1",#N/A,FALSE,"Budget Detail";"Yr2",#N/A,FALSE,"Budget Detail";"Yr3",#N/A,FALSE,"Budget Detail";"Yr4",#N/A,FALSE,"Budget Detail";"Yr5",#N/A,FALSE,"Budget Detail";"Total",#N/A,FALSE,"Budget Detail"}</definedName>
    <definedName name="HARDAA" localSheetId="0">#REF!</definedName>
    <definedName name="HARDAA">#REF!</definedName>
    <definedName name="Hargeysa" localSheetId="0">#REF!</definedName>
    <definedName name="Hargeysa">#REF!</definedName>
    <definedName name="hdfhgdf" localSheetId="0">#REF!</definedName>
    <definedName name="hdfhgdf">#REF!</definedName>
    <definedName name="hdhd" localSheetId="0">#REF!</definedName>
    <definedName name="hdhd">#REF!</definedName>
    <definedName name="Header_Row" localSheetId="0">#REF!</definedName>
    <definedName name="Header_Row">#REF!</definedName>
    <definedName name="heading" localSheetId="0">#REF!</definedName>
    <definedName name="heading">#REF!</definedName>
    <definedName name="health" localSheetId="0">#REF!</definedName>
    <definedName name="health">#REF!</definedName>
    <definedName name="Health_Corr" localSheetId="0">#REF!</definedName>
    <definedName name="Health_Corr">#REF!</definedName>
    <definedName name="Health_Corr_CA" localSheetId="0">#REF!</definedName>
    <definedName name="Health_Corr_CA">#REF!</definedName>
    <definedName name="Health_Corr_LWF" localSheetId="0">#REF!</definedName>
    <definedName name="Health_Corr_LWF">#REF!</definedName>
    <definedName name="Health_Structure_PVolume" localSheetId="0">#REF!</definedName>
    <definedName name="Health_Structure_PVolume">#REF!</definedName>
    <definedName name="Health_Structure_Vol_Col" localSheetId="0">#REF!</definedName>
    <definedName name="Health_Structure_Vol_Col">#REF!</definedName>
    <definedName name="Health_Structure_Vol_Start" localSheetId="0">#REF!</definedName>
    <definedName name="Health_Structure_Vol_Start">#REF!</definedName>
    <definedName name="heavysnack" localSheetId="0">#REF!</definedName>
    <definedName name="heavysnack">#REF!</definedName>
    <definedName name="HEDGES" localSheetId="0">#REF!</definedName>
    <definedName name="HEDGES">#REF!</definedName>
    <definedName name="hh" localSheetId="0">#REF!</definedName>
    <definedName name="hh">#REF!</definedName>
    <definedName name="hhehandling" localSheetId="0">[15]Sheet1!$C$40</definedName>
    <definedName name="hhehandling">#REF!</definedName>
    <definedName name="hheorigin" localSheetId="0">[15]Sheet1!$C$39</definedName>
    <definedName name="hheorigin">#REF!</definedName>
    <definedName name="hheshipment" localSheetId="0">[15]Sheet1!$C$37</definedName>
    <definedName name="hheshipment">#REF!</definedName>
    <definedName name="hhestorage" localSheetId="0">[15]Sheet1!$C$38</definedName>
    <definedName name="hhestorage">#REF!</definedName>
    <definedName name="hhjj" localSheetId="0">'[1]IRC SUMMARY'!#REF!</definedName>
    <definedName name="hhjj">#REF!</definedName>
    <definedName name="hiace" localSheetId="0">'[1]Master List'!#REF!</definedName>
    <definedName name="hiace">#REF!</definedName>
    <definedName name="HIID1" localSheetId="0">#REF!</definedName>
    <definedName name="HIID1">#REF!</definedName>
    <definedName name="HIID4" localSheetId="0">#REF!</definedName>
    <definedName name="HIID4">#REF!</definedName>
    <definedName name="hilux2" localSheetId="0">'[1]Master List'!#REF!</definedName>
    <definedName name="hilux2">#REF!</definedName>
    <definedName name="Hiraan" localSheetId="0">#REF!</definedName>
    <definedName name="Hiraan">#REF!</definedName>
    <definedName name="HISTORY" localSheetId="0">#REF!</definedName>
    <definedName name="HISTORY">#REF!</definedName>
    <definedName name="HIV" localSheetId="0">#REF!</definedName>
    <definedName name="HIV">#REF!</definedName>
    <definedName name="HIV_AIDS" localSheetId="0">#REF!</definedName>
    <definedName name="HIV_AIDS">#REF!</definedName>
    <definedName name="HIV_MARPS" localSheetId="0">#REF!</definedName>
    <definedName name="HIV_MARPS">#REF!</definedName>
    <definedName name="HIVAIDS" localSheetId="0">#REF!</definedName>
    <definedName name="HIVAIDS">#REF!</definedName>
    <definedName name="HIVII" localSheetId="0">[45]HIV!$A$36:$A$42</definedName>
    <definedName name="HIVII">#REF!</definedName>
    <definedName name="HIVTT" localSheetId="0">[45]HIV!#REF!</definedName>
    <definedName name="HIVTT">#REF!</definedName>
    <definedName name="hltlprof" localSheetId="0">#REF!</definedName>
    <definedName name="hltlprof">#REF!</definedName>
    <definedName name="hltsupp" localSheetId="0">#REF!</definedName>
    <definedName name="hltsupp">#REF!</definedName>
    <definedName name="ho" localSheetId="0">[7]Parameters!$A$431</definedName>
    <definedName name="ho">#REF!</definedName>
    <definedName name="Hobyo" localSheetId="0">#REF!</definedName>
    <definedName name="Hobyo">#REF!</definedName>
    <definedName name="hooh" localSheetId="0">#REF!</definedName>
    <definedName name="hooh">#REF!</definedName>
    <definedName name="hos10co" localSheetId="0">[7]Parameters!$G$442</definedName>
    <definedName name="hos10co">#REF!</definedName>
    <definedName name="hos10name" localSheetId="0">[7]Parameters!$C$442</definedName>
    <definedName name="hos10name">#REF!</definedName>
    <definedName name="hos10sal1" localSheetId="0">[7]Parameters!$E$442</definedName>
    <definedName name="hos10sal1">#REF!</definedName>
    <definedName name="hos1co" localSheetId="0">[7]Parameters!$G$433</definedName>
    <definedName name="hos1co">#REF!</definedName>
    <definedName name="hos1name" localSheetId="0">[7]Parameters!$C$433</definedName>
    <definedName name="hos1name">#REF!</definedName>
    <definedName name="hos1sal1" localSheetId="0">[7]Parameters!$E$433</definedName>
    <definedName name="hos1sal1">#REF!</definedName>
    <definedName name="hos2co" localSheetId="0">[7]Parameters!$G$434</definedName>
    <definedName name="hos2co">#REF!</definedName>
    <definedName name="hos2name" localSheetId="0">[7]Parameters!$C$434</definedName>
    <definedName name="hos2name">#REF!</definedName>
    <definedName name="hos2sal1" localSheetId="0">[7]Parameters!$E$434</definedName>
    <definedName name="hos2sal1">#REF!</definedName>
    <definedName name="hos3co" localSheetId="0">[7]Parameters!$G$435</definedName>
    <definedName name="hos3co">#REF!</definedName>
    <definedName name="hos3name" localSheetId="0">[7]Parameters!$C$435</definedName>
    <definedName name="hos3name">#REF!</definedName>
    <definedName name="hos3sal1" localSheetId="0">[7]Parameters!$E$435</definedName>
    <definedName name="hos3sal1">#REF!</definedName>
    <definedName name="hos4co" localSheetId="0">[7]Parameters!$G$436</definedName>
    <definedName name="hos4co">#REF!</definedName>
    <definedName name="hos4name" localSheetId="0">[7]Parameters!$C$436</definedName>
    <definedName name="hos4name">#REF!</definedName>
    <definedName name="hos4sal1" localSheetId="0">[7]Parameters!$E$436</definedName>
    <definedName name="hos4sal1">#REF!</definedName>
    <definedName name="hos5co" localSheetId="0">[7]Parameters!$G$437</definedName>
    <definedName name="hos5co">#REF!</definedName>
    <definedName name="hos5name" localSheetId="0">[7]Parameters!$C$437</definedName>
    <definedName name="hos5name">#REF!</definedName>
    <definedName name="hos5sal1" localSheetId="0">[7]Parameters!$E$437</definedName>
    <definedName name="hos5sal1">#REF!</definedName>
    <definedName name="hos6co" localSheetId="0">[7]Parameters!$G$438</definedName>
    <definedName name="hos6co">#REF!</definedName>
    <definedName name="hos6name" localSheetId="0">[7]Parameters!$C$438</definedName>
    <definedName name="hos6name">#REF!</definedName>
    <definedName name="hos6sal1" localSheetId="0">[7]Parameters!$E$438</definedName>
    <definedName name="hos6sal1">#REF!</definedName>
    <definedName name="hos7co" localSheetId="0">[7]Parameters!$G$439</definedName>
    <definedName name="hos7co">#REF!</definedName>
    <definedName name="hos7name" localSheetId="0">[7]Parameters!$C$439</definedName>
    <definedName name="hos7name">#REF!</definedName>
    <definedName name="hos7sal1" localSheetId="0">[7]Parameters!$E$439</definedName>
    <definedName name="hos7sal1">#REF!</definedName>
    <definedName name="hos8co" localSheetId="0">[7]Parameters!$G$440</definedName>
    <definedName name="hos8co">#REF!</definedName>
    <definedName name="hos8name" localSheetId="0">[7]Parameters!$C$440</definedName>
    <definedName name="hos8name">#REF!</definedName>
    <definedName name="hos8sal1" localSheetId="0">[7]Parameters!$E$440</definedName>
    <definedName name="hos8sal1">#REF!</definedName>
    <definedName name="hos9co" localSheetId="0">[7]Parameters!$G$441</definedName>
    <definedName name="hos9co">#REF!</definedName>
    <definedName name="hos9name" localSheetId="0">[7]Parameters!$C$441</definedName>
    <definedName name="hos9name">#REF!</definedName>
    <definedName name="hos9sal1" localSheetId="0">[7]Parameters!$E$441</definedName>
    <definedName name="hos9sal1">#REF!</definedName>
    <definedName name="hosco11" localSheetId="0">[7]Parameters!$G$443</definedName>
    <definedName name="hosco11">#REF!</definedName>
    <definedName name="hosco12" localSheetId="0">[7]Parameters!$G$444</definedName>
    <definedName name="hosco12">#REF!</definedName>
    <definedName name="hosco13" localSheetId="0">[7]Parameters!$G$445</definedName>
    <definedName name="hosco13">#REF!</definedName>
    <definedName name="hosco14" localSheetId="0">[7]Parameters!$G$446</definedName>
    <definedName name="hosco14">#REF!</definedName>
    <definedName name="hosco15" localSheetId="0">[7]Parameters!$G$447</definedName>
    <definedName name="hosco15">#REF!</definedName>
    <definedName name="hosco16" localSheetId="0">[7]Parameters!$G$448</definedName>
    <definedName name="hosco16">#REF!</definedName>
    <definedName name="hosco17" localSheetId="0">[7]Parameters!$G$449</definedName>
    <definedName name="hosco17">#REF!</definedName>
    <definedName name="hosco18" localSheetId="0">[7]Parameters!$G$450</definedName>
    <definedName name="hosco18">#REF!</definedName>
    <definedName name="hosco19" localSheetId="0">[7]Parameters!$G$451</definedName>
    <definedName name="hosco19">#REF!</definedName>
    <definedName name="hosco20" localSheetId="0">[7]Parameters!$G$452</definedName>
    <definedName name="hosco20">#REF!</definedName>
    <definedName name="hosco21" localSheetId="0">[7]Parameters!$G$453</definedName>
    <definedName name="hosco21">#REF!</definedName>
    <definedName name="hosjob1" localSheetId="0">[7]Parameters!$I$433</definedName>
    <definedName name="hosjob1">#REF!</definedName>
    <definedName name="hosjob10" localSheetId="0">[7]Parameters!$I$442</definedName>
    <definedName name="hosjob10">#REF!</definedName>
    <definedName name="hosjob2" localSheetId="0">[7]Parameters!$I$434</definedName>
    <definedName name="hosjob2">#REF!</definedName>
    <definedName name="hosjob3" localSheetId="0">[7]Parameters!$I$435</definedName>
    <definedName name="hosjob3">#REF!</definedName>
    <definedName name="hosjob4" localSheetId="0">[7]Parameters!$I$436</definedName>
    <definedName name="hosjob4">#REF!</definedName>
    <definedName name="hosjob5" localSheetId="0">[7]Parameters!$I$437</definedName>
    <definedName name="hosjob5">#REF!</definedName>
    <definedName name="hosjob6" localSheetId="0">[7]Parameters!$I$438</definedName>
    <definedName name="hosjob6">#REF!</definedName>
    <definedName name="hosjob7" localSheetId="0">[7]Parameters!$I$439</definedName>
    <definedName name="hosjob7">#REF!</definedName>
    <definedName name="hosjob8" localSheetId="0">[7]Parameters!$I$440</definedName>
    <definedName name="hosjob8">#REF!</definedName>
    <definedName name="hosjob9" localSheetId="0">[7]Parameters!$I$441</definedName>
    <definedName name="hosjob9">#REF!</definedName>
    <definedName name="hosname11" localSheetId="0">[7]Parameters!$C$443</definedName>
    <definedName name="hosname11">#REF!</definedName>
    <definedName name="hosname12" localSheetId="0">[7]Parameters!$C$444</definedName>
    <definedName name="hosname12">#REF!</definedName>
    <definedName name="hosname13" localSheetId="0">[7]Parameters!$C$445</definedName>
    <definedName name="hosname13">#REF!</definedName>
    <definedName name="hosname14" localSheetId="0">[7]Parameters!$C$446</definedName>
    <definedName name="hosname14">#REF!</definedName>
    <definedName name="hosname15" localSheetId="0">[7]Parameters!$C$447</definedName>
    <definedName name="hosname15">#REF!</definedName>
    <definedName name="hosname16" localSheetId="0">[7]Parameters!$C$448</definedName>
    <definedName name="hosname16">#REF!</definedName>
    <definedName name="hosname17" localSheetId="0">[7]Parameters!$C$449</definedName>
    <definedName name="hosname17">#REF!</definedName>
    <definedName name="hosname18" localSheetId="0">[7]Parameters!$C$450</definedName>
    <definedName name="hosname18">#REF!</definedName>
    <definedName name="hosname19" localSheetId="0">[7]Parameters!$C$451</definedName>
    <definedName name="hosname19">#REF!</definedName>
    <definedName name="hosname20" localSheetId="0">[7]Parameters!$C$452</definedName>
    <definedName name="hosname20">#REF!</definedName>
    <definedName name="hosname21" localSheetId="0">[7]Parameters!$C$453</definedName>
    <definedName name="hosname21">#REF!</definedName>
    <definedName name="hossal11" localSheetId="0">[7]Parameters!$E$443</definedName>
    <definedName name="hossal11">#REF!</definedName>
    <definedName name="hossal12" localSheetId="0">[7]Parameters!$E$444</definedName>
    <definedName name="hossal12">#REF!</definedName>
    <definedName name="hossal13" localSheetId="0">[7]Parameters!$E$445</definedName>
    <definedName name="hossal13">#REF!</definedName>
    <definedName name="hossal14" localSheetId="0">[7]Parameters!$E$446</definedName>
    <definedName name="hossal14">#REF!</definedName>
    <definedName name="hossal15" localSheetId="0">[7]Parameters!$E$447</definedName>
    <definedName name="hossal15">#REF!</definedName>
    <definedName name="hossal16" localSheetId="0">[7]Parameters!$E$448</definedName>
    <definedName name="hossal16">#REF!</definedName>
    <definedName name="hossal17" localSheetId="0">[7]Parameters!$E$449</definedName>
    <definedName name="hossal17">#REF!</definedName>
    <definedName name="hossal18" localSheetId="0">[7]Parameters!$E$450</definedName>
    <definedName name="hossal18">#REF!</definedName>
    <definedName name="hossal19" localSheetId="0">[7]Parameters!$E$451</definedName>
    <definedName name="hossal19">#REF!</definedName>
    <definedName name="hossal20" localSheetId="0">[7]Parameters!$E$452</definedName>
    <definedName name="hossal20">#REF!</definedName>
    <definedName name="hossal21" localSheetId="0">[7]Parameters!$E$453</definedName>
    <definedName name="hossal21">#REF!</definedName>
    <definedName name="Hotel" localSheetId="0">'[33]Unit costs'!$D$6</definedName>
    <definedName name="Hotel">#REF!</definedName>
    <definedName name="hours" localSheetId="0">#REF!</definedName>
    <definedName name="hours">#REF!</definedName>
    <definedName name="hours_m">166.67</definedName>
    <definedName name="hours_y">1833</definedName>
    <definedName name="hourscomp" localSheetId="0">#REF!</definedName>
    <definedName name="hourscomp">#REF!</definedName>
    <definedName name="HOURSMATRIX" localSheetId="0">'[30]COST   CASE'!$AA$17:$CQ$68</definedName>
    <definedName name="HOURSMATRIX">#REF!</definedName>
    <definedName name="house2unknown" localSheetId="0">'[1]Master List'!#REF!</definedName>
    <definedName name="house2unknown">#REF!</definedName>
    <definedName name="HPM_Back1" localSheetId="0">'[1]2. Backstopping'!$I$15</definedName>
    <definedName name="HPM_Back1">#REF!</definedName>
    <definedName name="HPM_Back2" localSheetId="0">'[1]2. Backstopping'!$I$28</definedName>
    <definedName name="HPM_Back2">#REF!</definedName>
    <definedName name="HPM_Back3" localSheetId="0">'[1]2. Backstopping'!$I$41</definedName>
    <definedName name="HPM_Back3">#REF!</definedName>
    <definedName name="HPM_Back4" localSheetId="0">'[1]2. Backstopping'!$I$54</definedName>
    <definedName name="HPM_Back4">#REF!</definedName>
    <definedName name="HPM_Cons1" localSheetId="0">'[1]3. Consultants'!$I$16</definedName>
    <definedName name="HPM_Cons1">#REF!</definedName>
    <definedName name="HPM_Cons2" localSheetId="0">'[1]3. Consultants'!$I$30</definedName>
    <definedName name="HPM_Cons2">#REF!</definedName>
    <definedName name="HPM_Cons3" localSheetId="0">'[1]3. Consultants'!$I$44</definedName>
    <definedName name="HPM_Cons3">#REF!</definedName>
    <definedName name="HPM_Cons4" localSheetId="0">'[1]3. Consultants'!$I$59</definedName>
    <definedName name="HPM_Cons4">#REF!</definedName>
    <definedName name="HPM_Cons5" localSheetId="0">'[1]3. Consultants'!$I$74</definedName>
    <definedName name="HPM_Cons5">#REF!</definedName>
    <definedName name="HPM_Cons6" localSheetId="0">'[1]3. Consultants'!$I$88</definedName>
    <definedName name="HPM_Cons6">#REF!</definedName>
    <definedName name="HPM_exp_1" localSheetId="0">'[1]1. Expatriates'!$I$26</definedName>
    <definedName name="HPM_exp_1">#REF!</definedName>
    <definedName name="HPM_exp_3" localSheetId="0">'[1]1. Expatriates'!$I$69</definedName>
    <definedName name="HPM_exp_3">#REF!</definedName>
    <definedName name="HPMAdmCom" localSheetId="0">'[1]5 and  6  Operational Costs'!$I$23</definedName>
    <definedName name="HPMAdmCom">#REF!</definedName>
    <definedName name="HPMAdmStaff" localSheetId="0">'[1]4. National Staff'!$J$31</definedName>
    <definedName name="HPMAdmStaff">#REF!</definedName>
    <definedName name="HPMDruMed" localSheetId="0">'[1]7 and 8  Supplies and Services'!$I$18</definedName>
    <definedName name="HPMDruMed">#REF!</definedName>
    <definedName name="HPMMedStaff" localSheetId="0">'[1]4. National Staff'!$J$16</definedName>
    <definedName name="HPMMedStaff">#REF!</definedName>
    <definedName name="HPMMoHStaff" localSheetId="0">'[1]4. National Staff'!$J$72</definedName>
    <definedName name="HPMMoHStaff">#REF!</definedName>
    <definedName name="HPMOffEqu" localSheetId="0">'[1]5 and  6  Operational Costs'!$I$10</definedName>
    <definedName name="HPMOffEqu">#REF!</definedName>
    <definedName name="HPMOthRes" localSheetId="0">'[1]9. Training'!#REF!</definedName>
    <definedName name="HPMOthRes">#REF!</definedName>
    <definedName name="HPMReh" localSheetId="0">'[1]7 and 8  Supplies and Services'!$I$70</definedName>
    <definedName name="HPMReh">#REF!</definedName>
    <definedName name="HPMSupStaff" localSheetId="0">'[1]4. National Staff'!$J$57</definedName>
    <definedName name="HPMSupStaff">#REF!</definedName>
    <definedName name="HPMTranCos" localSheetId="0">'[1]5 and  6  Operational Costs'!$I$46</definedName>
    <definedName name="HPMTranCos">#REF!</definedName>
    <definedName name="HPMTraRes" localSheetId="0">'[1]9. Training'!$I$19</definedName>
    <definedName name="HPMTraRes">#REF!</definedName>
    <definedName name="HPMVeh" localSheetId="0">'[1]5 and  6  Operational Costs'!$I$34</definedName>
    <definedName name="HPMVeh">#REF!</definedName>
    <definedName name="HQ_Back1" localSheetId="0">'[1]2. Backstopping'!$J$15</definedName>
    <definedName name="HQ_Back1">#REF!</definedName>
    <definedName name="HQ_Back2" localSheetId="0">'[1]2. Backstopping'!$J$28</definedName>
    <definedName name="HQ_Back2">#REF!</definedName>
    <definedName name="HQ_Back3" localSheetId="0">'[1]2. Backstopping'!$J$41</definedName>
    <definedName name="HQ_Back3">#REF!</definedName>
    <definedName name="HQ_Back4" localSheetId="0">'[1]2. Backstopping'!$J$54</definedName>
    <definedName name="HQ_Back4">#REF!</definedName>
    <definedName name="HQ_Cons2" localSheetId="0">'[1]3. Consultants'!$J$30</definedName>
    <definedName name="HQ_Cons2">#REF!</definedName>
    <definedName name="HQ_Cons3" localSheetId="0">'[1]3. Consultants'!$J$44</definedName>
    <definedName name="HQ_Cons3">#REF!</definedName>
    <definedName name="HQ_Cons4" localSheetId="0">'[1]3. Consultants'!$J$59</definedName>
    <definedName name="HQ_Cons4">#REF!</definedName>
    <definedName name="HQ_Cons5" localSheetId="0">'[1]3. Consultants'!$J$74</definedName>
    <definedName name="HQ_Cons5">#REF!</definedName>
    <definedName name="HQ_Cons6" localSheetId="0">'[1]3. Consultants'!$J$88</definedName>
    <definedName name="HQ_Cons6">#REF!</definedName>
    <definedName name="HQ_exp_1" localSheetId="0">'[1]1. Expatriates'!$J$26</definedName>
    <definedName name="HQ_exp_1">#REF!</definedName>
    <definedName name="HQ_exp_3" localSheetId="0">'[1]1. Expatriates'!$J$69</definedName>
    <definedName name="HQ_exp_3">#REF!</definedName>
    <definedName name="HQ_Fringe" localSheetId="0">#REF!</definedName>
    <definedName name="HQ_Fringe">#REF!</definedName>
    <definedName name="HQAdmCom" localSheetId="0">'[1]5 and  6  Operational Costs'!$J$23</definedName>
    <definedName name="HQAdmCom">#REF!</definedName>
    <definedName name="HQAdmStaff" localSheetId="0">'[1]4. National Staff'!$K$31</definedName>
    <definedName name="HQAdmStaff">#REF!</definedName>
    <definedName name="HQDruMed" localSheetId="0">'[1]7 and 8  Supplies and Services'!$J$18</definedName>
    <definedName name="HQDruMed">#REF!</definedName>
    <definedName name="HQMedStaff" localSheetId="0">'[1]4. National Staff'!$K$16</definedName>
    <definedName name="HQMedStaff">#REF!</definedName>
    <definedName name="HQMoHStaff" localSheetId="0">'[1]4. National Staff'!$K$72</definedName>
    <definedName name="HQMoHStaff">#REF!</definedName>
    <definedName name="HQOffEqu" localSheetId="0">'[1]5 and  6  Operational Costs'!$J$10</definedName>
    <definedName name="HQOffEqu">#REF!</definedName>
    <definedName name="HQOthRes" localSheetId="0">'[1]9. Training'!#REF!</definedName>
    <definedName name="HQOthRes">#REF!</definedName>
    <definedName name="HQReh" localSheetId="0">'[1]7 and 8  Supplies and Services'!$J$70</definedName>
    <definedName name="HQReh">#REF!</definedName>
    <definedName name="HQSupStaff" localSheetId="0">'[1]4. National Staff'!$K$57</definedName>
    <definedName name="HQSupStaff">#REF!</definedName>
    <definedName name="HQTranCos" localSheetId="0">'[1]5 and  6  Operational Costs'!$J$46</definedName>
    <definedName name="HQTranCos">#REF!</definedName>
    <definedName name="HQTraRes" localSheetId="0">'[1]9. Training'!$J$19</definedName>
    <definedName name="HQTraRes">#REF!</definedName>
    <definedName name="HQVeh" localSheetId="0">'[1]5 and  6  Operational Costs'!$J$34</definedName>
    <definedName name="HQVeh">#REF!</definedName>
    <definedName name="HR_CLASSIF" localSheetId="0">#REF!</definedName>
    <definedName name="HR_CLASSIF">#REF!</definedName>
    <definedName name="HR_CLASSIF2" localSheetId="0">#REF!</definedName>
    <definedName name="HR_CLASSIF2">#REF!</definedName>
    <definedName name="HR_DPT" localSheetId="0">#REF!</definedName>
    <definedName name="HR_DPT">#REF!</definedName>
    <definedName name="HR_DPT3" localSheetId="0">#REF!</definedName>
    <definedName name="HR_DPT3">#REF!</definedName>
    <definedName name="HR_SEXE" localSheetId="0">#REF!</definedName>
    <definedName name="HR_SEXE">#REF!</definedName>
    <definedName name="HSS" localSheetId="0">#REF!</definedName>
    <definedName name="HSS">#REF!</definedName>
    <definedName name="HSS_Section_4B" localSheetId="0">#REF!</definedName>
    <definedName name="HSS_Section_4B">#REF!</definedName>
    <definedName name="HSSII" localSheetId="0">[45]HSS!$A$20:$A$39</definedName>
    <definedName name="HSSII">#REF!</definedName>
    <definedName name="hy" localSheetId="0">{#N/A,#N/A,FALSE,"Benefits 01-06"}</definedName>
    <definedName name="hy">{#N/A,#N/A,FALSE,"Benefits 01-06"}</definedName>
    <definedName name="i" localSheetId="0">#REF!</definedName>
    <definedName name="i">#REF!</definedName>
    <definedName name="iba" localSheetId="0">#REF!</definedName>
    <definedName name="iba">#REF!</definedName>
    <definedName name="IBE" localSheetId="0">#REF!</definedName>
    <definedName name="IBE">#REF!</definedName>
    <definedName name="ICR" localSheetId="0">#REF!</definedName>
    <definedName name="ICR">#REF!</definedName>
    <definedName name="ICRAA" localSheetId="0">#REF!</definedName>
    <definedName name="ICRAA">#REF!</definedName>
    <definedName name="IcrNet" localSheetId="0">#REF!</definedName>
    <definedName name="IcrNet">#REF!</definedName>
    <definedName name="ide" localSheetId="0">#REF!</definedName>
    <definedName name="ide">#REF!</definedName>
    <definedName name="IET" localSheetId="0">#REF!</definedName>
    <definedName name="IET">#REF!</definedName>
    <definedName name="IFES" localSheetId="0">#REF!</definedName>
    <definedName name="IFES">#REF!</definedName>
    <definedName name="iff">0.0075</definedName>
    <definedName name="iiii" localSheetId="0">#REF!</definedName>
    <definedName name="iiii">#REF!</definedName>
    <definedName name="iiiiii" localSheetId="0">#REF!</definedName>
    <definedName name="iiiiii">#REF!</definedName>
    <definedName name="IMCC" localSheetId="0">#REF!</definedName>
    <definedName name="IMCC">#REF!</definedName>
    <definedName name="IMPLEMENTATION_PHASE" localSheetId="0">[43]Definitions!#REF!</definedName>
    <definedName name="IMPLEMENTATION_PHASE">#REF!</definedName>
    <definedName name="Implementer" localSheetId="0">IF('BAYTUL AMAAN BOREHOLE'!ComponentSelected="Health Systems Strengthening","Implementer","Recipient")</definedName>
    <definedName name="Implementer">IF(ComponentSelected="Health Systems Strengthening","Implementer","Recipient")</definedName>
    <definedName name="ImplementerAcronym" localSheetId="0">IF('BAYTUL AMAAN BOREHOLE'!ComponentSelected="Health Systems Strengthening","","(PR)")</definedName>
    <definedName name="ImplementerAcronym">IF(ComponentSelected="Health Systems Strengthening","","(PR)")</definedName>
    <definedName name="Implementing_Entity_Type" localSheetId="0">#REF!</definedName>
    <definedName name="Implementing_Entity_Type">#REF!</definedName>
    <definedName name="ImpSect1" localSheetId="0">[1]definitions!$AL$4</definedName>
    <definedName name="ImpSect1">#REF!</definedName>
    <definedName name="ImpSect10" localSheetId="0">[1]definitions!$AL$13</definedName>
    <definedName name="ImpSect10">#REF!</definedName>
    <definedName name="ImpSect2" localSheetId="0">[1]definitions!$AL$5</definedName>
    <definedName name="ImpSect2">#REF!</definedName>
    <definedName name="ImpSect3" localSheetId="0">[1]definitions!$AL$6</definedName>
    <definedName name="ImpSect3">#REF!</definedName>
    <definedName name="ImpSect4" localSheetId="0">[1]definitions!$AL$7</definedName>
    <definedName name="ImpSect4">#REF!</definedName>
    <definedName name="ImpSect5" localSheetId="0">[1]definitions!$AL$8</definedName>
    <definedName name="ImpSect5">#REF!</definedName>
    <definedName name="ImpSect6" localSheetId="0">[1]definitions!$AL$9</definedName>
    <definedName name="ImpSect6">#REF!</definedName>
    <definedName name="ImpSect7" localSheetId="0">[1]definitions!$AL$10</definedName>
    <definedName name="ImpSect7">#REF!</definedName>
    <definedName name="ImpSect8" localSheetId="0">[1]definitions!$AL$11</definedName>
    <definedName name="ImpSect8">#REF!</definedName>
    <definedName name="ImpSect9" localSheetId="0">[1]definitions!$AL$12</definedName>
    <definedName name="ImpSect9">#REF!</definedName>
    <definedName name="InAust" localSheetId="0">#REF!</definedName>
    <definedName name="InAust">#REF!</definedName>
    <definedName name="InAustTravel" localSheetId="0">#REF!</definedName>
    <definedName name="InAustTravel">#REF!</definedName>
    <definedName name="InAustTravel2" localSheetId="0">#REF!</definedName>
    <definedName name="InAustTravel2">#REF!</definedName>
    <definedName name="IncOffset" localSheetId="0">'[1]7.6 (d) Incremental'!$AP$2</definedName>
    <definedName name="IncOffset">#REF!</definedName>
    <definedName name="InCountryTravel" localSheetId="0">#REF!</definedName>
    <definedName name="InCountryTravel">#REF!</definedName>
    <definedName name="incrate" localSheetId="0">#REF!</definedName>
    <definedName name="incrate">#REF!</definedName>
    <definedName name="IND" localSheetId="0">#REF!</definedName>
    <definedName name="IND">#REF!</definedName>
    <definedName name="IndCos" localSheetId="0">#REF!</definedName>
    <definedName name="IndCos">#REF!</definedName>
    <definedName name="Indirect" localSheetId="0">#REF!</definedName>
    <definedName name="Indirect">#REF!</definedName>
    <definedName name="indirect_inputs" localSheetId="0">#REF!</definedName>
    <definedName name="indirect_inputs">#REF!</definedName>
    <definedName name="Indirect1" localSheetId="0">#REF!</definedName>
    <definedName name="Indirect1">#REF!</definedName>
    <definedName name="IndirectCostRate" localSheetId="0">#REF!</definedName>
    <definedName name="IndirectCostRate">#REF!</definedName>
    <definedName name="inf" localSheetId="0">#REF!</definedName>
    <definedName name="inf">#REF!</definedName>
    <definedName name="infl" localSheetId="0">#REF!</definedName>
    <definedName name="infl">#REF!</definedName>
    <definedName name="inflat" localSheetId="0">#REF!</definedName>
    <definedName name="inflat">#REF!</definedName>
    <definedName name="INFLATE" localSheetId="0">[11]RATES!#REF!</definedName>
    <definedName name="INFLATE">#REF!</definedName>
    <definedName name="Inflation" localSheetId="0">#REF!</definedName>
    <definedName name="Inflation">#REF!</definedName>
    <definedName name="Inflation_factor_year_1" localSheetId="0">#REF!</definedName>
    <definedName name="Inflation_factor_year_1">#REF!</definedName>
    <definedName name="Inflation_factor_year_2" localSheetId="0">#REF!</definedName>
    <definedName name="Inflation_factor_year_2">#REF!</definedName>
    <definedName name="Inflation_factor_year_3" localSheetId="0">#REF!</definedName>
    <definedName name="Inflation_factor_year_3">#REF!</definedName>
    <definedName name="Inflation_factor_year_4" localSheetId="0">#REF!</definedName>
    <definedName name="Inflation_factor_year_4">#REF!</definedName>
    <definedName name="Inflation_factor_year_5" localSheetId="0">#REF!</definedName>
    <definedName name="Inflation_factor_year_5">#REF!</definedName>
    <definedName name="infotech" localSheetId="0">#REF!</definedName>
    <definedName name="infotech">#REF!</definedName>
    <definedName name="infotechsal" localSheetId="0">#REF!</definedName>
    <definedName name="infotechsal">#REF!</definedName>
    <definedName name="InfR" localSheetId="0">'[46]Activity Budget'!#REF!</definedName>
    <definedName name="InfR">#REF!</definedName>
    <definedName name="InfRate" localSheetId="0">#REF!</definedName>
    <definedName name="InfRate">#REF!</definedName>
    <definedName name="ingo_cost" localSheetId="0">'[1]Range Page'!$A$37</definedName>
    <definedName name="ingo_cost">#REF!</definedName>
    <definedName name="install" localSheetId="0">#REF!</definedName>
    <definedName name="install">#REF!</definedName>
    <definedName name="Insti11" localSheetId="0">[11]RATES!#REF!</definedName>
    <definedName name="Insti11">#REF!</definedName>
    <definedName name="Insti12" localSheetId="0">[11]RATES!#REF!</definedName>
    <definedName name="Insti12">#REF!</definedName>
    <definedName name="Insti13" localSheetId="0">[11]RATES!#REF!</definedName>
    <definedName name="Insti13">#REF!</definedName>
    <definedName name="Insti41" localSheetId="0">[11]RATES!#REF!</definedName>
    <definedName name="Insti41">#REF!</definedName>
    <definedName name="Insti42" localSheetId="0">[11]RATES!#REF!</definedName>
    <definedName name="Insti42">#REF!</definedName>
    <definedName name="Insti43" localSheetId="0">[11]RATES!#REF!</definedName>
    <definedName name="Insti43">#REF!</definedName>
    <definedName name="Insti51" localSheetId="0">[11]RATES!#REF!</definedName>
    <definedName name="Insti51">#REF!</definedName>
    <definedName name="Insti52" localSheetId="0">[11]RATES!#REF!</definedName>
    <definedName name="Insti52">#REF!</definedName>
    <definedName name="Insti53" localSheetId="0">[11]RATES!#REF!</definedName>
    <definedName name="Insti53">#REF!</definedName>
    <definedName name="Int" localSheetId="0">#REF!</definedName>
    <definedName name="Int">#REF!</definedName>
    <definedName name="Interest_Rate" localSheetId="0">#REF!</definedName>
    <definedName name="Interest_Rate">#REF!</definedName>
    <definedName name="interface_designer" localSheetId="0">#REF!</definedName>
    <definedName name="interface_designer">#REF!</definedName>
    <definedName name="INTERMIT" localSheetId="0">#REF!</definedName>
    <definedName name="INTERMIT">#REF!</definedName>
    <definedName name="INTERPLAN" localSheetId="0">#REF!</definedName>
    <definedName name="INTERPLAN">#REF!</definedName>
    <definedName name="intlfringe" localSheetId="0">'[1]Range Page'!$A$4</definedName>
    <definedName name="intlfringe">#REF!</definedName>
    <definedName name="intRt" localSheetId="0">#REF!</definedName>
    <definedName name="intRt">#REF!</definedName>
    <definedName name="INVEST" localSheetId="0">#REF!</definedName>
    <definedName name="INVEST">#REF!</definedName>
    <definedName name="InvestmentRate" localSheetId="0">'[21]Q1 2011 Review Narrative'!#REF!</definedName>
    <definedName name="InvestmentRate">#REF!</definedName>
    <definedName name="INVperc" localSheetId="0">#REF!</definedName>
    <definedName name="INVperc">#REF!</definedName>
    <definedName name="IPC04COM" localSheetId="0">'[40]ToCopyOnWKS#3-Prog&amp;Reserve'!$F$5:$F$968</definedName>
    <definedName name="IPC04COM">#REF!</definedName>
    <definedName name="IPC04COM2" localSheetId="0">#REF!</definedName>
    <definedName name="IPC04COM2">#REF!</definedName>
    <definedName name="IPC04REQ" localSheetId="0">'[40]ToCopyOnWKS#3-Prog&amp;Reserve'!$D$5:$D$968</definedName>
    <definedName name="IPC04REQ">#REF!</definedName>
    <definedName name="IPC04REQ2" localSheetId="0">#REF!</definedName>
    <definedName name="IPC04REQ2">#REF!</definedName>
    <definedName name="IPC05COM2" localSheetId="0">#REF!</definedName>
    <definedName name="IPC05COM2">#REF!</definedName>
    <definedName name="IPC05REQ2" localSheetId="0">#REF!</definedName>
    <definedName name="IPC05REQ2">#REF!</definedName>
    <definedName name="IPCR5" localSheetId="0">#REF!</definedName>
    <definedName name="IPCR5">#REF!</definedName>
    <definedName name="IPCR6" localSheetId="0">#REF!</definedName>
    <definedName name="IPCR6">#REF!</definedName>
    <definedName name="IR" localSheetId="0">#REF!</definedName>
    <definedName name="IR">#REF!</definedName>
    <definedName name="IRAA" localSheetId="0">#REF!</definedName>
    <definedName name="IRAA">#REF!</definedName>
    <definedName name="IRC_Unrestricted">"'Summary'!rngLastPredefinedSource"</definedName>
    <definedName name="ircexpat" localSheetId="0">#REF!</definedName>
    <definedName name="ircexpat">#REF!</definedName>
    <definedName name="Iskushuban" localSheetId="0">#REF!</definedName>
    <definedName name="Iskushuban">#REF!</definedName>
    <definedName name="isp_hardware_purchase" localSheetId="0">#REF!</definedName>
    <definedName name="isp_hardware_purchase">#REF!</definedName>
    <definedName name="ISTI1" localSheetId="0">#REF!</definedName>
    <definedName name="ISTI1">#REF!</definedName>
    <definedName name="ISTI4" localSheetId="0">#REF!</definedName>
    <definedName name="ISTI4">#REF!</definedName>
    <definedName name="IT" localSheetId="0">#REF!</definedName>
    <definedName name="IT">#REF!</definedName>
    <definedName name="ITE_Client" localSheetId="0">#REF!</definedName>
    <definedName name="ITE_Client">#REF!</definedName>
    <definedName name="ITE_Int" localSheetId="0">#REF!</definedName>
    <definedName name="ITE_Int">#REF!</definedName>
    <definedName name="ITE_lab" localSheetId="0">#REF!</definedName>
    <definedName name="ITE_lab">#REF!</definedName>
    <definedName name="ITE_Off" localSheetId="0">#REF!</definedName>
    <definedName name="ITE_Off">#REF!</definedName>
    <definedName name="ITE_OffOther" localSheetId="0">#REF!</definedName>
    <definedName name="ITE_OffOther">#REF!</definedName>
    <definedName name="ITE_on" localSheetId="0">#REF!</definedName>
    <definedName name="ITE_on">#REF!</definedName>
    <definedName name="ITE_OnOther" localSheetId="0">#REF!</definedName>
    <definedName name="ITE_OnOther">#REF!</definedName>
    <definedName name="item1" localSheetId="0">'[1]1. Expatriates'!$B$2</definedName>
    <definedName name="item1">#REF!</definedName>
    <definedName name="item2" localSheetId="0">'[1]2. Backstopping'!$B$2</definedName>
    <definedName name="item2">#REF!</definedName>
    <definedName name="item3" localSheetId="0">'[1]3. Consultants'!$B$2</definedName>
    <definedName name="item3">#REF!</definedName>
    <definedName name="Item4" localSheetId="0">'[1]4. National Staff'!$B$2</definedName>
    <definedName name="Item4">#REF!</definedName>
    <definedName name="Item5" localSheetId="0">'[1]5 and  6  Operational Costs'!$B$2</definedName>
    <definedName name="Item5">#REF!</definedName>
    <definedName name="Item6" localSheetId="0">'[1]5 and  6  Operational Costs'!$B$25</definedName>
    <definedName name="Item6">#REF!</definedName>
    <definedName name="Item7" localSheetId="0">'[1]7 and 8  Supplies and Services'!$B$2</definedName>
    <definedName name="Item7">#REF!</definedName>
    <definedName name="item8" localSheetId="0">'[1]7 and 8  Supplies and Services'!$B$55</definedName>
    <definedName name="item8">#REF!</definedName>
    <definedName name="item9" localSheetId="0">'[1]9. Training'!$B$2</definedName>
    <definedName name="item9">#REF!</definedName>
    <definedName name="itop" localSheetId="0">#REF!</definedName>
    <definedName name="itop">#REF!</definedName>
    <definedName name="itspec" localSheetId="0">#REF!</definedName>
    <definedName name="itspec">#REF!</definedName>
    <definedName name="ITSupport" localSheetId="0">'[1]Range Page'!#REF!</definedName>
    <definedName name="ITSupport">#REF!</definedName>
    <definedName name="j" localSheetId="0">{"Yr1",#N/A,FALSE,"Budget Detail";"Yr2",#N/A,FALSE,"Budget Detail";"Yr3",#N/A,FALSE,"Budget Detail";"Yr4",#N/A,FALSE,"Budget Detail";"Yr5",#N/A,FALSE,"Budget Detail";"Total",#N/A,FALSE,"Budget Detail"}</definedName>
    <definedName name="j">{"Yr1",#N/A,FALSE,"Budget Detail";"Yr2",#N/A,FALSE,"Budget Detail";"Yr3",#N/A,FALSE,"Budget Detail";"Yr4",#N/A,FALSE,"Budget Detail";"Yr5",#N/A,FALSE,"Budget Detail";"Total",#N/A,FALSE,"Budget Detail"}</definedName>
    <definedName name="Jalalaqsi" localSheetId="0">#REF!</definedName>
    <definedName name="Jalalaqsi">#REF!</definedName>
    <definedName name="Jamaame" localSheetId="0">#REF!</definedName>
    <definedName name="Jamaame">#REF!</definedName>
    <definedName name="jdfhd" localSheetId="0">#REF!</definedName>
    <definedName name="jdfhd">#REF!</definedName>
    <definedName name="jj" localSheetId="0">#REF!</definedName>
    <definedName name="jj">#REF!</definedName>
    <definedName name="JJJJJ" localSheetId="0">{"Yr1",#N/A,FALSE,"Budget Detail";"Yr2",#N/A,FALSE,"Budget Detail";"Yr3",#N/A,FALSE,"Budget Detail";"Yr4",#N/A,FALSE,"Budget Detail";"Yr5",#N/A,FALSE,"Budget Detail";"Total",#N/A,FALSE,"Budget Detail"}</definedName>
    <definedName name="JJJJJ">{"Yr1",#N/A,FALSE,"Budget Detail";"Yr2",#N/A,FALSE,"Budget Detail";"Yr3",#N/A,FALSE,"Budget Detail";"Yr4",#N/A,FALSE,"Budget Detail";"Yr5",#N/A,FALSE,"Budget Detail";"Total",#N/A,FALSE,"Budget Detail"}</definedName>
    <definedName name="jjjjjjjj" localSheetId="0">#REF!</definedName>
    <definedName name="jjjjjjjj">#REF!</definedName>
    <definedName name="jk" localSheetId="0">{#N/A,#N/A,FALSE,"Benefits 01-06"}</definedName>
    <definedName name="jk">{#N/A,#N/A,FALSE,"Benefits 01-06"}</definedName>
    <definedName name="JKJKJ" localSheetId="0">[1]renvoi!$A$52</definedName>
    <definedName name="JKJKJ">#REF!</definedName>
    <definedName name="jkl" localSheetId="0">{#N/A,#N/A,FALSE,"Grant to date"}</definedName>
    <definedName name="jkl">{#N/A,#N/A,FALSE,"Grant to date"}</definedName>
    <definedName name="jno" localSheetId="0">#REF!</definedName>
    <definedName name="jno">#REF!</definedName>
    <definedName name="job" localSheetId="0">#REF!</definedName>
    <definedName name="job">#REF!</definedName>
    <definedName name="john" localSheetId="0">#REF!</definedName>
    <definedName name="john">#REF!</definedName>
    <definedName name="jokiyh" localSheetId="0">{"Yr1",#N/A,FALSE,"Budget Detail";"Yr2",#N/A,FALSE,"Budget Detail";"Yr3",#N/A,FALSE,"Budget Detail";"Yr4",#N/A,FALSE,"Budget Detail";"Yr5",#N/A,FALSE,"Budget Detail";"Total",#N/A,FALSE,"Budget Detail"}</definedName>
    <definedName name="jokiyh">{"Yr1",#N/A,FALSE,"Budget Detail";"Yr2",#N/A,FALSE,"Budget Detail";"Yr3",#N/A,FALSE,"Budget Detail";"Yr4",#N/A,FALSE,"Budget Detail";"Yr5",#N/A,FALSE,"Budget Detail";"Total",#N/A,FALSE,"Budget Detail"}</definedName>
    <definedName name="Jowhar" localSheetId="0">#REF!</definedName>
    <definedName name="Jowhar">#REF!</definedName>
    <definedName name="jpy" localSheetId="0">[6]var!$D$15</definedName>
    <definedName name="jpy">#REF!</definedName>
    <definedName name="jpym" localSheetId="0">[6]var!$D$16</definedName>
    <definedName name="jpym">#REF!</definedName>
    <definedName name="jt" localSheetId="0">#REF!</definedName>
    <definedName name="jt">#REF!</definedName>
    <definedName name="Juba" localSheetId="0">'[47]Backend serv'!$D$1:$D$65536</definedName>
    <definedName name="Juba">#REF!</definedName>
    <definedName name="Juba_Dhexe" localSheetId="0">#REF!</definedName>
    <definedName name="Juba_Dhexe">#REF!</definedName>
    <definedName name="Juba_Hoose" localSheetId="0">#REF!</definedName>
    <definedName name="Juba_Hoose">#REF!</definedName>
    <definedName name="june" localSheetId="0">#REF!</definedName>
    <definedName name="june">#REF!</definedName>
    <definedName name="Justification" localSheetId="0">#REF!</definedName>
    <definedName name="Justification">#REF!</definedName>
    <definedName name="k" localSheetId="0">#REF!</definedName>
    <definedName name="k">#REF!</definedName>
    <definedName name="KENYA" localSheetId="0">#REF!</definedName>
    <definedName name="KENYA">#REF!</definedName>
    <definedName name="kgt" localSheetId="0">#REF!</definedName>
    <definedName name="kgt">#REF!</definedName>
    <definedName name="KHS" localSheetId="0">#REF!</definedName>
    <definedName name="KHS">#REF!</definedName>
    <definedName name="Khs_Euros" localSheetId="0">#REF!</definedName>
    <definedName name="Khs_Euros">#REF!</definedName>
    <definedName name="Kismayo" localSheetId="0">#REF!</definedName>
    <definedName name="Kismayo">#REF!</definedName>
    <definedName name="km">2.15</definedName>
    <definedName name="Kurtunwaarey" localSheetId="0">#REF!</definedName>
    <definedName name="Kurtunwaarey">#REF!</definedName>
    <definedName name="kwd" localSheetId="0">[6]var!$D$11</definedName>
    <definedName name="kwd">#REF!</definedName>
    <definedName name="kwdm" localSheetId="0">[6]var!$D$12</definedName>
    <definedName name="kwdm">#REF!</definedName>
    <definedName name="l" localSheetId="0">#REF!</definedName>
    <definedName name="l">#REF!</definedName>
    <definedName name="Laas_Caanood" localSheetId="0">#REF!</definedName>
    <definedName name="Laas_Caanood">#REF!</definedName>
    <definedName name="Laasqoray" localSheetId="0">#REF!</definedName>
    <definedName name="Laasqoray">#REF!</definedName>
    <definedName name="Labor" localSheetId="0">'[48]DAI Budget '!$A$12:$Y$63</definedName>
    <definedName name="Labor">#REF!</definedName>
    <definedName name="Labor_Categories" localSheetId="0">#REF!</definedName>
    <definedName name="Labor_Categories">#REF!</definedName>
    <definedName name="Labor_categories_and_levels" localSheetId="0">#REF!</definedName>
    <definedName name="Labor_categories_and_levels">#REF!</definedName>
    <definedName name="Labor_category_and_level" localSheetId="0">#REF!</definedName>
    <definedName name="Labor_category_and_level">#REF!</definedName>
    <definedName name="Labor_Cats" localSheetId="0">[1]Rates!$B$11:$B$81</definedName>
    <definedName name="Labor_Cats">#REF!</definedName>
    <definedName name="Labor_Escalation" localSheetId="0">#REF!</definedName>
    <definedName name="Labor_Escalation">#REF!</definedName>
    <definedName name="Labor_Escalation_DPK" localSheetId="0">[1]Assumptions!$B$9</definedName>
    <definedName name="Labor_Escalation_DPK">#REF!</definedName>
    <definedName name="Labor_Headcount" localSheetId="0">#REF!</definedName>
    <definedName name="Labor_Headcount">#REF!</definedName>
    <definedName name="Labor_hours" localSheetId="0">#REF!</definedName>
    <definedName name="Labor_hours">#REF!</definedName>
    <definedName name="LABOR1" localSheetId="0">#REF!</definedName>
    <definedName name="LABOR1">#REF!</definedName>
    <definedName name="LABOR2" localSheetId="0">#REF!</definedName>
    <definedName name="LABOR2">#REF!</definedName>
    <definedName name="LABORCATINDEX" localSheetId="0">'[30]COST   CASE'!$H$17:$H$68</definedName>
    <definedName name="LABORCATINDEX">#REF!</definedName>
    <definedName name="LangOffset" localSheetId="0">[1]Translations!$B$2</definedName>
    <definedName name="LangOffset">#REF!</definedName>
    <definedName name="Language" localSheetId="0">[1]Translations!$A$2</definedName>
    <definedName name="Language">#REF!</definedName>
    <definedName name="Last_Row" localSheetId="0">#REF!</definedName>
    <definedName name="Last_Row">#REF!</definedName>
    <definedName name="LBI" localSheetId="0">[20]Assumptions!$H$13</definedName>
    <definedName name="LBI">#REF!</definedName>
    <definedName name="LCS" localSheetId="0">#REF!</definedName>
    <definedName name="LCS">#REF!</definedName>
    <definedName name="length" localSheetId="0">'[1]General Data'!$B$11</definedName>
    <definedName name="length">#REF!</definedName>
    <definedName name="level" localSheetId="0">#REF!</definedName>
    <definedName name="level">#REF!</definedName>
    <definedName name="level1" localSheetId="0">#REF!</definedName>
    <definedName name="level1">#REF!</definedName>
    <definedName name="LifeExpectancy" localSheetId="0">'[21]Q1 2011 Review Narrative'!#REF!</definedName>
    <definedName name="LifeExpectancy">#REF!</definedName>
    <definedName name="Likely" localSheetId="0">#REF!</definedName>
    <definedName name="Likely">#REF!</definedName>
    <definedName name="Lisa" localSheetId="0">#REF!</definedName>
    <definedName name="Lisa">#REF!</definedName>
    <definedName name="list" localSheetId="0">#REF!</definedName>
    <definedName name="list">#REF!</definedName>
    <definedName name="list2" localSheetId="0">#REF!</definedName>
    <definedName name="list2">#REF!</definedName>
    <definedName name="listH" localSheetId="0">[43]Definitions!#REF!</definedName>
    <definedName name="listH">#REF!</definedName>
    <definedName name="listie" localSheetId="0">[1]definitions!$B$31:$B$38</definedName>
    <definedName name="listie">#REF!</definedName>
    <definedName name="listnew" localSheetId="0">#REF!</definedName>
    <definedName name="listnew">#REF!</definedName>
    <definedName name="listS" localSheetId="0">#REF!</definedName>
    <definedName name="listS">#REF!</definedName>
    <definedName name="listsda" localSheetId="0">#REF!</definedName>
    <definedName name="listsda">#REF!</definedName>
    <definedName name="listserv" localSheetId="0">#REF!</definedName>
    <definedName name="listserv">#REF!</definedName>
    <definedName name="lm" localSheetId="0">#REF!</definedName>
    <definedName name="lm">#REF!</definedName>
    <definedName name="Loan_Amount" localSheetId="0">#REF!</definedName>
    <definedName name="Loan_Amount">#REF!</definedName>
    <definedName name="Loan_Start" localSheetId="0">#REF!</definedName>
    <definedName name="Loan_Start">#REF!</definedName>
    <definedName name="Loan_Years" localSheetId="0">#REF!</definedName>
    <definedName name="Loan_Years">#REF!</definedName>
    <definedName name="Local_Fringe" localSheetId="0">#REF!</definedName>
    <definedName name="Local_Fringe">#REF!</definedName>
    <definedName name="LocalCurrency" localSheetId="0">#REF!</definedName>
    <definedName name="LocalCurrency">#REF!</definedName>
    <definedName name="localfringe" localSheetId="0">'[1]Range Page'!$A$5</definedName>
    <definedName name="localfringe">#REF!</definedName>
    <definedName name="localinflation_yr2" localSheetId="0">'[1]Range Page'!$A$51</definedName>
    <definedName name="localinflation_yr2">#REF!</definedName>
    <definedName name="localinflation_yr3" localSheetId="0">'[1]Range Page'!$A$52</definedName>
    <definedName name="localinflation_yr3">#REF!</definedName>
    <definedName name="localinflation_yr4" localSheetId="0">'[1]Range Page'!$A$53</definedName>
    <definedName name="localinflation_yr4">#REF!</definedName>
    <definedName name="localinflation_yr5" localSheetId="0">'[1]Range Page'!$A$54</definedName>
    <definedName name="localinflation_yr5">#REF!</definedName>
    <definedName name="localngo_cost" localSheetId="0">'[1]Range Page'!$A$38</definedName>
    <definedName name="localngo_cost">#REF!</definedName>
    <definedName name="localperdiem" localSheetId="0">'[1]Range Page'!#REF!</definedName>
    <definedName name="localperdiem">#REF!</definedName>
    <definedName name="localsalinc" localSheetId="0">[15]Sheet1!$C$9</definedName>
    <definedName name="localsalinc">#REF!</definedName>
    <definedName name="localtravel" localSheetId="0">[20]Assumptions!$G$36:$J$46</definedName>
    <definedName name="localtravel">#REF!</definedName>
    <definedName name="localtripfactor" localSheetId="0">[15]Sheet1!$C$20</definedName>
    <definedName name="localtripfactor">#REF!</definedName>
    <definedName name="localtrvl" localSheetId="0">#REF!</definedName>
    <definedName name="localtrvl">#REF!</definedName>
    <definedName name="Location" localSheetId="0">[1]Input!$J$12:$J$14</definedName>
    <definedName name="Location">#REF!</definedName>
    <definedName name="locfringe" localSheetId="0">#REF!</definedName>
    <definedName name="locfringe">#REF!</definedName>
    <definedName name="LocTr" localSheetId="0">'[33]Unit costs'!$D$14</definedName>
    <definedName name="LocTr">#REF!</definedName>
    <definedName name="lodging" localSheetId="0">[44]Detailed!$E$695</definedName>
    <definedName name="lodging">#REF!</definedName>
    <definedName name="LOE" localSheetId="0">#REF!</definedName>
    <definedName name="LOE">#REF!</definedName>
    <definedName name="log" localSheetId="0">#REF!</definedName>
    <definedName name="log">#REF!</definedName>
    <definedName name="LOGISTICSANDEMERGENCYTELECOMMUNICATIONS" localSheetId="0">#REF!</definedName>
    <definedName name="LOGISTICSANDEMERGENCYTELECOMMUNICATIONS">#REF!</definedName>
    <definedName name="LoSBase" localSheetId="0">#REF!</definedName>
    <definedName name="LoSBase">#REF!</definedName>
    <definedName name="LoSRate" localSheetId="0">#REF!</definedName>
    <definedName name="LoSRate">#REF!</definedName>
    <definedName name="LoSYears" localSheetId="0">#REF!</definedName>
    <definedName name="LoSYears">#REF!</definedName>
    <definedName name="Lower_Juba" localSheetId="0">#REF!</definedName>
    <definedName name="Lower_Juba">#REF!</definedName>
    <definedName name="Lower_Shabelle" localSheetId="0">#REF!</definedName>
    <definedName name="Lower_Shabelle">#REF!</definedName>
    <definedName name="lqa" localSheetId="0">#REF!</definedName>
    <definedName name="lqa">#REF!</definedName>
    <definedName name="LQA2wf" localSheetId="0">[26]Parameters!$B$15</definedName>
    <definedName name="LQA2wf">#REF!</definedName>
    <definedName name="ltlp" localSheetId="0">[7]Parameters!$A$128</definedName>
    <definedName name="ltlp">#REF!</definedName>
    <definedName name="ltlp1" localSheetId="0">[7]Parameters!$A$130</definedName>
    <definedName name="ltlp1">#REF!</definedName>
    <definedName name="ltlp10" localSheetId="0">[7]Parameters!$A$139</definedName>
    <definedName name="ltlp10">#REF!</definedName>
    <definedName name="ltlp10co" localSheetId="0">[7]Parameters!$G$139</definedName>
    <definedName name="ltlp10co">#REF!</definedName>
    <definedName name="ltlp10name" localSheetId="0">[7]Parameters!$C$139</definedName>
    <definedName name="ltlp10name">#REF!</definedName>
    <definedName name="ltlp10sal1" localSheetId="0">[7]Parameters!$E$139</definedName>
    <definedName name="ltlp10sal1">#REF!</definedName>
    <definedName name="ltlp11" localSheetId="0">[7]Parameters!$A$140</definedName>
    <definedName name="ltlp11">#REF!</definedName>
    <definedName name="ltlp11co" localSheetId="0">[7]Parameters!$G$140</definedName>
    <definedName name="ltlp11co">#REF!</definedName>
    <definedName name="ltlp11name" localSheetId="0">[7]Parameters!$C$140</definedName>
    <definedName name="ltlp11name">#REF!</definedName>
    <definedName name="ltlp11sal1" localSheetId="0">[7]Parameters!$E$140</definedName>
    <definedName name="ltlp11sal1">#REF!</definedName>
    <definedName name="ltlp12" localSheetId="0">[7]Parameters!$A$141</definedName>
    <definedName name="ltlp12">#REF!</definedName>
    <definedName name="ltlp12co" localSheetId="0">[7]Parameters!$G$141</definedName>
    <definedName name="ltlp12co">#REF!</definedName>
    <definedName name="ltlp12name" localSheetId="0">[7]Parameters!$C$141</definedName>
    <definedName name="ltlp12name">#REF!</definedName>
    <definedName name="ltlp12sal1" localSheetId="0">[7]Parameters!$E$141</definedName>
    <definedName name="ltlp12sal1">#REF!</definedName>
    <definedName name="ltlp13" localSheetId="0">[7]Parameters!$A$142</definedName>
    <definedName name="ltlp13">#REF!</definedName>
    <definedName name="ltlp13co" localSheetId="0">[7]Parameters!$G$142</definedName>
    <definedName name="ltlp13co">#REF!</definedName>
    <definedName name="ltlp13name" localSheetId="0">[7]Parameters!$C$142</definedName>
    <definedName name="ltlp13name">#REF!</definedName>
    <definedName name="ltlp13sal1" localSheetId="0">[7]Parameters!$E$142</definedName>
    <definedName name="ltlp13sal1">#REF!</definedName>
    <definedName name="ltlp14" localSheetId="0">[7]Parameters!$A$143</definedName>
    <definedName name="ltlp14">#REF!</definedName>
    <definedName name="ltlp14co" localSheetId="0">[7]Parameters!$G$143</definedName>
    <definedName name="ltlp14co">#REF!</definedName>
    <definedName name="ltlp14name" localSheetId="0">[7]Parameters!$C$143</definedName>
    <definedName name="ltlp14name">#REF!</definedName>
    <definedName name="ltlp14sal1" localSheetId="0">[7]Parameters!$E$143</definedName>
    <definedName name="ltlp14sal1">#REF!</definedName>
    <definedName name="ltlp15" localSheetId="0">[7]Parameters!$A$144</definedName>
    <definedName name="ltlp15">#REF!</definedName>
    <definedName name="ltlp15co" localSheetId="0">[7]Parameters!$G$144</definedName>
    <definedName name="ltlp15co">#REF!</definedName>
    <definedName name="ltlp15name" localSheetId="0">[7]Parameters!$C$144</definedName>
    <definedName name="ltlp15name">#REF!</definedName>
    <definedName name="ltlp15sal1" localSheetId="0">[7]Parameters!$E$144</definedName>
    <definedName name="ltlp15sal1">#REF!</definedName>
    <definedName name="ltlp16" localSheetId="0">[7]Parameters!$A$145</definedName>
    <definedName name="ltlp16">#REF!</definedName>
    <definedName name="ltlp16co" localSheetId="0">[7]Parameters!$G$145</definedName>
    <definedName name="ltlp16co">#REF!</definedName>
    <definedName name="ltlp16name" localSheetId="0">[7]Parameters!$C$145</definedName>
    <definedName name="ltlp16name">#REF!</definedName>
    <definedName name="ltlp16sal1" localSheetId="0">[7]Parameters!$E$145</definedName>
    <definedName name="ltlp16sal1">#REF!</definedName>
    <definedName name="ltlp17" localSheetId="0">[7]Parameters!$A$146</definedName>
    <definedName name="ltlp17">#REF!</definedName>
    <definedName name="ltlp17co" localSheetId="0">[7]Parameters!$G$146</definedName>
    <definedName name="ltlp17co">#REF!</definedName>
    <definedName name="ltlp17name" localSheetId="0">[7]Parameters!$C$146</definedName>
    <definedName name="ltlp17name">#REF!</definedName>
    <definedName name="ltlp17sal1" localSheetId="0">[7]Parameters!$E$146</definedName>
    <definedName name="ltlp17sal1">#REF!</definedName>
    <definedName name="ltlp18" localSheetId="0">[7]Parameters!$A$147</definedName>
    <definedName name="ltlp18">#REF!</definedName>
    <definedName name="ltlp18co" localSheetId="0">[7]Parameters!$G$147</definedName>
    <definedName name="ltlp18co">#REF!</definedName>
    <definedName name="ltlp18name" localSheetId="0">[7]Parameters!$C$147</definedName>
    <definedName name="ltlp18name">#REF!</definedName>
    <definedName name="ltlp18sal1" localSheetId="0">[7]Parameters!$E$147</definedName>
    <definedName name="ltlp18sal1">#REF!</definedName>
    <definedName name="ltlp19" localSheetId="0">[7]Parameters!$A$148</definedName>
    <definedName name="ltlp19">#REF!</definedName>
    <definedName name="ltlp19co" localSheetId="0">[7]Parameters!$G$148</definedName>
    <definedName name="ltlp19co">#REF!</definedName>
    <definedName name="ltlp19name" localSheetId="0">[7]Parameters!$C$148</definedName>
    <definedName name="ltlp19name">#REF!</definedName>
    <definedName name="ltlp19sal1" localSheetId="0">[7]Parameters!$E$148</definedName>
    <definedName name="ltlp19sal1">#REF!</definedName>
    <definedName name="ltlp1co" localSheetId="0">[7]Parameters!$G$130</definedName>
    <definedName name="ltlp1co">#REF!</definedName>
    <definedName name="ltlp1name" localSheetId="0">[7]Parameters!$C$130</definedName>
    <definedName name="ltlp1name">#REF!</definedName>
    <definedName name="ltlp1sal1" localSheetId="0">[7]Parameters!$E$130</definedName>
    <definedName name="ltlp1sal1">#REF!</definedName>
    <definedName name="ltlp2" localSheetId="0">[7]Parameters!$A$131</definedName>
    <definedName name="ltlp2">#REF!</definedName>
    <definedName name="ltlp20" localSheetId="0">[7]Parameters!$A$149</definedName>
    <definedName name="ltlp20">#REF!</definedName>
    <definedName name="ltlp20co" localSheetId="0">[7]Parameters!$G$149</definedName>
    <definedName name="ltlp20co">#REF!</definedName>
    <definedName name="ltlp20name" localSheetId="0">[7]Parameters!$C$149</definedName>
    <definedName name="ltlp20name">#REF!</definedName>
    <definedName name="ltlp20sal1" localSheetId="0">[7]Parameters!$E$149</definedName>
    <definedName name="ltlp20sal1">#REF!</definedName>
    <definedName name="ltlp21" localSheetId="0">[7]Parameters!$A$150</definedName>
    <definedName name="ltlp21">#REF!</definedName>
    <definedName name="ltlp21co" localSheetId="0">[7]Parameters!$G$150</definedName>
    <definedName name="ltlp21co">#REF!</definedName>
    <definedName name="ltlp21name" localSheetId="0">[7]Parameters!$C$150</definedName>
    <definedName name="ltlp21name">#REF!</definedName>
    <definedName name="ltlp21sal1" localSheetId="0">[7]Parameters!$E$150</definedName>
    <definedName name="ltlp21sal1">#REF!</definedName>
    <definedName name="ltlp22" localSheetId="0">[7]Parameters!$A$151</definedName>
    <definedName name="ltlp22">#REF!</definedName>
    <definedName name="ltlp22co" localSheetId="0">[7]Parameters!$G$151</definedName>
    <definedName name="ltlp22co">#REF!</definedName>
    <definedName name="ltlp22name" localSheetId="0">[7]Parameters!$C$151</definedName>
    <definedName name="ltlp22name">#REF!</definedName>
    <definedName name="ltlp22sal1" localSheetId="0">[7]Parameters!$E$151</definedName>
    <definedName name="ltlp22sal1">#REF!</definedName>
    <definedName name="ltlp23" localSheetId="0">[7]Parameters!$A$152</definedName>
    <definedName name="ltlp23">#REF!</definedName>
    <definedName name="ltlp23co" localSheetId="0">[7]Parameters!$G$152</definedName>
    <definedName name="ltlp23co">#REF!</definedName>
    <definedName name="ltlp23name" localSheetId="0">[7]Parameters!$C$152</definedName>
    <definedName name="ltlp23name">#REF!</definedName>
    <definedName name="ltlp23sal1" localSheetId="0">[7]Parameters!$E$152</definedName>
    <definedName name="ltlp23sal1">#REF!</definedName>
    <definedName name="ltlp24" localSheetId="0">[7]Parameters!$A$153</definedName>
    <definedName name="ltlp24">#REF!</definedName>
    <definedName name="ltlp24co" localSheetId="0">[7]Parameters!$G$153</definedName>
    <definedName name="ltlp24co">#REF!</definedName>
    <definedName name="ltlp24name" localSheetId="0">[7]Parameters!$C$153</definedName>
    <definedName name="ltlp24name">#REF!</definedName>
    <definedName name="ltlp24sal1" localSheetId="0">[7]Parameters!$E$153</definedName>
    <definedName name="ltlp24sal1">#REF!</definedName>
    <definedName name="ltlp25" localSheetId="0">[7]Parameters!$A$154</definedName>
    <definedName name="ltlp25">#REF!</definedName>
    <definedName name="ltlp26" localSheetId="0">[7]Parameters!$A$155</definedName>
    <definedName name="ltlp26">#REF!</definedName>
    <definedName name="ltlp27" localSheetId="0">[7]Parameters!$A$156</definedName>
    <definedName name="ltlp27">#REF!</definedName>
    <definedName name="ltlp28" localSheetId="0">[7]Parameters!$A$157</definedName>
    <definedName name="ltlp28">#REF!</definedName>
    <definedName name="ltlp29" localSheetId="0">[7]Parameters!$A$158</definedName>
    <definedName name="ltlp29">#REF!</definedName>
    <definedName name="ltlp2co" localSheetId="0">[7]Parameters!$G$131</definedName>
    <definedName name="ltlp2co">#REF!</definedName>
    <definedName name="ltlp2name" localSheetId="0">[7]Parameters!$C$131</definedName>
    <definedName name="ltlp2name">#REF!</definedName>
    <definedName name="ltlp2sal1" localSheetId="0">[7]Parameters!$E$131</definedName>
    <definedName name="ltlp2sal1">#REF!</definedName>
    <definedName name="ltlp3" localSheetId="0">[7]Parameters!$A$132</definedName>
    <definedName name="ltlp3">#REF!</definedName>
    <definedName name="ltlp30" localSheetId="0">[7]Parameters!$A$159</definedName>
    <definedName name="ltlp30">#REF!</definedName>
    <definedName name="ltlp31" localSheetId="0">[7]Parameters!$A$160</definedName>
    <definedName name="ltlp31">#REF!</definedName>
    <definedName name="ltlp32" localSheetId="0">[7]Parameters!$A$161</definedName>
    <definedName name="ltlp32">#REF!</definedName>
    <definedName name="ltlp33" localSheetId="0">[7]Parameters!$A$162</definedName>
    <definedName name="ltlp33">#REF!</definedName>
    <definedName name="ltlp34" localSheetId="0">[7]Parameters!$A$163</definedName>
    <definedName name="ltlp34">#REF!</definedName>
    <definedName name="ltlp35" localSheetId="0">[7]Parameters!$A$164</definedName>
    <definedName name="ltlp35">#REF!</definedName>
    <definedName name="ltlp36" localSheetId="0">[7]Parameters!$A$165</definedName>
    <definedName name="ltlp36">#REF!</definedName>
    <definedName name="ltlp37" localSheetId="0">[7]Parameters!$A$166</definedName>
    <definedName name="ltlp37">#REF!</definedName>
    <definedName name="ltlp38" localSheetId="0">[7]Parameters!$A$167</definedName>
    <definedName name="ltlp38">#REF!</definedName>
    <definedName name="ltlp39" localSheetId="0">[7]Parameters!$A$168</definedName>
    <definedName name="ltlp39">#REF!</definedName>
    <definedName name="ltlp3co" localSheetId="0">[7]Parameters!$G$132</definedName>
    <definedName name="ltlp3co">#REF!</definedName>
    <definedName name="ltlp3name" localSheetId="0">[7]Parameters!$C$132</definedName>
    <definedName name="ltlp3name">#REF!</definedName>
    <definedName name="ltlp3sal1" localSheetId="0">[7]Parameters!$E$132</definedName>
    <definedName name="ltlp3sal1">#REF!</definedName>
    <definedName name="ltlp4" localSheetId="0">[7]Parameters!$A$133</definedName>
    <definedName name="ltlp4">#REF!</definedName>
    <definedName name="ltlp40" localSheetId="0">[7]Parameters!$A$169</definedName>
    <definedName name="ltlp40">#REF!</definedName>
    <definedName name="ltlp41" localSheetId="0">[7]Parameters!$A$170</definedName>
    <definedName name="ltlp41">#REF!</definedName>
    <definedName name="ltlp42" localSheetId="0">[7]Parameters!$A$171</definedName>
    <definedName name="ltlp42">#REF!</definedName>
    <definedName name="ltlp43" localSheetId="0">[7]Parameters!$A$172</definedName>
    <definedName name="ltlp43">#REF!</definedName>
    <definedName name="ltlp44" localSheetId="0">[7]Parameters!$A$173</definedName>
    <definedName name="ltlp44">#REF!</definedName>
    <definedName name="ltlp45" localSheetId="0">[7]Parameters!$A$174</definedName>
    <definedName name="ltlp45">#REF!</definedName>
    <definedName name="ltlp46" localSheetId="0">[7]Parameters!$A$175</definedName>
    <definedName name="ltlp46">#REF!</definedName>
    <definedName name="ltlp47" localSheetId="0">[7]Parameters!$A$176</definedName>
    <definedName name="ltlp47">#REF!</definedName>
    <definedName name="ltlp48" localSheetId="0">[7]Parameters!$A$177</definedName>
    <definedName name="ltlp48">#REF!</definedName>
    <definedName name="ltlp49" localSheetId="0">[7]Parameters!$A$178</definedName>
    <definedName name="ltlp49">#REF!</definedName>
    <definedName name="ltlp4co" localSheetId="0">[7]Parameters!$G$133</definedName>
    <definedName name="ltlp4co">#REF!</definedName>
    <definedName name="ltlp4name" localSheetId="0">[7]Parameters!$C$133</definedName>
    <definedName name="ltlp4name">#REF!</definedName>
    <definedName name="ltlp4sal1" localSheetId="0">[7]Parameters!$E$133</definedName>
    <definedName name="ltlp4sal1">#REF!</definedName>
    <definedName name="ltlp5" localSheetId="0">[7]Parameters!$A$134</definedName>
    <definedName name="ltlp5">#REF!</definedName>
    <definedName name="ltlp50" localSheetId="0">[7]Parameters!$A$179</definedName>
    <definedName name="ltlp50">#REF!</definedName>
    <definedName name="ltlp51" localSheetId="0">[7]Parameters!$A$180</definedName>
    <definedName name="ltlp51">#REF!</definedName>
    <definedName name="ltlp52" localSheetId="0">[7]Parameters!$A$181</definedName>
    <definedName name="ltlp52">#REF!</definedName>
    <definedName name="ltlp53" localSheetId="0">[7]Parameters!$A$182</definedName>
    <definedName name="ltlp53">#REF!</definedName>
    <definedName name="ltlp54" localSheetId="0">[7]Parameters!$A$183</definedName>
    <definedName name="ltlp54">#REF!</definedName>
    <definedName name="ltlp55" localSheetId="0">[7]Parameters!$A$184</definedName>
    <definedName name="ltlp55">#REF!</definedName>
    <definedName name="ltlp56" localSheetId="0">[7]Parameters!$A$185</definedName>
    <definedName name="ltlp56">#REF!</definedName>
    <definedName name="ltlp57" localSheetId="0">[7]Parameters!$A$186</definedName>
    <definedName name="ltlp57">#REF!</definedName>
    <definedName name="ltlp58" localSheetId="0">[7]Parameters!$A$187</definedName>
    <definedName name="ltlp58">#REF!</definedName>
    <definedName name="ltlp59" localSheetId="0">[7]Parameters!$A$188</definedName>
    <definedName name="ltlp59">#REF!</definedName>
    <definedName name="ltlp5co" localSheetId="0">[7]Parameters!$G$134</definedName>
    <definedName name="ltlp5co">#REF!</definedName>
    <definedName name="ltlp5name" localSheetId="0">[7]Parameters!$C$134</definedName>
    <definedName name="ltlp5name">#REF!</definedName>
    <definedName name="ltlp5sal1" localSheetId="0">[7]Parameters!$E$134</definedName>
    <definedName name="ltlp5sal1">#REF!</definedName>
    <definedName name="ltlp6" localSheetId="0">[7]Parameters!$A$135</definedName>
    <definedName name="ltlp6">#REF!</definedName>
    <definedName name="ltlp60" localSheetId="0">[7]Parameters!$A$189</definedName>
    <definedName name="ltlp60">#REF!</definedName>
    <definedName name="ltlp61" localSheetId="0">[7]Parameters!$A$190</definedName>
    <definedName name="ltlp61">#REF!</definedName>
    <definedName name="ltlp62" localSheetId="0">[7]Parameters!$A$191</definedName>
    <definedName name="ltlp62">#REF!</definedName>
    <definedName name="ltlp63" localSheetId="0">[7]Parameters!$A$192</definedName>
    <definedName name="ltlp63">#REF!</definedName>
    <definedName name="ltlp64" localSheetId="0">[7]Parameters!$A$193</definedName>
    <definedName name="ltlp64">#REF!</definedName>
    <definedName name="ltlp65" localSheetId="0">[7]Parameters!$A$194</definedName>
    <definedName name="ltlp65">#REF!</definedName>
    <definedName name="ltlp66" localSheetId="0">[7]Parameters!$A$195</definedName>
    <definedName name="ltlp66">#REF!</definedName>
    <definedName name="ltlp67" localSheetId="0">[7]Parameters!$A$196</definedName>
    <definedName name="ltlp67">#REF!</definedName>
    <definedName name="ltlp68" localSheetId="0">[7]Parameters!$A$197</definedName>
    <definedName name="ltlp68">#REF!</definedName>
    <definedName name="ltlp69" localSheetId="0">[7]Parameters!$A$198</definedName>
    <definedName name="ltlp69">#REF!</definedName>
    <definedName name="ltlp6co" localSheetId="0">[7]Parameters!$G$135</definedName>
    <definedName name="ltlp6co">#REF!</definedName>
    <definedName name="ltlp6name" localSheetId="0">[7]Parameters!$C$135</definedName>
    <definedName name="ltlp6name">#REF!</definedName>
    <definedName name="ltlp6sal1" localSheetId="0">[7]Parameters!$E$135</definedName>
    <definedName name="ltlp6sal1">#REF!</definedName>
    <definedName name="ltlp7" localSheetId="0">[7]Parameters!$A$136</definedName>
    <definedName name="ltlp7">#REF!</definedName>
    <definedName name="ltlp70" localSheetId="0">[7]Parameters!$A$199</definedName>
    <definedName name="ltlp70">#REF!</definedName>
    <definedName name="ltlp71" localSheetId="0">[7]Parameters!$A$200</definedName>
    <definedName name="ltlp71">#REF!</definedName>
    <definedName name="ltlp72" localSheetId="0">[7]Parameters!$A$201</definedName>
    <definedName name="ltlp72">#REF!</definedName>
    <definedName name="ltlp73" localSheetId="0">[7]Parameters!$A$202</definedName>
    <definedName name="ltlp73">#REF!</definedName>
    <definedName name="ltlp74" localSheetId="0">[7]Parameters!$A$203</definedName>
    <definedName name="ltlp74">#REF!</definedName>
    <definedName name="ltlp75" localSheetId="0">[7]Parameters!$A$204</definedName>
    <definedName name="ltlp75">#REF!</definedName>
    <definedName name="ltlp76" localSheetId="0">[7]Parameters!$A$205</definedName>
    <definedName name="ltlp76">#REF!</definedName>
    <definedName name="ltlp7co" localSheetId="0">[7]Parameters!$G$136</definedName>
    <definedName name="ltlp7co">#REF!</definedName>
    <definedName name="ltlp7name" localSheetId="0">[7]Parameters!$C$136</definedName>
    <definedName name="ltlp7name">#REF!</definedName>
    <definedName name="ltlp7sal1" localSheetId="0">[7]Parameters!$E$136</definedName>
    <definedName name="ltlp7sal1">#REF!</definedName>
    <definedName name="ltlp8" localSheetId="0">[7]Parameters!$A$137</definedName>
    <definedName name="ltlp8">#REF!</definedName>
    <definedName name="ltlp8co" localSheetId="0">[7]Parameters!$G$137</definedName>
    <definedName name="ltlp8co">#REF!</definedName>
    <definedName name="ltlp8name" localSheetId="0">[7]Parameters!$C$137</definedName>
    <definedName name="ltlp8name">#REF!</definedName>
    <definedName name="ltlp8sal1" localSheetId="0">[7]Parameters!$E$137</definedName>
    <definedName name="ltlp8sal1">#REF!</definedName>
    <definedName name="ltlp9" localSheetId="0">[7]Parameters!$A$138</definedName>
    <definedName name="ltlp9">#REF!</definedName>
    <definedName name="ltlp9co" localSheetId="0">[7]Parameters!$G$138</definedName>
    <definedName name="ltlp9co">#REF!</definedName>
    <definedName name="ltlp9name" localSheetId="0">[7]Parameters!$C$138</definedName>
    <definedName name="ltlp9name">#REF!</definedName>
    <definedName name="ltlp9sal1" localSheetId="0">[7]Parameters!$E$138</definedName>
    <definedName name="ltlp9sal1">#REF!</definedName>
    <definedName name="ltlpco25" localSheetId="0">[7]Parameters!$G$154</definedName>
    <definedName name="ltlpco25">#REF!</definedName>
    <definedName name="ltlpco26" localSheetId="0">[7]Parameters!$G$155</definedName>
    <definedName name="ltlpco26">#REF!</definedName>
    <definedName name="ltlpco27" localSheetId="0">[7]Parameters!$G$156</definedName>
    <definedName name="ltlpco27">#REF!</definedName>
    <definedName name="ltlpco28" localSheetId="0">[7]Parameters!$G$157</definedName>
    <definedName name="ltlpco28">#REF!</definedName>
    <definedName name="ltlpco29" localSheetId="0">[7]Parameters!$G$158</definedName>
    <definedName name="ltlpco29">#REF!</definedName>
    <definedName name="ltlpco30" localSheetId="0">[7]Parameters!$G$159</definedName>
    <definedName name="ltlpco30">#REF!</definedName>
    <definedName name="ltlpco31" localSheetId="0">[7]Parameters!$G$160</definedName>
    <definedName name="ltlpco31">#REF!</definedName>
    <definedName name="ltlpco32" localSheetId="0">[7]Parameters!$G$161</definedName>
    <definedName name="ltlpco32">#REF!</definedName>
    <definedName name="ltlpco33" localSheetId="0">[7]Parameters!$G$162</definedName>
    <definedName name="ltlpco33">#REF!</definedName>
    <definedName name="ltlpco34" localSheetId="0">[7]Parameters!$G$163</definedName>
    <definedName name="ltlpco34">#REF!</definedName>
    <definedName name="ltlpco35" localSheetId="0">[7]Parameters!$G$164</definedName>
    <definedName name="ltlpco35">#REF!</definedName>
    <definedName name="ltlpco36" localSheetId="0">[7]Parameters!$G$165</definedName>
    <definedName name="ltlpco36">#REF!</definedName>
    <definedName name="ltlpco37" localSheetId="0">[7]Parameters!$G$166</definedName>
    <definedName name="ltlpco37">#REF!</definedName>
    <definedName name="ltlpco38" localSheetId="0">[7]Parameters!$G$167</definedName>
    <definedName name="ltlpco38">#REF!</definedName>
    <definedName name="ltlpco39" localSheetId="0">[7]Parameters!$G$168</definedName>
    <definedName name="ltlpco39">#REF!</definedName>
    <definedName name="ltlpco40" localSheetId="0">[7]Parameters!$G$169</definedName>
    <definedName name="ltlpco40">#REF!</definedName>
    <definedName name="ltlpco41" localSheetId="0">[7]Parameters!$G$170</definedName>
    <definedName name="ltlpco41">#REF!</definedName>
    <definedName name="ltlpco42" localSheetId="0">[7]Parameters!$G$171</definedName>
    <definedName name="ltlpco42">#REF!</definedName>
    <definedName name="ltlpco43" localSheetId="0">[7]Parameters!$G$172</definedName>
    <definedName name="ltlpco43">#REF!</definedName>
    <definedName name="ltlpco44" localSheetId="0">[7]Parameters!$G$173</definedName>
    <definedName name="ltlpco44">#REF!</definedName>
    <definedName name="ltlpco45" localSheetId="0">[7]Parameters!$G$174</definedName>
    <definedName name="ltlpco45">#REF!</definedName>
    <definedName name="ltlpco46" localSheetId="0">[7]Parameters!$G$175</definedName>
    <definedName name="ltlpco46">#REF!</definedName>
    <definedName name="ltlpco47" localSheetId="0">[7]Parameters!$G$176</definedName>
    <definedName name="ltlpco47">#REF!</definedName>
    <definedName name="ltlpco48" localSheetId="0">[7]Parameters!$G$177</definedName>
    <definedName name="ltlpco48">#REF!</definedName>
    <definedName name="ltlpco49" localSheetId="0">[7]Parameters!$G$178</definedName>
    <definedName name="ltlpco49">#REF!</definedName>
    <definedName name="ltlpco50" localSheetId="0">[7]Parameters!$G$179</definedName>
    <definedName name="ltlpco50">#REF!</definedName>
    <definedName name="ltlpco51" localSheetId="0">[7]Parameters!$G$180</definedName>
    <definedName name="ltlpco51">#REF!</definedName>
    <definedName name="ltlpco52" localSheetId="0">[7]Parameters!$G$181</definedName>
    <definedName name="ltlpco52">#REF!</definedName>
    <definedName name="ltlpco53" localSheetId="0">[7]Parameters!$G$182</definedName>
    <definedName name="ltlpco53">#REF!</definedName>
    <definedName name="ltlpco54" localSheetId="0">[7]Parameters!$G$183</definedName>
    <definedName name="ltlpco54">#REF!</definedName>
    <definedName name="ltlpco55" localSheetId="0">[7]Parameters!$G$184</definedName>
    <definedName name="ltlpco55">#REF!</definedName>
    <definedName name="ltlpco56" localSheetId="0">[7]Parameters!$G$185</definedName>
    <definedName name="ltlpco56">#REF!</definedName>
    <definedName name="ltlpco57" localSheetId="0">[7]Parameters!$G$186</definedName>
    <definedName name="ltlpco57">#REF!</definedName>
    <definedName name="ltlpco58" localSheetId="0">[7]Parameters!$G$187</definedName>
    <definedName name="ltlpco58">#REF!</definedName>
    <definedName name="ltlpco59" localSheetId="0">[7]Parameters!$G$188</definedName>
    <definedName name="ltlpco59">#REF!</definedName>
    <definedName name="ltlpco60" localSheetId="0">[7]Parameters!$G$189</definedName>
    <definedName name="ltlpco60">#REF!</definedName>
    <definedName name="ltlpco61" localSheetId="0">[7]Parameters!$G$190</definedName>
    <definedName name="ltlpco61">#REF!</definedName>
    <definedName name="ltlpco62" localSheetId="0">[7]Parameters!$G$191</definedName>
    <definedName name="ltlpco62">#REF!</definedName>
    <definedName name="ltlpco63" localSheetId="0">[7]Parameters!$G$192</definedName>
    <definedName name="ltlpco63">#REF!</definedName>
    <definedName name="ltlpco64" localSheetId="0">[7]Parameters!$G$193</definedName>
    <definedName name="ltlpco64">#REF!</definedName>
    <definedName name="ltlpco65" localSheetId="0">[7]Parameters!$G$194</definedName>
    <definedName name="ltlpco65">#REF!</definedName>
    <definedName name="ltlpco66" localSheetId="0">[7]Parameters!$G$195</definedName>
    <definedName name="ltlpco66">#REF!</definedName>
    <definedName name="ltlpco67" localSheetId="0">[7]Parameters!$G$196</definedName>
    <definedName name="ltlpco67">#REF!</definedName>
    <definedName name="ltlpco68" localSheetId="0">[7]Parameters!$G$197</definedName>
    <definedName name="ltlpco68">#REF!</definedName>
    <definedName name="ltlpco69" localSheetId="0">[7]Parameters!$G$198</definedName>
    <definedName name="ltlpco69">#REF!</definedName>
    <definedName name="ltlpco70" localSheetId="0">[7]Parameters!$G$199</definedName>
    <definedName name="ltlpco70">#REF!</definedName>
    <definedName name="ltlpco71" localSheetId="0">[7]Parameters!$G$200</definedName>
    <definedName name="ltlpco71">#REF!</definedName>
    <definedName name="ltlpco72" localSheetId="0">[7]Parameters!$G$201</definedName>
    <definedName name="ltlpco72">#REF!</definedName>
    <definedName name="ltlpco73" localSheetId="0">[7]Parameters!$G$202</definedName>
    <definedName name="ltlpco73">#REF!</definedName>
    <definedName name="ltlpco74" localSheetId="0">[7]Parameters!$G$203</definedName>
    <definedName name="ltlpco74">#REF!</definedName>
    <definedName name="ltlpco75" localSheetId="0">[7]Parameters!$G$204</definedName>
    <definedName name="ltlpco75">#REF!</definedName>
    <definedName name="ltlpjob1" localSheetId="0">[7]Parameters!$I$130</definedName>
    <definedName name="ltlpjob1">#REF!</definedName>
    <definedName name="ltlpjob10" localSheetId="0">[7]Parameters!$I$139</definedName>
    <definedName name="ltlpjob10">#REF!</definedName>
    <definedName name="ltlpjob11" localSheetId="0">[7]Parameters!$I$140</definedName>
    <definedName name="ltlpjob11">#REF!</definedName>
    <definedName name="ltlpjob12" localSheetId="0">[7]Parameters!$I$141</definedName>
    <definedName name="ltlpjob12">#REF!</definedName>
    <definedName name="ltlpjob13" localSheetId="0">[7]Parameters!$I$142</definedName>
    <definedName name="ltlpjob13">#REF!</definedName>
    <definedName name="ltlpjob14" localSheetId="0">[7]Parameters!$I$143</definedName>
    <definedName name="ltlpjob14">#REF!</definedName>
    <definedName name="ltlpjob15" localSheetId="0">[7]Parameters!$I$144</definedName>
    <definedName name="ltlpjob15">#REF!</definedName>
    <definedName name="ltlpjob16" localSheetId="0">[7]Parameters!$I$145</definedName>
    <definedName name="ltlpjob16">#REF!</definedName>
    <definedName name="ltlpjob17" localSheetId="0">[7]Parameters!$I$146</definedName>
    <definedName name="ltlpjob17">#REF!</definedName>
    <definedName name="ltlpjob18" localSheetId="0">[7]Parameters!$I$147</definedName>
    <definedName name="ltlpjob18">#REF!</definedName>
    <definedName name="ltlpjob19" localSheetId="0">[7]Parameters!$I$148</definedName>
    <definedName name="ltlpjob19">#REF!</definedName>
    <definedName name="ltlpjob2" localSheetId="0">[7]Parameters!$I$131</definedName>
    <definedName name="ltlpjob2">#REF!</definedName>
    <definedName name="ltlpjob20" localSheetId="0">[7]Parameters!$I$149</definedName>
    <definedName name="ltlpjob20">#REF!</definedName>
    <definedName name="ltlpjob21" localSheetId="0">[7]Parameters!$I$150</definedName>
    <definedName name="ltlpjob21">#REF!</definedName>
    <definedName name="ltlpjob22" localSheetId="0">[7]Parameters!$I$151</definedName>
    <definedName name="ltlpjob22">#REF!</definedName>
    <definedName name="ltlpjob23" localSheetId="0">[7]Parameters!$I$152</definedName>
    <definedName name="ltlpjob23">#REF!</definedName>
    <definedName name="ltlpjob24" localSheetId="0">[7]Parameters!$I$153</definedName>
    <definedName name="ltlpjob24">#REF!</definedName>
    <definedName name="ltlpjob25" localSheetId="0">[7]Parameters!$I$154</definedName>
    <definedName name="ltlpjob25">#REF!</definedName>
    <definedName name="ltlpjob26" localSheetId="0">[7]Parameters!$I$155</definedName>
    <definedName name="ltlpjob26">#REF!</definedName>
    <definedName name="ltlpjob27" localSheetId="0">[7]Parameters!$I$156</definedName>
    <definedName name="ltlpjob27">#REF!</definedName>
    <definedName name="ltlpjob28" localSheetId="0">[7]Parameters!$I$157</definedName>
    <definedName name="ltlpjob28">#REF!</definedName>
    <definedName name="ltlpjob29" localSheetId="0">[7]Parameters!$I$158</definedName>
    <definedName name="ltlpjob29">#REF!</definedName>
    <definedName name="ltlpjob3" localSheetId="0">[7]Parameters!$I$132</definedName>
    <definedName name="ltlpjob3">#REF!</definedName>
    <definedName name="ltlpjob30" localSheetId="0">[7]Parameters!$I$159</definedName>
    <definedName name="ltlpjob30">#REF!</definedName>
    <definedName name="ltlpjob31" localSheetId="0">[7]Parameters!$I$160</definedName>
    <definedName name="ltlpjob31">#REF!</definedName>
    <definedName name="ltlpjob32" localSheetId="0">[7]Parameters!$I$161</definedName>
    <definedName name="ltlpjob32">#REF!</definedName>
    <definedName name="ltlpjob33" localSheetId="0">[7]Parameters!$I$162</definedName>
    <definedName name="ltlpjob33">#REF!</definedName>
    <definedName name="ltlpjob34" localSheetId="0">[7]Parameters!$I$163</definedName>
    <definedName name="ltlpjob34">#REF!</definedName>
    <definedName name="ltlpjob35" localSheetId="0">[7]Parameters!$I$164</definedName>
    <definedName name="ltlpjob35">#REF!</definedName>
    <definedName name="ltlpjob36" localSheetId="0">[7]Parameters!$I$165</definedName>
    <definedName name="ltlpjob36">#REF!</definedName>
    <definedName name="ltlpjob37" localSheetId="0">[7]Parameters!$I$166</definedName>
    <definedName name="ltlpjob37">#REF!</definedName>
    <definedName name="ltlpjob38" localSheetId="0">[7]Parameters!$I$167</definedName>
    <definedName name="ltlpjob38">#REF!</definedName>
    <definedName name="ltlpjob39" localSheetId="0">[7]Parameters!$I$168</definedName>
    <definedName name="ltlpjob39">#REF!</definedName>
    <definedName name="ltlpjob4" localSheetId="0">[7]Parameters!$I$133</definedName>
    <definedName name="ltlpjob4">#REF!</definedName>
    <definedName name="ltlpjob40" localSheetId="0">[7]Parameters!$I$169</definedName>
    <definedName name="ltlpjob40">#REF!</definedName>
    <definedName name="ltlpjob41" localSheetId="0">[7]Parameters!$I$170</definedName>
    <definedName name="ltlpjob41">#REF!</definedName>
    <definedName name="ltlpjob42" localSheetId="0">[7]Parameters!$I$171</definedName>
    <definedName name="ltlpjob42">#REF!</definedName>
    <definedName name="ltlpjob43" localSheetId="0">[7]Parameters!$I$172</definedName>
    <definedName name="ltlpjob43">#REF!</definedName>
    <definedName name="ltlpjob44" localSheetId="0">[7]Parameters!$I$173</definedName>
    <definedName name="ltlpjob44">#REF!</definedName>
    <definedName name="ltlpjob45" localSheetId="0">[7]Parameters!$I$174</definedName>
    <definedName name="ltlpjob45">#REF!</definedName>
    <definedName name="ltlpjob46" localSheetId="0">[7]Parameters!$I$175</definedName>
    <definedName name="ltlpjob46">#REF!</definedName>
    <definedName name="ltlpjob47" localSheetId="0">[7]Parameters!$I$176</definedName>
    <definedName name="ltlpjob47">#REF!</definedName>
    <definedName name="ltlpjob48" localSheetId="0">[7]Parameters!$I$177</definedName>
    <definedName name="ltlpjob48">#REF!</definedName>
    <definedName name="ltlpjob49" localSheetId="0">[7]Parameters!$I$178</definedName>
    <definedName name="ltlpjob49">#REF!</definedName>
    <definedName name="ltlpjob5" localSheetId="0">[7]Parameters!$I$134</definedName>
    <definedName name="ltlpjob5">#REF!</definedName>
    <definedName name="ltlpjob50" localSheetId="0">[7]Parameters!$I$179</definedName>
    <definedName name="ltlpjob50">#REF!</definedName>
    <definedName name="ltlpjob51" localSheetId="0">[7]Parameters!$I$180</definedName>
    <definedName name="ltlpjob51">#REF!</definedName>
    <definedName name="ltlpjob52" localSheetId="0">[7]Parameters!$I$181</definedName>
    <definedName name="ltlpjob52">#REF!</definedName>
    <definedName name="ltlpjob53" localSheetId="0">[7]Parameters!$I$182</definedName>
    <definedName name="ltlpjob53">#REF!</definedName>
    <definedName name="ltlpjob54" localSheetId="0">[7]Parameters!$I$183</definedName>
    <definedName name="ltlpjob54">#REF!</definedName>
    <definedName name="ltlpjob55" localSheetId="0">[7]Parameters!$I$184</definedName>
    <definedName name="ltlpjob55">#REF!</definedName>
    <definedName name="ltlpjob56" localSheetId="0">[7]Parameters!$I$185</definedName>
    <definedName name="ltlpjob56">#REF!</definedName>
    <definedName name="ltlpjob57" localSheetId="0">[7]Parameters!$I$186</definedName>
    <definedName name="ltlpjob57">#REF!</definedName>
    <definedName name="ltlpjob58" localSheetId="0">[7]Parameters!$I$187</definedName>
    <definedName name="ltlpjob58">#REF!</definedName>
    <definedName name="ltlpjob59" localSheetId="0">[7]Parameters!$I$188</definedName>
    <definedName name="ltlpjob59">#REF!</definedName>
    <definedName name="ltlpjob6" localSheetId="0">[7]Parameters!$I$135</definedName>
    <definedName name="ltlpjob6">#REF!</definedName>
    <definedName name="ltlpjob60" localSheetId="0">[7]Parameters!$I$189</definedName>
    <definedName name="ltlpjob60">#REF!</definedName>
    <definedName name="ltlpjob61" localSheetId="0">[7]Parameters!$I$190</definedName>
    <definedName name="ltlpjob61">#REF!</definedName>
    <definedName name="ltlpjob62" localSheetId="0">[7]Parameters!$I$191</definedName>
    <definedName name="ltlpjob62">#REF!</definedName>
    <definedName name="ltlpjob63" localSheetId="0">[7]Parameters!$I$192</definedName>
    <definedName name="ltlpjob63">#REF!</definedName>
    <definedName name="ltlpjob64" localSheetId="0">[7]Parameters!$I$193</definedName>
    <definedName name="ltlpjob64">#REF!</definedName>
    <definedName name="ltlpjob65" localSheetId="0">[7]Parameters!$I$194</definedName>
    <definedName name="ltlpjob65">#REF!</definedName>
    <definedName name="ltlpjob66" localSheetId="0">[7]Parameters!$I$195</definedName>
    <definedName name="ltlpjob66">#REF!</definedName>
    <definedName name="ltlpjob67" localSheetId="0">[7]Parameters!$I$196</definedName>
    <definedName name="ltlpjob67">#REF!</definedName>
    <definedName name="ltlpjob68" localSheetId="0">[7]Parameters!$I$197</definedName>
    <definedName name="ltlpjob68">#REF!</definedName>
    <definedName name="ltlpjob69" localSheetId="0">[7]Parameters!$I$198</definedName>
    <definedName name="ltlpjob69">#REF!</definedName>
    <definedName name="ltlpjob7" localSheetId="0">[7]Parameters!$I$136</definedName>
    <definedName name="ltlpjob7">#REF!</definedName>
    <definedName name="ltlpjob70" localSheetId="0">[7]Parameters!$I$199</definedName>
    <definedName name="ltlpjob70">#REF!</definedName>
    <definedName name="ltlpjob71" localSheetId="0">[7]Parameters!$I$200</definedName>
    <definedName name="ltlpjob71">#REF!</definedName>
    <definedName name="ltlpjob72" localSheetId="0">[7]Parameters!$I$201</definedName>
    <definedName name="ltlpjob72">#REF!</definedName>
    <definedName name="ltlpjob73" localSheetId="0">[7]Parameters!$I$202</definedName>
    <definedName name="ltlpjob73">#REF!</definedName>
    <definedName name="ltlpjob74" localSheetId="0">[7]Parameters!$I$203</definedName>
    <definedName name="ltlpjob74">#REF!</definedName>
    <definedName name="ltlpjob75" localSheetId="0">[7]Parameters!$I$204</definedName>
    <definedName name="ltlpjob75">#REF!</definedName>
    <definedName name="ltlpjob8" localSheetId="0">[7]Parameters!$I$137</definedName>
    <definedName name="ltlpjob8">#REF!</definedName>
    <definedName name="ltlpjob9" localSheetId="0">[7]Parameters!$I$138</definedName>
    <definedName name="ltlpjob9">#REF!</definedName>
    <definedName name="ltlpname25" localSheetId="0">[7]Parameters!$C$154</definedName>
    <definedName name="ltlpname25">#REF!</definedName>
    <definedName name="ltlpname26" localSheetId="0">[7]Parameters!$C$155</definedName>
    <definedName name="ltlpname26">#REF!</definedName>
    <definedName name="ltlpname27" localSheetId="0">[7]Parameters!$C$156</definedName>
    <definedName name="ltlpname27">#REF!</definedName>
    <definedName name="ltlpname28" localSheetId="0">[7]Parameters!$C$157</definedName>
    <definedName name="ltlpname28">#REF!</definedName>
    <definedName name="ltlpname29" localSheetId="0">[7]Parameters!$C$158</definedName>
    <definedName name="ltlpname29">#REF!</definedName>
    <definedName name="ltlpname30" localSheetId="0">[7]Parameters!$C$159</definedName>
    <definedName name="ltlpname30">#REF!</definedName>
    <definedName name="ltlpname31" localSheetId="0">[7]Parameters!$C$160</definedName>
    <definedName name="ltlpname31">#REF!</definedName>
    <definedName name="ltlpname32" localSheetId="0">[7]Parameters!$C$161</definedName>
    <definedName name="ltlpname32">#REF!</definedName>
    <definedName name="ltlpname33" localSheetId="0">[7]Parameters!$C$162</definedName>
    <definedName name="ltlpname33">#REF!</definedName>
    <definedName name="ltlpname34" localSheetId="0">[7]Parameters!$C$163</definedName>
    <definedName name="ltlpname34">#REF!</definedName>
    <definedName name="ltlpname35" localSheetId="0">[7]Parameters!$C$164</definedName>
    <definedName name="ltlpname35">#REF!</definedName>
    <definedName name="ltlpname36" localSheetId="0">[7]Parameters!$C$165</definedName>
    <definedName name="ltlpname36">#REF!</definedName>
    <definedName name="ltlpname37" localSheetId="0">[7]Parameters!$C$166</definedName>
    <definedName name="ltlpname37">#REF!</definedName>
    <definedName name="ltlpname38" localSheetId="0">[7]Parameters!$C$167</definedName>
    <definedName name="ltlpname38">#REF!</definedName>
    <definedName name="ltlpname39" localSheetId="0">[7]Parameters!$C$168</definedName>
    <definedName name="ltlpname39">#REF!</definedName>
    <definedName name="ltlpname40" localSheetId="0">[7]Parameters!$C$169</definedName>
    <definedName name="ltlpname40">#REF!</definedName>
    <definedName name="ltlpname41" localSheetId="0">[7]Parameters!$C$170</definedName>
    <definedName name="ltlpname41">#REF!</definedName>
    <definedName name="ltlpname42" localSheetId="0">[7]Parameters!$C$171</definedName>
    <definedName name="ltlpname42">#REF!</definedName>
    <definedName name="ltlpname43" localSheetId="0">[7]Parameters!$C$172</definedName>
    <definedName name="ltlpname43">#REF!</definedName>
    <definedName name="ltlpname44" localSheetId="0">[7]Parameters!$C$173</definedName>
    <definedName name="ltlpname44">#REF!</definedName>
    <definedName name="ltlpname45" localSheetId="0">[7]Parameters!$C$174</definedName>
    <definedName name="ltlpname45">#REF!</definedName>
    <definedName name="ltlpname46" localSheetId="0">[7]Parameters!$C$175</definedName>
    <definedName name="ltlpname46">#REF!</definedName>
    <definedName name="ltlpname47" localSheetId="0">[7]Parameters!$C$176</definedName>
    <definedName name="ltlpname47">#REF!</definedName>
    <definedName name="ltlpname48" localSheetId="0">[7]Parameters!$C$177</definedName>
    <definedName name="ltlpname48">#REF!</definedName>
    <definedName name="ltlpname49" localSheetId="0">[7]Parameters!$C$178</definedName>
    <definedName name="ltlpname49">#REF!</definedName>
    <definedName name="ltlpname50" localSheetId="0">[7]Parameters!$C$179</definedName>
    <definedName name="ltlpname50">#REF!</definedName>
    <definedName name="ltlpname51" localSheetId="0">[7]Parameters!$C$180</definedName>
    <definedName name="ltlpname51">#REF!</definedName>
    <definedName name="ltlpname52" localSheetId="0">[7]Parameters!$C$181</definedName>
    <definedName name="ltlpname52">#REF!</definedName>
    <definedName name="ltlpname53" localSheetId="0">[7]Parameters!$C$182</definedName>
    <definedName name="ltlpname53">#REF!</definedName>
    <definedName name="ltlpname54" localSheetId="0">[7]Parameters!$C$183</definedName>
    <definedName name="ltlpname54">#REF!</definedName>
    <definedName name="ltlpname55" localSheetId="0">[7]Parameters!$C$184</definedName>
    <definedName name="ltlpname55">#REF!</definedName>
    <definedName name="ltlpname56" localSheetId="0">[7]Parameters!$C$185</definedName>
    <definedName name="ltlpname56">#REF!</definedName>
    <definedName name="ltlpname57" localSheetId="0">[7]Parameters!$C$186</definedName>
    <definedName name="ltlpname57">#REF!</definedName>
    <definedName name="ltlpname58" localSheetId="0">[7]Parameters!$C$187</definedName>
    <definedName name="ltlpname58">#REF!</definedName>
    <definedName name="ltlpname59" localSheetId="0">[7]Parameters!$C$188</definedName>
    <definedName name="ltlpname59">#REF!</definedName>
    <definedName name="ltlpname60" localSheetId="0">[7]Parameters!$C$189</definedName>
    <definedName name="ltlpname60">#REF!</definedName>
    <definedName name="ltlpname61" localSheetId="0">[7]Parameters!$C$190</definedName>
    <definedName name="ltlpname61">#REF!</definedName>
    <definedName name="ltlpname62" localSheetId="0">[7]Parameters!$C$191</definedName>
    <definedName name="ltlpname62">#REF!</definedName>
    <definedName name="ltlpname63" localSheetId="0">[7]Parameters!$C$192</definedName>
    <definedName name="ltlpname63">#REF!</definedName>
    <definedName name="ltlpname64" localSheetId="0">[7]Parameters!$C$193</definedName>
    <definedName name="ltlpname64">#REF!</definedName>
    <definedName name="ltlpname65" localSheetId="0">[7]Parameters!$C$194</definedName>
    <definedName name="ltlpname65">#REF!</definedName>
    <definedName name="ltlpname66" localSheetId="0">[7]Parameters!$C$195</definedName>
    <definedName name="ltlpname66">#REF!</definedName>
    <definedName name="ltlpname67" localSheetId="0">[7]Parameters!$C$196</definedName>
    <definedName name="ltlpname67">#REF!</definedName>
    <definedName name="ltlpname68" localSheetId="0">[7]Parameters!$C$197</definedName>
    <definedName name="ltlpname68">#REF!</definedName>
    <definedName name="ltlpname69" localSheetId="0">[7]Parameters!$C$198</definedName>
    <definedName name="ltlpname69">#REF!</definedName>
    <definedName name="ltlpname70" localSheetId="0">[7]Parameters!$C$199</definedName>
    <definedName name="ltlpname70">#REF!</definedName>
    <definedName name="ltlpname71" localSheetId="0">[7]Parameters!$C$200</definedName>
    <definedName name="ltlpname71">#REF!</definedName>
    <definedName name="ltlpname72" localSheetId="0">[7]Parameters!$C$201</definedName>
    <definedName name="ltlpname72">#REF!</definedName>
    <definedName name="ltlpname73" localSheetId="0">[7]Parameters!$C$202</definedName>
    <definedName name="ltlpname73">#REF!</definedName>
    <definedName name="ltlpname74" localSheetId="0">[7]Parameters!$C$203</definedName>
    <definedName name="ltlpname74">#REF!</definedName>
    <definedName name="ltlpname75" localSheetId="0">[7]Parameters!$C$204</definedName>
    <definedName name="ltlpname75">#REF!</definedName>
    <definedName name="ltlpsal25" localSheetId="0">[7]Parameters!$E$154</definedName>
    <definedName name="ltlpsal25">#REF!</definedName>
    <definedName name="ltlpsal26" localSheetId="0">[7]Parameters!$E$155</definedName>
    <definedName name="ltlpsal26">#REF!</definedName>
    <definedName name="ltlpsal27" localSheetId="0">[7]Parameters!$E$156</definedName>
    <definedName name="ltlpsal27">#REF!</definedName>
    <definedName name="ltlpsal28" localSheetId="0">[7]Parameters!$E$157</definedName>
    <definedName name="ltlpsal28">#REF!</definedName>
    <definedName name="ltlpsal29" localSheetId="0">[7]Parameters!$E$158</definedName>
    <definedName name="ltlpsal29">#REF!</definedName>
    <definedName name="ltlpsal30" localSheetId="0">[7]Parameters!$E$159</definedName>
    <definedName name="ltlpsal30">#REF!</definedName>
    <definedName name="ltlpsal31" localSheetId="0">[7]Parameters!$E$160</definedName>
    <definedName name="ltlpsal31">#REF!</definedName>
    <definedName name="ltlpsal32" localSheetId="0">[7]Parameters!$E$161</definedName>
    <definedName name="ltlpsal32">#REF!</definedName>
    <definedName name="ltlpsal33" localSheetId="0">[7]Parameters!$E$162</definedName>
    <definedName name="ltlpsal33">#REF!</definedName>
    <definedName name="ltlpsal34" localSheetId="0">[7]Parameters!$E$163</definedName>
    <definedName name="ltlpsal34">#REF!</definedName>
    <definedName name="ltlpsal35" localSheetId="0">[7]Parameters!$E$164</definedName>
    <definedName name="ltlpsal35">#REF!</definedName>
    <definedName name="ltlpsal36" localSheetId="0">[7]Parameters!$E$165</definedName>
    <definedName name="ltlpsal36">#REF!</definedName>
    <definedName name="ltlpsal37" localSheetId="0">[7]Parameters!$E$166</definedName>
    <definedName name="ltlpsal37">#REF!</definedName>
    <definedName name="ltlpsal38" localSheetId="0">[7]Parameters!$E$167</definedName>
    <definedName name="ltlpsal38">#REF!</definedName>
    <definedName name="ltlpsal39" localSheetId="0">[7]Parameters!$E$168</definedName>
    <definedName name="ltlpsal39">#REF!</definedName>
    <definedName name="ltlpsal40" localSheetId="0">[7]Parameters!$E$169</definedName>
    <definedName name="ltlpsal40">#REF!</definedName>
    <definedName name="ltlpsal41" localSheetId="0">[7]Parameters!$E$170</definedName>
    <definedName name="ltlpsal41">#REF!</definedName>
    <definedName name="ltlpsal42" localSheetId="0">[7]Parameters!$E$171</definedName>
    <definedName name="ltlpsal42">#REF!</definedName>
    <definedName name="ltlpsal43" localSheetId="0">[7]Parameters!$E$172</definedName>
    <definedName name="ltlpsal43">#REF!</definedName>
    <definedName name="ltlpsal44" localSheetId="0">[7]Parameters!$E$173</definedName>
    <definedName name="ltlpsal44">#REF!</definedName>
    <definedName name="ltlpsal45" localSheetId="0">[7]Parameters!$E$174</definedName>
    <definedName name="ltlpsal45">#REF!</definedName>
    <definedName name="ltlpsal46" localSheetId="0">[7]Parameters!$E$175</definedName>
    <definedName name="ltlpsal46">#REF!</definedName>
    <definedName name="ltlpsal47" localSheetId="0">[7]Parameters!$E$176</definedName>
    <definedName name="ltlpsal47">#REF!</definedName>
    <definedName name="ltlpsal48" localSheetId="0">[7]Parameters!$E$177</definedName>
    <definedName name="ltlpsal48">#REF!</definedName>
    <definedName name="ltlpsal49" localSheetId="0">[7]Parameters!$E$178</definedName>
    <definedName name="ltlpsal49">#REF!</definedName>
    <definedName name="ltlpsal50" localSheetId="0">[7]Parameters!$E$179</definedName>
    <definedName name="ltlpsal50">#REF!</definedName>
    <definedName name="ltlpsal51" localSheetId="0">[7]Parameters!$E$180</definedName>
    <definedName name="ltlpsal51">#REF!</definedName>
    <definedName name="ltlpsal52" localSheetId="0">[7]Parameters!$E$181</definedName>
    <definedName name="ltlpsal52">#REF!</definedName>
    <definedName name="ltlpsal53" localSheetId="0">[7]Parameters!$E$182</definedName>
    <definedName name="ltlpsal53">#REF!</definedName>
    <definedName name="ltlpsal54" localSheetId="0">[7]Parameters!$E$183</definedName>
    <definedName name="ltlpsal54">#REF!</definedName>
    <definedName name="ltlpsal55" localSheetId="0">[7]Parameters!$E$184</definedName>
    <definedName name="ltlpsal55">#REF!</definedName>
    <definedName name="ltlpsal56" localSheetId="0">[7]Parameters!$E$185</definedName>
    <definedName name="ltlpsal56">#REF!</definedName>
    <definedName name="ltlpsal57" localSheetId="0">[7]Parameters!$E$186</definedName>
    <definedName name="ltlpsal57">#REF!</definedName>
    <definedName name="ltlpsal58" localSheetId="0">[7]Parameters!$E$187</definedName>
    <definedName name="ltlpsal58">#REF!</definedName>
    <definedName name="ltlpsal59" localSheetId="0">[7]Parameters!$E$188</definedName>
    <definedName name="ltlpsal59">#REF!</definedName>
    <definedName name="ltlpsal60" localSheetId="0">[7]Parameters!$E$189</definedName>
    <definedName name="ltlpsal60">#REF!</definedName>
    <definedName name="ltlpsal61" localSheetId="0">[7]Parameters!$E$190</definedName>
    <definedName name="ltlpsal61">#REF!</definedName>
    <definedName name="ltlpsal62" localSheetId="0">[7]Parameters!$E$191</definedName>
    <definedName name="ltlpsal62">#REF!</definedName>
    <definedName name="ltlpsal63" localSheetId="0">[7]Parameters!$E$192</definedName>
    <definedName name="ltlpsal63">#REF!</definedName>
    <definedName name="ltlpsal64" localSheetId="0">[7]Parameters!$E$193</definedName>
    <definedName name="ltlpsal64">#REF!</definedName>
    <definedName name="ltlpsal65" localSheetId="0">[7]Parameters!$E$194</definedName>
    <definedName name="ltlpsal65">#REF!</definedName>
    <definedName name="ltlpsal66" localSheetId="0">[7]Parameters!$E$195</definedName>
    <definedName name="ltlpsal66">#REF!</definedName>
    <definedName name="ltlpsal67" localSheetId="0">[7]Parameters!$E$196</definedName>
    <definedName name="ltlpsal67">#REF!</definedName>
    <definedName name="ltlpsal68" localSheetId="0">[7]Parameters!$E$197</definedName>
    <definedName name="ltlpsal68">#REF!</definedName>
    <definedName name="ltlpsal69" localSheetId="0">[7]Parameters!$E$198</definedName>
    <definedName name="ltlpsal69">#REF!</definedName>
    <definedName name="ltlpsal70" localSheetId="0">[7]Parameters!$E$199</definedName>
    <definedName name="ltlpsal70">#REF!</definedName>
    <definedName name="ltlpsal71" localSheetId="0">[7]Parameters!$E$200</definedName>
    <definedName name="ltlpsal71">#REF!</definedName>
    <definedName name="ltlpsal72" localSheetId="0">[7]Parameters!$E$201</definedName>
    <definedName name="ltlpsal72">#REF!</definedName>
    <definedName name="ltlpsal73" localSheetId="0">[7]Parameters!$E$202</definedName>
    <definedName name="ltlpsal73">#REF!</definedName>
    <definedName name="ltlpsal74" localSheetId="0">[7]Parameters!$E$203</definedName>
    <definedName name="ltlpsal74">#REF!</definedName>
    <definedName name="ltlpsal75" localSheetId="0">[7]Parameters!$E$204</definedName>
    <definedName name="ltlpsal75">#REF!</definedName>
    <definedName name="ltls" localSheetId="0">[7]Parameters!$A$376</definedName>
    <definedName name="ltls">#REF!</definedName>
    <definedName name="ltls1" localSheetId="0">[7]Parameters!$A$378</definedName>
    <definedName name="ltls1">#REF!</definedName>
    <definedName name="ltls10" localSheetId="0">[7]Parameters!$A$387</definedName>
    <definedName name="ltls10">#REF!</definedName>
    <definedName name="ltls10co" localSheetId="0">[7]Parameters!$G$387</definedName>
    <definedName name="ltls10co">#REF!</definedName>
    <definedName name="ltls10name" localSheetId="0">[7]Parameters!$C$387</definedName>
    <definedName name="ltls10name">#REF!</definedName>
    <definedName name="ltls10sal1" localSheetId="0">[7]Parameters!$E$387</definedName>
    <definedName name="ltls10sal1">#REF!</definedName>
    <definedName name="ltls11" localSheetId="0">[7]Parameters!$A$388</definedName>
    <definedName name="ltls11">#REF!</definedName>
    <definedName name="ltls11co" localSheetId="0">[7]Parameters!$G$388</definedName>
    <definedName name="ltls11co">#REF!</definedName>
    <definedName name="ltls11name" localSheetId="0">[7]Parameters!$C$388</definedName>
    <definedName name="ltls11name">#REF!</definedName>
    <definedName name="ltls11sal1" localSheetId="0">[7]Parameters!$E$388</definedName>
    <definedName name="ltls11sal1">#REF!</definedName>
    <definedName name="ltls12" localSheetId="0">[7]Parameters!$A$389</definedName>
    <definedName name="ltls12">#REF!</definedName>
    <definedName name="ltls12co" localSheetId="0">[7]Parameters!$G$389</definedName>
    <definedName name="ltls12co">#REF!</definedName>
    <definedName name="ltls12name" localSheetId="0">[7]Parameters!$C$389</definedName>
    <definedName name="ltls12name">#REF!</definedName>
    <definedName name="ltls12sal1" localSheetId="0">[7]Parameters!$E$389</definedName>
    <definedName name="ltls12sal1">#REF!</definedName>
    <definedName name="ltls13" localSheetId="0">[7]Parameters!$A$390</definedName>
    <definedName name="ltls13">#REF!</definedName>
    <definedName name="ltls13co" localSheetId="0">[7]Parameters!$G$390</definedName>
    <definedName name="ltls13co">#REF!</definedName>
    <definedName name="ltls13name" localSheetId="0">[7]Parameters!$C$390</definedName>
    <definedName name="ltls13name">#REF!</definedName>
    <definedName name="ltls13sal1" localSheetId="0">[7]Parameters!$E$390</definedName>
    <definedName name="ltls13sal1">#REF!</definedName>
    <definedName name="ltls14" localSheetId="0">[7]Parameters!$A$391</definedName>
    <definedName name="ltls14">#REF!</definedName>
    <definedName name="ltls14co" localSheetId="0">[7]Parameters!$G$391</definedName>
    <definedName name="ltls14co">#REF!</definedName>
    <definedName name="ltls14name" localSheetId="0">[7]Parameters!$C$391</definedName>
    <definedName name="ltls14name">#REF!</definedName>
    <definedName name="ltls14sal1" localSheetId="0">[7]Parameters!$E$391</definedName>
    <definedName name="ltls14sal1">#REF!</definedName>
    <definedName name="ltls15" localSheetId="0">[7]Parameters!$A$392</definedName>
    <definedName name="ltls15">#REF!</definedName>
    <definedName name="ltls16" localSheetId="0">[7]Parameters!$A$393</definedName>
    <definedName name="ltls16">#REF!</definedName>
    <definedName name="ltls17" localSheetId="0">[7]Parameters!$A$394</definedName>
    <definedName name="ltls17">#REF!</definedName>
    <definedName name="ltls18" localSheetId="0">[7]Parameters!$A$395</definedName>
    <definedName name="ltls18">#REF!</definedName>
    <definedName name="ltls19" localSheetId="0">[7]Parameters!$A$396</definedName>
    <definedName name="ltls19">#REF!</definedName>
    <definedName name="ltls1co" localSheetId="0">[7]Parameters!$G$378</definedName>
    <definedName name="ltls1co">#REF!</definedName>
    <definedName name="ltls1name" localSheetId="0">[7]Parameters!$C$378</definedName>
    <definedName name="ltls1name">#REF!</definedName>
    <definedName name="ltls1sal1" localSheetId="0">[7]Parameters!$E$378</definedName>
    <definedName name="ltls1sal1">#REF!</definedName>
    <definedName name="ltls2" localSheetId="0">[7]Parameters!$A$379</definedName>
    <definedName name="ltls2">#REF!</definedName>
    <definedName name="ltls20" localSheetId="0">[7]Parameters!$A$397</definedName>
    <definedName name="ltls20">#REF!</definedName>
    <definedName name="ltls21" localSheetId="0">[7]Parameters!$A$398</definedName>
    <definedName name="ltls21">#REF!</definedName>
    <definedName name="ltls22" localSheetId="0">[7]Parameters!$A$399</definedName>
    <definedName name="ltls22">#REF!</definedName>
    <definedName name="ltls23" localSheetId="0">[7]Parameters!$A$400</definedName>
    <definedName name="ltls23">#REF!</definedName>
    <definedName name="ltls24" localSheetId="0">[7]Parameters!$A$401</definedName>
    <definedName name="ltls24">#REF!</definedName>
    <definedName name="ltls25" localSheetId="0">[7]Parameters!$A$402</definedName>
    <definedName name="ltls25">#REF!</definedName>
    <definedName name="ltls26" localSheetId="0">[7]Parameters!$A$403</definedName>
    <definedName name="ltls26">#REF!</definedName>
    <definedName name="ltls27" localSheetId="0">[7]Parameters!$A$404</definedName>
    <definedName name="ltls27">#REF!</definedName>
    <definedName name="ltls28" localSheetId="0">[7]Parameters!$A$405</definedName>
    <definedName name="ltls28">#REF!</definedName>
    <definedName name="ltls29" localSheetId="0">[7]Parameters!$A$406</definedName>
    <definedName name="ltls29">#REF!</definedName>
    <definedName name="ltls2co" localSheetId="0">[7]Parameters!$G$379</definedName>
    <definedName name="ltls2co">#REF!</definedName>
    <definedName name="ltls2name" localSheetId="0">[7]Parameters!$C$379</definedName>
    <definedName name="ltls2name">#REF!</definedName>
    <definedName name="ltls2sal1" localSheetId="0">[7]Parameters!$E$379</definedName>
    <definedName name="ltls2sal1">#REF!</definedName>
    <definedName name="ltls3" localSheetId="0">[7]Parameters!$A$380</definedName>
    <definedName name="ltls3">#REF!</definedName>
    <definedName name="ltls30" localSheetId="0">[7]Parameters!$A$407</definedName>
    <definedName name="ltls30">#REF!</definedName>
    <definedName name="ltls31" localSheetId="0">[7]Parameters!$A$408</definedName>
    <definedName name="ltls31">#REF!</definedName>
    <definedName name="ltls32" localSheetId="0">[7]Parameters!$A$409</definedName>
    <definedName name="ltls32">#REF!</definedName>
    <definedName name="ltls33" localSheetId="0">[7]Parameters!$A$410</definedName>
    <definedName name="ltls33">#REF!</definedName>
    <definedName name="ltls34" localSheetId="0">[7]Parameters!$A$411</definedName>
    <definedName name="ltls34">#REF!</definedName>
    <definedName name="ltls35" localSheetId="0">[7]Parameters!$A$412</definedName>
    <definedName name="ltls35">#REF!</definedName>
    <definedName name="ltls36" localSheetId="0">[7]Parameters!$A$413</definedName>
    <definedName name="ltls36">#REF!</definedName>
    <definedName name="ltls37" localSheetId="0">[7]Parameters!$A$414</definedName>
    <definedName name="ltls37">#REF!</definedName>
    <definedName name="ltls38" localSheetId="0">[7]Parameters!$A$415</definedName>
    <definedName name="ltls38">#REF!</definedName>
    <definedName name="ltls39" localSheetId="0">[7]Parameters!$A$416</definedName>
    <definedName name="ltls39">#REF!</definedName>
    <definedName name="ltls3co" localSheetId="0">[7]Parameters!$G$380</definedName>
    <definedName name="ltls3co">#REF!</definedName>
    <definedName name="ltls3name" localSheetId="0">[7]Parameters!$C$380</definedName>
    <definedName name="ltls3name">#REF!</definedName>
    <definedName name="ltls3sal1" localSheetId="0">[7]Parameters!$E$380</definedName>
    <definedName name="ltls3sal1">#REF!</definedName>
    <definedName name="ltls4" localSheetId="0">[7]Parameters!$A$381</definedName>
    <definedName name="ltls4">#REF!</definedName>
    <definedName name="ltls40" localSheetId="0">[7]Parameters!$A$417</definedName>
    <definedName name="ltls40">#REF!</definedName>
    <definedName name="ltls41" localSheetId="0">[7]Parameters!$A$418</definedName>
    <definedName name="ltls41">#REF!</definedName>
    <definedName name="ltls42" localSheetId="0">[7]Parameters!$A$419</definedName>
    <definedName name="ltls42">#REF!</definedName>
    <definedName name="ltls43" localSheetId="0">[7]Parameters!$A$420</definedName>
    <definedName name="ltls43">#REF!</definedName>
    <definedName name="ltls44" localSheetId="0">[7]Parameters!$A$421</definedName>
    <definedName name="ltls44">#REF!</definedName>
    <definedName name="ltls45" localSheetId="0">[7]Parameters!$A$422</definedName>
    <definedName name="ltls45">#REF!</definedName>
    <definedName name="ltls46" localSheetId="0">[7]Parameters!$A$423</definedName>
    <definedName name="ltls46">#REF!</definedName>
    <definedName name="ltls47" localSheetId="0">[7]Parameters!$A$424</definedName>
    <definedName name="ltls47">#REF!</definedName>
    <definedName name="ltls48" localSheetId="0">[7]Parameters!$A$425</definedName>
    <definedName name="ltls48">#REF!</definedName>
    <definedName name="ltls49" localSheetId="0">[7]Parameters!$A$426</definedName>
    <definedName name="ltls49">#REF!</definedName>
    <definedName name="ltls4co" localSheetId="0">[7]Parameters!$G$381</definedName>
    <definedName name="ltls4co">#REF!</definedName>
    <definedName name="ltls4name" localSheetId="0">[7]Parameters!$C$381</definedName>
    <definedName name="ltls4name">#REF!</definedName>
    <definedName name="ltls4sal1" localSheetId="0">[7]Parameters!$E$381</definedName>
    <definedName name="ltls4sal1">#REF!</definedName>
    <definedName name="ltls5" localSheetId="0">[7]Parameters!$A$382</definedName>
    <definedName name="ltls5">#REF!</definedName>
    <definedName name="ltls50" localSheetId="0">[7]Parameters!$A$427</definedName>
    <definedName name="ltls50">#REF!</definedName>
    <definedName name="ltls51" localSheetId="0">[7]Parameters!$A$428</definedName>
    <definedName name="ltls51">#REF!</definedName>
    <definedName name="ltls52" localSheetId="0">[7]Parameters!$A$429</definedName>
    <definedName name="ltls52">#REF!</definedName>
    <definedName name="ltls5co" localSheetId="0">[7]Parameters!$G$382</definedName>
    <definedName name="ltls5co">#REF!</definedName>
    <definedName name="ltls5name" localSheetId="0">[7]Parameters!$C$382</definedName>
    <definedName name="ltls5name">#REF!</definedName>
    <definedName name="ltls5sal1" localSheetId="0">[7]Parameters!$E$382</definedName>
    <definedName name="ltls5sal1">#REF!</definedName>
    <definedName name="ltls6" localSheetId="0">[7]Parameters!$A$383</definedName>
    <definedName name="ltls6">#REF!</definedName>
    <definedName name="ltls6co" localSheetId="0">[7]Parameters!$G$383</definedName>
    <definedName name="ltls6co">#REF!</definedName>
    <definedName name="ltls6name" localSheetId="0">[7]Parameters!$C$383</definedName>
    <definedName name="ltls6name">#REF!</definedName>
    <definedName name="ltls6sal1" localSheetId="0">[7]Parameters!$E$383</definedName>
    <definedName name="ltls6sal1">#REF!</definedName>
    <definedName name="ltls7" localSheetId="0">[7]Parameters!$A$384</definedName>
    <definedName name="ltls7">#REF!</definedName>
    <definedName name="ltls7co" localSheetId="0">[7]Parameters!$G$384</definedName>
    <definedName name="ltls7co">#REF!</definedName>
    <definedName name="ltls7name" localSheetId="0">[7]Parameters!$C$384</definedName>
    <definedName name="ltls7name">#REF!</definedName>
    <definedName name="ltls7sal1" localSheetId="0">[7]Parameters!$E$384</definedName>
    <definedName name="ltls7sal1">#REF!</definedName>
    <definedName name="ltls8" localSheetId="0">[7]Parameters!$A$385</definedName>
    <definedName name="ltls8">#REF!</definedName>
    <definedName name="ltls8co" localSheetId="0">[7]Parameters!$G$385</definedName>
    <definedName name="ltls8co">#REF!</definedName>
    <definedName name="ltls8name" localSheetId="0">[7]Parameters!$C$385</definedName>
    <definedName name="ltls8name">#REF!</definedName>
    <definedName name="ltls8sal1" localSheetId="0">[7]Parameters!$E$385</definedName>
    <definedName name="ltls8sal1">#REF!</definedName>
    <definedName name="ltls9" localSheetId="0">[7]Parameters!$A$386</definedName>
    <definedName name="ltls9">#REF!</definedName>
    <definedName name="ltls9co" localSheetId="0">[7]Parameters!$G$386</definedName>
    <definedName name="ltls9co">#REF!</definedName>
    <definedName name="ltls9name" localSheetId="0">[7]Parameters!$C$386</definedName>
    <definedName name="ltls9name">#REF!</definedName>
    <definedName name="ltls9sal1" localSheetId="0">[7]Parameters!$E$386</definedName>
    <definedName name="ltls9sal1">#REF!</definedName>
    <definedName name="ltlsco15" localSheetId="0">[7]Parameters!$G$392</definedName>
    <definedName name="ltlsco15">#REF!</definedName>
    <definedName name="ltlsco16" localSheetId="0">[7]Parameters!$G$393</definedName>
    <definedName name="ltlsco16">#REF!</definedName>
    <definedName name="ltlsco17" localSheetId="0">[7]Parameters!$G$394</definedName>
    <definedName name="ltlsco17">#REF!</definedName>
    <definedName name="ltlsco18" localSheetId="0">[7]Parameters!$G$395</definedName>
    <definedName name="ltlsco18">#REF!</definedName>
    <definedName name="ltlsco19" localSheetId="0">[7]Parameters!$G$396</definedName>
    <definedName name="ltlsco19">#REF!</definedName>
    <definedName name="ltlsco20" localSheetId="0">[7]Parameters!$G$397</definedName>
    <definedName name="ltlsco20">#REF!</definedName>
    <definedName name="ltlsco21" localSheetId="0">[7]Parameters!$G$398</definedName>
    <definedName name="ltlsco21">#REF!</definedName>
    <definedName name="ltlsco22" localSheetId="0">[7]Parameters!$G$399</definedName>
    <definedName name="ltlsco22">#REF!</definedName>
    <definedName name="ltlsco23" localSheetId="0">[7]Parameters!$G$400</definedName>
    <definedName name="ltlsco23">#REF!</definedName>
    <definedName name="ltlsco24" localSheetId="0">[7]Parameters!$G$401</definedName>
    <definedName name="ltlsco24">#REF!</definedName>
    <definedName name="ltlsco25" localSheetId="0">[7]Parameters!$G$402</definedName>
    <definedName name="ltlsco25">#REF!</definedName>
    <definedName name="ltlsco26" localSheetId="0">[7]Parameters!$G$403</definedName>
    <definedName name="ltlsco26">#REF!</definedName>
    <definedName name="ltlsco27" localSheetId="0">[7]Parameters!$G$404</definedName>
    <definedName name="ltlsco27">#REF!</definedName>
    <definedName name="ltlsco28" localSheetId="0">[7]Parameters!$G$405</definedName>
    <definedName name="ltlsco28">#REF!</definedName>
    <definedName name="ltlsco29" localSheetId="0">[7]Parameters!$G$406</definedName>
    <definedName name="ltlsco29">#REF!</definedName>
    <definedName name="ltlsco30" localSheetId="0">[7]Parameters!$G$407</definedName>
    <definedName name="ltlsco30">#REF!</definedName>
    <definedName name="ltlsco31" localSheetId="0">[7]Parameters!$G$408</definedName>
    <definedName name="ltlsco31">#REF!</definedName>
    <definedName name="ltlsco32" localSheetId="0">[7]Parameters!$G$409</definedName>
    <definedName name="ltlsco32">#REF!</definedName>
    <definedName name="ltlsco33" localSheetId="0">[7]Parameters!$G$410</definedName>
    <definedName name="ltlsco33">#REF!</definedName>
    <definedName name="ltlsco34" localSheetId="0">[7]Parameters!$G$411</definedName>
    <definedName name="ltlsco34">#REF!</definedName>
    <definedName name="ltlsco35" localSheetId="0">[7]Parameters!$G$412</definedName>
    <definedName name="ltlsco35">#REF!</definedName>
    <definedName name="ltlsco36" localSheetId="0">[7]Parameters!$G$413</definedName>
    <definedName name="ltlsco36">#REF!</definedName>
    <definedName name="ltlsco37" localSheetId="0">[7]Parameters!$G$414</definedName>
    <definedName name="ltlsco37">#REF!</definedName>
    <definedName name="ltlsco38" localSheetId="0">[7]Parameters!$G$415</definedName>
    <definedName name="ltlsco38">#REF!</definedName>
    <definedName name="ltlsco39" localSheetId="0">[7]Parameters!$G$416</definedName>
    <definedName name="ltlsco39">#REF!</definedName>
    <definedName name="ltlsco40" localSheetId="0">[7]Parameters!$G$417</definedName>
    <definedName name="ltlsco40">#REF!</definedName>
    <definedName name="ltlsco41" localSheetId="0">[7]Parameters!$G$418</definedName>
    <definedName name="ltlsco41">#REF!</definedName>
    <definedName name="ltlsco42" localSheetId="0">[7]Parameters!$G$419</definedName>
    <definedName name="ltlsco42">#REF!</definedName>
    <definedName name="ltlsco43" localSheetId="0">[7]Parameters!$G$420</definedName>
    <definedName name="ltlsco43">#REF!</definedName>
    <definedName name="ltlsco44" localSheetId="0">[7]Parameters!$G$421</definedName>
    <definedName name="ltlsco44">#REF!</definedName>
    <definedName name="ltlsco45" localSheetId="0">[7]Parameters!$G$422</definedName>
    <definedName name="ltlsco45">#REF!</definedName>
    <definedName name="ltlsco46" localSheetId="0">[7]Parameters!$G$423</definedName>
    <definedName name="ltlsco46">#REF!</definedName>
    <definedName name="ltlsco47" localSheetId="0">[7]Parameters!$G$424</definedName>
    <definedName name="ltlsco47">#REF!</definedName>
    <definedName name="ltlsco48" localSheetId="0">[7]Parameters!$G$425</definedName>
    <definedName name="ltlsco48">#REF!</definedName>
    <definedName name="ltlsco49" localSheetId="0">[7]Parameters!$G$426</definedName>
    <definedName name="ltlsco49">#REF!</definedName>
    <definedName name="ltlsco50" localSheetId="0">[7]Parameters!$G$427</definedName>
    <definedName name="ltlsco50">#REF!</definedName>
    <definedName name="ltlsco51" localSheetId="0">[7]Parameters!$G$428</definedName>
    <definedName name="ltlsco51">#REF!</definedName>
    <definedName name="ltlsjob1" localSheetId="0">[7]Parameters!$I$378</definedName>
    <definedName name="ltlsjob1">#REF!</definedName>
    <definedName name="ltlsjob10" localSheetId="0">[7]Parameters!$I$387</definedName>
    <definedName name="ltlsjob10">#REF!</definedName>
    <definedName name="ltlsjob11" localSheetId="0">[7]Parameters!$I$388</definedName>
    <definedName name="ltlsjob11">#REF!</definedName>
    <definedName name="ltlsjob12" localSheetId="0">[7]Parameters!$I$389</definedName>
    <definedName name="ltlsjob12">#REF!</definedName>
    <definedName name="ltlsjob13" localSheetId="0">[7]Parameters!$I$390</definedName>
    <definedName name="ltlsjob13">#REF!</definedName>
    <definedName name="ltlsjob14" localSheetId="0">[7]Parameters!$I$391</definedName>
    <definedName name="ltlsjob14">#REF!</definedName>
    <definedName name="ltlsjob15" localSheetId="0">[7]Parameters!$I$392</definedName>
    <definedName name="ltlsjob15">#REF!</definedName>
    <definedName name="ltlsjob16" localSheetId="0">[7]Parameters!$I$393</definedName>
    <definedName name="ltlsjob16">#REF!</definedName>
    <definedName name="ltlsjob17" localSheetId="0">[7]Parameters!$I$394</definedName>
    <definedName name="ltlsjob17">#REF!</definedName>
    <definedName name="ltlsjob18" localSheetId="0">[7]Parameters!$I$395</definedName>
    <definedName name="ltlsjob18">#REF!</definedName>
    <definedName name="ltlsjob19" localSheetId="0">[7]Parameters!$I$396</definedName>
    <definedName name="ltlsjob19">#REF!</definedName>
    <definedName name="ltlsjob2" localSheetId="0">[7]Parameters!$I$379</definedName>
    <definedName name="ltlsjob2">#REF!</definedName>
    <definedName name="ltlsjob20" localSheetId="0">[7]Parameters!$I$397</definedName>
    <definedName name="ltlsjob20">#REF!</definedName>
    <definedName name="ltlsjob21" localSheetId="0">[7]Parameters!$I$398</definedName>
    <definedName name="ltlsjob21">#REF!</definedName>
    <definedName name="ltlsjob22" localSheetId="0">[7]Parameters!$I$399</definedName>
    <definedName name="ltlsjob22">#REF!</definedName>
    <definedName name="ltlsjob23" localSheetId="0">[7]Parameters!$I$400</definedName>
    <definedName name="ltlsjob23">#REF!</definedName>
    <definedName name="ltlsjob24" localSheetId="0">[7]Parameters!$I$401</definedName>
    <definedName name="ltlsjob24">#REF!</definedName>
    <definedName name="ltlsjob25" localSheetId="0">[7]Parameters!$I$402</definedName>
    <definedName name="ltlsjob25">#REF!</definedName>
    <definedName name="ltlsjob26" localSheetId="0">[7]Parameters!$I$403</definedName>
    <definedName name="ltlsjob26">#REF!</definedName>
    <definedName name="ltlsjob27" localSheetId="0">[7]Parameters!$I$404</definedName>
    <definedName name="ltlsjob27">#REF!</definedName>
    <definedName name="ltlsjob28" localSheetId="0">[7]Parameters!$I$405</definedName>
    <definedName name="ltlsjob28">#REF!</definedName>
    <definedName name="ltlsjob29" localSheetId="0">[7]Parameters!$I$406</definedName>
    <definedName name="ltlsjob29">#REF!</definedName>
    <definedName name="ltlsjob3" localSheetId="0">[7]Parameters!$I$380</definedName>
    <definedName name="ltlsjob3">#REF!</definedName>
    <definedName name="ltlsjob30" localSheetId="0">[7]Parameters!$I$407</definedName>
    <definedName name="ltlsjob30">#REF!</definedName>
    <definedName name="ltlsjob31" localSheetId="0">[7]Parameters!$I$408</definedName>
    <definedName name="ltlsjob31">#REF!</definedName>
    <definedName name="ltlsjob32" localSheetId="0">[7]Parameters!$I$409</definedName>
    <definedName name="ltlsjob32">#REF!</definedName>
    <definedName name="ltlsjob33" localSheetId="0">[7]Parameters!$I$410</definedName>
    <definedName name="ltlsjob33">#REF!</definedName>
    <definedName name="ltlsjob34" localSheetId="0">[7]Parameters!$I$411</definedName>
    <definedName name="ltlsjob34">#REF!</definedName>
    <definedName name="ltlsjob35" localSheetId="0">[7]Parameters!$I$412</definedName>
    <definedName name="ltlsjob35">#REF!</definedName>
    <definedName name="ltlsjob36" localSheetId="0">[7]Parameters!$I$413</definedName>
    <definedName name="ltlsjob36">#REF!</definedName>
    <definedName name="ltlsjob37" localSheetId="0">[7]Parameters!$I$414</definedName>
    <definedName name="ltlsjob37">#REF!</definedName>
    <definedName name="ltlsjob38" localSheetId="0">[7]Parameters!$I$415</definedName>
    <definedName name="ltlsjob38">#REF!</definedName>
    <definedName name="ltlsjob39" localSheetId="0">[7]Parameters!$I$416</definedName>
    <definedName name="ltlsjob39">#REF!</definedName>
    <definedName name="ltlsjob4" localSheetId="0">[7]Parameters!$I$381</definedName>
    <definedName name="ltlsjob4">#REF!</definedName>
    <definedName name="ltlsjob40" localSheetId="0">[7]Parameters!$I$417</definedName>
    <definedName name="ltlsjob40">#REF!</definedName>
    <definedName name="ltlsjob41" localSheetId="0">[7]Parameters!$I$418</definedName>
    <definedName name="ltlsjob41">#REF!</definedName>
    <definedName name="ltlsjob42" localSheetId="0">[7]Parameters!$I$419</definedName>
    <definedName name="ltlsjob42">#REF!</definedName>
    <definedName name="ltlsjob43" localSheetId="0">[7]Parameters!$I$420</definedName>
    <definedName name="ltlsjob43">#REF!</definedName>
    <definedName name="ltlsjob44" localSheetId="0">[7]Parameters!$I$421</definedName>
    <definedName name="ltlsjob44">#REF!</definedName>
    <definedName name="ltlsjob45" localSheetId="0">[7]Parameters!$I$422</definedName>
    <definedName name="ltlsjob45">#REF!</definedName>
    <definedName name="ltlsjob46" localSheetId="0">[7]Parameters!$I$423</definedName>
    <definedName name="ltlsjob46">#REF!</definedName>
    <definedName name="ltlsjob47" localSheetId="0">[7]Parameters!$I$424</definedName>
    <definedName name="ltlsjob47">#REF!</definedName>
    <definedName name="ltlsjob48" localSheetId="0">[7]Parameters!$I$425</definedName>
    <definedName name="ltlsjob48">#REF!</definedName>
    <definedName name="ltlsjob49" localSheetId="0">[7]Parameters!$I$426</definedName>
    <definedName name="ltlsjob49">#REF!</definedName>
    <definedName name="ltlsjob5" localSheetId="0">[7]Parameters!$I$382</definedName>
    <definedName name="ltlsjob5">#REF!</definedName>
    <definedName name="ltlsjob50" localSheetId="0">[7]Parameters!$I$427</definedName>
    <definedName name="ltlsjob50">#REF!</definedName>
    <definedName name="ltlsjob51" localSheetId="0">[7]Parameters!$I$428</definedName>
    <definedName name="ltlsjob51">#REF!</definedName>
    <definedName name="ltlsjob6" localSheetId="0">[7]Parameters!$I$383</definedName>
    <definedName name="ltlsjob6">#REF!</definedName>
    <definedName name="ltlsjob7" localSheetId="0">[7]Parameters!$I$384</definedName>
    <definedName name="ltlsjob7">#REF!</definedName>
    <definedName name="ltlsjob8" localSheetId="0">[7]Parameters!$I$385</definedName>
    <definedName name="ltlsjob8">#REF!</definedName>
    <definedName name="ltlsjob9" localSheetId="0">[7]Parameters!$I$386</definedName>
    <definedName name="ltlsjob9">#REF!</definedName>
    <definedName name="ltlsname15" localSheetId="0">[7]Parameters!$C$392</definedName>
    <definedName name="ltlsname15">#REF!</definedName>
    <definedName name="ltlsname16" localSheetId="0">[7]Parameters!$C$393</definedName>
    <definedName name="ltlsname16">#REF!</definedName>
    <definedName name="ltlsname17" localSheetId="0">[7]Parameters!$C$394</definedName>
    <definedName name="ltlsname17">#REF!</definedName>
    <definedName name="ltlsname18" localSheetId="0">[7]Parameters!$C$395</definedName>
    <definedName name="ltlsname18">#REF!</definedName>
    <definedName name="ltlsname19" localSheetId="0">[7]Parameters!$C$396</definedName>
    <definedName name="ltlsname19">#REF!</definedName>
    <definedName name="ltlsname20" localSheetId="0">[7]Parameters!$C$397</definedName>
    <definedName name="ltlsname20">#REF!</definedName>
    <definedName name="ltlsname21" localSheetId="0">[7]Parameters!$C$398</definedName>
    <definedName name="ltlsname21">#REF!</definedName>
    <definedName name="ltlsname22" localSheetId="0">[7]Parameters!$C$399</definedName>
    <definedName name="ltlsname22">#REF!</definedName>
    <definedName name="ltlsname23" localSheetId="0">[7]Parameters!$C$400</definedName>
    <definedName name="ltlsname23">#REF!</definedName>
    <definedName name="ltlsname24" localSheetId="0">[7]Parameters!$C$401</definedName>
    <definedName name="ltlsname24">#REF!</definedName>
    <definedName name="ltlsname25" localSheetId="0">[7]Parameters!$C$402</definedName>
    <definedName name="ltlsname25">#REF!</definedName>
    <definedName name="ltlsname26" localSheetId="0">[7]Parameters!$C$403</definedName>
    <definedName name="ltlsname26">#REF!</definedName>
    <definedName name="ltlsname27" localSheetId="0">[7]Parameters!$C$404</definedName>
    <definedName name="ltlsname27">#REF!</definedName>
    <definedName name="ltlsname28" localSheetId="0">[7]Parameters!$C$405</definedName>
    <definedName name="ltlsname28">#REF!</definedName>
    <definedName name="ltlsname29" localSheetId="0">[7]Parameters!$C$406</definedName>
    <definedName name="ltlsname29">#REF!</definedName>
    <definedName name="ltlsname30" localSheetId="0">[7]Parameters!$C$407</definedName>
    <definedName name="ltlsname30">#REF!</definedName>
    <definedName name="ltlsname31" localSheetId="0">[7]Parameters!$C$408</definedName>
    <definedName name="ltlsname31">#REF!</definedName>
    <definedName name="ltlsname32" localSheetId="0">[7]Parameters!$C$409</definedName>
    <definedName name="ltlsname32">#REF!</definedName>
    <definedName name="ltlsname33" localSheetId="0">[7]Parameters!$C$410</definedName>
    <definedName name="ltlsname33">#REF!</definedName>
    <definedName name="ltlsname34" localSheetId="0">[7]Parameters!$C$411</definedName>
    <definedName name="ltlsname34">#REF!</definedName>
    <definedName name="ltlsname35" localSheetId="0">[7]Parameters!$C$412</definedName>
    <definedName name="ltlsname35">#REF!</definedName>
    <definedName name="ltlsname36" localSheetId="0">[7]Parameters!$C$413</definedName>
    <definedName name="ltlsname36">#REF!</definedName>
    <definedName name="ltlsname37" localSheetId="0">[7]Parameters!$C$414</definedName>
    <definedName name="ltlsname37">#REF!</definedName>
    <definedName name="ltlsname38" localSheetId="0">[7]Parameters!$C$415</definedName>
    <definedName name="ltlsname38">#REF!</definedName>
    <definedName name="ltlsname39" localSheetId="0">[7]Parameters!$C$416</definedName>
    <definedName name="ltlsname39">#REF!</definedName>
    <definedName name="ltlsname40" localSheetId="0">[7]Parameters!$C$417</definedName>
    <definedName name="ltlsname40">#REF!</definedName>
    <definedName name="ltlsname41" localSheetId="0">[7]Parameters!$C$418</definedName>
    <definedName name="ltlsname41">#REF!</definedName>
    <definedName name="ltlsname42" localSheetId="0">[7]Parameters!$C$419</definedName>
    <definedName name="ltlsname42">#REF!</definedName>
    <definedName name="ltlsname43" localSheetId="0">[7]Parameters!$C$420</definedName>
    <definedName name="ltlsname43">#REF!</definedName>
    <definedName name="ltlsname44" localSheetId="0">[7]Parameters!$C$421</definedName>
    <definedName name="ltlsname44">#REF!</definedName>
    <definedName name="ltlsname45" localSheetId="0">[7]Parameters!$C$422</definedName>
    <definedName name="ltlsname45">#REF!</definedName>
    <definedName name="ltlsname46" localSheetId="0">[7]Parameters!$C$423</definedName>
    <definedName name="ltlsname46">#REF!</definedName>
    <definedName name="ltlsname47" localSheetId="0">[7]Parameters!$C$424</definedName>
    <definedName name="ltlsname47">#REF!</definedName>
    <definedName name="ltlsname48" localSheetId="0">[7]Parameters!$C$425</definedName>
    <definedName name="ltlsname48">#REF!</definedName>
    <definedName name="ltlsname49" localSheetId="0">[7]Parameters!$C$426</definedName>
    <definedName name="ltlsname49">#REF!</definedName>
    <definedName name="ltlsname50" localSheetId="0">[7]Parameters!$C$427</definedName>
    <definedName name="ltlsname50">#REF!</definedName>
    <definedName name="ltlsname51" localSheetId="0">[7]Parameters!$C$428</definedName>
    <definedName name="ltlsname51">#REF!</definedName>
    <definedName name="ltlssal15" localSheetId="0">[7]Parameters!$E$392</definedName>
    <definedName name="ltlssal15">#REF!</definedName>
    <definedName name="ltlssal16" localSheetId="0">[7]Parameters!$E$393</definedName>
    <definedName name="ltlssal16">#REF!</definedName>
    <definedName name="ltlssal17" localSheetId="0">[7]Parameters!$E$394</definedName>
    <definedName name="ltlssal17">#REF!</definedName>
    <definedName name="ltlssal18" localSheetId="0">[7]Parameters!$E$395</definedName>
    <definedName name="ltlssal18">#REF!</definedName>
    <definedName name="ltlssal19" localSheetId="0">[7]Parameters!$E$396</definedName>
    <definedName name="ltlssal19">#REF!</definedName>
    <definedName name="ltlssal20" localSheetId="0">[7]Parameters!$E$397</definedName>
    <definedName name="ltlssal20">#REF!</definedName>
    <definedName name="ltlssal21" localSheetId="0">[7]Parameters!$E$398</definedName>
    <definedName name="ltlssal21">#REF!</definedName>
    <definedName name="ltlssal22" localSheetId="0">[7]Parameters!$E$399</definedName>
    <definedName name="ltlssal22">#REF!</definedName>
    <definedName name="ltlssal23" localSheetId="0">[7]Parameters!$E$400</definedName>
    <definedName name="ltlssal23">#REF!</definedName>
    <definedName name="ltlssal24" localSheetId="0">[7]Parameters!$E$401</definedName>
    <definedName name="ltlssal24">#REF!</definedName>
    <definedName name="ltlssal25" localSheetId="0">[7]Parameters!$E$402</definedName>
    <definedName name="ltlssal25">#REF!</definedName>
    <definedName name="ltlssal26" localSheetId="0">[7]Parameters!$E$403</definedName>
    <definedName name="ltlssal26">#REF!</definedName>
    <definedName name="ltlssal27" localSheetId="0">[7]Parameters!$E$404</definedName>
    <definedName name="ltlssal27">#REF!</definedName>
    <definedName name="ltlssal28" localSheetId="0">[7]Parameters!$E$405</definedName>
    <definedName name="ltlssal28">#REF!</definedName>
    <definedName name="ltlssal29" localSheetId="0">[7]Parameters!$E$406</definedName>
    <definedName name="ltlssal29">#REF!</definedName>
    <definedName name="ltlssal30" localSheetId="0">[7]Parameters!$E$407</definedName>
    <definedName name="ltlssal30">#REF!</definedName>
    <definedName name="ltlssal31" localSheetId="0">[7]Parameters!$E$408</definedName>
    <definedName name="ltlssal31">#REF!</definedName>
    <definedName name="ltlssal32" localSheetId="0">[7]Parameters!$E$409</definedName>
    <definedName name="ltlssal32">#REF!</definedName>
    <definedName name="ltlssal33" localSheetId="0">[7]Parameters!$E$410</definedName>
    <definedName name="ltlssal33">#REF!</definedName>
    <definedName name="ltlssal34" localSheetId="0">[7]Parameters!$E$411</definedName>
    <definedName name="ltlssal34">#REF!</definedName>
    <definedName name="ltlssal35" localSheetId="0">[7]Parameters!$E$412</definedName>
    <definedName name="ltlssal35">#REF!</definedName>
    <definedName name="ltlssal36" localSheetId="0">[7]Parameters!$E$413</definedName>
    <definedName name="ltlssal36">#REF!</definedName>
    <definedName name="ltlssal37" localSheetId="0">[7]Parameters!$E$414</definedName>
    <definedName name="ltlssal37">#REF!</definedName>
    <definedName name="ltlssal38" localSheetId="0">[7]Parameters!$E$415</definedName>
    <definedName name="ltlssal38">#REF!</definedName>
    <definedName name="ltlssal39" localSheetId="0">[7]Parameters!$E$416</definedName>
    <definedName name="ltlssal39">#REF!</definedName>
    <definedName name="ltlssal40" localSheetId="0">[7]Parameters!$E$417</definedName>
    <definedName name="ltlssal40">#REF!</definedName>
    <definedName name="ltlssal41" localSheetId="0">[7]Parameters!$E$418</definedName>
    <definedName name="ltlssal41">#REF!</definedName>
    <definedName name="ltlssal42" localSheetId="0">[7]Parameters!$E$419</definedName>
    <definedName name="ltlssal42">#REF!</definedName>
    <definedName name="ltlssal43" localSheetId="0">[7]Parameters!$E$420</definedName>
    <definedName name="ltlssal43">#REF!</definedName>
    <definedName name="ltlssal44" localSheetId="0">[7]Parameters!$E$421</definedName>
    <definedName name="ltlssal44">#REF!</definedName>
    <definedName name="ltlssal45" localSheetId="0">[7]Parameters!$E$422</definedName>
    <definedName name="ltlssal45">#REF!</definedName>
    <definedName name="ltlssal46" localSheetId="0">[7]Parameters!$E$423</definedName>
    <definedName name="ltlssal46">#REF!</definedName>
    <definedName name="ltlssal47" localSheetId="0">[7]Parameters!$E$424</definedName>
    <definedName name="ltlssal47">#REF!</definedName>
    <definedName name="ltlssal48" localSheetId="0">[7]Parameters!$E$425</definedName>
    <definedName name="ltlssal48">#REF!</definedName>
    <definedName name="ltlssal49" localSheetId="0">[7]Parameters!$E$426</definedName>
    <definedName name="ltlssal49">#REF!</definedName>
    <definedName name="ltlssal50" localSheetId="0">[7]Parameters!$E$427</definedName>
    <definedName name="ltlssal50">#REF!</definedName>
    <definedName name="ltlssal51" localSheetId="0">[7]Parameters!$E$428</definedName>
    <definedName name="ltlssal51">#REF!</definedName>
    <definedName name="ltoutkamp" localSheetId="0">#REF!</definedName>
    <definedName name="ltoutkamp">#REF!</definedName>
    <definedName name="LTTA" localSheetId="0">#REF!</definedName>
    <definedName name="LTTA">#REF!</definedName>
    <definedName name="Lttripfactor" localSheetId="0">[15]Sheet1!$C$17</definedName>
    <definedName name="Lttripfactor">#REF!</definedName>
    <definedName name="Lughaye" localSheetId="0">#REF!</definedName>
    <definedName name="Lughaye">#REF!</definedName>
    <definedName name="lui" localSheetId="0">#REF!</definedName>
    <definedName name="lui">#REF!</definedName>
    <definedName name="lunch" localSheetId="0">#REF!</definedName>
    <definedName name="lunch">#REF!</definedName>
    <definedName name="lunchy1" localSheetId="0">#REF!</definedName>
    <definedName name="lunchy1">#REF!</definedName>
    <definedName name="lunchy2" localSheetId="0">#REF!</definedName>
    <definedName name="lunchy2">#REF!</definedName>
    <definedName name="lunchy3" localSheetId="0">#REF!</definedName>
    <definedName name="lunchy3">#REF!</definedName>
    <definedName name="lunchy4" localSheetId="0">#REF!</definedName>
    <definedName name="lunchy4">#REF!</definedName>
    <definedName name="lunchy5" localSheetId="0">#REF!</definedName>
    <definedName name="lunchy5">#REF!</definedName>
    <definedName name="Luuq" localSheetId="0">#REF!</definedName>
    <definedName name="Luuq">#REF!</definedName>
    <definedName name="m" localSheetId="0">#REF!</definedName>
    <definedName name="m">#REF!</definedName>
    <definedName name="macro" localSheetId="0">#REF!</definedName>
    <definedName name="macro">#REF!</definedName>
    <definedName name="MacrocategoriesALL" localSheetId="0">[1]definitions!$B$127:$B$149</definedName>
    <definedName name="MacrocategoriesALL">#REF!</definedName>
    <definedName name="madrassa" localSheetId="0">[1]FrontPage!$F$6</definedName>
    <definedName name="madrassa">#REF!</definedName>
    <definedName name="mak" localSheetId="0">{#N/A,#N/A,FALSE,"Grant to date"}</definedName>
    <definedName name="mak">{#N/A,#N/A,FALSE,"Grant to date"}</definedName>
    <definedName name="makeready" localSheetId="0">[15]Sheet1!$C$47</definedName>
    <definedName name="makeready">#REF!</definedName>
    <definedName name="Malaria" localSheetId="0">#REF!</definedName>
    <definedName name="Malaria">#REF!</definedName>
    <definedName name="MalariaII" localSheetId="0">[45]Malaria!$A$31:$A$41</definedName>
    <definedName name="MalariaII">#REF!</definedName>
    <definedName name="malitravel" localSheetId="0">[15]Sheet1!$C$34</definedName>
    <definedName name="malitravel">#REF!</definedName>
    <definedName name="mama" localSheetId="0">#REF!</definedName>
    <definedName name="mama">#REF!</definedName>
    <definedName name="Mantika_pcode" localSheetId="0">[1]Admin!$J$2:$J$273</definedName>
    <definedName name="Mantika_pcode">#REF!</definedName>
    <definedName name="mapping" localSheetId="0">#REF!</definedName>
    <definedName name="mapping">#REF!</definedName>
    <definedName name="Marka" localSheetId="0">#REF!</definedName>
    <definedName name="Marka">#REF!</definedName>
    <definedName name="Maroodi_Jeex" localSheetId="0">#REF!</definedName>
    <definedName name="Maroodi_Jeex">#REF!</definedName>
    <definedName name="martin" localSheetId="0">#REF!</definedName>
    <definedName name="martin">#REF!</definedName>
    <definedName name="Master" localSheetId="0">[1]AdminNames!$F$2:INDEX([1]AdminNames!$F$1:$F$65536,COUNTA([1]AdminNames!$F$1:$F$65536))</definedName>
    <definedName name="Master">#REF!:INDEX(#REF!,COUNTA(#REF!))</definedName>
    <definedName name="Master2" localSheetId="0">[1]lists!$A$2:INDEX([1]lists!$A$1:$A$65536,COUNTA([1]lists!$A$1:$A$65536))</definedName>
    <definedName name="Master2">#REF!:INDEX(#REF!,COUNTA(#REF!))</definedName>
    <definedName name="master3" localSheetId="0">[1]lists!$I$2:INDEX([1]lists!$I$1:$I$65536,COUNTA([1]lists!$I$1:$I$65536))</definedName>
    <definedName name="master3">#REF!:INDEX(#REF!,COUNTA(#REF!))</definedName>
    <definedName name="match_requirement" localSheetId="0">'[1]Range Page'!#REF!</definedName>
    <definedName name="match_requirement">#REF!</definedName>
    <definedName name="Materials" localSheetId="0">#REF!</definedName>
    <definedName name="Materials">#REF!</definedName>
    <definedName name="MATERIELINFO" localSheetId="0">[32]database!$F$3:$K$151</definedName>
    <definedName name="MATERIELINFO">#REF!</definedName>
    <definedName name="mats" localSheetId="0">[44]Detailed!$E$696</definedName>
    <definedName name="mats">#REF!</definedName>
    <definedName name="may" localSheetId="0">#REF!</definedName>
    <definedName name="may">#REF!</definedName>
    <definedName name="maybe" localSheetId="0">{#N/A,#N/A,FALSE,"ManLoading"}</definedName>
    <definedName name="maybe">{#N/A,#N/A,FALSE,"ManLoading"}</definedName>
    <definedName name="me" localSheetId="0">#REF!</definedName>
    <definedName name="me">#REF!</definedName>
    <definedName name="Meal" localSheetId="0">'[33]Unit costs'!$D$8</definedName>
    <definedName name="Meal">#REF!</definedName>
    <definedName name="meals" localSheetId="0">[44]Detailed!$E$697</definedName>
    <definedName name="meals">#REF!</definedName>
    <definedName name="medevac" localSheetId="0">#REF!</definedName>
    <definedName name="medevac">#REF!</definedName>
    <definedName name="Medevac.expat1" localSheetId="0">'[1]Range Page'!#REF!</definedName>
    <definedName name="Medevac.expat1">#REF!</definedName>
    <definedName name="Medevac.expat2" localSheetId="0">'[1]Range Page'!#REF!</definedName>
    <definedName name="Medevac.expat2">#REF!</definedName>
    <definedName name="Medevac.expat3" localSheetId="0">'[1]Range Page'!#REF!</definedName>
    <definedName name="Medevac.expat3">#REF!</definedName>
    <definedName name="Medevac.STTA.day" localSheetId="0">'[1]Range Page'!#REF!</definedName>
    <definedName name="Medevac.STTA.day">#REF!</definedName>
    <definedName name="Medevac.STTA.month" localSheetId="0">'[1]Range Page'!#REF!</definedName>
    <definedName name="Medevac.STTA.month">#REF!</definedName>
    <definedName name="medex">232</definedName>
    <definedName name="medical1" localSheetId="0">'[1]Account code lookups- internal'!$G$7:$G$9</definedName>
    <definedName name="medical1">#REF!</definedName>
    <definedName name="meetcost" localSheetId="0">'[49]General assumptions'!$D$97+'[49]General assumptions'!$D$98</definedName>
    <definedName name="meetcost">#REF!+#REF!</definedName>
    <definedName name="Merit" localSheetId="0">'[50]Sudan Detail (USD$)'!$H$1</definedName>
    <definedName name="Merit">#REF!</definedName>
    <definedName name="mespec" localSheetId="0">#REF!</definedName>
    <definedName name="mespec">#REF!</definedName>
    <definedName name="mespecsal" localSheetId="0">#REF!</definedName>
    <definedName name="mespecsal">#REF!</definedName>
    <definedName name="Method_Delivery_Col" localSheetId="0">#REF!</definedName>
    <definedName name="Method_Delivery_Col">#REF!</definedName>
    <definedName name="Method_Delivery_Start" localSheetId="0">#REF!</definedName>
    <definedName name="Method_Delivery_Start">#REF!</definedName>
    <definedName name="mgr" localSheetId="0">#REF!</definedName>
    <definedName name="mgr">#REF!</definedName>
    <definedName name="mgrsal" localSheetId="0">#REF!</definedName>
    <definedName name="mgrsal">#REF!</definedName>
    <definedName name="mh" localSheetId="0">#REF!</definedName>
    <definedName name="mh">#REF!</definedName>
    <definedName name="mico" localSheetId="0">#REF!</definedName>
    <definedName name="mico">#REF!</definedName>
    <definedName name="Mid_Level_CCNRate" localSheetId="0">[1]Assumptions!$B$15</definedName>
    <definedName name="Mid_Level_CCNRate">#REF!</definedName>
    <definedName name="Mid_Level_TCNRate" localSheetId="0">[1]Assumptions!$B$13</definedName>
    <definedName name="Mid_Level_TCNRate">#REF!</definedName>
    <definedName name="Middle_Juba" localSheetId="0">#REF!</definedName>
    <definedName name="Middle_Juba">#REF!</definedName>
    <definedName name="Middle_Shabelle" localSheetId="0">#REF!</definedName>
    <definedName name="Middle_Shabelle">#REF!</definedName>
    <definedName name="mill" localSheetId="0">#REF!</definedName>
    <definedName name="mill">#REF!</definedName>
    <definedName name="min" localSheetId="0">[51]results!$L$42:$R$42</definedName>
    <definedName name="min">#REF!</definedName>
    <definedName name="MINEACTION" localSheetId="0">#REF!</definedName>
    <definedName name="MINEACTION">#REF!</definedName>
    <definedName name="Mis" localSheetId="0">{#N/A,#N/A,FALSE,"Grant to date"}</definedName>
    <definedName name="Mis">{#N/A,#N/A,FALSE,"Grant to date"}</definedName>
    <definedName name="Miscellaneous_Expenses" localSheetId="0">'[1]Account code lookups- internal'!$K$200:$K$201</definedName>
    <definedName name="Miscellaneous_Expenses">#REF!</definedName>
    <definedName name="Mix" localSheetId="0">#REF!</definedName>
    <definedName name="Mix">#REF!</definedName>
    <definedName name="mkt" localSheetId="0">#REF!</definedName>
    <definedName name="mkt">#REF!</definedName>
    <definedName name="mmz" localSheetId="0">[31]Admin!$Q$5:$S$137</definedName>
    <definedName name="mmz">#REF!</definedName>
    <definedName name="MOBIS_Schedule" localSheetId="0">#REF!</definedName>
    <definedName name="MOBIS_Schedule">#REF!</definedName>
    <definedName name="MOCA" localSheetId="0">#REF!</definedName>
    <definedName name="MOCA">#REF!</definedName>
    <definedName name="MOCAAA" localSheetId="0">#REF!</definedName>
    <definedName name="MOCAAA">#REF!</definedName>
    <definedName name="Mogadishu" localSheetId="0">#REF!</definedName>
    <definedName name="Mogadishu">#REF!</definedName>
    <definedName name="Mogadishu_Boondheere" localSheetId="0">#REF!</definedName>
    <definedName name="Mogadishu_Boondheere">#REF!</definedName>
    <definedName name="Mogadishu_Cabdulcasiis" localSheetId="0">#REF!</definedName>
    <definedName name="Mogadishu_Cabdulcasiis">#REF!</definedName>
    <definedName name="Mogadishu_Daynile" localSheetId="0">#REF!</definedName>
    <definedName name="Mogadishu_Daynile">#REF!</definedName>
    <definedName name="Mogadishu_Dharkenley" localSheetId="0">#REF!</definedName>
    <definedName name="Mogadishu_Dharkenley">#REF!</definedName>
    <definedName name="Mogadishu_Hawl_Wadaag" localSheetId="0">#REF!</definedName>
    <definedName name="Mogadishu_Hawl_Wadaag">#REF!</definedName>
    <definedName name="Mogadishu_Heliwa" localSheetId="0">#REF!</definedName>
    <definedName name="Mogadishu_Heliwa">#REF!</definedName>
    <definedName name="Mogadishu_Hodan" localSheetId="0">#REF!</definedName>
    <definedName name="Mogadishu_Hodan">#REF!</definedName>
    <definedName name="Mogadishu_Karaan" localSheetId="0">#REF!</definedName>
    <definedName name="Mogadishu_Karaan">#REF!</definedName>
    <definedName name="Mogadishu_Shangaani" localSheetId="0">#REF!</definedName>
    <definedName name="Mogadishu_Shangaani">#REF!</definedName>
    <definedName name="Mogadishu_Shibis" localSheetId="0">#REF!</definedName>
    <definedName name="Mogadishu_Shibis">#REF!</definedName>
    <definedName name="Mogadishu_Waaberi" localSheetId="0">#REF!</definedName>
    <definedName name="Mogadishu_Waaberi">#REF!</definedName>
    <definedName name="Mogadishu_Wadajir" localSheetId="0">#REF!</definedName>
    <definedName name="Mogadishu_Wadajir">#REF!</definedName>
    <definedName name="Mogadishu_Wardhiigleey" localSheetId="0">#REF!</definedName>
    <definedName name="Mogadishu_Wardhiigleey">#REF!</definedName>
    <definedName name="Mogadishu_Xamar_Jaabjab" localSheetId="0">#REF!</definedName>
    <definedName name="Mogadishu_Xamar_Jaabjab">#REF!</definedName>
    <definedName name="Mogadishu_Xamar_Weyne" localSheetId="0">#REF!</definedName>
    <definedName name="Mogadishu_Xamar_Weyne">#REF!</definedName>
    <definedName name="Mogadishu_Yaaqshiid" localSheetId="0">#REF!</definedName>
    <definedName name="Mogadishu_Yaaqshiid">#REF!</definedName>
    <definedName name="MohStafFix" localSheetId="0">'[1]4. National Staff'!#REF!</definedName>
    <definedName name="MohStafFix">#REF!</definedName>
    <definedName name="MohStafVar" localSheetId="0">'[1]4. National Staff'!#REF!</definedName>
    <definedName name="MohStafVar">#REF!</definedName>
    <definedName name="moislettre" localSheetId="0">[1]renvoi!$A$52</definedName>
    <definedName name="moislettre">#REF!</definedName>
    <definedName name="moite" localSheetId="0">{#N/A,#N/A,FALSE,"Benefits 01-06"}</definedName>
    <definedName name="moite">{#N/A,#N/A,FALSE,"Benefits 01-06"}</definedName>
    <definedName name="mombasatranportreimbursementy3" localSheetId="0">#REF!</definedName>
    <definedName name="mombasatranportreimbursementy3">#REF!</definedName>
    <definedName name="mombasatranportreimbursementy4" localSheetId="0">#REF!</definedName>
    <definedName name="mombasatranportreimbursementy4">#REF!</definedName>
    <definedName name="mombasatranportreimbursementy5" localSheetId="0">#REF!</definedName>
    <definedName name="mombasatranportreimbursementy5">#REF!</definedName>
    <definedName name="mombasatransportreimbursement" localSheetId="0">#REF!</definedName>
    <definedName name="mombasatransportreimbursement">#REF!</definedName>
    <definedName name="mombasatransportreimbursementy2" localSheetId="0">#REF!</definedName>
    <definedName name="mombasatransportreimbursementy2">#REF!</definedName>
    <definedName name="Monitoring_Evaluation" localSheetId="0">'[1]Account code lookups- internal'!$O$96:$O$99</definedName>
    <definedName name="Monitoring_Evaluation">#REF!</definedName>
    <definedName name="MonMoHStaff" localSheetId="0">'[1]4. National Staff'!#REF!</definedName>
    <definedName name="MonMoHStaff">#REF!</definedName>
    <definedName name="MonthIndex" localSheetId="0">[1]definitions!$AC$7</definedName>
    <definedName name="MonthIndex">#REF!</definedName>
    <definedName name="monthly_fax" localSheetId="0">#REF!</definedName>
    <definedName name="monthly_fax">#REF!</definedName>
    <definedName name="monthly_phones" localSheetId="0">#REF!</definedName>
    <definedName name="monthly_phones">#REF!</definedName>
    <definedName name="MonthlyRetirementIncome" localSheetId="0">'[21]Q1 2011 Review Narrative'!#REF!</definedName>
    <definedName name="MonthlyRetirementIncome">#REF!</definedName>
    <definedName name="Months" localSheetId="0">#REF!</definedName>
    <definedName name="Months">#REF!</definedName>
    <definedName name="MSE" localSheetId="0">#REF!</definedName>
    <definedName name="MSE">#REF!</definedName>
    <definedName name="Mudug" localSheetId="0">#REF!</definedName>
    <definedName name="Mudug">#REF!</definedName>
    <definedName name="Mult_Yr1to3" localSheetId="0">#REF!</definedName>
    <definedName name="Mult_Yr1to3">#REF!</definedName>
    <definedName name="Mult_Yr4" localSheetId="0">#REF!</definedName>
    <definedName name="Mult_Yr4">#REF!</definedName>
    <definedName name="Mult_Yr5" localSheetId="0">#REF!</definedName>
    <definedName name="Mult_Yr5">#REF!</definedName>
    <definedName name="multiple" localSheetId="0">[31]Admin!$C$12</definedName>
    <definedName name="multiple">#REF!</definedName>
    <definedName name="Multipliers_by_AMAP_year" localSheetId="0">#REF!</definedName>
    <definedName name="Multipliers_by_AMAP_year">#REF!</definedName>
    <definedName name="Multiply4" localSheetId="0">[11]RATES!#REF!</definedName>
    <definedName name="Multiply4">#REF!</definedName>
    <definedName name="Multiply5" localSheetId="0">[11]RATES!#REF!</definedName>
    <definedName name="Multiply5">#REF!</definedName>
    <definedName name="Mustaqbali_ISP" localSheetId="0">#REF!</definedName>
    <definedName name="Mustaqbali_ISP">#REF!</definedName>
    <definedName name="N" localSheetId="0">{#N/A,#N/A,FALSE,"Grant to date"}</definedName>
    <definedName name="N">{#N/A,#N/A,FALSE,"Grant to date"}</definedName>
    <definedName name="Nahya_pcode" localSheetId="0">[1]Admin!$O$2:$O$5253</definedName>
    <definedName name="Nahya_pcode">#REF!</definedName>
    <definedName name="NahyaStart" localSheetId="0">[1]Admin!$O$1</definedName>
    <definedName name="NahyaStart">#REF!</definedName>
    <definedName name="name" localSheetId="0">#REF!</definedName>
    <definedName name="name">#REF!</definedName>
    <definedName name="NAMEA" localSheetId="0">#REF!</definedName>
    <definedName name="NAMEA">#REF!</definedName>
    <definedName name="Nameb" localSheetId="0" hidden="1">[1]SUDBASE!#REF!</definedName>
    <definedName name="Nameb">#REF!</definedName>
    <definedName name="Namec" localSheetId="0">[1]MasterData!#REF!</definedName>
    <definedName name="Namec">#REF!</definedName>
    <definedName name="names" localSheetId="0">#REF!</definedName>
    <definedName name="names">#REF!</definedName>
    <definedName name="NAMESTO" localSheetId="0">[52]DATABASE!$B$2:$B$7</definedName>
    <definedName name="NAMESTO">#REF!</definedName>
    <definedName name="nat_cur_code" localSheetId="0">#REF!</definedName>
    <definedName name="nat_cur_code">#REF!</definedName>
    <definedName name="National" localSheetId="0">'[1]Account code lookups- internal'!$C$28:$C$73</definedName>
    <definedName name="National">#REF!</definedName>
    <definedName name="National_factor_year1" localSheetId="0">#REF!</definedName>
    <definedName name="National_factor_year1">#REF!</definedName>
    <definedName name="National_factor_year2" localSheetId="0">#REF!</definedName>
    <definedName name="National_factor_year2">#REF!</definedName>
    <definedName name="National_factor_year3" localSheetId="0">'[1]Budget Line Item'!$E$14</definedName>
    <definedName name="National_factor_year3">#REF!</definedName>
    <definedName name="National_factor_year4" localSheetId="0">#REF!</definedName>
    <definedName name="National_factor_year4">#REF!</definedName>
    <definedName name="National_factor_year5" localSheetId="0">#REF!</definedName>
    <definedName name="National_factor_year5">#REF!</definedName>
    <definedName name="NatRes11" localSheetId="0">[11]RATES!#REF!</definedName>
    <definedName name="NatRes11">#REF!</definedName>
    <definedName name="natstaff" localSheetId="0">#REF!</definedName>
    <definedName name="natstaff">#REF!</definedName>
    <definedName name="NAWGA" localSheetId="0">#REF!</definedName>
    <definedName name="NAWGA">#REF!</definedName>
    <definedName name="Nb_Groupement" localSheetId="0">#REF!</definedName>
    <definedName name="Nb_Groupement">#REF!</definedName>
    <definedName name="Nb_Menage" localSheetId="0">#REF!</definedName>
    <definedName name="Nb_Menage">#REF!</definedName>
    <definedName name="Nbre_de_Source" localSheetId="0">#REF!</definedName>
    <definedName name="Nbre_de_Source">#REF!</definedName>
    <definedName name="newline2" localSheetId="0">#REF!</definedName>
    <definedName name="newline2">#REF!</definedName>
    <definedName name="NewOH" localSheetId="0">#REF!</definedName>
    <definedName name="NewOH">#REF!</definedName>
    <definedName name="NFI_Corr_CA" localSheetId="0">#REF!</definedName>
    <definedName name="NFI_Corr_CA">#REF!</definedName>
    <definedName name="NFI_Corr_LWF" localSheetId="0">#REF!</definedName>
    <definedName name="NFI_Corr_LWF">#REF!</definedName>
    <definedName name="NFPA" localSheetId="0">#REF!</definedName>
    <definedName name="NFPA">#REF!</definedName>
    <definedName name="NICRA_GA" localSheetId="0">#REF!</definedName>
    <definedName name="NICRA_GA">#REF!</definedName>
    <definedName name="NICRA_Overhead" localSheetId="0">#REF!</definedName>
    <definedName name="NICRA_Overhead">#REF!</definedName>
    <definedName name="NIXON" localSheetId="0">{"Yr1",#N/A,FALSE,"Budget Detail";"Yr2",#N/A,FALSE,"Budget Detail";"Yr3",#N/A,FALSE,"Budget Detail";"Yr4",#N/A,FALSE,"Budget Detail";"Yr5",#N/A,FALSE,"Budget Detail";"Total",#N/A,FALSE,"Budget Detail"}</definedName>
    <definedName name="NIXON">{"Yr1",#N/A,FALSE,"Budget Detail";"Yr2",#N/A,FALSE,"Budget Detail";"Yr3",#N/A,FALSE,"Budget Detail";"Yr4",#N/A,FALSE,"Budget Detail";"Yr5",#N/A,FALSE,"Budget Detail";"Total",#N/A,FALSE,"Budget Detail"}</definedName>
    <definedName name="nlno" localSheetId="0">#REF!</definedName>
    <definedName name="nlno">#REF!</definedName>
    <definedName name="NNO" localSheetId="0">#REF!</definedName>
    <definedName name="NNO">#REF!</definedName>
    <definedName name="no" localSheetId="0">{#N/A,#N/A,FALSE,"ManLoading"}</definedName>
    <definedName name="no">{#N/A,#N/A,FALSE,"ManLoading"}</definedName>
    <definedName name="no_of_outputs" localSheetId="0">#REF!</definedName>
    <definedName name="no_of_outputs">#REF!</definedName>
    <definedName name="NO51S" localSheetId="0">#REF!</definedName>
    <definedName name="NO51S">#REF!</definedName>
    <definedName name="NO61S" localSheetId="0">#REF!</definedName>
    <definedName name="NO61S">#REF!</definedName>
    <definedName name="Nombre_de_Source" localSheetId="0">#REF!</definedName>
    <definedName name="Nombre_de_Source">#REF!</definedName>
    <definedName name="none" localSheetId="0">{#N/A,#N/A,FALSE,"ManLoading"}</definedName>
    <definedName name="none">{#N/A,#N/A,FALSE,"ManLoading"}</definedName>
    <definedName name="none1" localSheetId="0">{#N/A,#N/A,FALSE,"ManLoading"}</definedName>
    <definedName name="none1">{#N/A,#N/A,FALSE,"ManLoading"}</definedName>
    <definedName name="NONFOODITEMSANDEMERGENCYSHELTER" localSheetId="0">#REF!</definedName>
    <definedName name="NONFOODITEMSANDEMERGENCYSHELTER">#REF!</definedName>
    <definedName name="NOSM06" localSheetId="0">#REF!</definedName>
    <definedName name="NOSM06">#REF!</definedName>
    <definedName name="Nov_posting_in_RE_as_11_dec_08" localSheetId="0">#REF!</definedName>
    <definedName name="Nov_posting_in_RE_as_11_dec_08">#REF!</definedName>
    <definedName name="nssf" localSheetId="0">#REF!</definedName>
    <definedName name="nssf">#REF!</definedName>
    <definedName name="Nugaal" localSheetId="0">#REF!</definedName>
    <definedName name="Nugaal">#REF!</definedName>
    <definedName name="NUM" localSheetId="0">[53]FORMS!$AA$78</definedName>
    <definedName name="NUM">#REF!</definedName>
    <definedName name="Num_Pmt_Per_Year" localSheetId="0">#REF!</definedName>
    <definedName name="Num_Pmt_Per_Year">#REF!</definedName>
    <definedName name="Number_of_Payments" localSheetId="0">MATCH(0.01,'BAYTUL AMAAN BOREHOLE'!End_Bal,-1)+1</definedName>
    <definedName name="Number_of_Payments">MATCH(0.01,End_Bal,-1)+1</definedName>
    <definedName name="Numbered" localSheetId="0">#REF!</definedName>
    <definedName name="Numbered">#REF!</definedName>
    <definedName name="NUTRITION" localSheetId="0">#REF!</definedName>
    <definedName name="NUTRITION">#REF!</definedName>
    <definedName name="OADM" localSheetId="0">#REF!</definedName>
    <definedName name="OADM">#REF!</definedName>
    <definedName name="Objective___SDAs" localSheetId="0">#REF!</definedName>
    <definedName name="Objective___SDAs">#REF!</definedName>
    <definedName name="Objective_1_SDA" localSheetId="0">#REF!</definedName>
    <definedName name="Objective_1_SDA">#REF!</definedName>
    <definedName name="Objective_2_SDA" localSheetId="0">#REF!</definedName>
    <definedName name="Objective_2_SDA">#REF!</definedName>
    <definedName name="Objective_3_SDA" localSheetId="0">#REF!</definedName>
    <definedName name="Objective_3_SDA">#REF!</definedName>
    <definedName name="Objective_4_SDA" localSheetId="0">#REF!</definedName>
    <definedName name="Objective_4_SDA">#REF!</definedName>
    <definedName name="Objective_5_SDA" localSheetId="0">#REF!</definedName>
    <definedName name="Objective_5_SDA">#REF!</definedName>
    <definedName name="Objectives" localSheetId="0">#REF!</definedName>
    <definedName name="Objectives">#REF!</definedName>
    <definedName name="ObjectiveSDA" localSheetId="0">#REF!</definedName>
    <definedName name="ObjectiveSDA">#REF!</definedName>
    <definedName name="ObjList" localSheetId="0">OFFSET([1]Objectives!$AA$3,0,0,[1]Objectives!$AB$3,1)</definedName>
    <definedName name="ObjList">OFFSET(#REF!,0,0,#REF!,1)</definedName>
    <definedName name="ODC" localSheetId="0">[11]RATES!#REF!</definedName>
    <definedName name="ODC">#REF!</definedName>
    <definedName name="ODC_Escalation" localSheetId="0">#REF!</definedName>
    <definedName name="ODC_Escalation">#REF!</definedName>
    <definedName name="ODC_Escalation_DPK" localSheetId="0">[1]Assumptions!$B$10</definedName>
    <definedName name="ODC_Escalation_DPK">#REF!</definedName>
    <definedName name="ODC_FEE_RATE" localSheetId="0">#REF!</definedName>
    <definedName name="ODC_FEE_RATE">#REF!</definedName>
    <definedName name="ODCesc" localSheetId="0">[20]Assumptions!$H$14</definedName>
    <definedName name="ODCesc">#REF!</definedName>
    <definedName name="ODCs" localSheetId="0">#REF!</definedName>
    <definedName name="ODCs">#REF!</definedName>
    <definedName name="oddo" localSheetId="0">[31]Admin!$Q$5:$S$137</definedName>
    <definedName name="oddo">#REF!</definedName>
    <definedName name="OF176A" localSheetId="0">#REF!</definedName>
    <definedName name="OF176A">#REF!</definedName>
    <definedName name="OF176AA" localSheetId="0">#REF!</definedName>
    <definedName name="OF176AA">#REF!</definedName>
    <definedName name="OF176AR" localSheetId="0">#REF!</definedName>
    <definedName name="OF176AR">#REF!</definedName>
    <definedName name="OF176R" localSheetId="0">#REF!</definedName>
    <definedName name="OF176R">#REF!</definedName>
    <definedName name="OF189A" localSheetId="0">'[1]COMMITMENT TO BVA'!$DO$1:$DO$65536</definedName>
    <definedName name="OF189A">#REF!</definedName>
    <definedName name="OF189AA" localSheetId="0">'[1]ALL ACTUALS'!$DU$1:$DU$65536</definedName>
    <definedName name="OF189AA">#REF!</definedName>
    <definedName name="OF189AR" localSheetId="0">'[1]ALL ACTUALS'!$DT$1:$DT$65536</definedName>
    <definedName name="OF189AR">#REF!</definedName>
    <definedName name="OF189R" localSheetId="0">'[1]COMMITMENT TO BVA'!$DN$1:$DN$65536</definedName>
    <definedName name="OF189R">#REF!</definedName>
    <definedName name="OF209A" localSheetId="0">'[1]COMMITMENT TO BVA'!$BQ$1:$BQ$65536</definedName>
    <definedName name="OF209A">#REF!</definedName>
    <definedName name="OF209AA" localSheetId="0">'[1]ALL ACTUALS'!$BT$1:$BT$65536</definedName>
    <definedName name="OF209AA">#REF!</definedName>
    <definedName name="OF209ABALANCE" localSheetId="0">#REF!</definedName>
    <definedName name="OF209ABALANCE">#REF!</definedName>
    <definedName name="OF209AMOUNT" localSheetId="0">#REF!</definedName>
    <definedName name="OF209AMOUNT">#REF!</definedName>
    <definedName name="OF209AR" localSheetId="0">'[1]ALL ACTUALS'!$BR$1:$BR$65536</definedName>
    <definedName name="OF209AR">#REF!</definedName>
    <definedName name="OF209R" localSheetId="0">'[1]COMMITMENT TO BVA'!$BO$1:$BO$65536</definedName>
    <definedName name="OF209R">#REF!</definedName>
    <definedName name="OF209T2" localSheetId="0">#REF!</definedName>
    <definedName name="OF209T2">#REF!</definedName>
    <definedName name="OffEquDes" localSheetId="0">'[1]5 and  6  Operational Costs'!$B$3</definedName>
    <definedName name="OffEquDes">#REF!</definedName>
    <definedName name="Office_Costs" localSheetId="0">'[1]Account code lookups- internal'!$K$27:$K$32</definedName>
    <definedName name="Office_Costs">#REF!</definedName>
    <definedName name="office_isp" localSheetId="0">#REF!</definedName>
    <definedName name="office_isp">#REF!</definedName>
    <definedName name="Office_Rental" localSheetId="0">#REF!</definedName>
    <definedName name="Office_Rental">#REF!</definedName>
    <definedName name="Office_supplies" localSheetId="0">'[1]Account code lookups- internal'!$K$134:$K$150</definedName>
    <definedName name="Office_supplies">#REF!</definedName>
    <definedName name="Office_Util" localSheetId="0">#REF!</definedName>
    <definedName name="Office_Util">#REF!</definedName>
    <definedName name="OFFU" localSheetId="0">#REF!</definedName>
    <definedName name="OFFU">#REF!</definedName>
    <definedName name="OFNA1" localSheetId="0">'[40]ToCopyOnWKS#3-Prog&amp;Reserve'!$A$5:$A$968</definedName>
    <definedName name="OFNA1">#REF!</definedName>
    <definedName name="OFNA6" localSheetId="0">#REF!</definedName>
    <definedName name="OFNA6">#REF!</definedName>
    <definedName name="OFNA8" localSheetId="0">#REF!</definedName>
    <definedName name="OFNA8">#REF!</definedName>
    <definedName name="OFNA9" localSheetId="0">#REF!</definedName>
    <definedName name="OFNA9">#REF!</definedName>
    <definedName name="OH" localSheetId="0">'[1]Country Budget x 6'!$E$503</definedName>
    <definedName name="OH">#REF!</definedName>
    <definedName name="OH_Rate" localSheetId="0">'[1]SDA A'!#REF!</definedName>
    <definedName name="OH_Rate">#REF!</definedName>
    <definedName name="ok" localSheetId="0">#REF!</definedName>
    <definedName name="ok">#REF!</definedName>
    <definedName name="OldOH" localSheetId="0">'[54]Range Page'!#REF!</definedName>
    <definedName name="OldOH">#REF!</definedName>
    <definedName name="OLE_LINK1_1" localSheetId="0">#REF!</definedName>
    <definedName name="OLE_LINK1_1">#REF!</definedName>
    <definedName name="oloo" localSheetId="0">{#N/A,#N/A,FALSE,"Benefits 01-06"}</definedName>
    <definedName name="oloo">{#N/A,#N/A,FALSE,"Benefits 01-06"}</definedName>
    <definedName name="omege" localSheetId="0">{"Yr1",#N/A,FALSE,"Budget Detail";"Yr2",#N/A,FALSE,"Budget Detail";"Yr3",#N/A,FALSE,"Budget Detail";"Yr4",#N/A,FALSE,"Budget Detail";"Yr5",#N/A,FALSE,"Budget Detail";"Total",#N/A,FALSE,"Budget Detail"}</definedName>
    <definedName name="omege">{"Yr1",#N/A,FALSE,"Budget Detail";"Yr2",#N/A,FALSE,"Budget Detail";"Yr3",#N/A,FALSE,"Budget Detail";"Yr4",#N/A,FALSE,"Budget Detail";"Yr5",#N/A,FALSE,"Budget Detail";"Total",#N/A,FALSE,"Budget Detail"}</definedName>
    <definedName name="one" localSheetId="0">{#N/A,#N/A,FALSE,"Grant to date"}</definedName>
    <definedName name="one">{#N/A,#N/A,FALSE,"Grant to date"}</definedName>
    <definedName name="oooooooo" localSheetId="0">{"Yr1",#N/A,FALSE,"Budget Detail";"Yr2",#N/A,FALSE,"Budget Detail";"Yr3",#N/A,FALSE,"Budget Detail";"Yr4",#N/A,FALSE,"Budget Detail";"Yr5",#N/A,FALSE,"Budget Detail";"Total",#N/A,FALSE,"Budget Detail"}</definedName>
    <definedName name="oooooooo">{"Yr1",#N/A,FALSE,"Budget Detail";"Yr2",#N/A,FALSE,"Budget Detail";"Yr3",#N/A,FALSE,"Budget Detail";"Yr4",#N/A,FALSE,"Budget Detail";"Yr5",#N/A,FALSE,"Budget Detail";"Total",#N/A,FALSE,"Budget Detail"}</definedName>
    <definedName name="Op_NonOp" localSheetId="0">'[1]Account code lookups- internal'!#REF!</definedName>
    <definedName name="Op_NonOp">#REF!</definedName>
    <definedName name="OpeCos" localSheetId="0">#REF!</definedName>
    <definedName name="OpeCos">#REF!</definedName>
    <definedName name="oper_proj" localSheetId="0">'[1]14. Restricted Contract Balance'!#REF!</definedName>
    <definedName name="oper_proj">#REF!</definedName>
    <definedName name="ops" localSheetId="0">#REF!</definedName>
    <definedName name="ops">#REF!</definedName>
    <definedName name="Option" localSheetId="0">#REF!</definedName>
    <definedName name="Option">#REF!</definedName>
    <definedName name="Options" localSheetId="0">#REF!</definedName>
    <definedName name="Options">#REF!</definedName>
    <definedName name="Org_inputs" localSheetId="0">#REF!</definedName>
    <definedName name="Org_inputs">#REF!</definedName>
    <definedName name="origbud" localSheetId="0">#REF!</definedName>
    <definedName name="origbud">#REF!</definedName>
    <definedName name="Other" localSheetId="0">#REF!</definedName>
    <definedName name="Other">#REF!</definedName>
    <definedName name="Other_costs" localSheetId="0">'[1]Account code lookups- internal'!#REF!</definedName>
    <definedName name="Other_costs">#REF!</definedName>
    <definedName name="Other_Direct_Costs" localSheetId="0">'[17]INPUTS Year 1'!#REF!</definedName>
    <definedName name="Other_Direct_Costs">#REF!</definedName>
    <definedName name="Other_Staff_Costs" localSheetId="0">'[1]Account code lookups- internal'!$G$42:$G$64</definedName>
    <definedName name="Other_Staff_Costs">#REF!</definedName>
    <definedName name="Other11" localSheetId="0">[11]RATES!#REF!</definedName>
    <definedName name="Other11">#REF!</definedName>
    <definedName name="Other13" localSheetId="0">[11]RATES!#REF!</definedName>
    <definedName name="Other13">#REF!</definedName>
    <definedName name="Othertotalpd" localSheetId="0">[26]Parameters!$B$32</definedName>
    <definedName name="Othertotalpd">#REF!</definedName>
    <definedName name="OTP" localSheetId="0">#REF!</definedName>
    <definedName name="OTP">#REF!</definedName>
    <definedName name="Output_Indicator_2.4" localSheetId="0">[55]Logframe!$B$81</definedName>
    <definedName name="Output_Indicator_2.4">#REF!</definedName>
    <definedName name="Output_Indicator_3.4" localSheetId="0">[55]Logframe!$B$108</definedName>
    <definedName name="Output_Indicator_3.4">#REF!</definedName>
    <definedName name="Output_Indicator_4.4" localSheetId="0">[55]Logframe!$B$135</definedName>
    <definedName name="Output_Indicator_4.4">#REF!</definedName>
    <definedName name="Output_Indicator_5.4" localSheetId="0">[55]Logframe!$B$162</definedName>
    <definedName name="Output_Indicator_5.4">#REF!</definedName>
    <definedName name="OUTPUTS" localSheetId="0">#REF!</definedName>
    <definedName name="OUTPUTS">#REF!</definedName>
    <definedName name="Over_Head" localSheetId="0">'[1]Range Page'!$A$19</definedName>
    <definedName name="Over_Head">#REF!</definedName>
    <definedName name="overhead" localSheetId="0">'[1]Range Page'!#REF!</definedName>
    <definedName name="overhead">#REF!</definedName>
    <definedName name="Owdweyne" localSheetId="0">#REF!</definedName>
    <definedName name="Owdweyne">#REF!</definedName>
    <definedName name="P2DE" localSheetId="0">{#N/A,#N/A,FALSE,"Grant to date"}</definedName>
    <definedName name="P2DE">{#N/A,#N/A,FALSE,"Grant to date"}</definedName>
    <definedName name="Pager_sum_alt1" localSheetId="0">#REF!</definedName>
    <definedName name="Pager_sum_alt1">#REF!</definedName>
    <definedName name="PAger_Sum_alt2" localSheetId="0">#REF!</definedName>
    <definedName name="PAger_Sum_alt2">#REF!</definedName>
    <definedName name="PAger_Sum_Alt3" localSheetId="0">#REF!</definedName>
    <definedName name="PAger_Sum_Alt3">#REF!</definedName>
    <definedName name="papa" localSheetId="0">#REF!</definedName>
    <definedName name="papa">#REF!</definedName>
    <definedName name="parity" localSheetId="0">#REF!</definedName>
    <definedName name="parity">#REF!</definedName>
    <definedName name="partairfare" localSheetId="0">'[49]General assumptions'!$D$91</definedName>
    <definedName name="partairfare">#REF!</definedName>
    <definedName name="partground" localSheetId="0">'[49]General assumptions'!$D$92</definedName>
    <definedName name="partground">#REF!</definedName>
    <definedName name="partlodg" localSheetId="0">'[49]General assumptions'!$D$93</definedName>
    <definedName name="partlodg">#REF!</definedName>
    <definedName name="partmeals" localSheetId="0">'[49]General assumptions'!$D$94</definedName>
    <definedName name="partmeals">#REF!</definedName>
    <definedName name="partmisc" localSheetId="0">'[49]General assumptions'!$D$95</definedName>
    <definedName name="partmisc">#REF!</definedName>
    <definedName name="Partner" localSheetId="0">[39]Combo!$C$1:$C$6</definedName>
    <definedName name="Partner">#REF!</definedName>
    <definedName name="Partner_Management" localSheetId="0">'[1]Account code lookups- internal'!$O$92:$O$95</definedName>
    <definedName name="Partner_Management">#REF!</definedName>
    <definedName name="partners" localSheetId="0">#REF!</definedName>
    <definedName name="partners">#REF!</definedName>
    <definedName name="PartnerType" localSheetId="0">[1]Master!$K$2:$K$7</definedName>
    <definedName name="PartnerType">#REF!</definedName>
    <definedName name="parttransp" localSheetId="0">[44]Detailed!$E$693</definedName>
    <definedName name="parttransp">#REF!</definedName>
    <definedName name="Pay_Date" localSheetId="0">#REF!</definedName>
    <definedName name="Pay_Date">#REF!</definedName>
    <definedName name="Pay_Grades" localSheetId="0">#REF!</definedName>
    <definedName name="Pay_Grades">#REF!</definedName>
    <definedName name="Pay_Num" localSheetId="0">#REF!</definedName>
    <definedName name="Pay_Num">#REF!</definedName>
    <definedName name="Payams" localSheetId="0">'[1]Backend serv'!$E$1:$E$65536</definedName>
    <definedName name="Payams">#REF!</definedName>
    <definedName name="paylev" localSheetId="0">#REF!</definedName>
    <definedName name="paylev">#REF!</definedName>
    <definedName name="Payment_Date" localSheetId="0">DATE(YEAR('BAYTUL AMAAN BOREHOLE'!Loan_Start),MONTH('BAYTUL AMAAN BOREHOLE'!Loan_Start)+Payment_Number,DAY('BAYTUL AMAAN BOREHOLE'!Loan_Start))</definedName>
    <definedName name="Payment_Date">DATE(YEAR(Loan_Start),MONTH(Loan_Start)+Payment_Number,DAY(Loan_Start))</definedName>
    <definedName name="PAYROLL" localSheetId="0">#REF!</definedName>
    <definedName name="PAYROLL">#REF!</definedName>
    <definedName name="PAYS" localSheetId="0">[1]Paramétrages!$F$8</definedName>
    <definedName name="PAYS">#REF!</definedName>
    <definedName name="pbp" localSheetId="0">#REF!</definedName>
    <definedName name="pbp">#REF!</definedName>
    <definedName name="PCALIST" localSheetId="0">#REF!</definedName>
    <definedName name="PCALIST">#REF!</definedName>
    <definedName name="pd" localSheetId="0">#REF!</definedName>
    <definedName name="pd">#REF!</definedName>
    <definedName name="PDC" localSheetId="0">#REF!</definedName>
    <definedName name="PDC">#REF!</definedName>
    <definedName name="Pdcroomhire" localSheetId="0">#REF!</definedName>
    <definedName name="Pdcroomhire">#REF!</definedName>
    <definedName name="PDDAYS" localSheetId="0">#REF!</definedName>
    <definedName name="PDDAYS">#REF!</definedName>
    <definedName name="pddc" localSheetId="0">#REF!</definedName>
    <definedName name="pddc">#REF!</definedName>
    <definedName name="pddckamp" localSheetId="0">#REF!</definedName>
    <definedName name="pddckamp">#REF!</definedName>
    <definedName name="pdfactor" localSheetId="0">#REF!</definedName>
    <definedName name="pdfactor">#REF!</definedName>
    <definedName name="pdfactorlt" localSheetId="0">#REF!</definedName>
    <definedName name="pdfactorlt">#REF!</definedName>
    <definedName name="pdfactorweek" localSheetId="0">#REF!</definedName>
    <definedName name="pdfactorweek">#REF!</definedName>
    <definedName name="pdhoblended" localSheetId="0">#REF!</definedName>
    <definedName name="pdhoblended">#REF!</definedName>
    <definedName name="pdintl" localSheetId="0">[7]Parameters!$B$534</definedName>
    <definedName name="pdintl">#REF!</definedName>
    <definedName name="pdkamp" localSheetId="0">#REF!</definedName>
    <definedName name="pdkamp">#REF!</definedName>
    <definedName name="pdloc" localSheetId="0">[7]Parameters!$B$535</definedName>
    <definedName name="pdloc">#REF!</definedName>
    <definedName name="pdlongterm" localSheetId="0">#REF!</definedName>
    <definedName name="pdlongterm">#REF!</definedName>
    <definedName name="pdnr" localSheetId="0">#REF!</definedName>
    <definedName name="pdnr">#REF!</definedName>
    <definedName name="pdoth" localSheetId="0">#REF!</definedName>
    <definedName name="pdoth">#REF!</definedName>
    <definedName name="pdother" localSheetId="0">[7]Parameters!$B$536</definedName>
    <definedName name="pdother">#REF!</definedName>
    <definedName name="pdpesh" localSheetId="0">[7]Parameters!$B$537</definedName>
    <definedName name="pdpesh">#REF!</definedName>
    <definedName name="pdrr" localSheetId="0">#REF!</definedName>
    <definedName name="pdrr">#REF!</definedName>
    <definedName name="pdst" localSheetId="0">#REF!</definedName>
    <definedName name="pdst">#REF!</definedName>
    <definedName name="pdstexpat" localSheetId="0">#REF!</definedName>
    <definedName name="pdstexpat">#REF!</definedName>
    <definedName name="pdstlocal" localSheetId="0">#REF!</definedName>
    <definedName name="pdstlocal">#REF!</definedName>
    <definedName name="pdUgan" localSheetId="0">#REF!</definedName>
    <definedName name="pdUgan">#REF!</definedName>
    <definedName name="people" localSheetId="0">#REF!</definedName>
    <definedName name="people">#REF!</definedName>
    <definedName name="Per_Diem1" localSheetId="0">#REF!</definedName>
    <definedName name="Per_Diem1">#REF!</definedName>
    <definedName name="Per_Diem2" localSheetId="0">#REF!</definedName>
    <definedName name="Per_Diem2">#REF!</definedName>
    <definedName name="Per_Diem3" localSheetId="0">#REF!</definedName>
    <definedName name="Per_Diem3">#REF!</definedName>
    <definedName name="percent" localSheetId="0">#REF!</definedName>
    <definedName name="percent">#REF!</definedName>
    <definedName name="perdiem" localSheetId="0">'[1]Range Page'!#REF!</definedName>
    <definedName name="perdiem">#REF!</definedName>
    <definedName name="perdiem_mwi" localSheetId="0">[12]Travel_CNO!$F$3</definedName>
    <definedName name="perdiem_mwi">#REF!</definedName>
    <definedName name="perdiem_tza" localSheetId="0">[12]Travel_CNO!$E$3</definedName>
    <definedName name="perdiem_tza">#REF!</definedName>
    <definedName name="perdiembko" localSheetId="0">[15]Sheet1!$C$22</definedName>
    <definedName name="perdiembko">#REF!</definedName>
    <definedName name="perdiemfactor" localSheetId="0">[15]Sheet1!$C$26</definedName>
    <definedName name="perdiemfactor">#REF!</definedName>
    <definedName name="perdiemintl" localSheetId="0">[15]Sheet1!$C$24</definedName>
    <definedName name="perdiemintl">#REF!</definedName>
    <definedName name="perdiemoth" localSheetId="0">[15]Sheet1!$C$25</definedName>
    <definedName name="perdiemoth">#REF!</definedName>
    <definedName name="period" localSheetId="0">#REF!</definedName>
    <definedName name="period">#REF!</definedName>
    <definedName name="period_end_1" localSheetId="0">#REF!</definedName>
    <definedName name="period_end_1">#REF!</definedName>
    <definedName name="period_end_10" localSheetId="0">#REF!</definedName>
    <definedName name="period_end_10">#REF!</definedName>
    <definedName name="period_end_11" localSheetId="0">#REF!</definedName>
    <definedName name="period_end_11">#REF!</definedName>
    <definedName name="period_end_12" localSheetId="0">#REF!</definedName>
    <definedName name="period_end_12">#REF!</definedName>
    <definedName name="period_end_2" localSheetId="0">#REF!</definedName>
    <definedName name="period_end_2">#REF!</definedName>
    <definedName name="period_end_3" localSheetId="0">#REF!</definedName>
    <definedName name="period_end_3">#REF!</definedName>
    <definedName name="period_end_4" localSheetId="0">#REF!</definedName>
    <definedName name="period_end_4">#REF!</definedName>
    <definedName name="period_end_5" localSheetId="0">#REF!</definedName>
    <definedName name="period_end_5">#REF!</definedName>
    <definedName name="period_end_6" localSheetId="0">#REF!</definedName>
    <definedName name="period_end_6">#REF!</definedName>
    <definedName name="period_end_7" localSheetId="0">#REF!</definedName>
    <definedName name="period_end_7">#REF!</definedName>
    <definedName name="period_end_8" localSheetId="0">#REF!</definedName>
    <definedName name="period_end_8">#REF!</definedName>
    <definedName name="period_end_9" localSheetId="0">#REF!</definedName>
    <definedName name="period_end_9">#REF!</definedName>
    <definedName name="Person_Days" localSheetId="0">#REF!</definedName>
    <definedName name="Person_Days">#REF!</definedName>
    <definedName name="Person_Year" localSheetId="0">#REF!</definedName>
    <definedName name="Person_Year">#REF!</definedName>
    <definedName name="Personnel" localSheetId="0">#REF!</definedName>
    <definedName name="Personnel">#REF!</definedName>
    <definedName name="PFENTITLEMENTDAYS" localSheetId="0">[1]MasterData!#REF!</definedName>
    <definedName name="PFENTITLEMENTDAYS">#REF!</definedName>
    <definedName name="PHCC" localSheetId="0">[1]Facilities!$H$10</definedName>
    <definedName name="PHCC">#REF!</definedName>
    <definedName name="PHCU" localSheetId="0">[1]Facilities!$G$10</definedName>
    <definedName name="PHCU">#REF!</definedName>
    <definedName name="PIB" localSheetId="0">#REF!</definedName>
    <definedName name="PIB">#REF!</definedName>
    <definedName name="pig" localSheetId="0">{"Yr1",#N/A,FALSE,"Budget Detail";"Yr2",#N/A,FALSE,"Budget Detail";"Yr3",#N/A,FALSE,"Budget Detail";"Yr4",#N/A,FALSE,"Budget Detail";"Yr5",#N/A,FALSE,"Budget Detail";"Total",#N/A,FALSE,"Budget Detail"}</definedName>
    <definedName name="pig">{"Yr1",#N/A,FALSE,"Budget Detail";"Yr2",#N/A,FALSE,"Budget Detail";"Yr3",#N/A,FALSE,"Budget Detail";"Yr4",#N/A,FALSE,"Budget Detail";"Yr5",#N/A,FALSE,"Budget Detail";"Total",#N/A,FALSE,"Budget Detail"}</definedName>
    <definedName name="PIGA" localSheetId="0">{"Yr1",#N/A,FALSE,"Budget Detail";"Yr2",#N/A,FALSE,"Budget Detail";"Yr3",#N/A,FALSE,"Budget Detail";"Yr4",#N/A,FALSE,"Budget Detail";"Yr5",#N/A,FALSE,"Budget Detail";"Total",#N/A,FALSE,"Budget Detail"}</definedName>
    <definedName name="PIGA">{"Yr1",#N/A,FALSE,"Budget Detail";"Yr2",#N/A,FALSE,"Budget Detail";"Yr3",#N/A,FALSE,"Budget Detail";"Yr4",#N/A,FALSE,"Budget Detail";"Yr5",#N/A,FALSE,"Budget Detail";"Total",#N/A,FALSE,"Budget Detail"}</definedName>
    <definedName name="PIP" localSheetId="0">#REF!</definedName>
    <definedName name="PIP">#REF!</definedName>
    <definedName name="pl" localSheetId="0">#REF!</definedName>
    <definedName name="pl">#REF!</definedName>
    <definedName name="place" localSheetId="0">#REF!</definedName>
    <definedName name="place">#REF!</definedName>
    <definedName name="plan_cpta" localSheetId="0">[1]Volume!#REF!</definedName>
    <definedName name="plan_cpta">#REF!</definedName>
    <definedName name="plancomptable" localSheetId="0">#REF!</definedName>
    <definedName name="plancomptable">#REF!</definedName>
    <definedName name="PM" localSheetId="0">[11]RATES!#REF!</definedName>
    <definedName name="PM">#REF!</definedName>
    <definedName name="pmo" localSheetId="0">#REF!</definedName>
    <definedName name="pmo">#REF!</definedName>
    <definedName name="PNM" localSheetId="0">#REF!</definedName>
    <definedName name="PNM">#REF!</definedName>
    <definedName name="Policy11" localSheetId="0">[11]RATES!#REF!</definedName>
    <definedName name="Policy11">#REF!</definedName>
    <definedName name="Policy12" localSheetId="0">[11]RATES!#REF!</definedName>
    <definedName name="Policy12">#REF!</definedName>
    <definedName name="Policy13" localSheetId="0">[11]RATES!#REF!</definedName>
    <definedName name="Policy13">#REF!</definedName>
    <definedName name="Possible" localSheetId="0">#REF!</definedName>
    <definedName name="Possible">#REF!</definedName>
    <definedName name="Post_Differential" localSheetId="0">#REF!</definedName>
    <definedName name="Post_Differential">#REF!</definedName>
    <definedName name="postallowance" localSheetId="0">#REF!</definedName>
    <definedName name="postallowance">#REF!</definedName>
    <definedName name="postallowance.expat2" localSheetId="0">#REF!</definedName>
    <definedName name="postallowance.expat2">#REF!</definedName>
    <definedName name="postallowance.expat3" localSheetId="0">#REF!</definedName>
    <definedName name="postallowance.expat3">#REF!</definedName>
    <definedName name="postallowance.expat4" localSheetId="0">#REF!</definedName>
    <definedName name="postallowance.expat4">#REF!</definedName>
    <definedName name="postallowance.researcher" localSheetId="0">#REF!</definedName>
    <definedName name="postallowance.researcher">#REF!</definedName>
    <definedName name="postdif" localSheetId="0">#REF!</definedName>
    <definedName name="postdif">#REF!</definedName>
    <definedName name="postdiff" localSheetId="0">[26]Parameters!$B$17</definedName>
    <definedName name="postdiff">#REF!</definedName>
    <definedName name="postdifferential" localSheetId="0">#REF!</definedName>
    <definedName name="postdifferential">#REF!</definedName>
    <definedName name="postdifferential.expat2" localSheetId="0">'[37]Range Page'!$A$14</definedName>
    <definedName name="postdifferential.expat2">#REF!</definedName>
    <definedName name="postdifferential.expat3" localSheetId="0">'[37]Range Page'!$A$15</definedName>
    <definedName name="postdifferential.expat3">#REF!</definedName>
    <definedName name="postdifferential.expat4" localSheetId="0">'[37]Range Page'!$A$16</definedName>
    <definedName name="postdifferential.expat4">#REF!</definedName>
    <definedName name="postdifferential.expat5" localSheetId="0">'[38]Range Page'!$A$19</definedName>
    <definedName name="postdifferential.expat5">#REF!</definedName>
    <definedName name="postdifferential.expat6" localSheetId="0">'[38]Range Page'!$A$20</definedName>
    <definedName name="postdifferential.expat6">#REF!</definedName>
    <definedName name="postdifferential.researcher" localSheetId="0">#REF!</definedName>
    <definedName name="postdifferential.researcher">#REF!</definedName>
    <definedName name="POSTE" localSheetId="0">#REF!</definedName>
    <definedName name="POSTE">#REF!</definedName>
    <definedName name="ppp" localSheetId="0">'[4]PIP Budget'!$H$17:$R$386</definedName>
    <definedName name="ppp">#REF!</definedName>
    <definedName name="PR_Rev_Dec_9feb09v2" localSheetId="0">#REF!</definedName>
    <definedName name="PR_Rev_Dec_9feb09v2">#REF!</definedName>
    <definedName name="PR_Rev_Dec08_9feb09" localSheetId="0">#REF!</definedName>
    <definedName name="PR_Rev_Dec08_9feb09">#REF!</definedName>
    <definedName name="PRAcronyms" localSheetId="0">OFFSET([1]Recipients!$A$3,0,0,COUNTIF([1]Recipients!$A$3:$A$12,"&lt;&gt;"&amp;" "),1)</definedName>
    <definedName name="PRAcronyms">OFFSET(#REF!,0,0,COUNTIF(#REF!,"&lt;&gt;"&amp;" "),1)</definedName>
    <definedName name="Precio_por_unidad" localSheetId="0">#REF!</definedName>
    <definedName name="Precio_por_unidad">#REF!</definedName>
    <definedName name="Prepaid2" localSheetId="0">#REF!</definedName>
    <definedName name="Prepaid2">#REF!</definedName>
    <definedName name="price1" localSheetId="0">#REF!</definedName>
    <definedName name="price1">#REF!</definedName>
    <definedName name="pricer" localSheetId="0">#REF!</definedName>
    <definedName name="pricer">#REF!</definedName>
    <definedName name="pricer1" localSheetId="0">#REF!</definedName>
    <definedName name="pricer1">#REF!</definedName>
    <definedName name="PRIM" localSheetId="0">#REF!</definedName>
    <definedName name="PRIM">#REF!</definedName>
    <definedName name="Princ" localSheetId="0">#REF!</definedName>
    <definedName name="Princ">#REF!</definedName>
    <definedName name="print" localSheetId="0">[44]Detailed!$E$698</definedName>
    <definedName name="print">#REF!</definedName>
    <definedName name="print_ar2" localSheetId="0">#REF!</definedName>
    <definedName name="print_ar2">#REF!</definedName>
    <definedName name="_xlnm.Print_Area">#N/A</definedName>
    <definedName name="PRINT_AREA_MI" localSheetId="0">#REF!</definedName>
    <definedName name="PRINT_AREA_MI">#REF!</definedName>
    <definedName name="Print_Area_Reset" localSheetId="0">OFFSET('BAYTUL AMAAN BOREHOLE'!Full_Print,0,0,'BAYTUL AMAAN BOREHOLE'!Last_Row)</definedName>
    <definedName name="Print_Area_Reset">OFFSET(Full_Print,0,0,Last_Row)</definedName>
    <definedName name="Print_Area1" localSheetId="0">'[1]Budget  by Objective'!$A$1:$P$139</definedName>
    <definedName name="Print_Area1">#REF!</definedName>
    <definedName name="Print_Area2" localSheetId="0">#REF!</definedName>
    <definedName name="Print_Area2">#REF!</definedName>
    <definedName name="_xlnm.Print_Titles">#N/A</definedName>
    <definedName name="PRINT_TITLES_MI" localSheetId="0">#REF!</definedName>
    <definedName name="PRINT_TITLES_MI">#REF!</definedName>
    <definedName name="PRINTALL" localSheetId="0">#REF!</definedName>
    <definedName name="PRINTALL">#REF!</definedName>
    <definedName name="Printing" localSheetId="0">'[1]Account code lookups- internal'!$K$151:$K$169</definedName>
    <definedName name="Printing">#REF!</definedName>
    <definedName name="pro" localSheetId="0">#REF!</definedName>
    <definedName name="pro">#REF!</definedName>
    <definedName name="proc" localSheetId="0">#REF!</definedName>
    <definedName name="proc">#REF!</definedName>
    <definedName name="procsal" localSheetId="0">#REF!</definedName>
    <definedName name="procsal">#REF!</definedName>
    <definedName name="Procure" localSheetId="0">'[1]Range Page'!$A$20</definedName>
    <definedName name="Procure">#REF!</definedName>
    <definedName name="Procurement_Source" localSheetId="0">#REF!</definedName>
    <definedName name="Procurement_Source">#REF!</definedName>
    <definedName name="procurement_sub" localSheetId="0">'[1]Range Page'!$A$39</definedName>
    <definedName name="procurement_sub">#REF!</definedName>
    <definedName name="procurementcost" localSheetId="0">'[1]Range Page'!$A$35</definedName>
    <definedName name="procurementcost">#REF!</definedName>
    <definedName name="procurementfee" localSheetId="0">'[1]Range Page'!$A$25</definedName>
    <definedName name="procurementfee">#REF!</definedName>
    <definedName name="ProductsComp" localSheetId="0">#REF!</definedName>
    <definedName name="ProductsComp">#REF!</definedName>
    <definedName name="PROEXP" localSheetId="0">#REF!</definedName>
    <definedName name="PROEXP">#REF!</definedName>
    <definedName name="PROEXPINC" localSheetId="0">#REF!</definedName>
    <definedName name="PROEXPINC">#REF!</definedName>
    <definedName name="PROEXPWW" localSheetId="0">#REF!</definedName>
    <definedName name="PROEXPWW">#REF!</definedName>
    <definedName name="Profit" localSheetId="0">#REF!</definedName>
    <definedName name="Profit">#REF!</definedName>
    <definedName name="PROG" localSheetId="0">#REF!</definedName>
    <definedName name="PROG">#REF!</definedName>
    <definedName name="progetto" localSheetId="0">[32]database!$A$3:$A$85</definedName>
    <definedName name="progetto">#REF!</definedName>
    <definedName name="program" localSheetId="0">#REF!</definedName>
    <definedName name="program">#REF!</definedName>
    <definedName name="program1" localSheetId="0">#REF!</definedName>
    <definedName name="program1">#REF!</definedName>
    <definedName name="program2" localSheetId="0">#REF!</definedName>
    <definedName name="program2">#REF!</definedName>
    <definedName name="Program3" localSheetId="0">#REF!</definedName>
    <definedName name="Program3">#REF!</definedName>
    <definedName name="Program4" localSheetId="0">#REF!</definedName>
    <definedName name="Program4">#REF!</definedName>
    <definedName name="program5" localSheetId="0">#REF!</definedName>
    <definedName name="program5">#REF!</definedName>
    <definedName name="programmes" localSheetId="0">#REF!</definedName>
    <definedName name="programmes">#REF!</definedName>
    <definedName name="Programs" localSheetId="0">{"Yr1",#N/A,FALSE,"Budget Detail";"Yr2",#N/A,FALSE,"Budget Detail";"Yr3",#N/A,FALSE,"Budget Detail";"Yr4",#N/A,FALSE,"Budget Detail";"Yr5",#N/A,FALSE,"Budget Detail";"Total",#N/A,FALSE,"Budget Detail"}</definedName>
    <definedName name="Programs">{"Yr1",#N/A,FALSE,"Budget Detail";"Yr2",#N/A,FALSE,"Budget Detail";"Yr3",#N/A,FALSE,"Budget Detail";"Yr4",#N/A,FALSE,"Budget Detail";"Yr5",#N/A,FALSE,"Budget Detail";"Total",#N/A,FALSE,"Budget Detail"}</definedName>
    <definedName name="progrm31" localSheetId="0">#REF!</definedName>
    <definedName name="progrm31">#REF!</definedName>
    <definedName name="proj_dfid_funding" localSheetId="0">#REF!</definedName>
    <definedName name="proj_dfid_funding">#REF!</definedName>
    <definedName name="proj_grand_total" localSheetId="0">'[14]DFID Budget'!$G$127</definedName>
    <definedName name="proj_grand_total">#REF!</definedName>
    <definedName name="proj_type" localSheetId="0">#REF!</definedName>
    <definedName name="proj_type">#REF!</definedName>
    <definedName name="project" localSheetId="0">'[1]Signature sheet'!$C$6</definedName>
    <definedName name="project">#REF!</definedName>
    <definedName name="Project_support_costs" localSheetId="0">#REF!</definedName>
    <definedName name="Project_support_costs">#REF!</definedName>
    <definedName name="ProjectBenficieries" localSheetId="0">[1]Master!$M$2:$M$20</definedName>
    <definedName name="ProjectBenficieries">#REF!</definedName>
    <definedName name="ProjectDuration" localSheetId="0">[1]Master!$I$2:$I$13</definedName>
    <definedName name="ProjectDuration">#REF!</definedName>
    <definedName name="Projects" localSheetId="0">#REF!</definedName>
    <definedName name="Projects">#REF!</definedName>
    <definedName name="Projecttypes" localSheetId="0">#REF!</definedName>
    <definedName name="Projecttypes">#REF!</definedName>
    <definedName name="projet" localSheetId="0">[1]Paramétrages!$B$12</definedName>
    <definedName name="projet">#REF!</definedName>
    <definedName name="ProjTotals" localSheetId="0">#REF!</definedName>
    <definedName name="ProjTotals">#REF!</definedName>
    <definedName name="Prop_Budget" localSheetId="0">'[33]Proposal Bdg'!$I$1:$I$65536</definedName>
    <definedName name="Prop_Budget">#REF!</definedName>
    <definedName name="Property" localSheetId="0">'[1]Account code lookups- internal'!$K$3:$K$16</definedName>
    <definedName name="Property">#REF!</definedName>
    <definedName name="PROSTO" localSheetId="0">[52]DATABASE!$A$2:$A$78</definedName>
    <definedName name="PROSTO">#REF!</definedName>
    <definedName name="PROTECTION" localSheetId="0">#REF!</definedName>
    <definedName name="PROTECTION">#REF!</definedName>
    <definedName name="prp_CIDA_CODES" localSheetId="0">'[33]Proposal Bdg'!$E$1:$E$65536</definedName>
    <definedName name="prp_CIDA_CODES">#REF!</definedName>
    <definedName name="PS" localSheetId="0">[45]HIV!$F$5</definedName>
    <definedName name="PS">#REF!</definedName>
    <definedName name="PSA" localSheetId="0">'[1]Range Page'!#REF!</definedName>
    <definedName name="PSA">#REF!</definedName>
    <definedName name="PSI" localSheetId="0">#REF!</definedName>
    <definedName name="PSI">#REF!</definedName>
    <definedName name="PTNM" localSheetId="0">#REF!</definedName>
    <definedName name="PTNM">#REF!</definedName>
    <definedName name="Public_Health" localSheetId="0">'[1]Account code lookups- internal'!$O$3:$O$10</definedName>
    <definedName name="Public_Health">#REF!</definedName>
    <definedName name="PurchasesPerMonth" localSheetId="0">'[21]Q1 2011 Review Narrative'!#REF!</definedName>
    <definedName name="PurchasesPerMonth">#REF!</definedName>
    <definedName name="PURD" localSheetId="0">#REF!</definedName>
    <definedName name="PURD">#REF!</definedName>
    <definedName name="PURD1" localSheetId="0">#REF!</definedName>
    <definedName name="PURD1">#REF!</definedName>
    <definedName name="PURD4" localSheetId="0">#REF!</definedName>
    <definedName name="PURD4">#REF!</definedName>
    <definedName name="q" localSheetId="0">#REF!</definedName>
    <definedName name="q">#REF!</definedName>
    <definedName name="q1.0" localSheetId="0">#REF!</definedName>
    <definedName name="q1.0">#REF!</definedName>
    <definedName name="q1.1" localSheetId="0">#REF!</definedName>
    <definedName name="q1.1">#REF!</definedName>
    <definedName name="q1.2" localSheetId="0">#REF!</definedName>
    <definedName name="q1.2">#REF!</definedName>
    <definedName name="q1.3" localSheetId="0">#REF!</definedName>
    <definedName name="q1.3">#REF!</definedName>
    <definedName name="q2.1" localSheetId="0">#REF!</definedName>
    <definedName name="q2.1">#REF!</definedName>
    <definedName name="q2.2" localSheetId="0">#REF!</definedName>
    <definedName name="q2.2">#REF!</definedName>
    <definedName name="q2.3" localSheetId="0">#REF!</definedName>
    <definedName name="q2.3">#REF!</definedName>
    <definedName name="q3.1" localSheetId="0">#REF!</definedName>
    <definedName name="q3.1">#REF!</definedName>
    <definedName name="q3.2" localSheetId="0">#REF!</definedName>
    <definedName name="q3.2">#REF!</definedName>
    <definedName name="q3.3" localSheetId="0">#REF!</definedName>
    <definedName name="q3.3">#REF!</definedName>
    <definedName name="q4.1" localSheetId="0">#REF!</definedName>
    <definedName name="q4.1">#REF!</definedName>
    <definedName name="q4.2" localSheetId="0">#REF!</definedName>
    <definedName name="q4.2">#REF!</definedName>
    <definedName name="q4.3" localSheetId="0">#REF!</definedName>
    <definedName name="q4.3">#REF!</definedName>
    <definedName name="Qandala" localSheetId="0">#REF!</definedName>
    <definedName name="Qandala">#REF!</definedName>
    <definedName name="Qansax_Dheere" localSheetId="0">#REF!</definedName>
    <definedName name="Qansax_Dheere">#REF!</definedName>
    <definedName name="Qardho" localSheetId="0">#REF!</definedName>
    <definedName name="Qardho">#REF!</definedName>
    <definedName name="QDATE" localSheetId="0">#REF!</definedName>
    <definedName name="QDATE">#REF!</definedName>
    <definedName name="Qoryooley" localSheetId="0">#REF!</definedName>
    <definedName name="Qoryooley">#REF!</definedName>
    <definedName name="qq" localSheetId="0">#REF!</definedName>
    <definedName name="qq">#REF!</definedName>
    <definedName name="QQQ" localSheetId="0">#REF!</definedName>
    <definedName name="QQQ">#REF!</definedName>
    <definedName name="qqqq" localSheetId="0">#REF!</definedName>
    <definedName name="qqqq">#REF!</definedName>
    <definedName name="qqqqq" localSheetId="0">#REF!</definedName>
    <definedName name="qqqqq">#REF!</definedName>
    <definedName name="qqqqqq" localSheetId="0">#REF!</definedName>
    <definedName name="qqqqqq">#REF!</definedName>
    <definedName name="qté10" localSheetId="0">'[6]bail 07-10'!$P$1:$P$65536</definedName>
    <definedName name="qté10">#REF!</definedName>
    <definedName name="qtr_fee" localSheetId="0">#REF!</definedName>
    <definedName name="qtr_fee">#REF!</definedName>
    <definedName name="QTR_Headcount" localSheetId="0">#REF!</definedName>
    <definedName name="QTR_Headcount">#REF!</definedName>
    <definedName name="qtr_rate" localSheetId="0">#REF!</definedName>
    <definedName name="qtr_rate">#REF!</definedName>
    <definedName name="qty" localSheetId="0">#REF!</definedName>
    <definedName name="qty">#REF!</definedName>
    <definedName name="quarter" localSheetId="0">[38]Definitions!$B$45:$B$48</definedName>
    <definedName name="quarter">#REF!</definedName>
    <definedName name="QuarterCode" localSheetId="0">[1]Translations!$E$2</definedName>
    <definedName name="QuarterCode">#REF!</definedName>
    <definedName name="quarters" localSheetId="0">[1]lists!$L$2:$L$5</definedName>
    <definedName name="quarters">#REF!</definedName>
    <definedName name="R_UR" localSheetId="0">'[1]Account code lookups- internal'!#REF!</definedName>
    <definedName name="R_UR">#REF!</definedName>
    <definedName name="Rab_Dhuure" localSheetId="0">#REF!</definedName>
    <definedName name="Rab_Dhuure">#REF!</definedName>
    <definedName name="Raises_Expat" localSheetId="0">#REF!</definedName>
    <definedName name="Raises_Expat">#REF!</definedName>
    <definedName name="Raises_HCN" localSheetId="0">#REF!</definedName>
    <definedName name="Raises_HCN">#REF!</definedName>
    <definedName name="Raises_TCN" localSheetId="0">#REF!</definedName>
    <definedName name="Raises_TCN">#REF!</definedName>
    <definedName name="RANGE" localSheetId="0">#REF!</definedName>
    <definedName name="RANGE">#REF!</definedName>
    <definedName name="Rate">2150</definedName>
    <definedName name="rate_type" localSheetId="0">#REF!</definedName>
    <definedName name="rate_type">#REF!</definedName>
    <definedName name="rate1">2150</definedName>
    <definedName name="rate14" localSheetId="0">'[56]ECHO BUDGET'!#REF!</definedName>
    <definedName name="rate14">#REF!</definedName>
    <definedName name="Rate2">1834</definedName>
    <definedName name="Rate3">1.25</definedName>
    <definedName name="RATE5" localSheetId="0">#REF!</definedName>
    <definedName name="RATE5">#REF!</definedName>
    <definedName name="RATE6" localSheetId="0">#REF!</definedName>
    <definedName name="RATE6">#REF!</definedName>
    <definedName name="ratecos" localSheetId="0">#REF!</definedName>
    <definedName name="ratecos">#REF!</definedName>
    <definedName name="RateIndex" localSheetId="0">'[16]Contractor-Site'!$A$4:$A$493</definedName>
    <definedName name="RateIndex">#REF!</definedName>
    <definedName name="rates" localSheetId="0">#REF!</definedName>
    <definedName name="rates">#REF!</definedName>
    <definedName name="ratetable" localSheetId="0">'[1]General Data'!$A$16:$B$20</definedName>
    <definedName name="ratetable">#REF!</definedName>
    <definedName name="Ration" localSheetId="0">#REF!</definedName>
    <definedName name="Ration">#REF!</definedName>
    <definedName name="recbno" localSheetId="0">#REF!</definedName>
    <definedName name="recbno">#REF!</definedName>
    <definedName name="reccno" localSheetId="0">#REF!</definedName>
    <definedName name="reccno">#REF!</definedName>
    <definedName name="receipts" localSheetId="0">#REF!</definedName>
    <definedName name="receipts">#REF!</definedName>
    <definedName name="RECETTE" localSheetId="0">#REF!</definedName>
    <definedName name="RECETTE">#REF!</definedName>
    <definedName name="recgno" localSheetId="0">#REF!</definedName>
    <definedName name="recgno">#REF!</definedName>
    <definedName name="Recipients" localSheetId="0">#REF!</definedName>
    <definedName name="Recipients">#REF!</definedName>
    <definedName name="recjno" localSheetId="0">#REF!</definedName>
    <definedName name="recjno">#REF!</definedName>
    <definedName name="recnlno" localSheetId="0">#REF!</definedName>
    <definedName name="recnlno">#REF!</definedName>
    <definedName name="recnno" localSheetId="0">#REF!</definedName>
    <definedName name="recnno">#REF!</definedName>
    <definedName name="Recruiting_Sum_Alt1" localSheetId="0">#REF!</definedName>
    <definedName name="Recruiting_Sum_Alt1">#REF!</definedName>
    <definedName name="Recruiting_Sum_alt2" localSheetId="0">#REF!</definedName>
    <definedName name="Recruiting_Sum_alt2">#REF!</definedName>
    <definedName name="Recruiting_sum_alt3" localSheetId="0">#REF!</definedName>
    <definedName name="Recruiting_sum_alt3">#REF!</definedName>
    <definedName name="recukno" localSheetId="0">#REF!</definedName>
    <definedName name="recukno">#REF!</definedName>
    <definedName name="recusno" localSheetId="0">#REF!</definedName>
    <definedName name="recusno">#REF!</definedName>
    <definedName name="Recv2" localSheetId="0">{"Yr1",#N/A,FALSE,"Budget Detail";"Yr2",#N/A,FALSE,"Budget Detail";"Yr3",#N/A,FALSE,"Budget Detail";"Yr4",#N/A,FALSE,"Budget Detail";"Yr5",#N/A,FALSE,"Budget Detail";"Total",#N/A,FALSE,"Budget Detail"}</definedName>
    <definedName name="Recv2">{"Yr1",#N/A,FALSE,"Budget Detail";"Yr2",#N/A,FALSE,"Budget Detail";"Yr3",#N/A,FALSE,"Budget Detail";"Yr4",#N/A,FALSE,"Budget Detail";"Yr5",#N/A,FALSE,"Budget Detail";"Total",#N/A,FALSE,"Budget Detail"}</definedName>
    <definedName name="Redo" localSheetId="0">#REF!</definedName>
    <definedName name="Redo">#REF!</definedName>
    <definedName name="Ref1150AS" localSheetId="0">#REF!</definedName>
    <definedName name="Ref1150AS">#REF!</definedName>
    <definedName name="REF1155AS" localSheetId="0">#REF!</definedName>
    <definedName name="REF1155AS">#REF!</definedName>
    <definedName name="REFUGEESMULTISECTOR" localSheetId="0">#REF!</definedName>
    <definedName name="REFUGEESMULTISECTOR">#REF!</definedName>
    <definedName name="Regional_Offices" localSheetId="0">'[57] Program Support Costs'!#REF!</definedName>
    <definedName name="Regional_Offices">#REF!</definedName>
    <definedName name="Rehablitation" localSheetId="0">#REF!</definedName>
    <definedName name="Rehablitation">#REF!</definedName>
    <definedName name="Relo_Sum_Alt1" localSheetId="0">#REF!</definedName>
    <definedName name="Relo_Sum_Alt1">#REF!</definedName>
    <definedName name="Relo_Sum_Alt2" localSheetId="0">#REF!</definedName>
    <definedName name="Relo_Sum_Alt2">#REF!</definedName>
    <definedName name="Relo_Sum_Alt3" localSheetId="0">#REF!</definedName>
    <definedName name="Relo_Sum_Alt3">#REF!</definedName>
    <definedName name="remain" localSheetId="0">#REF!</definedName>
    <definedName name="remain">#REF!</definedName>
    <definedName name="Res_Donors" localSheetId="0">'[1]Account code lookups- internal'!#REF!</definedName>
    <definedName name="Res_Donors">#REF!</definedName>
    <definedName name="rest" localSheetId="0">#REF!</definedName>
    <definedName name="rest">#REF!</definedName>
    <definedName name="RESTY" localSheetId="0">#REF!</definedName>
    <definedName name="RESTY">#REF!</definedName>
    <definedName name="Results" localSheetId="0">#REF!</definedName>
    <definedName name="Results">#REF!</definedName>
    <definedName name="RetirementAge" localSheetId="0">'[21]Q1 2011 Review Narrative'!#REF!</definedName>
    <definedName name="RetirementAge">#REF!</definedName>
    <definedName name="Retrieve_Range" localSheetId="0">#REF!</definedName>
    <definedName name="Retrieve_Range">#REF!</definedName>
    <definedName name="RETURNSANDEARLYREINTEGRATION" localSheetId="0">#REF!</definedName>
    <definedName name="RETURNSANDEARLYREINTEGRATION">#REF!</definedName>
    <definedName name="REVENUEMATRIX" localSheetId="0">'[30]COST   CASE'!$FM$17:$IC$68</definedName>
    <definedName name="REVENUEMATRIX">#REF!</definedName>
    <definedName name="Review" localSheetId="0">{#N/A,#N/A,FALSE,"Benefits 01-06"}</definedName>
    <definedName name="Review">{#N/A,#N/A,FALSE,"Benefits 01-06"}</definedName>
    <definedName name="rexe" localSheetId="0">'[6]c plan'!$B$7:$C$418</definedName>
    <definedName name="rexe">#REF!</definedName>
    <definedName name="rfa" localSheetId="0">{"Yr1",#N/A,FALSE,"Budget Detail";"Yr2",#N/A,FALSE,"Budget Detail";"Yr3",#N/A,FALSE,"Budget Detail";"Yr4",#N/A,FALSE,"Budget Detail";"Yr5",#N/A,FALSE,"Budget Detail";"Total",#N/A,FALSE,"Budget Detail"}</definedName>
    <definedName name="rfa">{"Yr1",#N/A,FALSE,"Budget Detail";"Yr2",#N/A,FALSE,"Budget Detail";"Yr3",#N/A,FALSE,"Budget Detail";"Yr4",#N/A,FALSE,"Budget Detail";"Yr5",#N/A,FALSE,"Budget Detail";"Total",#N/A,FALSE,"Budget Detail"}</definedName>
    <definedName name="rfp" localSheetId="0">#REF!</definedName>
    <definedName name="rfp">#REF!</definedName>
    <definedName name="RFPNo" localSheetId="0">[3]Parameters!$B$2</definedName>
    <definedName name="RFPNo">#REF!</definedName>
    <definedName name="Richard" localSheetId="0">{"Yr1",#N/A,FALSE,"Budget Detail";"Yr2",#N/A,FALSE,"Budget Detail";"Yr3",#N/A,FALSE,"Budget Detail";"Yr4",#N/A,FALSE,"Budget Detail";"Yr5",#N/A,FALSE,"Budget Detail";"Total",#N/A,FALSE,"Budget Detail"}</definedName>
    <definedName name="Richard">{"Yr1",#N/A,FALSE,"Budget Detail";"Yr2",#N/A,FALSE,"Budget Detail";"Yr3",#N/A,FALSE,"Budget Detail";"Yr4",#N/A,FALSE,"Budget Detail";"Yr5",#N/A,FALSE,"Budget Detail";"Total",#N/A,FALSE,"Budget Detail"}</definedName>
    <definedName name="Risk_Exposure_Lookup" localSheetId="0">#REF!</definedName>
    <definedName name="Risk_Exposure_Lookup">#REF!</definedName>
    <definedName name="Risk_Rating" localSheetId="0">#REF!</definedName>
    <definedName name="Risk_Rating">#REF!</definedName>
    <definedName name="rngCIKTotal" localSheetId="0">#REF!</definedName>
    <definedName name="rngCIKTotal">#REF!</definedName>
    <definedName name="rngCostSummary" localSheetId="0">#REF!</definedName>
    <definedName name="rngCostSummary">#REF!</definedName>
    <definedName name="rngCostSummaryTotal" localSheetId="0">'[1]Share cost allocation sheet'!$D$40</definedName>
    <definedName name="rngCostSummaryTotal">#REF!</definedName>
    <definedName name="rngCountry" localSheetId="0">[1]Summary!$B$4</definedName>
    <definedName name="rngCountry">#REF!</definedName>
    <definedName name="rngDate" localSheetId="0">#REF!</definedName>
    <definedName name="rngDate">#REF!</definedName>
    <definedName name="rngDirectCostSummary" localSheetId="0">#REF!</definedName>
    <definedName name="rngDirectCostSummary">#REF!</definedName>
    <definedName name="rngDirectCostTotal" localSheetId="0">#REF!</definedName>
    <definedName name="rngDirectCostTotal">#REF!</definedName>
    <definedName name="rngDonor" localSheetId="0">#REF!</definedName>
    <definedName name="rngDonor">#REF!</definedName>
    <definedName name="rngFirstSourceColumn" localSheetId="0">[1]Template!#REF!</definedName>
    <definedName name="rngFirstSourceColumn">#REF!</definedName>
    <definedName name="rngICRTotal" localSheetId="0">#REF!</definedName>
    <definedName name="rngICRTotal">#REF!</definedName>
    <definedName name="rngLastColumn" localSheetId="0">#REF!</definedName>
    <definedName name="rngLastColumn">#REF!</definedName>
    <definedName name="rngLastRow" localSheetId="0">#REF!</definedName>
    <definedName name="rngLastRow">#REF!</definedName>
    <definedName name="rngLineItemColumn" localSheetId="0">#REF!</definedName>
    <definedName name="rngLineItemColumn">#REF!</definedName>
    <definedName name="rngOpCostTotal" localSheetId="0">#REF!</definedName>
    <definedName name="rngOpCostTotal">#REF!</definedName>
    <definedName name="rngPeriod" localSheetId="0">#REF!</definedName>
    <definedName name="rngPeriod">#REF!</definedName>
    <definedName name="rngSectorSummaryTemplate" localSheetId="0">#REF!</definedName>
    <definedName name="rngSectorSummaryTemplate">#REF!</definedName>
    <definedName name="rngSectorSummaryTotalFormula" localSheetId="0">#REF!</definedName>
    <definedName name="rngSectorSummaryTotalFormula">#REF!</definedName>
    <definedName name="rngSourceCIKTotal" localSheetId="0">#REF!</definedName>
    <definedName name="rngSourceCIKTotal">#REF!</definedName>
    <definedName name="rngSourceColumn" localSheetId="0">#REF!</definedName>
    <definedName name="rngSourceColumn">#REF!</definedName>
    <definedName name="rngSourceDirectCostTotal" localSheetId="0">#REF!</definedName>
    <definedName name="rngSourceDirectCostTotal">#REF!</definedName>
    <definedName name="rngSourceDirectSummary" localSheetId="0">#REF!</definedName>
    <definedName name="rngSourceDirectSummary">#REF!</definedName>
    <definedName name="rngSourceICRTotal" localSheetId="0">#REF!</definedName>
    <definedName name="rngSourceICRTotal">#REF!</definedName>
    <definedName name="rngSourceSummary" localSheetId="0">#REF!</definedName>
    <definedName name="rngSourceSummary">#REF!</definedName>
    <definedName name="rngSourceSummaryTotal" localSheetId="0">#REF!</definedName>
    <definedName name="rngSourceSummaryTotal">#REF!</definedName>
    <definedName name="rngSourceSumwithCIK" localSheetId="0">#REF!</definedName>
    <definedName name="rngSourceSumwithCIK">#REF!</definedName>
    <definedName name="rngSummaryFormula" localSheetId="0">#REF!</definedName>
    <definedName name="rngSummaryFormula">#REF!</definedName>
    <definedName name="rngTitleRow" localSheetId="0">#REF!</definedName>
    <definedName name="rngTitleRow">#REF!</definedName>
    <definedName name="rngTitlesRow" localSheetId="0">#REF!</definedName>
    <definedName name="rngTitlesRow">#REF!</definedName>
    <definedName name="rngTotalwithCIK" localSheetId="0">#REF!</definedName>
    <definedName name="rngTotalwithCIK">#REF!</definedName>
    <definedName name="RO51S" localSheetId="0">#REF!</definedName>
    <definedName name="RO51S">#REF!</definedName>
    <definedName name="roomrent" localSheetId="0">'[49]General assumptions'!$D$99</definedName>
    <definedName name="roomrent">#REF!</definedName>
    <definedName name="rr" localSheetId="0">#REF!</definedName>
    <definedName name="rr">#REF!</definedName>
    <definedName name="rrair" localSheetId="0">[26]Parameters!$B$40</definedName>
    <definedName name="rrair">#REF!</definedName>
    <definedName name="rrrrrrr" localSheetId="0">{"Yr1",#N/A,FALSE,"Budget Detail";"Yr2",#N/A,FALSE,"Budget Detail";"Yr3",#N/A,FALSE,"Budget Detail";"Yr4",#N/A,FALSE,"Budget Detail";"Yr5",#N/A,FALSE,"Budget Detail";"Total",#N/A,FALSE,"Budget Detail"}</definedName>
    <definedName name="rrrrrrr">{"Yr1",#N/A,FALSE,"Budget Detail";"Yr2",#N/A,FALSE,"Budget Detail";"Yr3",#N/A,FALSE,"Budget Detail";"Yr4",#N/A,FALSE,"Budget Detail";"Yr5",#N/A,FALSE,"Budget Detail";"Total",#N/A,FALSE,"Budget Detail"}</definedName>
    <definedName name="rt" localSheetId="0">#REF!</definedName>
    <definedName name="rt">#REF!</definedName>
    <definedName name="RUBRIC" localSheetId="0">#REF!</definedName>
    <definedName name="RUBRIC">#REF!</definedName>
    <definedName name="rwf" localSheetId="0">'[1]Master List'!#REF!</definedName>
    <definedName name="rwf">#REF!</definedName>
    <definedName name="s" localSheetId="0">{#N/A,#N/A,FALSE,"Grant to date"}</definedName>
    <definedName name="s">{#N/A,#N/A,FALSE,"Grant to date"}</definedName>
    <definedName name="S_L_P" localSheetId="0">'[1]Account code lookups- internal'!#REF!</definedName>
    <definedName name="S_L_P">#REF!</definedName>
    <definedName name="sa" localSheetId="0">[36]vd!$K$4</definedName>
    <definedName name="sa">#REF!</definedName>
    <definedName name="SA05DPC" localSheetId="0">#REF!</definedName>
    <definedName name="SA05DPC">#REF!</definedName>
    <definedName name="SA05IPC" localSheetId="0">#REF!</definedName>
    <definedName name="SA05IPC">#REF!</definedName>
    <definedName name="Saakow" localSheetId="0">#REF!</definedName>
    <definedName name="Saakow">#REF!</definedName>
    <definedName name="Sablaale" localSheetId="0">#REF!</definedName>
    <definedName name="Sablaale">#REF!</definedName>
    <definedName name="Sahil" localSheetId="0">#REF!</definedName>
    <definedName name="Sahil">#REF!</definedName>
    <definedName name="SAL" localSheetId="0">#REF!</definedName>
    <definedName name="SAL">#REF!</definedName>
    <definedName name="salacct" localSheetId="0">#REF!</definedName>
    <definedName name="salacct">#REF!</definedName>
    <definedName name="saladmin" localSheetId="0">#REF!</definedName>
    <definedName name="saladmin">#REF!</definedName>
    <definedName name="salaryAssistant" localSheetId="0">#REF!</definedName>
    <definedName name="salaryAssistant">#REF!</definedName>
    <definedName name="salaryCleaner" localSheetId="0">#REF!</definedName>
    <definedName name="salaryCleaner">#REF!</definedName>
    <definedName name="Salarycol" localSheetId="0">#REF!</definedName>
    <definedName name="Salarycol">#REF!</definedName>
    <definedName name="salaryDriver" localSheetId="0">#REF!</definedName>
    <definedName name="salaryDriver">#REF!</definedName>
    <definedName name="salaryManager" localSheetId="0">#REF!</definedName>
    <definedName name="salaryManager">#REF!</definedName>
    <definedName name="salaryOfficer" localSheetId="0">#REF!</definedName>
    <definedName name="salaryOfficer">#REF!</definedName>
    <definedName name="salbkpr1" localSheetId="0">#REF!</definedName>
    <definedName name="salbkpr1">#REF!</definedName>
    <definedName name="salbkpr2" localSheetId="0">#REF!</definedName>
    <definedName name="salbkpr2">#REF!</definedName>
    <definedName name="salcop" localSheetId="0">#REF!</definedName>
    <definedName name="salcop">#REF!</definedName>
    <definedName name="saldriv1" localSheetId="0">#REF!</definedName>
    <definedName name="saldriv1">#REF!</definedName>
    <definedName name="saldriv2" localSheetId="0">#REF!</definedName>
    <definedName name="saldriv2">#REF!</definedName>
    <definedName name="saldriv3" localSheetId="0">#REF!</definedName>
    <definedName name="saldriv3">#REF!</definedName>
    <definedName name="saldriv4" localSheetId="0">#REF!</definedName>
    <definedName name="saldriv4">#REF!</definedName>
    <definedName name="sales" localSheetId="0">#REF!</definedName>
    <definedName name="sales">#REF!</definedName>
    <definedName name="salesc">0.05</definedName>
    <definedName name="salestype" localSheetId="0">#REF!</definedName>
    <definedName name="salestype">#REF!</definedName>
    <definedName name="salestype1" localSheetId="0">#REF!</definedName>
    <definedName name="salestype1">#REF!</definedName>
    <definedName name="salexpat2" localSheetId="0">#REF!</definedName>
    <definedName name="salexpat2">#REF!</definedName>
    <definedName name="salgrants" localSheetId="0">#REF!</definedName>
    <definedName name="salgrants">#REF!</definedName>
    <definedName name="salgrantsas" localSheetId="0">#REF!</definedName>
    <definedName name="salgrantsas">#REF!</definedName>
    <definedName name="salguard1" localSheetId="0">#REF!</definedName>
    <definedName name="salguard1">#REF!</definedName>
    <definedName name="salguard2" localSheetId="0">#REF!</definedName>
    <definedName name="salguard2">#REF!</definedName>
    <definedName name="salinc" localSheetId="0">#REF!</definedName>
    <definedName name="salinc">#REF!</definedName>
    <definedName name="salincr" localSheetId="0">[7]Parameters!$B$502</definedName>
    <definedName name="salincr">#REF!</definedName>
    <definedName name="salincrloc" localSheetId="0">[7]Parameters!$B$503</definedName>
    <definedName name="salincrloc">#REF!</definedName>
    <definedName name="salmaxes6" localSheetId="0">[7]Parameters!$B$559</definedName>
    <definedName name="salmaxes6">#REF!</definedName>
    <definedName name="salmaxfsn" localSheetId="0">[7]Parameters!$B$560</definedName>
    <definedName name="salmaxfsn">#REF!</definedName>
    <definedName name="salme" localSheetId="0">#REF!</definedName>
    <definedName name="salme">#REF!</definedName>
    <definedName name="salops" localSheetId="0">#REF!</definedName>
    <definedName name="salops">#REF!</definedName>
    <definedName name="salstexpat" localSheetId="0">#REF!</definedName>
    <definedName name="salstexpat">#REF!</definedName>
    <definedName name="salstlocal" localSheetId="0">#REF!</definedName>
    <definedName name="salstlocal">#REF!</definedName>
    <definedName name="saltech1" localSheetId="0">#REF!</definedName>
    <definedName name="saltech1">#REF!</definedName>
    <definedName name="saltech2" localSheetId="0">#REF!</definedName>
    <definedName name="saltech2">#REF!</definedName>
    <definedName name="Sanaag" localSheetId="0">#REF!</definedName>
    <definedName name="Sanaag">#REF!</definedName>
    <definedName name="SAPR05" localSheetId="0">#REF!</definedName>
    <definedName name="SAPR05">#REF!</definedName>
    <definedName name="SAPR06" localSheetId="0">#REF!</definedName>
    <definedName name="SAPR06">#REF!</definedName>
    <definedName name="sar" localSheetId="0">[6]var!$D$13</definedName>
    <definedName name="sar">#REF!</definedName>
    <definedName name="sarm" localSheetId="0">[6]var!$D$14</definedName>
    <definedName name="sarm">#REF!</definedName>
    <definedName name="SBU" localSheetId="0">#REF!</definedName>
    <definedName name="SBU">#REF!</definedName>
    <definedName name="Sched_Pay" localSheetId="0">#REF!</definedName>
    <definedName name="Sched_Pay">#REF!</definedName>
    <definedName name="Schedule_A" localSheetId="0">#REF!</definedName>
    <definedName name="Schedule_A">#REF!</definedName>
    <definedName name="Schedule_B" localSheetId="0">#REF!</definedName>
    <definedName name="Schedule_B">#REF!</definedName>
    <definedName name="Scheduled_Extra_Payments" localSheetId="0">#REF!</definedName>
    <definedName name="Scheduled_Extra_Payments">#REF!</definedName>
    <definedName name="Scheduled_Interest_Rate" localSheetId="0">#REF!</definedName>
    <definedName name="Scheduled_Interest_Rate">#REF!</definedName>
    <definedName name="Scheduled_Monthly_Payment" localSheetId="0">#REF!</definedName>
    <definedName name="Scheduled_Monthly_Payment">#REF!</definedName>
    <definedName name="SCO" localSheetId="0">#REF!</definedName>
    <definedName name="SCO">#REF!</definedName>
    <definedName name="SD" localSheetId="0">#REF!</definedName>
    <definedName name="SD">#REF!</definedName>
    <definedName name="SDA" localSheetId="0">#REF!</definedName>
    <definedName name="SDA">#REF!</definedName>
    <definedName name="SDAList" localSheetId="0">[1]SDAs_impact_datasources!$A$2:$A$24</definedName>
    <definedName name="SDAList">#REF!</definedName>
    <definedName name="SDAs" localSheetId="0">IF('BAYTUL AMAAN BOREHOLE'!ComponentCode="I",INDIRECT("HIV_AIDS"),IF('BAYTUL AMAAN BOREHOLE'!ComponentCode="a",INDIRECT("Malaria"),IF('BAYTUL AMAAN BOREHOLE'!ComponentCode="u",INDIRECT("Tuberculosis"),IF('BAYTUL AMAAN BOREHOLE'!ComponentSelected="S",INDIRECT("HSS_Section_4B")))))</definedName>
    <definedName name="SDAs">IF(ComponentCode="I",INDIRECT("HIV_AIDS"),IF(ComponentCode="a",INDIRECT("Malaria"),IF(ComponentCode="u",INDIRECT("Tuberculosis"),IF(ComponentSelected="S",INDIRECT("HSS_Section_4B")))))</definedName>
    <definedName name="SDPCDEPT" localSheetId="0">'[58]3. Support Costs - Summary'!$J$50</definedName>
    <definedName name="SDPCDEPT">#REF!</definedName>
    <definedName name="SDPcodeColumn" localSheetId="0">OFFSET([1]Admin!#REF!,0,0,MATCH("*",[1]Admin!#REF!,-1)-1,1)</definedName>
    <definedName name="SDPcodeColumn">OFFSET(#REF!,0,0,MATCH("*",#REF!,-1)-1,1)</definedName>
    <definedName name="SDPcodeStart" localSheetId="0">[1]Admin!#REF!</definedName>
    <definedName name="SDPcodeStart">#REF!</definedName>
    <definedName name="SECOND" localSheetId="0">#REF!</definedName>
    <definedName name="SECOND">#REF!</definedName>
    <definedName name="Section11" localSheetId="0">[39]Combo!$F$1:$F$3</definedName>
    <definedName name="Section11">#REF!</definedName>
    <definedName name="Sector" localSheetId="0">#REF!</definedName>
    <definedName name="Sector">#REF!</definedName>
    <definedName name="SectorChoices" localSheetId="0">[1]definitions!$AM$4:$AM$12</definedName>
    <definedName name="SectorChoices">#REF!</definedName>
    <definedName name="SectorColumn2" localSheetId="0">#REF!</definedName>
    <definedName name="SectorColumn2">#REF!</definedName>
    <definedName name="Sectors" localSheetId="0">#REF!</definedName>
    <definedName name="Sectors">#REF!</definedName>
    <definedName name="SectorStart2" localSheetId="0">#REF!</definedName>
    <definedName name="SectorStart2">#REF!</definedName>
    <definedName name="Secure" localSheetId="0">#REF!</definedName>
    <definedName name="Secure">#REF!</definedName>
    <definedName name="Select_VDSI" localSheetId="0">#REF!</definedName>
    <definedName name="Select_VDSI">#REF!</definedName>
    <definedName name="selected_div_num" localSheetId="0">#REF!</definedName>
    <definedName name="selected_div_num">#REF!</definedName>
    <definedName name="SELECTOR" localSheetId="0">'[30]COST   CASE'!$A$17:$A$68</definedName>
    <definedName name="SELECTOR">#REF!</definedName>
    <definedName name="Senior_CCNRate" localSheetId="0">[1]Assumptions!$B$14</definedName>
    <definedName name="Senior_CCNRate">#REF!</definedName>
    <definedName name="Senior_TCNRate" localSheetId="0">[1]Assumptions!$B$12</definedName>
    <definedName name="Senior_TCNRate">#REF!</definedName>
    <definedName name="sept09v2" localSheetId="0">{"Yr1",#N/A,FALSE,"Budget Detail";"Yr2",#N/A,FALSE,"Budget Detail";"Yr3",#N/A,FALSE,"Budget Detail";"Yr4",#N/A,FALSE,"Budget Detail";"Yr5",#N/A,FALSE,"Budget Detail";"Total",#N/A,FALSE,"Budget Detail"}</definedName>
    <definedName name="sept09v2">{"Yr1",#N/A,FALSE,"Budget Detail";"Yr2",#N/A,FALSE,"Budget Detail";"Yr3",#N/A,FALSE,"Budget Detail";"Yr4",#N/A,FALSE,"Budget Detail";"Yr5",#N/A,FALSE,"Budget Detail";"Total",#N/A,FALSE,"Budget Detail"}</definedName>
    <definedName name="ser" localSheetId="0">#REF!</definedName>
    <definedName name="ser">#REF!</definedName>
    <definedName name="sev" localSheetId="0">#REF!</definedName>
    <definedName name="sev">#REF!</definedName>
    <definedName name="sevltlprof" localSheetId="0">#REF!</definedName>
    <definedName name="sevltlprof">#REF!</definedName>
    <definedName name="sevltlsupp" localSheetId="0">#REF!</definedName>
    <definedName name="sevltlsupp">#REF!</definedName>
    <definedName name="SEVPA" localSheetId="0">#REF!</definedName>
    <definedName name="SEVPA">#REF!</definedName>
    <definedName name="SFP" localSheetId="0">#REF!</definedName>
    <definedName name="SFP">#REF!</definedName>
    <definedName name="sga" localSheetId="0">#REF!</definedName>
    <definedName name="sga">#REF!</definedName>
    <definedName name="sh" localSheetId="0">{"Yr1",#N/A,FALSE,"Budget Detail";"Yr2",#N/A,FALSE,"Budget Detail";"Yr3",#N/A,FALSE,"Budget Detail";"Yr4",#N/A,FALSE,"Budget Detail";"Yr5",#N/A,FALSE,"Budget Detail";"Total",#N/A,FALSE,"Budget Detail"}</definedName>
    <definedName name="sh">{"Yr1",#N/A,FALSE,"Budget Detail";"Yr2",#N/A,FALSE,"Budget Detail";"Yr3",#N/A,FALSE,"Budget Detail";"Yr4",#N/A,FALSE,"Budget Detail";"Yr5",#N/A,FALSE,"Budget Detail";"Total",#N/A,FALSE,"Budget Detail"}</definedName>
    <definedName name="Shabelle_Dhexe" localSheetId="0">#REF!</definedName>
    <definedName name="Shabelle_Dhexe">#REF!</definedName>
    <definedName name="Shabelle_Hoose" localSheetId="0">#REF!</definedName>
    <definedName name="Shabelle_Hoose">#REF!</definedName>
    <definedName name="Sheikh" localSheetId="0">#REF!</definedName>
    <definedName name="Sheikh">#REF!</definedName>
    <definedName name="Shelter" localSheetId="0">'[1]Account code lookups- internal'!$O$74:$O$87</definedName>
    <definedName name="Shelter">#REF!</definedName>
    <definedName name="SI" localSheetId="0">#REF!</definedName>
    <definedName name="SI">#REF!</definedName>
    <definedName name="SITE" localSheetId="0">[1]MasterData!#REF!</definedName>
    <definedName name="SITE">#REF!</definedName>
    <definedName name="SITES" localSheetId="0">'[1]PRTS DRC May 08'!#REF!</definedName>
    <definedName name="SITES">#REF!</definedName>
    <definedName name="sma" localSheetId="0">#REF!</definedName>
    <definedName name="sma">#REF!</definedName>
    <definedName name="SMC04COM1" localSheetId="0">#REF!</definedName>
    <definedName name="SMC04COM1">#REF!</definedName>
    <definedName name="SMC04REQ1" localSheetId="0">#REF!</definedName>
    <definedName name="SMC04REQ1">#REF!</definedName>
    <definedName name="SMC05COM1" localSheetId="0">#REF!</definedName>
    <definedName name="SMC05COM1">#REF!</definedName>
    <definedName name="SMC05REQ1" localSheetId="0">#REF!</definedName>
    <definedName name="SMC05REQ1">#REF!</definedName>
    <definedName name="SMCA06" localSheetId="0">#REF!</definedName>
    <definedName name="SMCA06">#REF!</definedName>
    <definedName name="SMCAP6" localSheetId="0">#REF!</definedName>
    <definedName name="SMCAP6">#REF!</definedName>
    <definedName name="SMCR06" localSheetId="0">#REF!</definedName>
    <definedName name="SMCR06">#REF!</definedName>
    <definedName name="SMCRQ6" localSheetId="0">#REF!</definedName>
    <definedName name="SMCRQ6">#REF!</definedName>
    <definedName name="smh" localSheetId="0">#REF!</definedName>
    <definedName name="smh">#REF!</definedName>
    <definedName name="snack" localSheetId="0">#REF!</definedName>
    <definedName name="snack">#REF!</definedName>
    <definedName name="SNO" localSheetId="0">#REF!</definedName>
    <definedName name="SNO">#REF!</definedName>
    <definedName name="SO51S" localSheetId="0">#REF!</definedName>
    <definedName name="SO51S">#REF!</definedName>
    <definedName name="SO51SR" localSheetId="0">#REF!</definedName>
    <definedName name="SO51SR">#REF!</definedName>
    <definedName name="SO61S" localSheetId="0">#REF!</definedName>
    <definedName name="SO61S">#REF!</definedName>
    <definedName name="software_developer" localSheetId="0">#REF!</definedName>
    <definedName name="software_developer">#REF!</definedName>
    <definedName name="SONA1" localSheetId="0">'[40]ToCopyOnWKS#3-Prog&amp;Reserve'!$B$5:$B$968</definedName>
    <definedName name="SONA1">#REF!</definedName>
    <definedName name="SONA6" localSheetId="0">#REF!</definedName>
    <definedName name="SONA6">#REF!</definedName>
    <definedName name="SONA8" localSheetId="0">#REF!</definedName>
    <definedName name="SONA8">#REF!</definedName>
    <definedName name="SONA9" localSheetId="0">#REF!</definedName>
    <definedName name="SONA9">#REF!</definedName>
    <definedName name="Sool" localSheetId="0">#REF!</definedName>
    <definedName name="Sool">#REF!</definedName>
    <definedName name="Sort_Labor_Headcount" localSheetId="0">#REF!</definedName>
    <definedName name="Sort_Labor_Headcount">#REF!</definedName>
    <definedName name="Sort_Labor_Hours" localSheetId="0">#REF!</definedName>
    <definedName name="Sort_Labor_Hours">#REF!</definedName>
    <definedName name="sosho" localSheetId="0">#REF!</definedName>
    <definedName name="sosho">#REF!</definedName>
    <definedName name="soslt" localSheetId="0">#REF!</definedName>
    <definedName name="soslt">#REF!</definedName>
    <definedName name="sosltnofam" localSheetId="0">#REF!</definedName>
    <definedName name="sosltnofam">#REF!</definedName>
    <definedName name="SOSMC6" localSheetId="0">#REF!</definedName>
    <definedName name="SOSMC6">#REF!</definedName>
    <definedName name="sosst" localSheetId="0">#REF!</definedName>
    <definedName name="sosst">#REF!</definedName>
    <definedName name="SPCA" localSheetId="0">#REF!</definedName>
    <definedName name="SPCA">#REF!</definedName>
    <definedName name="spending" localSheetId="0">#REF!</definedName>
    <definedName name="spending">#REF!</definedName>
    <definedName name="Spet" localSheetId="0">#REF!</definedName>
    <definedName name="Spet">#REF!</definedName>
    <definedName name="SPFY05" localSheetId="0">#REF!</definedName>
    <definedName name="SPFY05">#REF!</definedName>
    <definedName name="SPFY06" localSheetId="0">#REF!</definedName>
    <definedName name="SPFY06">#REF!</definedName>
    <definedName name="SPNO" localSheetId="0">#REF!</definedName>
    <definedName name="SPNO">#REF!</definedName>
    <definedName name="SPRAGUE" localSheetId="0">#REF!</definedName>
    <definedName name="SPRAGUE">#REF!</definedName>
    <definedName name="sprinter" localSheetId="0">'[1]Master List'!#REF!</definedName>
    <definedName name="sprinter">#REF!</definedName>
    <definedName name="SR05DPC" localSheetId="0">#REF!</definedName>
    <definedName name="SR05DPC">#REF!</definedName>
    <definedName name="SR05IPC" localSheetId="0">#REF!</definedName>
    <definedName name="SR05IPC">#REF!</definedName>
    <definedName name="SRAcronyms" localSheetId="0">OFFSET([1]Recipients!$A$16,0,0,COUNTIF([1]Recipients!$A$16:$A$35,"&lt;&gt;"&amp;""),1)</definedName>
    <definedName name="SRAcronyms">OFFSET(#REF!,0,0,COUNTIF(#REF!,"&lt;&gt;"&amp;""),1)</definedName>
    <definedName name="SRARubricNames" localSheetId="0">#REF!</definedName>
    <definedName name="SRARubricNames">#REF!</definedName>
    <definedName name="SREQ05" localSheetId="0">#REF!</definedName>
    <definedName name="SREQ05">#REF!</definedName>
    <definedName name="SREQ06" localSheetId="0">#REF!</definedName>
    <definedName name="SREQ06">#REF!</definedName>
    <definedName name="SREQ061" localSheetId="0">#REF!</definedName>
    <definedName name="SREQ061">#REF!</definedName>
    <definedName name="ss" localSheetId="0">'[1]SF 1411'!#REF!</definedName>
    <definedName name="ss">#REF!</definedName>
    <definedName name="SSDD_ODC" localSheetId="0">#REF!</definedName>
    <definedName name="SSDD_ODC">#REF!</definedName>
    <definedName name="SSDD_ON" localSheetId="0">#REF!</definedName>
    <definedName name="SSDD_ON">#REF!</definedName>
    <definedName name="ssssa" localSheetId="0">{#N/A,#N/A,FALSE,"Grant to date"}</definedName>
    <definedName name="ssssa">{#N/A,#N/A,FALSE,"Grant to date"}</definedName>
    <definedName name="sssssssssss" localSheetId="0">#REF!</definedName>
    <definedName name="sssssssssss">#REF!</definedName>
    <definedName name="staff" localSheetId="0">#REF!</definedName>
    <definedName name="staff">#REF!</definedName>
    <definedName name="Staff_AccInsurance" localSheetId="0">#REF!</definedName>
    <definedName name="Staff_AccInsurance">#REF!</definedName>
    <definedName name="Staff_Benefits" localSheetId="0">#REF!</definedName>
    <definedName name="Staff_Benefits">#REF!</definedName>
    <definedName name="Staff_Cimas" localSheetId="0">#REF!</definedName>
    <definedName name="Staff_Cimas">#REF!</definedName>
    <definedName name="Staff_costs" localSheetId="0">'[1]Account code lookups- internal'!$G$42:$G$64</definedName>
    <definedName name="Staff_costs">#REF!</definedName>
    <definedName name="Staff_Gratuity" localSheetId="0">#REF!</definedName>
    <definedName name="Staff_Gratuity">#REF!</definedName>
    <definedName name="Staff_Gross" localSheetId="0">#REF!</definedName>
    <definedName name="Staff_Gross">#REF!</definedName>
    <definedName name="STAFF_INT_MGMT" localSheetId="0">#REF!</definedName>
    <definedName name="STAFF_INT_MGMT">#REF!</definedName>
    <definedName name="STAFF_INT_PROG" localSheetId="0">#REF!</definedName>
    <definedName name="STAFF_INT_PROG">#REF!</definedName>
    <definedName name="STAFF_LOC_MGMT" localSheetId="0">#REF!</definedName>
    <definedName name="STAFF_LOC_MGMT">#REF!</definedName>
    <definedName name="STAFF_LOC_PROG" localSheetId="0">#REF!</definedName>
    <definedName name="STAFF_LOC_PROG">#REF!</definedName>
    <definedName name="staff_monthly" localSheetId="0">#REF!</definedName>
    <definedName name="staff_monthly">#REF!</definedName>
    <definedName name="Staff_NSSAetc" localSheetId="0">#REF!</definedName>
    <definedName name="Staff_NSSAetc">#REF!</definedName>
    <definedName name="Staff_Pension" localSheetId="0">#REF!</definedName>
    <definedName name="Staff_Pension">#REF!</definedName>
    <definedName name="STAFF_QTR" localSheetId="0">#REF!</definedName>
    <definedName name="STAFF_QTR">#REF!</definedName>
    <definedName name="Staff_Training" localSheetId="0">'[1]Account code lookups- internal'!$G$35:$G$41</definedName>
    <definedName name="Staff_Training">#REF!</definedName>
    <definedName name="Staff_Travel" localSheetId="0">'[1]Account code lookups- internal'!$G$17:$G$29</definedName>
    <definedName name="Staff_Travel">#REF!</definedName>
    <definedName name="staffcat1" localSheetId="0">'[1]4. National Staff'!$B$4</definedName>
    <definedName name="staffcat1">#REF!</definedName>
    <definedName name="staffcat2" localSheetId="0">'[1]4. National Staff'!$B$18</definedName>
    <definedName name="staffcat2">#REF!</definedName>
    <definedName name="staffcat3" localSheetId="0">'[1]4. National Staff'!$B$33</definedName>
    <definedName name="staffcat3">#REF!</definedName>
    <definedName name="staffcat4" localSheetId="0">'[1]4. National Staff'!$B$59</definedName>
    <definedName name="staffcat4">#REF!</definedName>
    <definedName name="START" localSheetId="0">#REF!</definedName>
    <definedName name="START">#REF!</definedName>
    <definedName name="Start_month" localSheetId="0">#REF!</definedName>
    <definedName name="Start_month">#REF!</definedName>
    <definedName name="Startdate" localSheetId="0">[38]Definitions!$A$46:$A$48</definedName>
    <definedName name="Startdate">#REF!</definedName>
    <definedName name="StartMonthSelected" localSheetId="0">'[1]Cover - Start here'!$B$10</definedName>
    <definedName name="StartMonthSelected">#REF!</definedName>
    <definedName name="StartYearSelected" localSheetId="0">'[1]Cover - Start here'!$B$9</definedName>
    <definedName name="StartYearSelected">#REF!</definedName>
    <definedName name="STATCONTRAT" localSheetId="0">#REF!</definedName>
    <definedName name="STATCONTRAT">#REF!</definedName>
    <definedName name="States" localSheetId="0">'[1]Backend serv'!$C$1:$C$65536</definedName>
    <definedName name="States">#REF!</definedName>
    <definedName name="stationery" localSheetId="0">'[1]Master List'!#REF!</definedName>
    <definedName name="stationery">#REF!</definedName>
    <definedName name="stationery2" localSheetId="0">'[1]Master List'!#REF!</definedName>
    <definedName name="stationery2">#REF!</definedName>
    <definedName name="Status" localSheetId="0">[1]lists!$K$2:$K$5</definedName>
    <definedName name="Status">#REF!</definedName>
    <definedName name="stdays" localSheetId="0">#REF!</definedName>
    <definedName name="stdays">#REF!</definedName>
    <definedName name="stdaysho" localSheetId="0">#REF!</definedName>
    <definedName name="stdaysho">#REF!</definedName>
    <definedName name="stdayslocal" localSheetId="0">#REF!</definedName>
    <definedName name="stdayslocal">#REF!</definedName>
    <definedName name="stexpat" localSheetId="0">#REF!</definedName>
    <definedName name="stexpat">#REF!</definedName>
    <definedName name="stinkamp" localSheetId="0">#REF!</definedName>
    <definedName name="stinkamp">#REF!</definedName>
    <definedName name="stlocal" localSheetId="0">#REF!</definedName>
    <definedName name="stlocal">#REF!</definedName>
    <definedName name="stlp" localSheetId="0">[7]Parameters!$A$298</definedName>
    <definedName name="stlp">#REF!</definedName>
    <definedName name="stlp1" localSheetId="0">[7]Parameters!$A$300</definedName>
    <definedName name="stlp1">#REF!</definedName>
    <definedName name="stlp10" localSheetId="0">[7]Parameters!$A$309</definedName>
    <definedName name="stlp10">#REF!</definedName>
    <definedName name="stlp10co" localSheetId="0">[7]Parameters!$G$309</definedName>
    <definedName name="stlp10co">#REF!</definedName>
    <definedName name="stlp10name" localSheetId="0">[7]Parameters!$C$309</definedName>
    <definedName name="stlp10name">#REF!</definedName>
    <definedName name="stlp10sal1" localSheetId="0">[7]Parameters!$E$309</definedName>
    <definedName name="stlp10sal1">#REF!</definedName>
    <definedName name="stlp11" localSheetId="0">[7]Parameters!$A$310</definedName>
    <definedName name="stlp11">#REF!</definedName>
    <definedName name="stlp12" localSheetId="0">[7]Parameters!$A$311</definedName>
    <definedName name="stlp12">#REF!</definedName>
    <definedName name="stlp13" localSheetId="0">[7]Parameters!$A$312</definedName>
    <definedName name="stlp13">#REF!</definedName>
    <definedName name="stlp14" localSheetId="0">[7]Parameters!$A$313</definedName>
    <definedName name="stlp14">#REF!</definedName>
    <definedName name="stlp15" localSheetId="0">[7]Parameters!$A$314</definedName>
    <definedName name="stlp15">#REF!</definedName>
    <definedName name="stlp16" localSheetId="0">[7]Parameters!$A$315</definedName>
    <definedName name="stlp16">#REF!</definedName>
    <definedName name="stlp17" localSheetId="0">[7]Parameters!$A$316</definedName>
    <definedName name="stlp17">#REF!</definedName>
    <definedName name="stlp18" localSheetId="0">[7]Parameters!$A$317</definedName>
    <definedName name="stlp18">#REF!</definedName>
    <definedName name="stlp19" localSheetId="0">[7]Parameters!$A$318</definedName>
    <definedName name="stlp19">#REF!</definedName>
    <definedName name="stlp1co" localSheetId="0">[7]Parameters!$G$300</definedName>
    <definedName name="stlp1co">#REF!</definedName>
    <definedName name="stlp1name" localSheetId="0">[7]Parameters!$C$300</definedName>
    <definedName name="stlp1name">#REF!</definedName>
    <definedName name="stlp1sal1" localSheetId="0">[7]Parameters!$E$300</definedName>
    <definedName name="stlp1sal1">#REF!</definedName>
    <definedName name="stlp2" localSheetId="0">[7]Parameters!$A$301</definedName>
    <definedName name="stlp2">#REF!</definedName>
    <definedName name="stlp20" localSheetId="0">[7]Parameters!$A$319</definedName>
    <definedName name="stlp20">#REF!</definedName>
    <definedName name="stlp21" localSheetId="0">[7]Parameters!$A$320</definedName>
    <definedName name="stlp21">#REF!</definedName>
    <definedName name="stlp22" localSheetId="0">[7]Parameters!$A$321</definedName>
    <definedName name="stlp22">#REF!</definedName>
    <definedName name="stlp23" localSheetId="0">[7]Parameters!$A$322</definedName>
    <definedName name="stlp23">#REF!</definedName>
    <definedName name="stlp24" localSheetId="0">[7]Parameters!$A$323</definedName>
    <definedName name="stlp24">#REF!</definedName>
    <definedName name="stlp25" localSheetId="0">[7]Parameters!$A$324</definedName>
    <definedName name="stlp25">#REF!</definedName>
    <definedName name="stlp26" localSheetId="0">[7]Parameters!$A$325</definedName>
    <definedName name="stlp26">#REF!</definedName>
    <definedName name="stlp27" localSheetId="0">[7]Parameters!$A$326</definedName>
    <definedName name="stlp27">#REF!</definedName>
    <definedName name="stlp28" localSheetId="0">[7]Parameters!$A$327</definedName>
    <definedName name="stlp28">#REF!</definedName>
    <definedName name="stlp29" localSheetId="0">[7]Parameters!$A$328</definedName>
    <definedName name="stlp29">#REF!</definedName>
    <definedName name="stlp2co" localSheetId="0">[7]Parameters!$G$301</definedName>
    <definedName name="stlp2co">#REF!</definedName>
    <definedName name="stlp2name" localSheetId="0">[7]Parameters!$C$301</definedName>
    <definedName name="stlp2name">#REF!</definedName>
    <definedName name="stlp2sal1" localSheetId="0">[7]Parameters!$E$301</definedName>
    <definedName name="stlp2sal1">#REF!</definedName>
    <definedName name="stlp3" localSheetId="0">[7]Parameters!$A$302</definedName>
    <definedName name="stlp3">#REF!</definedName>
    <definedName name="stlp30" localSheetId="0">[7]Parameters!$A$329</definedName>
    <definedName name="stlp30">#REF!</definedName>
    <definedName name="stlp31" localSheetId="0">[7]Parameters!$A$330</definedName>
    <definedName name="stlp31">#REF!</definedName>
    <definedName name="stlp32" localSheetId="0">[7]Parameters!$A$331</definedName>
    <definedName name="stlp32">#REF!</definedName>
    <definedName name="stlp33" localSheetId="0">[7]Parameters!$A$332</definedName>
    <definedName name="stlp33">#REF!</definedName>
    <definedName name="stlp34" localSheetId="0">[7]Parameters!$A$333</definedName>
    <definedName name="stlp34">#REF!</definedName>
    <definedName name="stlp35" localSheetId="0">[7]Parameters!$A$334</definedName>
    <definedName name="stlp35">#REF!</definedName>
    <definedName name="stlp36" localSheetId="0">[7]Parameters!$A$335</definedName>
    <definedName name="stlp36">#REF!</definedName>
    <definedName name="stlp37" localSheetId="0">[7]Parameters!$A$336</definedName>
    <definedName name="stlp37">#REF!</definedName>
    <definedName name="stlp38" localSheetId="0">[7]Parameters!$A$337</definedName>
    <definedName name="stlp38">#REF!</definedName>
    <definedName name="stlp39" localSheetId="0">[7]Parameters!$A$338</definedName>
    <definedName name="stlp39">#REF!</definedName>
    <definedName name="stlp3co" localSheetId="0">[7]Parameters!$G$302</definedName>
    <definedName name="stlp3co">#REF!</definedName>
    <definedName name="stlp3name" localSheetId="0">[7]Parameters!$C$302</definedName>
    <definedName name="stlp3name">#REF!</definedName>
    <definedName name="stlp3sal1" localSheetId="0">[7]Parameters!$E$302</definedName>
    <definedName name="stlp3sal1">#REF!</definedName>
    <definedName name="stlp4" localSheetId="0">[7]Parameters!$A$303</definedName>
    <definedName name="stlp4">#REF!</definedName>
    <definedName name="stlp40" localSheetId="0">[7]Parameters!$A$339</definedName>
    <definedName name="stlp40">#REF!</definedName>
    <definedName name="stlp41" localSheetId="0">[7]Parameters!$A$340</definedName>
    <definedName name="stlp41">#REF!</definedName>
    <definedName name="stlp42" localSheetId="0">[7]Parameters!$A$341</definedName>
    <definedName name="stlp42">#REF!</definedName>
    <definedName name="stlp43" localSheetId="0">[7]Parameters!$A$342</definedName>
    <definedName name="stlp43">#REF!</definedName>
    <definedName name="stlp44" localSheetId="0">[7]Parameters!$A$343</definedName>
    <definedName name="stlp44">#REF!</definedName>
    <definedName name="stlp45" localSheetId="0">[7]Parameters!$A$344</definedName>
    <definedName name="stlp45">#REF!</definedName>
    <definedName name="stlp46" localSheetId="0">[7]Parameters!$A$345</definedName>
    <definedName name="stlp46">#REF!</definedName>
    <definedName name="stlp47" localSheetId="0">[7]Parameters!$A$346</definedName>
    <definedName name="stlp47">#REF!</definedName>
    <definedName name="stlp48" localSheetId="0">[7]Parameters!$A$347</definedName>
    <definedName name="stlp48">#REF!</definedName>
    <definedName name="stlp49" localSheetId="0">[7]Parameters!$A$348</definedName>
    <definedName name="stlp49">#REF!</definedName>
    <definedName name="stlp4co" localSheetId="0">[7]Parameters!$G$303</definedName>
    <definedName name="stlp4co">#REF!</definedName>
    <definedName name="stlp4name" localSheetId="0">[7]Parameters!$C$303</definedName>
    <definedName name="stlp4name">#REF!</definedName>
    <definedName name="stlp4sal1" localSheetId="0">[7]Parameters!$E$303</definedName>
    <definedName name="stlp4sal1">#REF!</definedName>
    <definedName name="stlp5" localSheetId="0">[7]Parameters!$A$304</definedName>
    <definedName name="stlp5">#REF!</definedName>
    <definedName name="stlp50" localSheetId="0">[7]Parameters!$A$349</definedName>
    <definedName name="stlp50">#REF!</definedName>
    <definedName name="stlp51" localSheetId="0">[7]Parameters!$A$350</definedName>
    <definedName name="stlp51">#REF!</definedName>
    <definedName name="stlp52" localSheetId="0">[7]Parameters!$A$351</definedName>
    <definedName name="stlp52">#REF!</definedName>
    <definedName name="stlp53" localSheetId="0">[7]Parameters!$A$352</definedName>
    <definedName name="stlp53">#REF!</definedName>
    <definedName name="stlp54" localSheetId="0">[7]Parameters!$A$353</definedName>
    <definedName name="stlp54">#REF!</definedName>
    <definedName name="stlp55" localSheetId="0">[7]Parameters!$A$354</definedName>
    <definedName name="stlp55">#REF!</definedName>
    <definedName name="stlp56" localSheetId="0">[7]Parameters!$A$355</definedName>
    <definedName name="stlp56">#REF!</definedName>
    <definedName name="stlp57" localSheetId="0">[7]Parameters!$A$356</definedName>
    <definedName name="stlp57">#REF!</definedName>
    <definedName name="stlp58" localSheetId="0">[7]Parameters!$A$357</definedName>
    <definedName name="stlp58">#REF!</definedName>
    <definedName name="stlp59" localSheetId="0">[7]Parameters!$A$358</definedName>
    <definedName name="stlp59">#REF!</definedName>
    <definedName name="stlp5co" localSheetId="0">[7]Parameters!$G$304</definedName>
    <definedName name="stlp5co">#REF!</definedName>
    <definedName name="stlp5name" localSheetId="0">[7]Parameters!$C$304</definedName>
    <definedName name="stlp5name">#REF!</definedName>
    <definedName name="stlp5sal1" localSheetId="0">[7]Parameters!$E$304</definedName>
    <definedName name="stlp5sal1">#REF!</definedName>
    <definedName name="stlp6" localSheetId="0">[7]Parameters!$A$305</definedName>
    <definedName name="stlp6">#REF!</definedName>
    <definedName name="stlp60" localSheetId="0">[7]Parameters!$A$359</definedName>
    <definedName name="stlp60">#REF!</definedName>
    <definedName name="stlp61" localSheetId="0">[7]Parameters!$A$360</definedName>
    <definedName name="stlp61">#REF!</definedName>
    <definedName name="stlp62" localSheetId="0">[7]Parameters!$A$361</definedName>
    <definedName name="stlp62">#REF!</definedName>
    <definedName name="stlp63" localSheetId="0">[7]Parameters!$A$362</definedName>
    <definedName name="stlp63">#REF!</definedName>
    <definedName name="stlp64" localSheetId="0">[7]Parameters!$A$363</definedName>
    <definedName name="stlp64">#REF!</definedName>
    <definedName name="stlp65" localSheetId="0">[7]Parameters!$A$364</definedName>
    <definedName name="stlp65">#REF!</definedName>
    <definedName name="stlp66" localSheetId="0">[7]Parameters!$A$365</definedName>
    <definedName name="stlp66">#REF!</definedName>
    <definedName name="stlp67" localSheetId="0">[7]Parameters!$A$366</definedName>
    <definedName name="stlp67">#REF!</definedName>
    <definedName name="stlp68" localSheetId="0">[7]Parameters!$A$367</definedName>
    <definedName name="stlp68">#REF!</definedName>
    <definedName name="stlp69" localSheetId="0">[7]Parameters!$A$368</definedName>
    <definedName name="stlp69">#REF!</definedName>
    <definedName name="stlp6co" localSheetId="0">[7]Parameters!$G$305</definedName>
    <definedName name="stlp6co">#REF!</definedName>
    <definedName name="stlp6name" localSheetId="0">[7]Parameters!$C$305</definedName>
    <definedName name="stlp6name">#REF!</definedName>
    <definedName name="stlp6sal1" localSheetId="0">[7]Parameters!$E$305</definedName>
    <definedName name="stlp6sal1">#REF!</definedName>
    <definedName name="stlp7" localSheetId="0">[7]Parameters!$A$306</definedName>
    <definedName name="stlp7">#REF!</definedName>
    <definedName name="stlp70" localSheetId="0">[7]Parameters!$A$369</definedName>
    <definedName name="stlp70">#REF!</definedName>
    <definedName name="stlp71" localSheetId="0">[7]Parameters!$A$370</definedName>
    <definedName name="stlp71">#REF!</definedName>
    <definedName name="stlp72" localSheetId="0">[7]Parameters!$A$371</definedName>
    <definedName name="stlp72">#REF!</definedName>
    <definedName name="stlp73" localSheetId="0">[7]Parameters!$A$372</definedName>
    <definedName name="stlp73">#REF!</definedName>
    <definedName name="stlp74" localSheetId="0">[7]Parameters!$A$373</definedName>
    <definedName name="stlp74">#REF!</definedName>
    <definedName name="stlp75" localSheetId="0">[7]Parameters!$A$374</definedName>
    <definedName name="stlp75">#REF!</definedName>
    <definedName name="stlp7co" localSheetId="0">[7]Parameters!$G$306</definedName>
    <definedName name="stlp7co">#REF!</definedName>
    <definedName name="stlp7name" localSheetId="0">[7]Parameters!$C$306</definedName>
    <definedName name="stlp7name">#REF!</definedName>
    <definedName name="stlp7sal1" localSheetId="0">[7]Parameters!$E$306</definedName>
    <definedName name="stlp7sal1">#REF!</definedName>
    <definedName name="stlp8" localSheetId="0">[7]Parameters!$A$307</definedName>
    <definedName name="stlp8">#REF!</definedName>
    <definedName name="stlp8co" localSheetId="0">[7]Parameters!$G$307</definedName>
    <definedName name="stlp8co">#REF!</definedName>
    <definedName name="stlp8name" localSheetId="0">[7]Parameters!$C$307</definedName>
    <definedName name="stlp8name">#REF!</definedName>
    <definedName name="stlp8sal1" localSheetId="0">[7]Parameters!$E$307</definedName>
    <definedName name="stlp8sal1">#REF!</definedName>
    <definedName name="stlp9" localSheetId="0">[7]Parameters!$A$308</definedName>
    <definedName name="stlp9">#REF!</definedName>
    <definedName name="stlp9co" localSheetId="0">[7]Parameters!$G$308</definedName>
    <definedName name="stlp9co">#REF!</definedName>
    <definedName name="stlp9name" localSheetId="0">[7]Parameters!$C$308</definedName>
    <definedName name="stlp9name">#REF!</definedName>
    <definedName name="stlp9sal1" localSheetId="0">[7]Parameters!$E$308</definedName>
    <definedName name="stlp9sal1">#REF!</definedName>
    <definedName name="stlpco11" localSheetId="0">[7]Parameters!$G$310</definedName>
    <definedName name="stlpco11">#REF!</definedName>
    <definedName name="stlpco12" localSheetId="0">[7]Parameters!$G$311</definedName>
    <definedName name="stlpco12">#REF!</definedName>
    <definedName name="stlpco13" localSheetId="0">[7]Parameters!$G$312</definedName>
    <definedName name="stlpco13">#REF!</definedName>
    <definedName name="stlpco14" localSheetId="0">[7]Parameters!$G$313</definedName>
    <definedName name="stlpco14">#REF!</definedName>
    <definedName name="stlpco15" localSheetId="0">[7]Parameters!$G$314</definedName>
    <definedName name="stlpco15">#REF!</definedName>
    <definedName name="stlpco16" localSheetId="0">[7]Parameters!$G$315</definedName>
    <definedName name="stlpco16">#REF!</definedName>
    <definedName name="stlpco17" localSheetId="0">[7]Parameters!$G$316</definedName>
    <definedName name="stlpco17">#REF!</definedName>
    <definedName name="stlpco18" localSheetId="0">[7]Parameters!$G$317</definedName>
    <definedName name="stlpco18">#REF!</definedName>
    <definedName name="stlpco19" localSheetId="0">[7]Parameters!$G$318</definedName>
    <definedName name="stlpco19">#REF!</definedName>
    <definedName name="stlpco20" localSheetId="0">[7]Parameters!$G$319</definedName>
    <definedName name="stlpco20">#REF!</definedName>
    <definedName name="stlpco21" localSheetId="0">[7]Parameters!$G$320</definedName>
    <definedName name="stlpco21">#REF!</definedName>
    <definedName name="stlpco22" localSheetId="0">[7]Parameters!$G$321</definedName>
    <definedName name="stlpco22">#REF!</definedName>
    <definedName name="stlpco23" localSheetId="0">[7]Parameters!$G$322</definedName>
    <definedName name="stlpco23">#REF!</definedName>
    <definedName name="stlpco24" localSheetId="0">[7]Parameters!$G$323</definedName>
    <definedName name="stlpco24">#REF!</definedName>
    <definedName name="stlpco25" localSheetId="0">[7]Parameters!$G$324</definedName>
    <definedName name="stlpco25">#REF!</definedName>
    <definedName name="stlpco26" localSheetId="0">[7]Parameters!$G$325</definedName>
    <definedName name="stlpco26">#REF!</definedName>
    <definedName name="stlpco27" localSheetId="0">[7]Parameters!$G$326</definedName>
    <definedName name="stlpco27">#REF!</definedName>
    <definedName name="stlpco28" localSheetId="0">[7]Parameters!$G$327</definedName>
    <definedName name="stlpco28">#REF!</definedName>
    <definedName name="stlpco29" localSheetId="0">[7]Parameters!$G$328</definedName>
    <definedName name="stlpco29">#REF!</definedName>
    <definedName name="stlpco30" localSheetId="0">[7]Parameters!$G$329</definedName>
    <definedName name="stlpco30">#REF!</definedName>
    <definedName name="stlpco31" localSheetId="0">[7]Parameters!$G$330</definedName>
    <definedName name="stlpco31">#REF!</definedName>
    <definedName name="stlpco32" localSheetId="0">[7]Parameters!$G$331</definedName>
    <definedName name="stlpco32">#REF!</definedName>
    <definedName name="stlpco33" localSheetId="0">[7]Parameters!$G$332</definedName>
    <definedName name="stlpco33">#REF!</definedName>
    <definedName name="stlpco34" localSheetId="0">[7]Parameters!$G$333</definedName>
    <definedName name="stlpco34">#REF!</definedName>
    <definedName name="stlpco35" localSheetId="0">[7]Parameters!$G$334</definedName>
    <definedName name="stlpco35">#REF!</definedName>
    <definedName name="stlpco36" localSheetId="0">[7]Parameters!$G$335</definedName>
    <definedName name="stlpco36">#REF!</definedName>
    <definedName name="stlpco37" localSheetId="0">[7]Parameters!$G$336</definedName>
    <definedName name="stlpco37">#REF!</definedName>
    <definedName name="stlpco38" localSheetId="0">[7]Parameters!$G$337</definedName>
    <definedName name="stlpco38">#REF!</definedName>
    <definedName name="stlpco39" localSheetId="0">[7]Parameters!$G$338</definedName>
    <definedName name="stlpco39">#REF!</definedName>
    <definedName name="stlpco40" localSheetId="0">[7]Parameters!$G$339</definedName>
    <definedName name="stlpco40">#REF!</definedName>
    <definedName name="stlpco41" localSheetId="0">[7]Parameters!$G$340</definedName>
    <definedName name="stlpco41">#REF!</definedName>
    <definedName name="stlpco42" localSheetId="0">[7]Parameters!$G$341</definedName>
    <definedName name="stlpco42">#REF!</definedName>
    <definedName name="stlpco43" localSheetId="0">[7]Parameters!$G$342</definedName>
    <definedName name="stlpco43">#REF!</definedName>
    <definedName name="stlpco44" localSheetId="0">[7]Parameters!$G$343</definedName>
    <definedName name="stlpco44">#REF!</definedName>
    <definedName name="stlpco45" localSheetId="0">[7]Parameters!$G$344</definedName>
    <definedName name="stlpco45">#REF!</definedName>
    <definedName name="stlpco46" localSheetId="0">[7]Parameters!$G$345</definedName>
    <definedName name="stlpco46">#REF!</definedName>
    <definedName name="stlpco47" localSheetId="0">[7]Parameters!$G$346</definedName>
    <definedName name="stlpco47">#REF!</definedName>
    <definedName name="stlpco48" localSheetId="0">[7]Parameters!$G$347</definedName>
    <definedName name="stlpco48">#REF!</definedName>
    <definedName name="stlpco49" localSheetId="0">[7]Parameters!$G$348</definedName>
    <definedName name="stlpco49">#REF!</definedName>
    <definedName name="stlpco50" localSheetId="0">[7]Parameters!$G$349</definedName>
    <definedName name="stlpco50">#REF!</definedName>
    <definedName name="stlpco51" localSheetId="0">[7]Parameters!$G$350</definedName>
    <definedName name="stlpco51">#REF!</definedName>
    <definedName name="stlpco52" localSheetId="0">[7]Parameters!$G$351</definedName>
    <definedName name="stlpco52">#REF!</definedName>
    <definedName name="stlpco53" localSheetId="0">[7]Parameters!$G$352</definedName>
    <definedName name="stlpco53">#REF!</definedName>
    <definedName name="stlpco54" localSheetId="0">[7]Parameters!$G$353</definedName>
    <definedName name="stlpco54">#REF!</definedName>
    <definedName name="stlpco55" localSheetId="0">[7]Parameters!$G$354</definedName>
    <definedName name="stlpco55">#REF!</definedName>
    <definedName name="stlpco56" localSheetId="0">[7]Parameters!$G$355</definedName>
    <definedName name="stlpco56">#REF!</definedName>
    <definedName name="stlpco57" localSheetId="0">[7]Parameters!$G$356</definedName>
    <definedName name="stlpco57">#REF!</definedName>
    <definedName name="stlpco58" localSheetId="0">[7]Parameters!$G$357</definedName>
    <definedName name="stlpco58">#REF!</definedName>
    <definedName name="stlpco59" localSheetId="0">[7]Parameters!$G$358</definedName>
    <definedName name="stlpco59">#REF!</definedName>
    <definedName name="stlpco60" localSheetId="0">[7]Parameters!$G$359</definedName>
    <definedName name="stlpco60">#REF!</definedName>
    <definedName name="stlpco61" localSheetId="0">[7]Parameters!$G$360</definedName>
    <definedName name="stlpco61">#REF!</definedName>
    <definedName name="stlpco62" localSheetId="0">[7]Parameters!$G$361</definedName>
    <definedName name="stlpco62">#REF!</definedName>
    <definedName name="stlpco63" localSheetId="0">[7]Parameters!$G$362</definedName>
    <definedName name="stlpco63">#REF!</definedName>
    <definedName name="stlpco64" localSheetId="0">[7]Parameters!$G$363</definedName>
    <definedName name="stlpco64">#REF!</definedName>
    <definedName name="stlpco65" localSheetId="0">[7]Parameters!$G$364</definedName>
    <definedName name="stlpco65">#REF!</definedName>
    <definedName name="stlpco66" localSheetId="0">[7]Parameters!$G$365</definedName>
    <definedName name="stlpco66">#REF!</definedName>
    <definedName name="stlpco67" localSheetId="0">[7]Parameters!$G$366</definedName>
    <definedName name="stlpco67">#REF!</definedName>
    <definedName name="stlpco68" localSheetId="0">[7]Parameters!$G$367</definedName>
    <definedName name="stlpco68">#REF!</definedName>
    <definedName name="stlpco69" localSheetId="0">[7]Parameters!$G$368</definedName>
    <definedName name="stlpco69">#REF!</definedName>
    <definedName name="stlpco70" localSheetId="0">[7]Parameters!$G$369</definedName>
    <definedName name="stlpco70">#REF!</definedName>
    <definedName name="stlpco71" localSheetId="0">[7]Parameters!$G$370</definedName>
    <definedName name="stlpco71">#REF!</definedName>
    <definedName name="stlpco72" localSheetId="0">[7]Parameters!$G$371</definedName>
    <definedName name="stlpco72">#REF!</definedName>
    <definedName name="stlpco73" localSheetId="0">[7]Parameters!$G$372</definedName>
    <definedName name="stlpco73">#REF!</definedName>
    <definedName name="stlpco74" localSheetId="0">[7]Parameters!$G$373</definedName>
    <definedName name="stlpco74">#REF!</definedName>
    <definedName name="stlpco75" localSheetId="0">[7]Parameters!$G$374</definedName>
    <definedName name="stlpco75">#REF!</definedName>
    <definedName name="stlpjob1" localSheetId="0">[7]Parameters!$I$300</definedName>
    <definedName name="stlpjob1">#REF!</definedName>
    <definedName name="stlpjob10" localSheetId="0">[7]Parameters!$I$309</definedName>
    <definedName name="stlpjob10">#REF!</definedName>
    <definedName name="stlpjob11" localSheetId="0">[7]Parameters!$I$310</definedName>
    <definedName name="stlpjob11">#REF!</definedName>
    <definedName name="stlpjob12" localSheetId="0">[7]Parameters!$I$311</definedName>
    <definedName name="stlpjob12">#REF!</definedName>
    <definedName name="stlpjob13" localSheetId="0">[7]Parameters!$I$312</definedName>
    <definedName name="stlpjob13">#REF!</definedName>
    <definedName name="stlpjob14" localSheetId="0">[7]Parameters!$I$313</definedName>
    <definedName name="stlpjob14">#REF!</definedName>
    <definedName name="stlpjob15" localSheetId="0">[7]Parameters!$I$314</definedName>
    <definedName name="stlpjob15">#REF!</definedName>
    <definedName name="stlpjob16" localSheetId="0">[7]Parameters!$I$315</definedName>
    <definedName name="stlpjob16">#REF!</definedName>
    <definedName name="stlpjob17" localSheetId="0">[7]Parameters!$I$316</definedName>
    <definedName name="stlpjob17">#REF!</definedName>
    <definedName name="stlpjob18" localSheetId="0">[7]Parameters!$I$317</definedName>
    <definedName name="stlpjob18">#REF!</definedName>
    <definedName name="stlpjob19" localSheetId="0">[7]Parameters!$I$318</definedName>
    <definedName name="stlpjob19">#REF!</definedName>
    <definedName name="stlpjob2" localSheetId="0">[7]Parameters!$I$301</definedName>
    <definedName name="stlpjob2">#REF!</definedName>
    <definedName name="stlpjob20" localSheetId="0">[7]Parameters!$I$319</definedName>
    <definedName name="stlpjob20">#REF!</definedName>
    <definedName name="stlpjob21" localSheetId="0">[7]Parameters!$I$320</definedName>
    <definedName name="stlpjob21">#REF!</definedName>
    <definedName name="stlpjob22" localSheetId="0">[7]Parameters!$I$321</definedName>
    <definedName name="stlpjob22">#REF!</definedName>
    <definedName name="stlpjob23" localSheetId="0">[7]Parameters!$I$322</definedName>
    <definedName name="stlpjob23">#REF!</definedName>
    <definedName name="stlpjob24" localSheetId="0">[7]Parameters!$I$323</definedName>
    <definedName name="stlpjob24">#REF!</definedName>
    <definedName name="stlpjob25" localSheetId="0">[7]Parameters!$I$324</definedName>
    <definedName name="stlpjob25">#REF!</definedName>
    <definedName name="stlpjob26" localSheetId="0">[7]Parameters!$I$325</definedName>
    <definedName name="stlpjob26">#REF!</definedName>
    <definedName name="stlpjob27" localSheetId="0">[7]Parameters!$I$326</definedName>
    <definedName name="stlpjob27">#REF!</definedName>
    <definedName name="stlpjob28" localSheetId="0">[7]Parameters!$I$327</definedName>
    <definedName name="stlpjob28">#REF!</definedName>
    <definedName name="stlpjob29" localSheetId="0">[7]Parameters!$I$328</definedName>
    <definedName name="stlpjob29">#REF!</definedName>
    <definedName name="stlpjob3" localSheetId="0">[7]Parameters!$I$302</definedName>
    <definedName name="stlpjob3">#REF!</definedName>
    <definedName name="stlpjob30" localSheetId="0">[7]Parameters!$I$329</definedName>
    <definedName name="stlpjob30">#REF!</definedName>
    <definedName name="stlpjob31" localSheetId="0">[7]Parameters!$I$330</definedName>
    <definedName name="stlpjob31">#REF!</definedName>
    <definedName name="stlpjob32" localSheetId="0">[7]Parameters!$I$331</definedName>
    <definedName name="stlpjob32">#REF!</definedName>
    <definedName name="stlpjob33" localSheetId="0">[7]Parameters!$I$332</definedName>
    <definedName name="stlpjob33">#REF!</definedName>
    <definedName name="stlpjob34" localSheetId="0">[7]Parameters!$I$333</definedName>
    <definedName name="stlpjob34">#REF!</definedName>
    <definedName name="stlpjob35" localSheetId="0">[7]Parameters!$I$334</definedName>
    <definedName name="stlpjob35">#REF!</definedName>
    <definedName name="stlpjob36" localSheetId="0">[7]Parameters!$I$335</definedName>
    <definedName name="stlpjob36">#REF!</definedName>
    <definedName name="stlpjob37" localSheetId="0">[7]Parameters!$I$336</definedName>
    <definedName name="stlpjob37">#REF!</definedName>
    <definedName name="stlpjob38" localSheetId="0">[7]Parameters!$I$337</definedName>
    <definedName name="stlpjob38">#REF!</definedName>
    <definedName name="stlpjob39" localSheetId="0">[7]Parameters!$I$338</definedName>
    <definedName name="stlpjob39">#REF!</definedName>
    <definedName name="stlpjob4" localSheetId="0">[7]Parameters!$I$303</definedName>
    <definedName name="stlpjob4">#REF!</definedName>
    <definedName name="stlpjob40" localSheetId="0">[7]Parameters!$I$339</definedName>
    <definedName name="stlpjob40">#REF!</definedName>
    <definedName name="stlpjob41" localSheetId="0">[7]Parameters!$I$340</definedName>
    <definedName name="stlpjob41">#REF!</definedName>
    <definedName name="stlpjob42" localSheetId="0">[7]Parameters!$I$341</definedName>
    <definedName name="stlpjob42">#REF!</definedName>
    <definedName name="stlpjob43" localSheetId="0">[7]Parameters!$I$342</definedName>
    <definedName name="stlpjob43">#REF!</definedName>
    <definedName name="stlpjob44" localSheetId="0">[7]Parameters!$I$343</definedName>
    <definedName name="stlpjob44">#REF!</definedName>
    <definedName name="stlpjob45" localSheetId="0">[7]Parameters!$I$344</definedName>
    <definedName name="stlpjob45">#REF!</definedName>
    <definedName name="stlpjob46" localSheetId="0">[7]Parameters!$I$345</definedName>
    <definedName name="stlpjob46">#REF!</definedName>
    <definedName name="stlpjob47" localSheetId="0">[7]Parameters!$I$346</definedName>
    <definedName name="stlpjob47">#REF!</definedName>
    <definedName name="stlpjob48" localSheetId="0">[7]Parameters!$I$347</definedName>
    <definedName name="stlpjob48">#REF!</definedName>
    <definedName name="stlpjob49" localSheetId="0">[7]Parameters!$I$348</definedName>
    <definedName name="stlpjob49">#REF!</definedName>
    <definedName name="stlpjob5" localSheetId="0">[7]Parameters!$I$304</definedName>
    <definedName name="stlpjob5">#REF!</definedName>
    <definedName name="stlpjob50" localSheetId="0">[7]Parameters!$I$349</definedName>
    <definedName name="stlpjob50">#REF!</definedName>
    <definedName name="stlpjob51" localSheetId="0">[7]Parameters!$I$350</definedName>
    <definedName name="stlpjob51">#REF!</definedName>
    <definedName name="stlpjob52" localSheetId="0">[7]Parameters!$I$351</definedName>
    <definedName name="stlpjob52">#REF!</definedName>
    <definedName name="stlpjob53" localSheetId="0">[7]Parameters!$I$352</definedName>
    <definedName name="stlpjob53">#REF!</definedName>
    <definedName name="stlpjob54" localSheetId="0">[7]Parameters!$I$353</definedName>
    <definedName name="stlpjob54">#REF!</definedName>
    <definedName name="stlpjob55" localSheetId="0">[7]Parameters!$I$354</definedName>
    <definedName name="stlpjob55">#REF!</definedName>
    <definedName name="stlpjob56" localSheetId="0">[7]Parameters!$I$355</definedName>
    <definedName name="stlpjob56">#REF!</definedName>
    <definedName name="stlpjob57" localSheetId="0">[7]Parameters!$I$356</definedName>
    <definedName name="stlpjob57">#REF!</definedName>
    <definedName name="stlpjob58" localSheetId="0">[7]Parameters!$I$357</definedName>
    <definedName name="stlpjob58">#REF!</definedName>
    <definedName name="stlpjob59" localSheetId="0">[7]Parameters!$I$358</definedName>
    <definedName name="stlpjob59">#REF!</definedName>
    <definedName name="stlpjob6" localSheetId="0">[7]Parameters!$I$305</definedName>
    <definedName name="stlpjob6">#REF!</definedName>
    <definedName name="stlpjob60" localSheetId="0">[7]Parameters!$I$359</definedName>
    <definedName name="stlpjob60">#REF!</definedName>
    <definedName name="stlpjob61" localSheetId="0">[7]Parameters!$I$360</definedName>
    <definedName name="stlpjob61">#REF!</definedName>
    <definedName name="stlpjob62" localSheetId="0">[7]Parameters!$I$361</definedName>
    <definedName name="stlpjob62">#REF!</definedName>
    <definedName name="stlpjob63" localSheetId="0">[7]Parameters!$I$362</definedName>
    <definedName name="stlpjob63">#REF!</definedName>
    <definedName name="stlpjob64" localSheetId="0">[7]Parameters!$I$363</definedName>
    <definedName name="stlpjob64">#REF!</definedName>
    <definedName name="stlpjob65" localSheetId="0">[7]Parameters!$I$364</definedName>
    <definedName name="stlpjob65">#REF!</definedName>
    <definedName name="stlpjob66" localSheetId="0">[7]Parameters!$I$365</definedName>
    <definedName name="stlpjob66">#REF!</definedName>
    <definedName name="stlpjob67" localSheetId="0">[7]Parameters!$I$366</definedName>
    <definedName name="stlpjob67">#REF!</definedName>
    <definedName name="stlpjob68" localSheetId="0">[7]Parameters!$I$367</definedName>
    <definedName name="stlpjob68">#REF!</definedName>
    <definedName name="stlpjob69" localSheetId="0">[7]Parameters!$I$368</definedName>
    <definedName name="stlpjob69">#REF!</definedName>
    <definedName name="stlpjob7" localSheetId="0">[7]Parameters!$I$306</definedName>
    <definedName name="stlpjob7">#REF!</definedName>
    <definedName name="stlpjob70" localSheetId="0">[7]Parameters!$I$369</definedName>
    <definedName name="stlpjob70">#REF!</definedName>
    <definedName name="stlpjob71" localSheetId="0">[7]Parameters!$I$370</definedName>
    <definedName name="stlpjob71">#REF!</definedName>
    <definedName name="stlpjob72" localSheetId="0">[7]Parameters!$I$371</definedName>
    <definedName name="stlpjob72">#REF!</definedName>
    <definedName name="stlpjob73" localSheetId="0">[7]Parameters!$I$372</definedName>
    <definedName name="stlpjob73">#REF!</definedName>
    <definedName name="stlpjob74" localSheetId="0">[7]Parameters!$I$373</definedName>
    <definedName name="stlpjob74">#REF!</definedName>
    <definedName name="stlpjob75" localSheetId="0">[7]Parameters!$I$374</definedName>
    <definedName name="stlpjob75">#REF!</definedName>
    <definedName name="stlpjob8" localSheetId="0">[7]Parameters!$I$307</definedName>
    <definedName name="stlpjob8">#REF!</definedName>
    <definedName name="stlpjob9" localSheetId="0">[7]Parameters!$I$308</definedName>
    <definedName name="stlpjob9">#REF!</definedName>
    <definedName name="stlpname11" localSheetId="0">[7]Parameters!$C$310</definedName>
    <definedName name="stlpname11">#REF!</definedName>
    <definedName name="stlpname12" localSheetId="0">[7]Parameters!$C$311</definedName>
    <definedName name="stlpname12">#REF!</definedName>
    <definedName name="stlpname13" localSheetId="0">[7]Parameters!$C$312</definedName>
    <definedName name="stlpname13">#REF!</definedName>
    <definedName name="stlpname14" localSheetId="0">[7]Parameters!$C$313</definedName>
    <definedName name="stlpname14">#REF!</definedName>
    <definedName name="stlpname15" localSheetId="0">[7]Parameters!$C$314</definedName>
    <definedName name="stlpname15">#REF!</definedName>
    <definedName name="stlpname16" localSheetId="0">[7]Parameters!$C$315</definedName>
    <definedName name="stlpname16">#REF!</definedName>
    <definedName name="stlpname17" localSheetId="0">[7]Parameters!$C$316</definedName>
    <definedName name="stlpname17">#REF!</definedName>
    <definedName name="stlpname18" localSheetId="0">[7]Parameters!$C$317</definedName>
    <definedName name="stlpname18">#REF!</definedName>
    <definedName name="stlpname19" localSheetId="0">[7]Parameters!$C$318</definedName>
    <definedName name="stlpname19">#REF!</definedName>
    <definedName name="stlpname20" localSheetId="0">[7]Parameters!$C$319</definedName>
    <definedName name="stlpname20">#REF!</definedName>
    <definedName name="stlpname21" localSheetId="0">[7]Parameters!$C$320</definedName>
    <definedName name="stlpname21">#REF!</definedName>
    <definedName name="stlpname22" localSheetId="0">[7]Parameters!$C$321</definedName>
    <definedName name="stlpname22">#REF!</definedName>
    <definedName name="stlpname23" localSheetId="0">[7]Parameters!$C$322</definedName>
    <definedName name="stlpname23">#REF!</definedName>
    <definedName name="stlpname24" localSheetId="0">[7]Parameters!$C$323</definedName>
    <definedName name="stlpname24">#REF!</definedName>
    <definedName name="stlpname25" localSheetId="0">[7]Parameters!$C$324</definedName>
    <definedName name="stlpname25">#REF!</definedName>
    <definedName name="stlpname26" localSheetId="0">[7]Parameters!$C$325</definedName>
    <definedName name="stlpname26">#REF!</definedName>
    <definedName name="stlpname27" localSheetId="0">[7]Parameters!$C$326</definedName>
    <definedName name="stlpname27">#REF!</definedName>
    <definedName name="stlpname28" localSheetId="0">[7]Parameters!$C$327</definedName>
    <definedName name="stlpname28">#REF!</definedName>
    <definedName name="stlpname29" localSheetId="0">[7]Parameters!$C$328</definedName>
    <definedName name="stlpname29">#REF!</definedName>
    <definedName name="stlpname30" localSheetId="0">[7]Parameters!$C$329</definedName>
    <definedName name="stlpname30">#REF!</definedName>
    <definedName name="stlpname31" localSheetId="0">[7]Parameters!$C$330</definedName>
    <definedName name="stlpname31">#REF!</definedName>
    <definedName name="stlpname32" localSheetId="0">[7]Parameters!$C$331</definedName>
    <definedName name="stlpname32">#REF!</definedName>
    <definedName name="stlpname33" localSheetId="0">[7]Parameters!$C$332</definedName>
    <definedName name="stlpname33">#REF!</definedName>
    <definedName name="stlpname34" localSheetId="0">[7]Parameters!$C$333</definedName>
    <definedName name="stlpname34">#REF!</definedName>
    <definedName name="stlpname35" localSheetId="0">[7]Parameters!$C$334</definedName>
    <definedName name="stlpname35">#REF!</definedName>
    <definedName name="stlpname36" localSheetId="0">[7]Parameters!$C$335</definedName>
    <definedName name="stlpname36">#REF!</definedName>
    <definedName name="stlpname37" localSheetId="0">[7]Parameters!$C$336</definedName>
    <definedName name="stlpname37">#REF!</definedName>
    <definedName name="stlpname38" localSheetId="0">[7]Parameters!$C$337</definedName>
    <definedName name="stlpname38">#REF!</definedName>
    <definedName name="stlpname39" localSheetId="0">[7]Parameters!$C$338</definedName>
    <definedName name="stlpname39">#REF!</definedName>
    <definedName name="stlpname40" localSheetId="0">[7]Parameters!$C$339</definedName>
    <definedName name="stlpname40">#REF!</definedName>
    <definedName name="stlpname41" localSheetId="0">[7]Parameters!$C$340</definedName>
    <definedName name="stlpname41">#REF!</definedName>
    <definedName name="stlpname42" localSheetId="0">[7]Parameters!$C$341</definedName>
    <definedName name="stlpname42">#REF!</definedName>
    <definedName name="stlpname43" localSheetId="0">[7]Parameters!$C$342</definedName>
    <definedName name="stlpname43">#REF!</definedName>
    <definedName name="stlpname44" localSheetId="0">[7]Parameters!$C$343</definedName>
    <definedName name="stlpname44">#REF!</definedName>
    <definedName name="stlpname45" localSheetId="0">[7]Parameters!$C$344</definedName>
    <definedName name="stlpname45">#REF!</definedName>
    <definedName name="stlpname46" localSheetId="0">[7]Parameters!$C$345</definedName>
    <definedName name="stlpname46">#REF!</definedName>
    <definedName name="stlpname47" localSheetId="0">[7]Parameters!$C$346</definedName>
    <definedName name="stlpname47">#REF!</definedName>
    <definedName name="stlpname48" localSheetId="0">[7]Parameters!$C$347</definedName>
    <definedName name="stlpname48">#REF!</definedName>
    <definedName name="stlpname49" localSheetId="0">[7]Parameters!$C$348</definedName>
    <definedName name="stlpname49">#REF!</definedName>
    <definedName name="stlpname50" localSheetId="0">[7]Parameters!$C$349</definedName>
    <definedName name="stlpname50">#REF!</definedName>
    <definedName name="stlpname51" localSheetId="0">[7]Parameters!$C$350</definedName>
    <definedName name="stlpname51">#REF!</definedName>
    <definedName name="stlpname52" localSheetId="0">[7]Parameters!$C$351</definedName>
    <definedName name="stlpname52">#REF!</definedName>
    <definedName name="stlpname53" localSheetId="0">[7]Parameters!$C$352</definedName>
    <definedName name="stlpname53">#REF!</definedName>
    <definedName name="stlpname54" localSheetId="0">[7]Parameters!$C$353</definedName>
    <definedName name="stlpname54">#REF!</definedName>
    <definedName name="stlpname55" localSheetId="0">[7]Parameters!$C$354</definedName>
    <definedName name="stlpname55">#REF!</definedName>
    <definedName name="stlpname56" localSheetId="0">[7]Parameters!$C$355</definedName>
    <definedName name="stlpname56">#REF!</definedName>
    <definedName name="stlpname57" localSheetId="0">[7]Parameters!$C$356</definedName>
    <definedName name="stlpname57">#REF!</definedName>
    <definedName name="stlpname58" localSheetId="0">[7]Parameters!$C$357</definedName>
    <definedName name="stlpname58">#REF!</definedName>
    <definedName name="stlpname59" localSheetId="0">[7]Parameters!$C$358</definedName>
    <definedName name="stlpname59">#REF!</definedName>
    <definedName name="stlpname60" localSheetId="0">[7]Parameters!$C$359</definedName>
    <definedName name="stlpname60">#REF!</definedName>
    <definedName name="stlpname61" localSheetId="0">[7]Parameters!$C$360</definedName>
    <definedName name="stlpname61">#REF!</definedName>
    <definedName name="stlpname62" localSheetId="0">[7]Parameters!$C$361</definedName>
    <definedName name="stlpname62">#REF!</definedName>
    <definedName name="stlpname63" localSheetId="0">[7]Parameters!$C$362</definedName>
    <definedName name="stlpname63">#REF!</definedName>
    <definedName name="stlpname64" localSheetId="0">[7]Parameters!$C$363</definedName>
    <definedName name="stlpname64">#REF!</definedName>
    <definedName name="stlpname65" localSheetId="0">[7]Parameters!$C$364</definedName>
    <definedName name="stlpname65">#REF!</definedName>
    <definedName name="stlpname66" localSheetId="0">[7]Parameters!$C$365</definedName>
    <definedName name="stlpname66">#REF!</definedName>
    <definedName name="stlpname67" localSheetId="0">[7]Parameters!$C$366</definedName>
    <definedName name="stlpname67">#REF!</definedName>
    <definedName name="stlpname68" localSheetId="0">[7]Parameters!$C$367</definedName>
    <definedName name="stlpname68">#REF!</definedName>
    <definedName name="stlpname69" localSheetId="0">[7]Parameters!$C$368</definedName>
    <definedName name="stlpname69">#REF!</definedName>
    <definedName name="stlpname70" localSheetId="0">[7]Parameters!$C$369</definedName>
    <definedName name="stlpname70">#REF!</definedName>
    <definedName name="stlpname71" localSheetId="0">[7]Parameters!$C$370</definedName>
    <definedName name="stlpname71">#REF!</definedName>
    <definedName name="stlpname72" localSheetId="0">[7]Parameters!$C$371</definedName>
    <definedName name="stlpname72">#REF!</definedName>
    <definedName name="stlpname73" localSheetId="0">[7]Parameters!$C$372</definedName>
    <definedName name="stlpname73">#REF!</definedName>
    <definedName name="stlpname74" localSheetId="0">[7]Parameters!$C$373</definedName>
    <definedName name="stlpname74">#REF!</definedName>
    <definedName name="stlpname75" localSheetId="0">[7]Parameters!$C$374</definedName>
    <definedName name="stlpname75">#REF!</definedName>
    <definedName name="stlpsal11" localSheetId="0">[7]Parameters!$E$310</definedName>
    <definedName name="stlpsal11">#REF!</definedName>
    <definedName name="stlpsal12" localSheetId="0">[7]Parameters!$E$311</definedName>
    <definedName name="stlpsal12">#REF!</definedName>
    <definedName name="stlpsal13" localSheetId="0">[7]Parameters!$E$312</definedName>
    <definedName name="stlpsal13">#REF!</definedName>
    <definedName name="stlpsal14" localSheetId="0">[7]Parameters!$E$313</definedName>
    <definedName name="stlpsal14">#REF!</definedName>
    <definedName name="stlpsal15" localSheetId="0">[7]Parameters!$E$314</definedName>
    <definedName name="stlpsal15">#REF!</definedName>
    <definedName name="stlpsal16" localSheetId="0">[7]Parameters!$E$315</definedName>
    <definedName name="stlpsal16">#REF!</definedName>
    <definedName name="stlpsal17" localSheetId="0">[7]Parameters!$E$316</definedName>
    <definedName name="stlpsal17">#REF!</definedName>
    <definedName name="stlpsal18" localSheetId="0">[7]Parameters!$E$317</definedName>
    <definedName name="stlpsal18">#REF!</definedName>
    <definedName name="stlpsal19" localSheetId="0">[7]Parameters!$E$318</definedName>
    <definedName name="stlpsal19">#REF!</definedName>
    <definedName name="stlpsal20" localSheetId="0">[7]Parameters!$E$319</definedName>
    <definedName name="stlpsal20">#REF!</definedName>
    <definedName name="stlpsal21" localSheetId="0">[7]Parameters!$E$320</definedName>
    <definedName name="stlpsal21">#REF!</definedName>
    <definedName name="stlpsal22" localSheetId="0">[7]Parameters!$E$321</definedName>
    <definedName name="stlpsal22">#REF!</definedName>
    <definedName name="stlpsal23" localSheetId="0">[7]Parameters!$E$322</definedName>
    <definedName name="stlpsal23">#REF!</definedName>
    <definedName name="stlpsal24" localSheetId="0">[7]Parameters!$E$323</definedName>
    <definedName name="stlpsal24">#REF!</definedName>
    <definedName name="stlpsal25" localSheetId="0">[7]Parameters!$E$324</definedName>
    <definedName name="stlpsal25">#REF!</definedName>
    <definedName name="stlpsal26" localSheetId="0">[7]Parameters!$E$325</definedName>
    <definedName name="stlpsal26">#REF!</definedName>
    <definedName name="stlpsal27" localSheetId="0">[7]Parameters!$E$326</definedName>
    <definedName name="stlpsal27">#REF!</definedName>
    <definedName name="stlpsal28" localSheetId="0">[7]Parameters!$E$327</definedName>
    <definedName name="stlpsal28">#REF!</definedName>
    <definedName name="stlpsal29" localSheetId="0">[7]Parameters!$E$328</definedName>
    <definedName name="stlpsal29">#REF!</definedName>
    <definedName name="stlpsal30" localSheetId="0">[7]Parameters!$E$329</definedName>
    <definedName name="stlpsal30">#REF!</definedName>
    <definedName name="stlpsal31" localSheetId="0">[7]Parameters!$E$330</definedName>
    <definedName name="stlpsal31">#REF!</definedName>
    <definedName name="stlpsal32" localSheetId="0">[7]Parameters!$E$331</definedName>
    <definedName name="stlpsal32">#REF!</definedName>
    <definedName name="stlpsal33" localSheetId="0">[7]Parameters!$E$332</definedName>
    <definedName name="stlpsal33">#REF!</definedName>
    <definedName name="stlpsal34" localSheetId="0">[7]Parameters!$E$333</definedName>
    <definedName name="stlpsal34">#REF!</definedName>
    <definedName name="stlpsal35" localSheetId="0">[7]Parameters!$E$334</definedName>
    <definedName name="stlpsal35">#REF!</definedName>
    <definedName name="stlpsal36" localSheetId="0">[7]Parameters!$E$335</definedName>
    <definedName name="stlpsal36">#REF!</definedName>
    <definedName name="stlpsal37" localSheetId="0">[7]Parameters!$E$336</definedName>
    <definedName name="stlpsal37">#REF!</definedName>
    <definedName name="stlpsal38" localSheetId="0">[7]Parameters!$E$337</definedName>
    <definedName name="stlpsal38">#REF!</definedName>
    <definedName name="stlpsal39" localSheetId="0">[7]Parameters!$E$338</definedName>
    <definedName name="stlpsal39">#REF!</definedName>
    <definedName name="stlpsal40" localSheetId="0">[7]Parameters!$E$339</definedName>
    <definedName name="stlpsal40">#REF!</definedName>
    <definedName name="stlpsal41" localSheetId="0">[7]Parameters!$E$340</definedName>
    <definedName name="stlpsal41">#REF!</definedName>
    <definedName name="stlpsal42" localSheetId="0">[7]Parameters!$E$341</definedName>
    <definedName name="stlpsal42">#REF!</definedName>
    <definedName name="stlpsal43" localSheetId="0">[7]Parameters!$E$342</definedName>
    <definedName name="stlpsal43">#REF!</definedName>
    <definedName name="stlpsal44" localSheetId="0">[7]Parameters!$E$343</definedName>
    <definedName name="stlpsal44">#REF!</definedName>
    <definedName name="stlpsal45" localSheetId="0">[7]Parameters!$E$344</definedName>
    <definedName name="stlpsal45">#REF!</definedName>
    <definedName name="stlpsal46" localSheetId="0">[7]Parameters!$E$345</definedName>
    <definedName name="stlpsal46">#REF!</definedName>
    <definedName name="stlpsal47" localSheetId="0">[7]Parameters!$E$346</definedName>
    <definedName name="stlpsal47">#REF!</definedName>
    <definedName name="stlpsal48" localSheetId="0">[7]Parameters!$E$347</definedName>
    <definedName name="stlpsal48">#REF!</definedName>
    <definedName name="stlpsal49" localSheetId="0">[7]Parameters!$E$348</definedName>
    <definedName name="stlpsal49">#REF!</definedName>
    <definedName name="stlpsal50" localSheetId="0">[7]Parameters!$E$349</definedName>
    <definedName name="stlpsal50">#REF!</definedName>
    <definedName name="stlpsal51" localSheetId="0">[7]Parameters!$E$350</definedName>
    <definedName name="stlpsal51">#REF!</definedName>
    <definedName name="stlpsal52" localSheetId="0">[7]Parameters!$E$351</definedName>
    <definedName name="stlpsal52">#REF!</definedName>
    <definedName name="stlpsal53" localSheetId="0">[7]Parameters!$E$352</definedName>
    <definedName name="stlpsal53">#REF!</definedName>
    <definedName name="stlpsal54" localSheetId="0">[7]Parameters!$E$353</definedName>
    <definedName name="stlpsal54">#REF!</definedName>
    <definedName name="stlpsal55" localSheetId="0">[7]Parameters!$E$354</definedName>
    <definedName name="stlpsal55">#REF!</definedName>
    <definedName name="stlpsal56" localSheetId="0">[7]Parameters!$E$355</definedName>
    <definedName name="stlpsal56">#REF!</definedName>
    <definedName name="stlpsal57" localSheetId="0">[7]Parameters!$E$356</definedName>
    <definedName name="stlpsal57">#REF!</definedName>
    <definedName name="stlpsal58" localSheetId="0">[7]Parameters!$E$357</definedName>
    <definedName name="stlpsal58">#REF!</definedName>
    <definedName name="stlpsal59" localSheetId="0">[7]Parameters!$E$358</definedName>
    <definedName name="stlpsal59">#REF!</definedName>
    <definedName name="stlpsal60" localSheetId="0">[7]Parameters!$E$359</definedName>
    <definedName name="stlpsal60">#REF!</definedName>
    <definedName name="stlpsal61" localSheetId="0">[7]Parameters!$E$360</definedName>
    <definedName name="stlpsal61">#REF!</definedName>
    <definedName name="stlpsal62" localSheetId="0">[7]Parameters!$E$361</definedName>
    <definedName name="stlpsal62">#REF!</definedName>
    <definedName name="stlpsal63" localSheetId="0">[7]Parameters!$E$362</definedName>
    <definedName name="stlpsal63">#REF!</definedName>
    <definedName name="stlpsal64" localSheetId="0">[7]Parameters!$E$363</definedName>
    <definedName name="stlpsal64">#REF!</definedName>
    <definedName name="stlpsal65" localSheetId="0">[7]Parameters!$E$364</definedName>
    <definedName name="stlpsal65">#REF!</definedName>
    <definedName name="stlpsal66" localSheetId="0">[7]Parameters!$E$365</definedName>
    <definedName name="stlpsal66">#REF!</definedName>
    <definedName name="stlpsal67" localSheetId="0">[7]Parameters!$E$366</definedName>
    <definedName name="stlpsal67">#REF!</definedName>
    <definedName name="stlpsal68" localSheetId="0">[7]Parameters!$E$367</definedName>
    <definedName name="stlpsal68">#REF!</definedName>
    <definedName name="stlpsal69" localSheetId="0">[7]Parameters!$E$368</definedName>
    <definedName name="stlpsal69">#REF!</definedName>
    <definedName name="stlpsal70" localSheetId="0">[7]Parameters!$E$369</definedName>
    <definedName name="stlpsal70">#REF!</definedName>
    <definedName name="stlpsal71" localSheetId="0">[7]Parameters!$E$370</definedName>
    <definedName name="stlpsal71">#REF!</definedName>
    <definedName name="stlpsal72" localSheetId="0">[7]Parameters!$E$371</definedName>
    <definedName name="stlpsal72">#REF!</definedName>
    <definedName name="stlpsal73" localSheetId="0">[7]Parameters!$E$372</definedName>
    <definedName name="stlpsal73">#REF!</definedName>
    <definedName name="stlpsal74" localSheetId="0">[7]Parameters!$E$373</definedName>
    <definedName name="stlpsal74">#REF!</definedName>
    <definedName name="stlpsal75" localSheetId="0">[7]Parameters!$E$374</definedName>
    <definedName name="stlpsal75">#REF!</definedName>
    <definedName name="store2" localSheetId="0">'[1]Master List'!#REF!</definedName>
    <definedName name="store2">#REF!</definedName>
    <definedName name="StotDirCosts" localSheetId="0">#REF!</definedName>
    <definedName name="StotDirCosts">#REF!</definedName>
    <definedName name="stoutkamp" localSheetId="0">#REF!</definedName>
    <definedName name="stoutkamp">#REF!</definedName>
    <definedName name="stregtrip" localSheetId="0">#REF!</definedName>
    <definedName name="stregtrip">#REF!</definedName>
    <definedName name="STTA_Accra" localSheetId="0">[59]Assumptions!#REF!</definedName>
    <definedName name="STTA_Accra">#REF!</definedName>
    <definedName name="STTA_Dayspertrip" localSheetId="0">[1]Assumptions!$B$25</definedName>
    <definedName name="STTA_Dayspertrip">#REF!</definedName>
    <definedName name="STTA_Field" localSheetId="0">[59]Assumptions!#REF!</definedName>
    <definedName name="STTA_Field">#REF!</definedName>
    <definedName name="sttcn" localSheetId="0">[7]Parameters!$A$285</definedName>
    <definedName name="sttcn">#REF!</definedName>
    <definedName name="sttcn1" localSheetId="0">[7]Parameters!$A$287</definedName>
    <definedName name="sttcn1">#REF!</definedName>
    <definedName name="sttcn10" localSheetId="0">[7]Parameters!$A$296</definedName>
    <definedName name="sttcn10">#REF!</definedName>
    <definedName name="sttcn10co" localSheetId="0">[7]Parameters!$G$296</definedName>
    <definedName name="sttcn10co">#REF!</definedName>
    <definedName name="sttcn10name" localSheetId="0">[7]Parameters!$C$296</definedName>
    <definedName name="sttcn10name">#REF!</definedName>
    <definedName name="sttcn10sal1" localSheetId="0">[7]Parameters!$E$296</definedName>
    <definedName name="sttcn10sal1">#REF!</definedName>
    <definedName name="sttcn1co" localSheetId="0">[7]Parameters!$G$287</definedName>
    <definedName name="sttcn1co">#REF!</definedName>
    <definedName name="sttcn1name" localSheetId="0">[7]Parameters!$C$287</definedName>
    <definedName name="sttcn1name">#REF!</definedName>
    <definedName name="sttcn1sal1" localSheetId="0">[7]Parameters!$E$287</definedName>
    <definedName name="sttcn1sal1">#REF!</definedName>
    <definedName name="sttcn2" localSheetId="0">[7]Parameters!$A$288</definedName>
    <definedName name="sttcn2">#REF!</definedName>
    <definedName name="sttcn2co" localSheetId="0">[7]Parameters!$G$288</definedName>
    <definedName name="sttcn2co">#REF!</definedName>
    <definedName name="sttcn2name" localSheetId="0">[7]Parameters!$C$288</definedName>
    <definedName name="sttcn2name">#REF!</definedName>
    <definedName name="sttcn2sal1" localSheetId="0">[7]Parameters!$E$288</definedName>
    <definedName name="sttcn2sal1">#REF!</definedName>
    <definedName name="sttcn3" localSheetId="0">[7]Parameters!$A$289</definedName>
    <definedName name="sttcn3">#REF!</definedName>
    <definedName name="sttcn3co" localSheetId="0">[7]Parameters!$G$289</definedName>
    <definedName name="sttcn3co">#REF!</definedName>
    <definedName name="sttcn3name" localSheetId="0">[7]Parameters!$C$289</definedName>
    <definedName name="sttcn3name">#REF!</definedName>
    <definedName name="sttcn3sal1" localSheetId="0">[7]Parameters!$E$289</definedName>
    <definedName name="sttcn3sal1">#REF!</definedName>
    <definedName name="sttcn4" localSheetId="0">[7]Parameters!$A$290</definedName>
    <definedName name="sttcn4">#REF!</definedName>
    <definedName name="sttcn4co" localSheetId="0">[7]Parameters!$G$290</definedName>
    <definedName name="sttcn4co">#REF!</definedName>
    <definedName name="sttcn4name" localSheetId="0">[7]Parameters!$C$290</definedName>
    <definedName name="sttcn4name">#REF!</definedName>
    <definedName name="sttcn4sal1" localSheetId="0">[7]Parameters!$E$290</definedName>
    <definedName name="sttcn4sal1">#REF!</definedName>
    <definedName name="sttcn5" localSheetId="0">[7]Parameters!$A$291</definedName>
    <definedName name="sttcn5">#REF!</definedName>
    <definedName name="sttcn5co" localSheetId="0">[7]Parameters!$G$291</definedName>
    <definedName name="sttcn5co">#REF!</definedName>
    <definedName name="sttcn5name" localSheetId="0">[7]Parameters!$C$291</definedName>
    <definedName name="sttcn5name">#REF!</definedName>
    <definedName name="sttcn5sal1" localSheetId="0">[7]Parameters!$E$291</definedName>
    <definedName name="sttcn5sal1">#REF!</definedName>
    <definedName name="sttcn6" localSheetId="0">[7]Parameters!$A$292</definedName>
    <definedName name="sttcn6">#REF!</definedName>
    <definedName name="sttcn6co" localSheetId="0">[7]Parameters!$G$292</definedName>
    <definedName name="sttcn6co">#REF!</definedName>
    <definedName name="sttcn6name" localSheetId="0">[7]Parameters!$C$292</definedName>
    <definedName name="sttcn6name">#REF!</definedName>
    <definedName name="sttcn6sal1" localSheetId="0">[7]Parameters!$E$292</definedName>
    <definedName name="sttcn6sal1">#REF!</definedName>
    <definedName name="sttcn7" localSheetId="0">[7]Parameters!$A$293</definedName>
    <definedName name="sttcn7">#REF!</definedName>
    <definedName name="sttcn7co" localSheetId="0">[7]Parameters!$G$293</definedName>
    <definedName name="sttcn7co">#REF!</definedName>
    <definedName name="sttcn7name" localSheetId="0">[7]Parameters!$C$293</definedName>
    <definedName name="sttcn7name">#REF!</definedName>
    <definedName name="sttcn7sal1" localSheetId="0">[7]Parameters!$E$293</definedName>
    <definedName name="sttcn7sal1">#REF!</definedName>
    <definedName name="sttcn8" localSheetId="0">[7]Parameters!$A$294</definedName>
    <definedName name="sttcn8">#REF!</definedName>
    <definedName name="sttcn8co" localSheetId="0">[7]Parameters!$G$294</definedName>
    <definedName name="sttcn8co">#REF!</definedName>
    <definedName name="sttcn8name" localSheetId="0">[7]Parameters!$C$294</definedName>
    <definedName name="sttcn8name">#REF!</definedName>
    <definedName name="sttcn8sal1" localSheetId="0">[7]Parameters!$E$294</definedName>
    <definedName name="sttcn8sal1">#REF!</definedName>
    <definedName name="sttcn9" localSheetId="0">[7]Parameters!$A$295</definedName>
    <definedName name="sttcn9">#REF!</definedName>
    <definedName name="sttcn9co" localSheetId="0">[7]Parameters!$G$295</definedName>
    <definedName name="sttcn9co">#REF!</definedName>
    <definedName name="sttcn9name" localSheetId="0">[7]Parameters!$C$295</definedName>
    <definedName name="sttcn9name">#REF!</definedName>
    <definedName name="sttcn9sal1" localSheetId="0">[7]Parameters!$E$295</definedName>
    <definedName name="sttcn9sal1">#REF!</definedName>
    <definedName name="sttcnjob1" localSheetId="0">[7]Parameters!$I$287</definedName>
    <definedName name="sttcnjob1">#REF!</definedName>
    <definedName name="sttcnjob10" localSheetId="0">[7]Parameters!$I$296</definedName>
    <definedName name="sttcnjob10">#REF!</definedName>
    <definedName name="sttcnjob2" localSheetId="0">[7]Parameters!$I$288</definedName>
    <definedName name="sttcnjob2">#REF!</definedName>
    <definedName name="sttcnjob3" localSheetId="0">[7]Parameters!$I$289</definedName>
    <definedName name="sttcnjob3">#REF!</definedName>
    <definedName name="sttcnjob4" localSheetId="0">[7]Parameters!$I$290</definedName>
    <definedName name="sttcnjob4">#REF!</definedName>
    <definedName name="sttcnjob5" localSheetId="0">[7]Parameters!$I$291</definedName>
    <definedName name="sttcnjob5">#REF!</definedName>
    <definedName name="sttcnjob6" localSheetId="0">[7]Parameters!$I$292</definedName>
    <definedName name="sttcnjob6">#REF!</definedName>
    <definedName name="sttcnjob7" localSheetId="0">[7]Parameters!$I$293</definedName>
    <definedName name="sttcnjob7">#REF!</definedName>
    <definedName name="sttcnjob8" localSheetId="0">[7]Parameters!$I$294</definedName>
    <definedName name="sttcnjob8">#REF!</definedName>
    <definedName name="sttcnjob9" localSheetId="0">[7]Parameters!$I$295</definedName>
    <definedName name="sttcnjob9">#REF!</definedName>
    <definedName name="Sttripfactor" localSheetId="0">[15]Sheet1!$C$18</definedName>
    <definedName name="Sttripfactor">#REF!</definedName>
    <definedName name="stupid" localSheetId="0">#REF!</definedName>
    <definedName name="stupid">#REF!</definedName>
    <definedName name="stus" localSheetId="0">[7]Parameters!$A$207</definedName>
    <definedName name="stus">#REF!</definedName>
    <definedName name="stus1" localSheetId="0">[7]Parameters!$A$209</definedName>
    <definedName name="stus1">#REF!</definedName>
    <definedName name="stus10" localSheetId="0">[7]Parameters!$A$218</definedName>
    <definedName name="stus10">#REF!</definedName>
    <definedName name="stus10co" localSheetId="0">[7]Parameters!$G$218</definedName>
    <definedName name="stus10co">#REF!</definedName>
    <definedName name="stus10name" localSheetId="0">[7]Parameters!$C$218</definedName>
    <definedName name="stus10name">#REF!</definedName>
    <definedName name="stus10sal1" localSheetId="0">[7]Parameters!$E$218</definedName>
    <definedName name="stus10sal1">#REF!</definedName>
    <definedName name="stus11" localSheetId="0">[7]Parameters!$A$219</definedName>
    <definedName name="stus11">#REF!</definedName>
    <definedName name="stus12" localSheetId="0">[7]Parameters!$A$220</definedName>
    <definedName name="stus12">#REF!</definedName>
    <definedName name="stus13" localSheetId="0">[7]Parameters!$A$221</definedName>
    <definedName name="stus13">#REF!</definedName>
    <definedName name="stus14" localSheetId="0">[7]Parameters!$A$222</definedName>
    <definedName name="stus14">#REF!</definedName>
    <definedName name="stus15" localSheetId="0">[7]Parameters!$A$223</definedName>
    <definedName name="stus15">#REF!</definedName>
    <definedName name="stus16" localSheetId="0">[7]Parameters!$A$224</definedName>
    <definedName name="stus16">#REF!</definedName>
    <definedName name="stus17" localSheetId="0">[7]Parameters!$A$225</definedName>
    <definedName name="stus17">#REF!</definedName>
    <definedName name="stus18" localSheetId="0">[7]Parameters!$A$226</definedName>
    <definedName name="stus18">#REF!</definedName>
    <definedName name="stus19" localSheetId="0">[7]Parameters!$A$227</definedName>
    <definedName name="stus19">#REF!</definedName>
    <definedName name="stus1co" localSheetId="0">[7]Parameters!$G$209</definedName>
    <definedName name="stus1co">#REF!</definedName>
    <definedName name="stus1name" localSheetId="0">[7]Parameters!$C$209</definedName>
    <definedName name="stus1name">#REF!</definedName>
    <definedName name="stus1sal1" localSheetId="0">[7]Parameters!$E$209</definedName>
    <definedName name="stus1sal1">#REF!</definedName>
    <definedName name="stus2" localSheetId="0">[7]Parameters!$A$210</definedName>
    <definedName name="stus2">#REF!</definedName>
    <definedName name="stus20" localSheetId="0">[7]Parameters!$A$228</definedName>
    <definedName name="stus20">#REF!</definedName>
    <definedName name="stus21" localSheetId="0">[7]Parameters!$A$229</definedName>
    <definedName name="stus21">#REF!</definedName>
    <definedName name="stus22" localSheetId="0">[7]Parameters!$A$230</definedName>
    <definedName name="stus22">#REF!</definedName>
    <definedName name="stus23" localSheetId="0">[7]Parameters!$A$231</definedName>
    <definedName name="stus23">#REF!</definedName>
    <definedName name="stus24" localSheetId="0">[7]Parameters!$A$232</definedName>
    <definedName name="stus24">#REF!</definedName>
    <definedName name="stus25" localSheetId="0">[7]Parameters!$A$233</definedName>
    <definedName name="stus25">#REF!</definedName>
    <definedName name="stus26" localSheetId="0">[7]Parameters!$A$234</definedName>
    <definedName name="stus26">#REF!</definedName>
    <definedName name="stus27" localSheetId="0">[7]Parameters!$A$235</definedName>
    <definedName name="stus27">#REF!</definedName>
    <definedName name="stus28" localSheetId="0">[7]Parameters!$A$236</definedName>
    <definedName name="stus28">#REF!</definedName>
    <definedName name="stus29" localSheetId="0">[7]Parameters!$A$237</definedName>
    <definedName name="stus29">#REF!</definedName>
    <definedName name="stus2co" localSheetId="0">[7]Parameters!$G$210</definedName>
    <definedName name="stus2co">#REF!</definedName>
    <definedName name="stus2name" localSheetId="0">[7]Parameters!$C$210</definedName>
    <definedName name="stus2name">#REF!</definedName>
    <definedName name="stus2sal1" localSheetId="0">[7]Parameters!$E$210</definedName>
    <definedName name="stus2sal1">#REF!</definedName>
    <definedName name="stus3" localSheetId="0">[7]Parameters!$A$211</definedName>
    <definedName name="stus3">#REF!</definedName>
    <definedName name="stus30" localSheetId="0">[7]Parameters!$A$238</definedName>
    <definedName name="stus30">#REF!</definedName>
    <definedName name="stus31" localSheetId="0">[7]Parameters!$A$239</definedName>
    <definedName name="stus31">#REF!</definedName>
    <definedName name="stus32" localSheetId="0">[7]Parameters!$A$240</definedName>
    <definedName name="stus32">#REF!</definedName>
    <definedName name="stus33" localSheetId="0">[7]Parameters!$A$241</definedName>
    <definedName name="stus33">#REF!</definedName>
    <definedName name="stus34" localSheetId="0">[7]Parameters!$A$242</definedName>
    <definedName name="stus34">#REF!</definedName>
    <definedName name="stus35" localSheetId="0">[7]Parameters!$A$243</definedName>
    <definedName name="stus35">#REF!</definedName>
    <definedName name="stus36" localSheetId="0">[7]Parameters!$A$244</definedName>
    <definedName name="stus36">#REF!</definedName>
    <definedName name="stus37" localSheetId="0">[7]Parameters!$A$245</definedName>
    <definedName name="stus37">#REF!</definedName>
    <definedName name="stus38" localSheetId="0">[7]Parameters!$A$246</definedName>
    <definedName name="stus38">#REF!</definedName>
    <definedName name="stus39" localSheetId="0">[7]Parameters!$A$247</definedName>
    <definedName name="stus39">#REF!</definedName>
    <definedName name="stus3co" localSheetId="0">[7]Parameters!$G$211</definedName>
    <definedName name="stus3co">#REF!</definedName>
    <definedName name="stus3name" localSheetId="0">[7]Parameters!$C$211</definedName>
    <definedName name="stus3name">#REF!</definedName>
    <definedName name="stus3sal1" localSheetId="0">[7]Parameters!$E$211</definedName>
    <definedName name="stus3sal1">#REF!</definedName>
    <definedName name="stus4" localSheetId="0">[7]Parameters!$A$212</definedName>
    <definedName name="stus4">#REF!</definedName>
    <definedName name="stus40" localSheetId="0">[7]Parameters!$A$248</definedName>
    <definedName name="stus40">#REF!</definedName>
    <definedName name="stus41" localSheetId="0">[7]Parameters!$A$249</definedName>
    <definedName name="stus41">#REF!</definedName>
    <definedName name="stus42" localSheetId="0">[7]Parameters!$A$250</definedName>
    <definedName name="stus42">#REF!</definedName>
    <definedName name="stus43" localSheetId="0">[7]Parameters!$A$251</definedName>
    <definedName name="stus43">#REF!</definedName>
    <definedName name="stus44" localSheetId="0">[7]Parameters!$A$252</definedName>
    <definedName name="stus44">#REF!</definedName>
    <definedName name="stus45" localSheetId="0">[7]Parameters!$A$253</definedName>
    <definedName name="stus45">#REF!</definedName>
    <definedName name="stus46" localSheetId="0">[7]Parameters!$A$254</definedName>
    <definedName name="stus46">#REF!</definedName>
    <definedName name="stus47" localSheetId="0">[7]Parameters!$A$255</definedName>
    <definedName name="stus47">#REF!</definedName>
    <definedName name="stus48" localSheetId="0">[7]Parameters!$A$256</definedName>
    <definedName name="stus48">#REF!</definedName>
    <definedName name="stus49" localSheetId="0">[7]Parameters!$A$257</definedName>
    <definedName name="stus49">#REF!</definedName>
    <definedName name="stus4co" localSheetId="0">[7]Parameters!$G$212</definedName>
    <definedName name="stus4co">#REF!</definedName>
    <definedName name="stus4name" localSheetId="0">[7]Parameters!$C$212</definedName>
    <definedName name="stus4name">#REF!</definedName>
    <definedName name="stus4sal1" localSheetId="0">[7]Parameters!$E$212</definedName>
    <definedName name="stus4sal1">#REF!</definedName>
    <definedName name="stus5" localSheetId="0">[7]Parameters!$A$213</definedName>
    <definedName name="stus5">#REF!</definedName>
    <definedName name="stus50" localSheetId="0">[7]Parameters!$A$258</definedName>
    <definedName name="stus50">#REF!</definedName>
    <definedName name="stus51" localSheetId="0">[7]Parameters!$A$259</definedName>
    <definedName name="stus51">#REF!</definedName>
    <definedName name="stus52" localSheetId="0">[7]Parameters!$A$260</definedName>
    <definedName name="stus52">#REF!</definedName>
    <definedName name="stus53" localSheetId="0">[7]Parameters!$A$261</definedName>
    <definedName name="stus53">#REF!</definedName>
    <definedName name="stus54" localSheetId="0">[7]Parameters!$A$262</definedName>
    <definedName name="stus54">#REF!</definedName>
    <definedName name="stus55" localSheetId="0">[7]Parameters!$A$263</definedName>
    <definedName name="stus55">#REF!</definedName>
    <definedName name="stus56" localSheetId="0">[7]Parameters!$A$264</definedName>
    <definedName name="stus56">#REF!</definedName>
    <definedName name="stus57" localSheetId="0">[7]Parameters!$A$265</definedName>
    <definedName name="stus57">#REF!</definedName>
    <definedName name="stus58" localSheetId="0">[7]Parameters!$A$266</definedName>
    <definedName name="stus58">#REF!</definedName>
    <definedName name="stus59" localSheetId="0">[7]Parameters!$A$267</definedName>
    <definedName name="stus59">#REF!</definedName>
    <definedName name="stus5co" localSheetId="0">[7]Parameters!$G$213</definedName>
    <definedName name="stus5co">#REF!</definedName>
    <definedName name="stus5name" localSheetId="0">[7]Parameters!$C$213</definedName>
    <definedName name="stus5name">#REF!</definedName>
    <definedName name="stus5sal1" localSheetId="0">[7]Parameters!$E$213</definedName>
    <definedName name="stus5sal1">#REF!</definedName>
    <definedName name="stus6" localSheetId="0">[7]Parameters!$A$214</definedName>
    <definedName name="stus6">#REF!</definedName>
    <definedName name="stus60" localSheetId="0">[7]Parameters!$A$268</definedName>
    <definedName name="stus60">#REF!</definedName>
    <definedName name="stus61" localSheetId="0">[7]Parameters!$A$269</definedName>
    <definedName name="stus61">#REF!</definedName>
    <definedName name="stus62" localSheetId="0">[7]Parameters!$A$270</definedName>
    <definedName name="stus62">#REF!</definedName>
    <definedName name="stus63" localSheetId="0">[7]Parameters!$A$271</definedName>
    <definedName name="stus63">#REF!</definedName>
    <definedName name="stus64" localSheetId="0">[7]Parameters!$A$272</definedName>
    <definedName name="stus64">#REF!</definedName>
    <definedName name="stus65" localSheetId="0">[7]Parameters!$A$273</definedName>
    <definedName name="stus65">#REF!</definedName>
    <definedName name="stus66" localSheetId="0">[7]Parameters!$A$274</definedName>
    <definedName name="stus66">#REF!</definedName>
    <definedName name="stus67" localSheetId="0">[7]Parameters!$A$275</definedName>
    <definedName name="stus67">#REF!</definedName>
    <definedName name="stus68" localSheetId="0">[7]Parameters!$A$276</definedName>
    <definedName name="stus68">#REF!</definedName>
    <definedName name="stus69" localSheetId="0">[7]Parameters!$A$277</definedName>
    <definedName name="stus69">#REF!</definedName>
    <definedName name="stus6co" localSheetId="0">[7]Parameters!$G$214</definedName>
    <definedName name="stus6co">#REF!</definedName>
    <definedName name="stus6name" localSheetId="0">[7]Parameters!$C$214</definedName>
    <definedName name="stus6name">#REF!</definedName>
    <definedName name="stus6sal1" localSheetId="0">[7]Parameters!$E$214</definedName>
    <definedName name="stus6sal1">#REF!</definedName>
    <definedName name="stus7" localSheetId="0">[7]Parameters!$A$215</definedName>
    <definedName name="stus7">#REF!</definedName>
    <definedName name="stus70" localSheetId="0">[7]Parameters!$A$278</definedName>
    <definedName name="stus70">#REF!</definedName>
    <definedName name="stus71" localSheetId="0">[7]Parameters!$A$279</definedName>
    <definedName name="stus71">#REF!</definedName>
    <definedName name="stus72" localSheetId="0">[7]Parameters!$A$280</definedName>
    <definedName name="stus72">#REF!</definedName>
    <definedName name="stus73" localSheetId="0">[7]Parameters!$A$281</definedName>
    <definedName name="stus73">#REF!</definedName>
    <definedName name="stus74" localSheetId="0">[7]Parameters!$A$282</definedName>
    <definedName name="stus74">#REF!</definedName>
    <definedName name="stus75" localSheetId="0">[7]Parameters!$A$283</definedName>
    <definedName name="stus75">#REF!</definedName>
    <definedName name="stus7co" localSheetId="0">[7]Parameters!$G$215</definedName>
    <definedName name="stus7co">#REF!</definedName>
    <definedName name="stus7name" localSheetId="0">[7]Parameters!$C$215</definedName>
    <definedName name="stus7name">#REF!</definedName>
    <definedName name="stus7sal1" localSheetId="0">[7]Parameters!$E$215</definedName>
    <definedName name="stus7sal1">#REF!</definedName>
    <definedName name="stus8" localSheetId="0">[7]Parameters!$A$216</definedName>
    <definedName name="stus8">#REF!</definedName>
    <definedName name="stus8co" localSheetId="0">[7]Parameters!$G$216</definedName>
    <definedName name="stus8co">#REF!</definedName>
    <definedName name="stus8name" localSheetId="0">[7]Parameters!$C$216</definedName>
    <definedName name="stus8name">#REF!</definedName>
    <definedName name="stus8sal1" localSheetId="0">[7]Parameters!$E$216</definedName>
    <definedName name="stus8sal1">#REF!</definedName>
    <definedName name="stus9" localSheetId="0">[7]Parameters!$A$217</definedName>
    <definedName name="stus9">#REF!</definedName>
    <definedName name="stus9co" localSheetId="0">[7]Parameters!$G$217</definedName>
    <definedName name="stus9co">#REF!</definedName>
    <definedName name="stus9name" localSheetId="0">[7]Parameters!$C$217</definedName>
    <definedName name="stus9name">#REF!</definedName>
    <definedName name="stus9sal1" localSheetId="0">[7]Parameters!$E$217</definedName>
    <definedName name="stus9sal1">#REF!</definedName>
    <definedName name="stusco11" localSheetId="0">[7]Parameters!$G$219</definedName>
    <definedName name="stusco11">#REF!</definedName>
    <definedName name="stusco12" localSheetId="0">[7]Parameters!$G$220</definedName>
    <definedName name="stusco12">#REF!</definedName>
    <definedName name="stusco13" localSheetId="0">[7]Parameters!$G$221</definedName>
    <definedName name="stusco13">#REF!</definedName>
    <definedName name="stusco14" localSheetId="0">[7]Parameters!$G$222</definedName>
    <definedName name="stusco14">#REF!</definedName>
    <definedName name="stusco15" localSheetId="0">[7]Parameters!$G$223</definedName>
    <definedName name="stusco15">#REF!</definedName>
    <definedName name="stusco16" localSheetId="0">[7]Parameters!$G$224</definedName>
    <definedName name="stusco16">#REF!</definedName>
    <definedName name="stusco17" localSheetId="0">[7]Parameters!$G$225</definedName>
    <definedName name="stusco17">#REF!</definedName>
    <definedName name="stusco18" localSheetId="0">[7]Parameters!$G$226</definedName>
    <definedName name="stusco18">#REF!</definedName>
    <definedName name="stusco19" localSheetId="0">[7]Parameters!$G$227</definedName>
    <definedName name="stusco19">#REF!</definedName>
    <definedName name="stusco20" localSheetId="0">[7]Parameters!$G$228</definedName>
    <definedName name="stusco20">#REF!</definedName>
    <definedName name="stusco21" localSheetId="0">[7]Parameters!$G$229</definedName>
    <definedName name="stusco21">#REF!</definedName>
    <definedName name="stusco22" localSheetId="0">[7]Parameters!$G$230</definedName>
    <definedName name="stusco22">#REF!</definedName>
    <definedName name="stusco23" localSheetId="0">[7]Parameters!$G$231</definedName>
    <definedName name="stusco23">#REF!</definedName>
    <definedName name="stusco24" localSheetId="0">[7]Parameters!$G$232</definedName>
    <definedName name="stusco24">#REF!</definedName>
    <definedName name="stusco25" localSheetId="0">[7]Parameters!$G$233</definedName>
    <definedName name="stusco25">#REF!</definedName>
    <definedName name="stusco26" localSheetId="0">[7]Parameters!$G$234</definedName>
    <definedName name="stusco26">#REF!</definedName>
    <definedName name="stusco27" localSheetId="0">[7]Parameters!$G$235</definedName>
    <definedName name="stusco27">#REF!</definedName>
    <definedName name="stusco28" localSheetId="0">[7]Parameters!$G$236</definedName>
    <definedName name="stusco28">#REF!</definedName>
    <definedName name="stusco29" localSheetId="0">[7]Parameters!$G$237</definedName>
    <definedName name="stusco29">#REF!</definedName>
    <definedName name="stusco30" localSheetId="0">[7]Parameters!$G$238</definedName>
    <definedName name="stusco30">#REF!</definedName>
    <definedName name="stusco31" localSheetId="0">[7]Parameters!$G$239</definedName>
    <definedName name="stusco31">#REF!</definedName>
    <definedName name="stusco32" localSheetId="0">[7]Parameters!$G$240</definedName>
    <definedName name="stusco32">#REF!</definedName>
    <definedName name="stusco33" localSheetId="0">[7]Parameters!$G$241</definedName>
    <definedName name="stusco33">#REF!</definedName>
    <definedName name="stusco34" localSheetId="0">[7]Parameters!$G$242</definedName>
    <definedName name="stusco34">#REF!</definedName>
    <definedName name="stusco35" localSheetId="0">[7]Parameters!$G$243</definedName>
    <definedName name="stusco35">#REF!</definedName>
    <definedName name="stusco36" localSheetId="0">[7]Parameters!$G$244</definedName>
    <definedName name="stusco36">#REF!</definedName>
    <definedName name="stusco37" localSheetId="0">[7]Parameters!$G$245</definedName>
    <definedName name="stusco37">#REF!</definedName>
    <definedName name="stusco38" localSheetId="0">[7]Parameters!$G$246</definedName>
    <definedName name="stusco38">#REF!</definedName>
    <definedName name="stusco39" localSheetId="0">[7]Parameters!$G$247</definedName>
    <definedName name="stusco39">#REF!</definedName>
    <definedName name="stusco40" localSheetId="0">[7]Parameters!$G$248</definedName>
    <definedName name="stusco40">#REF!</definedName>
    <definedName name="stusco41" localSheetId="0">[7]Parameters!$G$249</definedName>
    <definedName name="stusco41">#REF!</definedName>
    <definedName name="stusco42" localSheetId="0">[7]Parameters!$G$250</definedName>
    <definedName name="stusco42">#REF!</definedName>
    <definedName name="stusco43" localSheetId="0">[7]Parameters!$G$251</definedName>
    <definedName name="stusco43">#REF!</definedName>
    <definedName name="stusco44" localSheetId="0">[7]Parameters!$G$252</definedName>
    <definedName name="stusco44">#REF!</definedName>
    <definedName name="stusco45" localSheetId="0">[7]Parameters!$G$253</definedName>
    <definedName name="stusco45">#REF!</definedName>
    <definedName name="stusco46" localSheetId="0">[7]Parameters!$G$254</definedName>
    <definedName name="stusco46">#REF!</definedName>
    <definedName name="stusco47" localSheetId="0">[7]Parameters!$G$255</definedName>
    <definedName name="stusco47">#REF!</definedName>
    <definedName name="stusco48" localSheetId="0">[7]Parameters!$G$256</definedName>
    <definedName name="stusco48">#REF!</definedName>
    <definedName name="stusco49" localSheetId="0">[7]Parameters!$G$257</definedName>
    <definedName name="stusco49">#REF!</definedName>
    <definedName name="stusco50" localSheetId="0">[7]Parameters!$G$258</definedName>
    <definedName name="stusco50">#REF!</definedName>
    <definedName name="stusco51" localSheetId="0">[7]Parameters!$G$259</definedName>
    <definedName name="stusco51">#REF!</definedName>
    <definedName name="stusco52" localSheetId="0">[7]Parameters!$G$260</definedName>
    <definedName name="stusco52">#REF!</definedName>
    <definedName name="stusco53" localSheetId="0">[7]Parameters!$G$261</definedName>
    <definedName name="stusco53">#REF!</definedName>
    <definedName name="stusco54" localSheetId="0">[7]Parameters!$G$262</definedName>
    <definedName name="stusco54">#REF!</definedName>
    <definedName name="stusco55" localSheetId="0">[7]Parameters!$G$263</definedName>
    <definedName name="stusco55">#REF!</definedName>
    <definedName name="stusco56" localSheetId="0">[7]Parameters!$G$264</definedName>
    <definedName name="stusco56">#REF!</definedName>
    <definedName name="stusco57" localSheetId="0">[7]Parameters!$G$265</definedName>
    <definedName name="stusco57">#REF!</definedName>
    <definedName name="stusco58" localSheetId="0">[7]Parameters!$G$266</definedName>
    <definedName name="stusco58">#REF!</definedName>
    <definedName name="stusco59" localSheetId="0">[7]Parameters!$G$267</definedName>
    <definedName name="stusco59">#REF!</definedName>
    <definedName name="stusco60" localSheetId="0">[7]Parameters!$G$268</definedName>
    <definedName name="stusco60">#REF!</definedName>
    <definedName name="stusco61" localSheetId="0">[7]Parameters!$G$269</definedName>
    <definedName name="stusco61">#REF!</definedName>
    <definedName name="stusco62" localSheetId="0">[7]Parameters!$G$270</definedName>
    <definedName name="stusco62">#REF!</definedName>
    <definedName name="stusco63" localSheetId="0">[7]Parameters!$G$271</definedName>
    <definedName name="stusco63">#REF!</definedName>
    <definedName name="stusco64" localSheetId="0">[7]Parameters!$G$272</definedName>
    <definedName name="stusco64">#REF!</definedName>
    <definedName name="stusco65" localSheetId="0">[7]Parameters!$G$273</definedName>
    <definedName name="stusco65">#REF!</definedName>
    <definedName name="stusco66" localSheetId="0">[7]Parameters!$G$274</definedName>
    <definedName name="stusco66">#REF!</definedName>
    <definedName name="stusco67" localSheetId="0">[7]Parameters!$G$275</definedName>
    <definedName name="stusco67">#REF!</definedName>
    <definedName name="stusco68" localSheetId="0">[7]Parameters!$G$276</definedName>
    <definedName name="stusco68">#REF!</definedName>
    <definedName name="stusco69" localSheetId="0">[7]Parameters!$G$277</definedName>
    <definedName name="stusco69">#REF!</definedName>
    <definedName name="stusco70" localSheetId="0">[7]Parameters!$G$278</definedName>
    <definedName name="stusco70">#REF!</definedName>
    <definedName name="stusco71" localSheetId="0">[7]Parameters!$G$279</definedName>
    <definedName name="stusco71">#REF!</definedName>
    <definedName name="stusco72" localSheetId="0">[7]Parameters!$G$280</definedName>
    <definedName name="stusco72">#REF!</definedName>
    <definedName name="stusco73" localSheetId="0">[7]Parameters!$G$281</definedName>
    <definedName name="stusco73">#REF!</definedName>
    <definedName name="stusco74" localSheetId="0">[7]Parameters!$G$282</definedName>
    <definedName name="stusco74">#REF!</definedName>
    <definedName name="stusco75" localSheetId="0">[7]Parameters!$G$283</definedName>
    <definedName name="stusco75">#REF!</definedName>
    <definedName name="stusjob1" localSheetId="0">[7]Parameters!$I$209</definedName>
    <definedName name="stusjob1">#REF!</definedName>
    <definedName name="stusjob10" localSheetId="0">[7]Parameters!$I$218</definedName>
    <definedName name="stusjob10">#REF!</definedName>
    <definedName name="stusjob11" localSheetId="0">[7]Parameters!$I$219</definedName>
    <definedName name="stusjob11">#REF!</definedName>
    <definedName name="stusjob12" localSheetId="0">[7]Parameters!$I$220</definedName>
    <definedName name="stusjob12">#REF!</definedName>
    <definedName name="stusjob13" localSheetId="0">[7]Parameters!$I$221</definedName>
    <definedName name="stusjob13">#REF!</definedName>
    <definedName name="stusjob14" localSheetId="0">[7]Parameters!$I$222</definedName>
    <definedName name="stusjob14">#REF!</definedName>
    <definedName name="stusjob15" localSheetId="0">[7]Parameters!$I$223</definedName>
    <definedName name="stusjob15">#REF!</definedName>
    <definedName name="stusjob16" localSheetId="0">[7]Parameters!$I$224</definedName>
    <definedName name="stusjob16">#REF!</definedName>
    <definedName name="stusjob17" localSheetId="0">[7]Parameters!$I$225</definedName>
    <definedName name="stusjob17">#REF!</definedName>
    <definedName name="stusjob18" localSheetId="0">[7]Parameters!$I$226</definedName>
    <definedName name="stusjob18">#REF!</definedName>
    <definedName name="stusjob19" localSheetId="0">[7]Parameters!$I$227</definedName>
    <definedName name="stusjob19">#REF!</definedName>
    <definedName name="stusjob2" localSheetId="0">[7]Parameters!$I$210</definedName>
    <definedName name="stusjob2">#REF!</definedName>
    <definedName name="stusjob20" localSheetId="0">[7]Parameters!$I$228</definedName>
    <definedName name="stusjob20">#REF!</definedName>
    <definedName name="stusjob21" localSheetId="0">[7]Parameters!$I$229</definedName>
    <definedName name="stusjob21">#REF!</definedName>
    <definedName name="stusjob22" localSheetId="0">[7]Parameters!$I$230</definedName>
    <definedName name="stusjob22">#REF!</definedName>
    <definedName name="stusjob23" localSheetId="0">[7]Parameters!$I$231</definedName>
    <definedName name="stusjob23">#REF!</definedName>
    <definedName name="stusjob24" localSheetId="0">[7]Parameters!$I$232</definedName>
    <definedName name="stusjob24">#REF!</definedName>
    <definedName name="stusjob25" localSheetId="0">[7]Parameters!$I$233</definedName>
    <definedName name="stusjob25">#REF!</definedName>
    <definedName name="stusjob26" localSheetId="0">[7]Parameters!$I$234</definedName>
    <definedName name="stusjob26">#REF!</definedName>
    <definedName name="stusjob27" localSheetId="0">[7]Parameters!$I$235</definedName>
    <definedName name="stusjob27">#REF!</definedName>
    <definedName name="stusjob28" localSheetId="0">[7]Parameters!$I$236</definedName>
    <definedName name="stusjob28">#REF!</definedName>
    <definedName name="stusjob29" localSheetId="0">[7]Parameters!$I$237</definedName>
    <definedName name="stusjob29">#REF!</definedName>
    <definedName name="stusjob3" localSheetId="0">[7]Parameters!$I$211</definedName>
    <definedName name="stusjob3">#REF!</definedName>
    <definedName name="stusjob30" localSheetId="0">[7]Parameters!$I$238</definedName>
    <definedName name="stusjob30">#REF!</definedName>
    <definedName name="stusjob31" localSheetId="0">[7]Parameters!$I$239</definedName>
    <definedName name="stusjob31">#REF!</definedName>
    <definedName name="stusjob32" localSheetId="0">[7]Parameters!$I$240</definedName>
    <definedName name="stusjob32">#REF!</definedName>
    <definedName name="stusjob33" localSheetId="0">[7]Parameters!$I$241</definedName>
    <definedName name="stusjob33">#REF!</definedName>
    <definedName name="stusjob34" localSheetId="0">[7]Parameters!$I$242</definedName>
    <definedName name="stusjob34">#REF!</definedName>
    <definedName name="stusjob35" localSheetId="0">[7]Parameters!$I$243</definedName>
    <definedName name="stusjob35">#REF!</definedName>
    <definedName name="stusjob36" localSheetId="0">[7]Parameters!$I$244</definedName>
    <definedName name="stusjob36">#REF!</definedName>
    <definedName name="stusjob37" localSheetId="0">[7]Parameters!$I$245</definedName>
    <definedName name="stusjob37">#REF!</definedName>
    <definedName name="stusjob38" localSheetId="0">[7]Parameters!$I$246</definedName>
    <definedName name="stusjob38">#REF!</definedName>
    <definedName name="stusjob39" localSheetId="0">[7]Parameters!$I$247</definedName>
    <definedName name="stusjob39">#REF!</definedName>
    <definedName name="stusjob4" localSheetId="0">[7]Parameters!$I$212</definedName>
    <definedName name="stusjob4">#REF!</definedName>
    <definedName name="stusjob40" localSheetId="0">[7]Parameters!$I$248</definedName>
    <definedName name="stusjob40">#REF!</definedName>
    <definedName name="stusjob41" localSheetId="0">[7]Parameters!$I$249</definedName>
    <definedName name="stusjob41">#REF!</definedName>
    <definedName name="stusjob42" localSheetId="0">[7]Parameters!$I$250</definedName>
    <definedName name="stusjob42">#REF!</definedName>
    <definedName name="stusjob43" localSheetId="0">[7]Parameters!$I$251</definedName>
    <definedName name="stusjob43">#REF!</definedName>
    <definedName name="stusjob44" localSheetId="0">[7]Parameters!$I$252</definedName>
    <definedName name="stusjob44">#REF!</definedName>
    <definedName name="stusjob45" localSheetId="0">[7]Parameters!$I$253</definedName>
    <definedName name="stusjob45">#REF!</definedName>
    <definedName name="stusjob46" localSheetId="0">[7]Parameters!$I$254</definedName>
    <definedName name="stusjob46">#REF!</definedName>
    <definedName name="stusjob47" localSheetId="0">[7]Parameters!$I$255</definedName>
    <definedName name="stusjob47">#REF!</definedName>
    <definedName name="stusjob48" localSheetId="0">[7]Parameters!$I$256</definedName>
    <definedName name="stusjob48">#REF!</definedName>
    <definedName name="stusjob49" localSheetId="0">[7]Parameters!$I$257</definedName>
    <definedName name="stusjob49">#REF!</definedName>
    <definedName name="stusjob5" localSheetId="0">[7]Parameters!$I$213</definedName>
    <definedName name="stusjob5">#REF!</definedName>
    <definedName name="stusjob51" localSheetId="0">[7]Parameters!$I$259</definedName>
    <definedName name="stusjob51">#REF!</definedName>
    <definedName name="stusjob52" localSheetId="0">[7]Parameters!$I$260</definedName>
    <definedName name="stusjob52">#REF!</definedName>
    <definedName name="stusjob53" localSheetId="0">[7]Parameters!$I$261</definedName>
    <definedName name="stusjob53">#REF!</definedName>
    <definedName name="stusjob54" localSheetId="0">[7]Parameters!$I$262</definedName>
    <definedName name="stusjob54">#REF!</definedName>
    <definedName name="stusjob55" localSheetId="0">[7]Parameters!$I$263</definedName>
    <definedName name="stusjob55">#REF!</definedName>
    <definedName name="stusjob56" localSheetId="0">[7]Parameters!$I$264</definedName>
    <definedName name="stusjob56">#REF!</definedName>
    <definedName name="stusjob57" localSheetId="0">[7]Parameters!$I$265</definedName>
    <definedName name="stusjob57">#REF!</definedName>
    <definedName name="stusjob58" localSheetId="0">[7]Parameters!$I$266</definedName>
    <definedName name="stusjob58">#REF!</definedName>
    <definedName name="stusjob59" localSheetId="0">[7]Parameters!$I$267</definedName>
    <definedName name="stusjob59">#REF!</definedName>
    <definedName name="stusjob6" localSheetId="0">[7]Parameters!$I$214</definedName>
    <definedName name="stusjob6">#REF!</definedName>
    <definedName name="stusjob60" localSheetId="0">[7]Parameters!$I$268</definedName>
    <definedName name="stusjob60">#REF!</definedName>
    <definedName name="stusjob61" localSheetId="0">[7]Parameters!$I$269</definedName>
    <definedName name="stusjob61">#REF!</definedName>
    <definedName name="stusjob62" localSheetId="0">[7]Parameters!$I$270</definedName>
    <definedName name="stusjob62">#REF!</definedName>
    <definedName name="stusjob63" localSheetId="0">[7]Parameters!$I$271</definedName>
    <definedName name="stusjob63">#REF!</definedName>
    <definedName name="stusjob64" localSheetId="0">[7]Parameters!$I$272</definedName>
    <definedName name="stusjob64">#REF!</definedName>
    <definedName name="stusjob65" localSheetId="0">[7]Parameters!$I$273</definedName>
    <definedName name="stusjob65">#REF!</definedName>
    <definedName name="stusjob66" localSheetId="0">[7]Parameters!$I$274</definedName>
    <definedName name="stusjob66">#REF!</definedName>
    <definedName name="stusjob67" localSheetId="0">[7]Parameters!$I$275</definedName>
    <definedName name="stusjob67">#REF!</definedName>
    <definedName name="stusjob68" localSheetId="0">[7]Parameters!$I$276</definedName>
    <definedName name="stusjob68">#REF!</definedName>
    <definedName name="stusjob69" localSheetId="0">[7]Parameters!$I$277</definedName>
    <definedName name="stusjob69">#REF!</definedName>
    <definedName name="stusjob7" localSheetId="0">[7]Parameters!$I$215</definedName>
    <definedName name="stusjob7">#REF!</definedName>
    <definedName name="stusjob70" localSheetId="0">[7]Parameters!$I$278</definedName>
    <definedName name="stusjob70">#REF!</definedName>
    <definedName name="stusjob71" localSheetId="0">[7]Parameters!$I$279</definedName>
    <definedName name="stusjob71">#REF!</definedName>
    <definedName name="stusjob72" localSheetId="0">[7]Parameters!$I$280</definedName>
    <definedName name="stusjob72">#REF!</definedName>
    <definedName name="stusjob73" localSheetId="0">[7]Parameters!$I$281</definedName>
    <definedName name="stusjob73">#REF!</definedName>
    <definedName name="stusjob74" localSheetId="0">[7]Parameters!$I$282</definedName>
    <definedName name="stusjob74">#REF!</definedName>
    <definedName name="stusjob75" localSheetId="0">[7]Parameters!$I$283</definedName>
    <definedName name="stusjob75">#REF!</definedName>
    <definedName name="stusjob8" localSheetId="0">[7]Parameters!$I$216</definedName>
    <definedName name="stusjob8">#REF!</definedName>
    <definedName name="stusjob9" localSheetId="0">[7]Parameters!$I$217</definedName>
    <definedName name="stusjob9">#REF!</definedName>
    <definedName name="stusname11" localSheetId="0">[7]Parameters!$C$219</definedName>
    <definedName name="stusname11">#REF!</definedName>
    <definedName name="stusname12" localSheetId="0">[7]Parameters!$C$220</definedName>
    <definedName name="stusname12">#REF!</definedName>
    <definedName name="stusname13" localSheetId="0">[7]Parameters!$C$221</definedName>
    <definedName name="stusname13">#REF!</definedName>
    <definedName name="stusname14" localSheetId="0">[7]Parameters!$C$222</definedName>
    <definedName name="stusname14">#REF!</definedName>
    <definedName name="stusname15" localSheetId="0">[7]Parameters!$C$223</definedName>
    <definedName name="stusname15">#REF!</definedName>
    <definedName name="stusname16" localSheetId="0">[7]Parameters!$C$224</definedName>
    <definedName name="stusname16">#REF!</definedName>
    <definedName name="stusname17" localSheetId="0">[7]Parameters!$C$225</definedName>
    <definedName name="stusname17">#REF!</definedName>
    <definedName name="stusname18" localSheetId="0">[7]Parameters!$C$226</definedName>
    <definedName name="stusname18">#REF!</definedName>
    <definedName name="stusname19" localSheetId="0">[7]Parameters!$C$227</definedName>
    <definedName name="stusname19">#REF!</definedName>
    <definedName name="stusname20" localSheetId="0">[7]Parameters!$C$228</definedName>
    <definedName name="stusname20">#REF!</definedName>
    <definedName name="stusname21" localSheetId="0">[7]Parameters!$C$229</definedName>
    <definedName name="stusname21">#REF!</definedName>
    <definedName name="stusname22" localSheetId="0">[7]Parameters!$C$230</definedName>
    <definedName name="stusname22">#REF!</definedName>
    <definedName name="stusname23" localSheetId="0">[7]Parameters!$C$231</definedName>
    <definedName name="stusname23">#REF!</definedName>
    <definedName name="stusname24" localSheetId="0">[7]Parameters!$C$232</definedName>
    <definedName name="stusname24">#REF!</definedName>
    <definedName name="stusname25" localSheetId="0">[7]Parameters!$C$233</definedName>
    <definedName name="stusname25">#REF!</definedName>
    <definedName name="stusname26" localSheetId="0">[7]Parameters!$C$234</definedName>
    <definedName name="stusname26">#REF!</definedName>
    <definedName name="stusname27" localSheetId="0">[7]Parameters!$C$235</definedName>
    <definedName name="stusname27">#REF!</definedName>
    <definedName name="stusname28" localSheetId="0">[7]Parameters!$C$236</definedName>
    <definedName name="stusname28">#REF!</definedName>
    <definedName name="stusname29" localSheetId="0">[7]Parameters!$C$237</definedName>
    <definedName name="stusname29">#REF!</definedName>
    <definedName name="stusname30" localSheetId="0">[7]Parameters!$C$238</definedName>
    <definedName name="stusname30">#REF!</definedName>
    <definedName name="stusname31" localSheetId="0">[7]Parameters!$C$239</definedName>
    <definedName name="stusname31">#REF!</definedName>
    <definedName name="stusname32" localSheetId="0">[7]Parameters!$C$240</definedName>
    <definedName name="stusname32">#REF!</definedName>
    <definedName name="stusname33" localSheetId="0">[7]Parameters!$C$241</definedName>
    <definedName name="stusname33">#REF!</definedName>
    <definedName name="stusname34" localSheetId="0">[7]Parameters!$C$242</definedName>
    <definedName name="stusname34">#REF!</definedName>
    <definedName name="stusname35" localSheetId="0">[7]Parameters!$C$243</definedName>
    <definedName name="stusname35">#REF!</definedName>
    <definedName name="stusname36" localSheetId="0">[7]Parameters!$C$244</definedName>
    <definedName name="stusname36">#REF!</definedName>
    <definedName name="stusname37" localSheetId="0">[7]Parameters!$C$245</definedName>
    <definedName name="stusname37">#REF!</definedName>
    <definedName name="stusname38" localSheetId="0">[7]Parameters!$C$246</definedName>
    <definedName name="stusname38">#REF!</definedName>
    <definedName name="stusname39" localSheetId="0">[7]Parameters!$C$247</definedName>
    <definedName name="stusname39">#REF!</definedName>
    <definedName name="stusname40" localSheetId="0">[7]Parameters!$C$248</definedName>
    <definedName name="stusname40">#REF!</definedName>
    <definedName name="stusname41" localSheetId="0">[7]Parameters!$C$249</definedName>
    <definedName name="stusname41">#REF!</definedName>
    <definedName name="stusname42" localSheetId="0">[7]Parameters!$C$250</definedName>
    <definedName name="stusname42">#REF!</definedName>
    <definedName name="stusname43" localSheetId="0">[7]Parameters!$C$251</definedName>
    <definedName name="stusname43">#REF!</definedName>
    <definedName name="stusname44" localSheetId="0">[7]Parameters!$C$252</definedName>
    <definedName name="stusname44">#REF!</definedName>
    <definedName name="stusname45" localSheetId="0">[7]Parameters!$C$253</definedName>
    <definedName name="stusname45">#REF!</definedName>
    <definedName name="stusname46" localSheetId="0">[7]Parameters!$C$254</definedName>
    <definedName name="stusname46">#REF!</definedName>
    <definedName name="stusname47" localSheetId="0">[7]Parameters!$C$255</definedName>
    <definedName name="stusname47">#REF!</definedName>
    <definedName name="stusname48" localSheetId="0">[7]Parameters!$C$256</definedName>
    <definedName name="stusname48">#REF!</definedName>
    <definedName name="stusname49" localSheetId="0">[7]Parameters!$C$257</definedName>
    <definedName name="stusname49">#REF!</definedName>
    <definedName name="stusname50" localSheetId="0">[7]Parameters!$C$258</definedName>
    <definedName name="stusname50">#REF!</definedName>
    <definedName name="stusname51" localSheetId="0">[7]Parameters!$C$259</definedName>
    <definedName name="stusname51">#REF!</definedName>
    <definedName name="stusname52" localSheetId="0">[7]Parameters!$C$260</definedName>
    <definedName name="stusname52">#REF!</definedName>
    <definedName name="stusname53" localSheetId="0">[7]Parameters!$C$261</definedName>
    <definedName name="stusname53">#REF!</definedName>
    <definedName name="stusname54" localSheetId="0">[7]Parameters!$C$262</definedName>
    <definedName name="stusname54">#REF!</definedName>
    <definedName name="stusname55" localSheetId="0">[7]Parameters!$C$263</definedName>
    <definedName name="stusname55">#REF!</definedName>
    <definedName name="stusname56" localSheetId="0">[7]Parameters!$C$264</definedName>
    <definedName name="stusname56">#REF!</definedName>
    <definedName name="stusname57" localSheetId="0">[7]Parameters!$C$265</definedName>
    <definedName name="stusname57">#REF!</definedName>
    <definedName name="stusname58" localSheetId="0">[7]Parameters!$C$266</definedName>
    <definedName name="stusname58">#REF!</definedName>
    <definedName name="stusname59" localSheetId="0">[7]Parameters!$C$267</definedName>
    <definedName name="stusname59">#REF!</definedName>
    <definedName name="stusname60" localSheetId="0">[7]Parameters!$C$268</definedName>
    <definedName name="stusname60">#REF!</definedName>
    <definedName name="stusname61" localSheetId="0">[7]Parameters!$C$269</definedName>
    <definedName name="stusname61">#REF!</definedName>
    <definedName name="stusname62" localSheetId="0">[7]Parameters!$C$270</definedName>
    <definedName name="stusname62">#REF!</definedName>
    <definedName name="stusname63" localSheetId="0">[7]Parameters!$C$271</definedName>
    <definedName name="stusname63">#REF!</definedName>
    <definedName name="stusname64" localSheetId="0">[7]Parameters!$C$272</definedName>
    <definedName name="stusname64">#REF!</definedName>
    <definedName name="stusname65" localSheetId="0">[7]Parameters!$C$273</definedName>
    <definedName name="stusname65">#REF!</definedName>
    <definedName name="stusname66" localSheetId="0">[7]Parameters!$C$274</definedName>
    <definedName name="stusname66">#REF!</definedName>
    <definedName name="stusname67" localSheetId="0">[7]Parameters!$C$275</definedName>
    <definedName name="stusname67">#REF!</definedName>
    <definedName name="stusname68" localSheetId="0">[7]Parameters!$C$276</definedName>
    <definedName name="stusname68">#REF!</definedName>
    <definedName name="stusname69" localSheetId="0">[7]Parameters!$C$277</definedName>
    <definedName name="stusname69">#REF!</definedName>
    <definedName name="stusname70" localSheetId="0">[7]Parameters!$C$278</definedName>
    <definedName name="stusname70">#REF!</definedName>
    <definedName name="stusname71" localSheetId="0">[7]Parameters!$C$279</definedName>
    <definedName name="stusname71">#REF!</definedName>
    <definedName name="stusname72" localSheetId="0">[7]Parameters!$C$280</definedName>
    <definedName name="stusname72">#REF!</definedName>
    <definedName name="stusname73" localSheetId="0">[7]Parameters!$C$281</definedName>
    <definedName name="stusname73">#REF!</definedName>
    <definedName name="stusname74" localSheetId="0">[7]Parameters!$C$282</definedName>
    <definedName name="stusname74">#REF!</definedName>
    <definedName name="stusname75" localSheetId="0">[7]Parameters!$C$283</definedName>
    <definedName name="stusname75">#REF!</definedName>
    <definedName name="stussal11" localSheetId="0">[7]Parameters!$E$219</definedName>
    <definedName name="stussal11">#REF!</definedName>
    <definedName name="stussal12" localSheetId="0">[7]Parameters!$E$220</definedName>
    <definedName name="stussal12">#REF!</definedName>
    <definedName name="stussal13" localSheetId="0">[7]Parameters!$E$221</definedName>
    <definedName name="stussal13">#REF!</definedName>
    <definedName name="stussal14" localSheetId="0">[7]Parameters!$E$222</definedName>
    <definedName name="stussal14">#REF!</definedName>
    <definedName name="stussal15" localSheetId="0">[7]Parameters!$E$223</definedName>
    <definedName name="stussal15">#REF!</definedName>
    <definedName name="stussal16" localSheetId="0">[7]Parameters!$E$224</definedName>
    <definedName name="stussal16">#REF!</definedName>
    <definedName name="stussal17" localSheetId="0">[7]Parameters!$E$225</definedName>
    <definedName name="stussal17">#REF!</definedName>
    <definedName name="stussal18" localSheetId="0">[7]Parameters!$E$226</definedName>
    <definedName name="stussal18">#REF!</definedName>
    <definedName name="stussal19" localSheetId="0">[7]Parameters!$E$227</definedName>
    <definedName name="stussal19">#REF!</definedName>
    <definedName name="stussal20" localSheetId="0">[7]Parameters!$E$228</definedName>
    <definedName name="stussal20">#REF!</definedName>
    <definedName name="stussal21" localSheetId="0">[7]Parameters!$E$229</definedName>
    <definedName name="stussal21">#REF!</definedName>
    <definedName name="stussal22" localSheetId="0">[7]Parameters!$E$230</definedName>
    <definedName name="stussal22">#REF!</definedName>
    <definedName name="stussal23" localSheetId="0">[7]Parameters!$E$231</definedName>
    <definedName name="stussal23">#REF!</definedName>
    <definedName name="stussal24" localSheetId="0">[7]Parameters!$E$232</definedName>
    <definedName name="stussal24">#REF!</definedName>
    <definedName name="stussal25" localSheetId="0">[7]Parameters!$E$233</definedName>
    <definedName name="stussal25">#REF!</definedName>
    <definedName name="stussal26" localSheetId="0">[7]Parameters!$E$234</definedName>
    <definedName name="stussal26">#REF!</definedName>
    <definedName name="stussal27" localSheetId="0">[7]Parameters!$E$235</definedName>
    <definedName name="stussal27">#REF!</definedName>
    <definedName name="stussal28" localSheetId="0">[7]Parameters!$E$236</definedName>
    <definedName name="stussal28">#REF!</definedName>
    <definedName name="stussal29" localSheetId="0">[7]Parameters!$E$237</definedName>
    <definedName name="stussal29">#REF!</definedName>
    <definedName name="stussal30" localSheetId="0">[7]Parameters!$E$238</definedName>
    <definedName name="stussal30">#REF!</definedName>
    <definedName name="stussal31" localSheetId="0">[7]Parameters!$E$239</definedName>
    <definedName name="stussal31">#REF!</definedName>
    <definedName name="stussal32" localSheetId="0">[7]Parameters!$E$240</definedName>
    <definedName name="stussal32">#REF!</definedName>
    <definedName name="stussal33" localSheetId="0">[7]Parameters!$E$241</definedName>
    <definedName name="stussal33">#REF!</definedName>
    <definedName name="stussal34" localSheetId="0">[7]Parameters!$E$242</definedName>
    <definedName name="stussal34">#REF!</definedName>
    <definedName name="stussal35" localSheetId="0">[7]Parameters!$E$243</definedName>
    <definedName name="stussal35">#REF!</definedName>
    <definedName name="stussal36" localSheetId="0">[7]Parameters!$E$244</definedName>
    <definedName name="stussal36">#REF!</definedName>
    <definedName name="stussal37" localSheetId="0">[7]Parameters!$E$245</definedName>
    <definedName name="stussal37">#REF!</definedName>
    <definedName name="stussal38" localSheetId="0">[7]Parameters!$E$246</definedName>
    <definedName name="stussal38">#REF!</definedName>
    <definedName name="stussal39" localSheetId="0">[7]Parameters!$E$247</definedName>
    <definedName name="stussal39">#REF!</definedName>
    <definedName name="stussal40" localSheetId="0">[7]Parameters!$E$248</definedName>
    <definedName name="stussal40">#REF!</definedName>
    <definedName name="stussal41" localSheetId="0">[7]Parameters!$E$249</definedName>
    <definedName name="stussal41">#REF!</definedName>
    <definedName name="stussal42" localSheetId="0">[7]Parameters!$E$250</definedName>
    <definedName name="stussal42">#REF!</definedName>
    <definedName name="stussal43" localSheetId="0">[7]Parameters!$E$251</definedName>
    <definedName name="stussal43">#REF!</definedName>
    <definedName name="stussal44" localSheetId="0">[7]Parameters!$E$252</definedName>
    <definedName name="stussal44">#REF!</definedName>
    <definedName name="stussal45" localSheetId="0">[7]Parameters!$E$253</definedName>
    <definedName name="stussal45">#REF!</definedName>
    <definedName name="stussal46" localSheetId="0">[7]Parameters!$E$254</definedName>
    <definedName name="stussal46">#REF!</definedName>
    <definedName name="stussal47" localSheetId="0">[7]Parameters!$E$255</definedName>
    <definedName name="stussal47">#REF!</definedName>
    <definedName name="stussal48" localSheetId="0">[7]Parameters!$E$256</definedName>
    <definedName name="stussal48">#REF!</definedName>
    <definedName name="stussal49" localSheetId="0">[7]Parameters!$E$257</definedName>
    <definedName name="stussal49">#REF!</definedName>
    <definedName name="stussal50" localSheetId="0">[7]Parameters!$E$258</definedName>
    <definedName name="stussal50">#REF!</definedName>
    <definedName name="stussal51" localSheetId="0">[7]Parameters!$E$259</definedName>
    <definedName name="stussal51">#REF!</definedName>
    <definedName name="stussal52" localSheetId="0">[7]Parameters!$E$260</definedName>
    <definedName name="stussal52">#REF!</definedName>
    <definedName name="stussal53" localSheetId="0">[7]Parameters!$E$261</definedName>
    <definedName name="stussal53">#REF!</definedName>
    <definedName name="stussal54" localSheetId="0">[7]Parameters!$E$262</definedName>
    <definedName name="stussal54">#REF!</definedName>
    <definedName name="stussal55" localSheetId="0">[7]Parameters!$E$263</definedName>
    <definedName name="stussal55">#REF!</definedName>
    <definedName name="stussal56" localSheetId="0">[7]Parameters!$E$264</definedName>
    <definedName name="stussal56">#REF!</definedName>
    <definedName name="stussal57" localSheetId="0">[7]Parameters!$E$265</definedName>
    <definedName name="stussal57">#REF!</definedName>
    <definedName name="stussal58" localSheetId="0">[7]Parameters!$E$266</definedName>
    <definedName name="stussal58">#REF!</definedName>
    <definedName name="stussal59" localSheetId="0">[7]Parameters!$E$267</definedName>
    <definedName name="stussal59">#REF!</definedName>
    <definedName name="stussal60" localSheetId="0">[7]Parameters!$E$268</definedName>
    <definedName name="stussal60">#REF!</definedName>
    <definedName name="stussal61" localSheetId="0">[7]Parameters!$E$269</definedName>
    <definedName name="stussal61">#REF!</definedName>
    <definedName name="stussal62" localSheetId="0">[7]Parameters!$E$270</definedName>
    <definedName name="stussal62">#REF!</definedName>
    <definedName name="stussal63" localSheetId="0">[7]Parameters!$E$271</definedName>
    <definedName name="stussal63">#REF!</definedName>
    <definedName name="stussal64" localSheetId="0">[7]Parameters!$E$272</definedName>
    <definedName name="stussal64">#REF!</definedName>
    <definedName name="stussal65" localSheetId="0">[7]Parameters!$E$273</definedName>
    <definedName name="stussal65">#REF!</definedName>
    <definedName name="stussal66" localSheetId="0">[7]Parameters!$E$274</definedName>
    <definedName name="stussal66">#REF!</definedName>
    <definedName name="stussal67" localSheetId="0">[7]Parameters!$E$275</definedName>
    <definedName name="stussal67">#REF!</definedName>
    <definedName name="stussal68" localSheetId="0">[7]Parameters!$E$276</definedName>
    <definedName name="stussal68">#REF!</definedName>
    <definedName name="stussal69" localSheetId="0">[7]Parameters!$E$277</definedName>
    <definedName name="stussal69">#REF!</definedName>
    <definedName name="stussal70" localSheetId="0">[7]Parameters!$E$278</definedName>
    <definedName name="stussal70">#REF!</definedName>
    <definedName name="stussal71" localSheetId="0">[7]Parameters!$E$279</definedName>
    <definedName name="stussal71">#REF!</definedName>
    <definedName name="stussal72" localSheetId="0">[7]Parameters!$E$280</definedName>
    <definedName name="stussal72">#REF!</definedName>
    <definedName name="stussal73" localSheetId="0">[7]Parameters!$E$281</definedName>
    <definedName name="stussal73">#REF!</definedName>
    <definedName name="stussal74" localSheetId="0">[7]Parameters!$E$282</definedName>
    <definedName name="stussal74">#REF!</definedName>
    <definedName name="stussal75" localSheetId="0">[7]Parameters!$E$283</definedName>
    <definedName name="stussal75">#REF!</definedName>
    <definedName name="sub" localSheetId="0">#REF!</definedName>
    <definedName name="sub">#REF!</definedName>
    <definedName name="sub10fee" localSheetId="0">[7]Parameters!$V$497</definedName>
    <definedName name="sub10fee">#REF!</definedName>
    <definedName name="sub10fringeexp" localSheetId="0">[7]Parameters!$V$486</definedName>
    <definedName name="sub10fringeexp">#REF!</definedName>
    <definedName name="sub10fringeloc" localSheetId="0">[7]Parameters!$V$487</definedName>
    <definedName name="sub10fringeloc">#REF!</definedName>
    <definedName name="sub10ga" localSheetId="0">[7]Parameters!$V$494</definedName>
    <definedName name="sub10ga">#REF!</definedName>
    <definedName name="sub10ohfo" localSheetId="0">[7]Parameters!$V$491</definedName>
    <definedName name="sub10ohfo">#REF!</definedName>
    <definedName name="sub1name" localSheetId="0">[7]Parameters!$B$17</definedName>
    <definedName name="sub1name">#REF!</definedName>
    <definedName name="sub2name" localSheetId="0">[7]Parameters!$B$18</definedName>
    <definedName name="sub2name">#REF!</definedName>
    <definedName name="sub3name" localSheetId="0">[7]Parameters!$B$19</definedName>
    <definedName name="sub3name">#REF!</definedName>
    <definedName name="sub4name" localSheetId="0">[7]Parameters!$B$20</definedName>
    <definedName name="sub4name">#REF!</definedName>
    <definedName name="sub5name" localSheetId="0">[7]Parameters!$B$21</definedName>
    <definedName name="sub5name">#REF!</definedName>
    <definedName name="SUBCONTRACOR_IDs" localSheetId="0">#REF!</definedName>
    <definedName name="SUBCONTRACOR_IDs">#REF!</definedName>
    <definedName name="subfee">1.1</definedName>
    <definedName name="subho" localSheetId="0">[7]Parameters!$A$455</definedName>
    <definedName name="subho">#REF!</definedName>
    <definedName name="subho1" localSheetId="0">[7]Parameters!$A$457</definedName>
    <definedName name="subho1">#REF!</definedName>
    <definedName name="subho10" localSheetId="0">[7]Parameters!$A$466</definedName>
    <definedName name="subho10">#REF!</definedName>
    <definedName name="subho10co" localSheetId="0">[7]Parameters!$G$466</definedName>
    <definedName name="subho10co">#REF!</definedName>
    <definedName name="subho10name" localSheetId="0">[7]Parameters!$C$466</definedName>
    <definedName name="subho10name">#REF!</definedName>
    <definedName name="subho10sal1" localSheetId="0">[7]Parameters!$E$466</definedName>
    <definedName name="subho10sal1">#REF!</definedName>
    <definedName name="subho1co" localSheetId="0">[7]Parameters!$G$457</definedName>
    <definedName name="subho1co">#REF!</definedName>
    <definedName name="subho1name" localSheetId="0">[7]Parameters!$C$457</definedName>
    <definedName name="subho1name">#REF!</definedName>
    <definedName name="subho1sal1" localSheetId="0">[7]Parameters!$E$457</definedName>
    <definedName name="subho1sal1">#REF!</definedName>
    <definedName name="subho2" localSheetId="0">[7]Parameters!$A$458</definedName>
    <definedName name="subho2">#REF!</definedName>
    <definedName name="subho2co" localSheetId="0">[7]Parameters!$G$458</definedName>
    <definedName name="subho2co">#REF!</definedName>
    <definedName name="subho2name" localSheetId="0">[7]Parameters!$C$458</definedName>
    <definedName name="subho2name">#REF!</definedName>
    <definedName name="subho2sal1" localSheetId="0">[7]Parameters!$E$458</definedName>
    <definedName name="subho2sal1">#REF!</definedName>
    <definedName name="subho3" localSheetId="0">[7]Parameters!$A$459</definedName>
    <definedName name="subho3">#REF!</definedName>
    <definedName name="subho3co" localSheetId="0">[7]Parameters!$G$459</definedName>
    <definedName name="subho3co">#REF!</definedName>
    <definedName name="subho3name" localSheetId="0">[7]Parameters!$C$459</definedName>
    <definedName name="subho3name">#REF!</definedName>
    <definedName name="subho3sal1" localSheetId="0">[7]Parameters!$E$459</definedName>
    <definedName name="subho3sal1">#REF!</definedName>
    <definedName name="subho4" localSheetId="0">[7]Parameters!$A$460</definedName>
    <definedName name="subho4">#REF!</definedName>
    <definedName name="subho4co" localSheetId="0">[7]Parameters!$G$460</definedName>
    <definedName name="subho4co">#REF!</definedName>
    <definedName name="subho4name" localSheetId="0">[7]Parameters!$C$460</definedName>
    <definedName name="subho4name">#REF!</definedName>
    <definedName name="subho4sal1" localSheetId="0">[7]Parameters!$E$460</definedName>
    <definedName name="subho4sal1">#REF!</definedName>
    <definedName name="subho5" localSheetId="0">[7]Parameters!$A$461</definedName>
    <definedName name="subho5">#REF!</definedName>
    <definedName name="subho5co" localSheetId="0">[7]Parameters!$G$461</definedName>
    <definedName name="subho5co">#REF!</definedName>
    <definedName name="subho5name" localSheetId="0">[7]Parameters!$C$461</definedName>
    <definedName name="subho5name">#REF!</definedName>
    <definedName name="subho5sal1" localSheetId="0">[7]Parameters!$E$461</definedName>
    <definedName name="subho5sal1">#REF!</definedName>
    <definedName name="subho6" localSheetId="0">[7]Parameters!$A$462</definedName>
    <definedName name="subho6">#REF!</definedName>
    <definedName name="subho6co" localSheetId="0">[7]Parameters!$G$462</definedName>
    <definedName name="subho6co">#REF!</definedName>
    <definedName name="subho6name" localSheetId="0">[7]Parameters!$C$462</definedName>
    <definedName name="subho6name">#REF!</definedName>
    <definedName name="subho6sal1" localSheetId="0">[7]Parameters!$E$462</definedName>
    <definedName name="subho6sal1">#REF!</definedName>
    <definedName name="subho7" localSheetId="0">[7]Parameters!$A$463</definedName>
    <definedName name="subho7">#REF!</definedName>
    <definedName name="subho7co" localSheetId="0">[7]Parameters!$G$463</definedName>
    <definedName name="subho7co">#REF!</definedName>
    <definedName name="subho7name" localSheetId="0">[7]Parameters!$C$463</definedName>
    <definedName name="subho7name">#REF!</definedName>
    <definedName name="subho7sal1" localSheetId="0">[7]Parameters!$E$463</definedName>
    <definedName name="subho7sal1">#REF!</definedName>
    <definedName name="subho8" localSheetId="0">[7]Parameters!$A$464</definedName>
    <definedName name="subho8">#REF!</definedName>
    <definedName name="subho8co" localSheetId="0">[7]Parameters!$G$464</definedName>
    <definedName name="subho8co">#REF!</definedName>
    <definedName name="subho8name" localSheetId="0">[7]Parameters!$C$464</definedName>
    <definedName name="subho8name">#REF!</definedName>
    <definedName name="subho8sal1" localSheetId="0">[7]Parameters!$E$464</definedName>
    <definedName name="subho8sal1">#REF!</definedName>
    <definedName name="subho9" localSheetId="0">[7]Parameters!$A$465</definedName>
    <definedName name="subho9">#REF!</definedName>
    <definedName name="subho9co" localSheetId="0">[7]Parameters!$G$465</definedName>
    <definedName name="subho9co">#REF!</definedName>
    <definedName name="subho9name" localSheetId="0">[7]Parameters!$C$465</definedName>
    <definedName name="subho9name">#REF!</definedName>
    <definedName name="subho9sal1" localSheetId="0">[7]Parameters!$E$465</definedName>
    <definedName name="subho9sal1">#REF!</definedName>
    <definedName name="subhojob1" localSheetId="0">[7]Parameters!$I$457</definedName>
    <definedName name="subhojob1">#REF!</definedName>
    <definedName name="subhojob10" localSheetId="0">[7]Parameters!$I$466</definedName>
    <definedName name="subhojob10">#REF!</definedName>
    <definedName name="subhojob2" localSheetId="0">[7]Parameters!$I$458</definedName>
    <definedName name="subhojob2">#REF!</definedName>
    <definedName name="subhojob3" localSheetId="0">[7]Parameters!$I$459</definedName>
    <definedName name="subhojob3">#REF!</definedName>
    <definedName name="subhojob4" localSheetId="0">[7]Parameters!$I$460</definedName>
    <definedName name="subhojob4">#REF!</definedName>
    <definedName name="subhojob5" localSheetId="0">[7]Parameters!$I$461</definedName>
    <definedName name="subhojob5">#REF!</definedName>
    <definedName name="subhojob6" localSheetId="0">[7]Parameters!$I$462</definedName>
    <definedName name="subhojob6">#REF!</definedName>
    <definedName name="subhojob7" localSheetId="0">[7]Parameters!$I$463</definedName>
    <definedName name="subhojob7">#REF!</definedName>
    <definedName name="subhojob8" localSheetId="0">[7]Parameters!$I$464</definedName>
    <definedName name="subhojob8">#REF!</definedName>
    <definedName name="subhojob9" localSheetId="0">[7]Parameters!$I$465</definedName>
    <definedName name="subhojob9">#REF!</definedName>
    <definedName name="submulti">1.09*1.12</definedName>
    <definedName name="SUBNAME" localSheetId="0">#REF!</definedName>
    <definedName name="SUBNAME">#REF!</definedName>
    <definedName name="subname10" localSheetId="0">[7]Parameters!$B$26</definedName>
    <definedName name="subname10">#REF!</definedName>
    <definedName name="subname11" localSheetId="0">[7]Parameters!$B$27</definedName>
    <definedName name="subname11">#REF!</definedName>
    <definedName name="subname12" localSheetId="0">[7]Parameters!$B$28</definedName>
    <definedName name="subname12">#REF!</definedName>
    <definedName name="subname13" localSheetId="0">[7]Parameters!$B$29</definedName>
    <definedName name="subname13">#REF!</definedName>
    <definedName name="subname14" localSheetId="0">[7]Parameters!$B$30</definedName>
    <definedName name="subname14">#REF!</definedName>
    <definedName name="subname15" localSheetId="0">[7]Parameters!$B$31</definedName>
    <definedName name="subname15">#REF!</definedName>
    <definedName name="subname6" localSheetId="0">[7]Parameters!$B$22</definedName>
    <definedName name="subname6">#REF!</definedName>
    <definedName name="subname7" localSheetId="0">[7]Parameters!$B$23</definedName>
    <definedName name="subname7">#REF!</definedName>
    <definedName name="subname8" localSheetId="0">[7]Parameters!$B$24</definedName>
    <definedName name="subname8">#REF!</definedName>
    <definedName name="subname9" localSheetId="0">[7]Parameters!$B$25</definedName>
    <definedName name="subname9">#REF!</definedName>
    <definedName name="SUBODC" localSheetId="0">#REF!</definedName>
    <definedName name="SUBODC">#REF!</definedName>
    <definedName name="SUBTOOL" localSheetId="0">#REF!</definedName>
    <definedName name="SUBTOOL">#REF!</definedName>
    <definedName name="SubTotal" localSheetId="0">#REF!</definedName>
    <definedName name="SubTotal">#REF!</definedName>
    <definedName name="sum" localSheetId="0">#REF!</definedName>
    <definedName name="sum">#REF!</definedName>
    <definedName name="SumCosts" localSheetId="0">OFFSET('[1]7.5 Detailed budget'!$Z$2,0,0,COUNTA('[1]7.5 Detailed budget'!$Z$1:$Z$65536),1)</definedName>
    <definedName name="SumCosts">OFFSET(#REF!,0,0,COUNTA(#REF!),1)</definedName>
    <definedName name="Summary_month" localSheetId="0">#REF!</definedName>
    <definedName name="Summary_month">#REF!</definedName>
    <definedName name="SumPiv1" localSheetId="0">OFFSET('[1]7.5 Detailed budget'!$D$2,0,-1,COUNTA('[1]7.5 Detailed budget'!$D$1:$D$65536),68)</definedName>
    <definedName name="SumPiv1">OFFSET(#REF!,0,-1,COUNTA(#REF!),68)</definedName>
    <definedName name="SUMSHELL" localSheetId="0">#REF!</definedName>
    <definedName name="SUMSHELL">#REF!</definedName>
    <definedName name="supper" localSheetId="0">#REF!</definedName>
    <definedName name="supper">#REF!</definedName>
    <definedName name="suppery1" localSheetId="0">#REF!</definedName>
    <definedName name="suppery1">#REF!</definedName>
    <definedName name="suppery2" localSheetId="0">#REF!</definedName>
    <definedName name="suppery2">#REF!</definedName>
    <definedName name="suppery3" localSheetId="0">#REF!</definedName>
    <definedName name="suppery3">#REF!</definedName>
    <definedName name="suppery4" localSheetId="0">#REF!</definedName>
    <definedName name="suppery4">#REF!</definedName>
    <definedName name="suppery5" localSheetId="0">#REF!</definedName>
    <definedName name="suppery5">#REF!</definedName>
    <definedName name="Supplies" localSheetId="0">#REF!</definedName>
    <definedName name="Supplies">#REF!</definedName>
    <definedName name="Supply" localSheetId="0">'[33]Unit costs'!$D$18</definedName>
    <definedName name="Supply">#REF!</definedName>
    <definedName name="SV280A" localSheetId="0">'[1]COMMITMENT TO BVA'!$DG$1:$DG$65536</definedName>
    <definedName name="SV280A">#REF!</definedName>
    <definedName name="SV280AA" localSheetId="0">'[1]ALL ACTUALS'!$DM$1:$DM$65536</definedName>
    <definedName name="SV280AA">#REF!</definedName>
    <definedName name="SV280ABALANCE" localSheetId="0">#REF!</definedName>
    <definedName name="SV280ABALANCE">#REF!</definedName>
    <definedName name="SV280AMOUNT" localSheetId="0">#REF!</definedName>
    <definedName name="SV280AMOUNT">#REF!</definedName>
    <definedName name="SV280AR" localSheetId="0">'[1]ALL ACTUALS'!$DK$1:$DK$65536</definedName>
    <definedName name="SV280AR">#REF!</definedName>
    <definedName name="SV280R" localSheetId="0">'[1]COMMITMENT TO BVA'!$DE$1:$DE$65536</definedName>
    <definedName name="SV280R">#REF!</definedName>
    <definedName name="SV280T2" localSheetId="0">#REF!</definedName>
    <definedName name="SV280T2">#REF!</definedName>
    <definedName name="SV311P" localSheetId="0">#REF!</definedName>
    <definedName name="SV311P">#REF!</definedName>
    <definedName name="SvgsByRetirement" localSheetId="0">'[21]Q1 2011 Review Narrative'!#REF!</definedName>
    <definedName name="SvgsByRetirement">#REF!</definedName>
    <definedName name="SvgsforLife" localSheetId="0">'[21]Q1 2011 Review Narrative'!#REF!</definedName>
    <definedName name="SvgsforLife">#REF!</definedName>
    <definedName name="SvgsPerDay" localSheetId="0">'[21]Q1 2011 Review Narrative'!#REF!</definedName>
    <definedName name="SvgsPerDay">#REF!</definedName>
    <definedName name="SvgsPerMonth" localSheetId="0">'[21]Q1 2011 Review Narrative'!#REF!</definedName>
    <definedName name="SvgsPerMonth">#REF!</definedName>
    <definedName name="SvgsPerYear" localSheetId="0">'[21]Q1 2011 Review Narrative'!#REF!</definedName>
    <definedName name="SvgsPerYear">#REF!</definedName>
    <definedName name="t" localSheetId="0" hidden="1">[1]SUDBASE!#REF!</definedName>
    <definedName name="t">#REF!</definedName>
    <definedName name="T12340AS" localSheetId="0">#REF!</definedName>
    <definedName name="T12340AS">#REF!</definedName>
    <definedName name="T21150AS" localSheetId="0">#REF!</definedName>
    <definedName name="T21150AS">#REF!</definedName>
    <definedName name="T21158AS" localSheetId="0">#REF!</definedName>
    <definedName name="T21158AS">#REF!</definedName>
    <definedName name="T22340AS" localSheetId="0">#REF!</definedName>
    <definedName name="T22340AS">#REF!</definedName>
    <definedName name="T7S" localSheetId="0">{#N/A,#N/A,FALSE,"Grant to date"}</definedName>
    <definedName name="T7S">{#N/A,#N/A,FALSE,"Grant to date"}</definedName>
    <definedName name="TABB1" localSheetId="0">#REF!</definedName>
    <definedName name="TABB1">#REF!</definedName>
    <definedName name="TABB2" localSheetId="0">#REF!</definedName>
    <definedName name="TABB2">#REF!</definedName>
    <definedName name="TABB3" localSheetId="0">#REF!</definedName>
    <definedName name="TABB3">#REF!</definedName>
    <definedName name="TABB4" localSheetId="0">#REF!</definedName>
    <definedName name="TABB4">#REF!</definedName>
    <definedName name="TABB5" localSheetId="0">#REF!</definedName>
    <definedName name="TABB5">#REF!</definedName>
    <definedName name="TABLE" localSheetId="0">#REF!</definedName>
    <definedName name="TABLE">#REF!</definedName>
    <definedName name="TABLEA1" localSheetId="0">#REF!</definedName>
    <definedName name="TABLEA1">#REF!</definedName>
    <definedName name="TableA15" localSheetId="0">#REF!</definedName>
    <definedName name="TableA15">#REF!</definedName>
    <definedName name="TABLEA2" localSheetId="0">#REF!</definedName>
    <definedName name="TABLEA2">#REF!</definedName>
    <definedName name="TABLEA3" localSheetId="0">#REF!</definedName>
    <definedName name="TABLEA3">#REF!</definedName>
    <definedName name="TABLEA4" localSheetId="0">#REF!</definedName>
    <definedName name="TABLEA4">#REF!</definedName>
    <definedName name="Taleex" localSheetId="0">#REF!</definedName>
    <definedName name="Taleex">#REF!</definedName>
    <definedName name="TAUX" localSheetId="0">#REF!</definedName>
    <definedName name="TAUX">#REF!</definedName>
    <definedName name="taxiy1" localSheetId="0">#REF!</definedName>
    <definedName name="taxiy1">#REF!</definedName>
    <definedName name="taxiy2" localSheetId="0">#REF!</definedName>
    <definedName name="taxiy2">#REF!</definedName>
    <definedName name="taxiy3" localSheetId="0">#REF!</definedName>
    <definedName name="taxiy3">#REF!</definedName>
    <definedName name="taxiy4" localSheetId="0">#REF!</definedName>
    <definedName name="taxiy4">#REF!</definedName>
    <definedName name="taxiy5" localSheetId="0">#REF!</definedName>
    <definedName name="taxiy5">#REF!</definedName>
    <definedName name="Tayeeglow" localSheetId="0">#REF!</definedName>
    <definedName name="Tayeeglow">#REF!</definedName>
    <definedName name="TB" localSheetId="0">#REF!</definedName>
    <definedName name="TB">#REF!</definedName>
    <definedName name="tbd" localSheetId="0">#REF!</definedName>
    <definedName name="tbd">#REF!</definedName>
    <definedName name="TBII" localSheetId="0">[45]TB!$A$34:$A$38</definedName>
    <definedName name="TBII">#REF!</definedName>
    <definedName name="TCD" localSheetId="0">#REF!</definedName>
    <definedName name="TCD">#REF!</definedName>
    <definedName name="tcn" localSheetId="0">[7]Parameters!$A$115</definedName>
    <definedName name="tcn">#REF!</definedName>
    <definedName name="TCN_CCN" localSheetId="0">#REF!</definedName>
    <definedName name="TCN_CCN">#REF!</definedName>
    <definedName name="TCN_Fringe" localSheetId="0">#REF!</definedName>
    <definedName name="TCN_Fringe">#REF!</definedName>
    <definedName name="tcn10co" localSheetId="0">[7]Parameters!$G$126</definedName>
    <definedName name="tcn10co">#REF!</definedName>
    <definedName name="tcn10name" localSheetId="0">[7]Parameters!$C$126</definedName>
    <definedName name="tcn10name">#REF!</definedName>
    <definedName name="tcn10sal1" localSheetId="0">[7]Parameters!$E$126</definedName>
    <definedName name="tcn10sal1">#REF!</definedName>
    <definedName name="tcn1co" localSheetId="0">[7]Parameters!$G$117</definedName>
    <definedName name="tcn1co">#REF!</definedName>
    <definedName name="tcn1name" localSheetId="0">[7]Parameters!$C$117</definedName>
    <definedName name="tcn1name">#REF!</definedName>
    <definedName name="tcn1sal1" localSheetId="0">[7]Parameters!$E$117</definedName>
    <definedName name="tcn1sal1">#REF!</definedName>
    <definedName name="tcn2co" localSheetId="0">[7]Parameters!$G$118</definedName>
    <definedName name="tcn2co">#REF!</definedName>
    <definedName name="tcn2name" localSheetId="0">[7]Parameters!$C$118</definedName>
    <definedName name="tcn2name">#REF!</definedName>
    <definedName name="tcn2sal1" localSheetId="0">[7]Parameters!$E$118</definedName>
    <definedName name="tcn2sal1">#REF!</definedName>
    <definedName name="tcn3co" localSheetId="0">[7]Parameters!$G$119</definedName>
    <definedName name="tcn3co">#REF!</definedName>
    <definedName name="tcn3name" localSheetId="0">[7]Parameters!$C$119</definedName>
    <definedName name="tcn3name">#REF!</definedName>
    <definedName name="tcn3sal1" localSheetId="0">[7]Parameters!$E$119</definedName>
    <definedName name="tcn3sal1">#REF!</definedName>
    <definedName name="tcn4co" localSheetId="0">[7]Parameters!$G$120</definedName>
    <definedName name="tcn4co">#REF!</definedName>
    <definedName name="tcn4name" localSheetId="0">[7]Parameters!$C$120</definedName>
    <definedName name="tcn4name">#REF!</definedName>
    <definedName name="tcn4sal1" localSheetId="0">[7]Parameters!$E$120</definedName>
    <definedName name="tcn4sal1">#REF!</definedName>
    <definedName name="tcn5co" localSheetId="0">[7]Parameters!$G$121</definedName>
    <definedName name="tcn5co">#REF!</definedName>
    <definedName name="tcn5name" localSheetId="0">[7]Parameters!$C$121</definedName>
    <definedName name="tcn5name">#REF!</definedName>
    <definedName name="tcn5sal1" localSheetId="0">[7]Parameters!$E$121</definedName>
    <definedName name="tcn5sal1">#REF!</definedName>
    <definedName name="tcn6co" localSheetId="0">[7]Parameters!$G$122</definedName>
    <definedName name="tcn6co">#REF!</definedName>
    <definedName name="tcn6name" localSheetId="0">[7]Parameters!$C$122</definedName>
    <definedName name="tcn6name">#REF!</definedName>
    <definedName name="tcn6sal1" localSheetId="0">[7]Parameters!$E$122</definedName>
    <definedName name="tcn6sal1">#REF!</definedName>
    <definedName name="tcn7co" localSheetId="0">[7]Parameters!$G$123</definedName>
    <definedName name="tcn7co">#REF!</definedName>
    <definedName name="tcn7name" localSheetId="0">[7]Parameters!$C$123</definedName>
    <definedName name="tcn7name">#REF!</definedName>
    <definedName name="tcn7sal1" localSheetId="0">[7]Parameters!$E$123</definedName>
    <definedName name="tcn7sal1">#REF!</definedName>
    <definedName name="tcn8co" localSheetId="0">[7]Parameters!$G$124</definedName>
    <definedName name="tcn8co">#REF!</definedName>
    <definedName name="tcn8name" localSheetId="0">[7]Parameters!$C$124</definedName>
    <definedName name="tcn8name">#REF!</definedName>
    <definedName name="tcn8sal1" localSheetId="0">[7]Parameters!$E$124</definedName>
    <definedName name="tcn8sal1">#REF!</definedName>
    <definedName name="tcn9co" localSheetId="0">[7]Parameters!$G$125</definedName>
    <definedName name="tcn9co">#REF!</definedName>
    <definedName name="tcn9name" localSheetId="0">[7]Parameters!$C$125</definedName>
    <definedName name="tcn9name">#REF!</definedName>
    <definedName name="tcn9sal1" localSheetId="0">[7]Parameters!$E$125</definedName>
    <definedName name="tcn9sal1">#REF!</definedName>
    <definedName name="TCNCCNSTTA_DaysYr1" localSheetId="0">#REF!</definedName>
    <definedName name="TCNCCNSTTA_DaysYr1">#REF!</definedName>
    <definedName name="TCNCCNSTTA_DaysYr2" localSheetId="0">#REF!</definedName>
    <definedName name="TCNCCNSTTA_DaysYr2">#REF!</definedName>
    <definedName name="TCNCCNSTTA_DaysYr3" localSheetId="0">#REF!</definedName>
    <definedName name="TCNCCNSTTA_DaysYr3">#REF!</definedName>
    <definedName name="TCNCCNSTTA_DaysYr4" localSheetId="0">#REF!</definedName>
    <definedName name="TCNCCNSTTA_DaysYr4">#REF!</definedName>
    <definedName name="TCNCCNSTTA_DaysYr5" localSheetId="0">#REF!</definedName>
    <definedName name="TCNCCNSTTA_DaysYr5">#REF!</definedName>
    <definedName name="tcnjob1" localSheetId="0">[7]Parameters!$I$117</definedName>
    <definedName name="tcnjob1">#REF!</definedName>
    <definedName name="tcnjob10" localSheetId="0">[7]Parameters!$I$126</definedName>
    <definedName name="tcnjob10">#REF!</definedName>
    <definedName name="tcnjob2" localSheetId="0">[7]Parameters!$I$118</definedName>
    <definedName name="tcnjob2">#REF!</definedName>
    <definedName name="tcnjob3" localSheetId="0">[7]Parameters!$I$119</definedName>
    <definedName name="tcnjob3">#REF!</definedName>
    <definedName name="tcnjob4" localSheetId="0">[7]Parameters!$I$120</definedName>
    <definedName name="tcnjob4">#REF!</definedName>
    <definedName name="tcnjob5" localSheetId="0">[7]Parameters!$I$121</definedName>
    <definedName name="tcnjob5">#REF!</definedName>
    <definedName name="tcnjob6" localSheetId="0">[7]Parameters!$I$122</definedName>
    <definedName name="tcnjob6">#REF!</definedName>
    <definedName name="tcnjob7" localSheetId="0">[7]Parameters!$I$123</definedName>
    <definedName name="tcnjob7">#REF!</definedName>
    <definedName name="tcnjob8" localSheetId="0">[7]Parameters!$I$124</definedName>
    <definedName name="tcnjob8">#REF!</definedName>
    <definedName name="tcnjob9" localSheetId="0">[7]Parameters!$I$125</definedName>
    <definedName name="tcnjob9">#REF!</definedName>
    <definedName name="TDL_NO" localSheetId="0">#REF!</definedName>
    <definedName name="TDL_NO">#REF!</definedName>
    <definedName name="tea" localSheetId="0">#REF!</definedName>
    <definedName name="tea">#REF!</definedName>
    <definedName name="tech1" localSheetId="0">#REF!</definedName>
    <definedName name="tech1">#REF!</definedName>
    <definedName name="tech2" localSheetId="0">#REF!</definedName>
    <definedName name="tech2">#REF!</definedName>
    <definedName name="Technical_Sector" localSheetId="0">#REF!</definedName>
    <definedName name="Technical_Sector">#REF!</definedName>
    <definedName name="Telephone" localSheetId="0">#REF!</definedName>
    <definedName name="Telephone">#REF!</definedName>
    <definedName name="Temp" localSheetId="0">{#N/A,#N/A,FALSE,"ManLoading"}</definedName>
    <definedName name="Temp">{#N/A,#N/A,FALSE,"ManLoading"}</definedName>
    <definedName name="TERTI" localSheetId="0">#REF!</definedName>
    <definedName name="TERTI">#REF!</definedName>
    <definedName name="Test" localSheetId="0">#REF!</definedName>
    <definedName name="Test">#REF!</definedName>
    <definedName name="test1" localSheetId="0">[1]Parameters!$B$98</definedName>
    <definedName name="test1">#REF!</definedName>
    <definedName name="test2" localSheetId="0">[1]Parameters!$B$100</definedName>
    <definedName name="test2">#REF!</definedName>
    <definedName name="test3" localSheetId="0">[1]Parameters!$B$104</definedName>
    <definedName name="test3">#REF!</definedName>
    <definedName name="test4" localSheetId="0">[1]Parameters!$B$103</definedName>
    <definedName name="test4">#REF!</definedName>
    <definedName name="test5" localSheetId="0">[1]Parameters!$B$143</definedName>
    <definedName name="test5">#REF!</definedName>
    <definedName name="TFA31A" localSheetId="0">#REF!</definedName>
    <definedName name="TFA31A">#REF!</definedName>
    <definedName name="TFA31AA" localSheetId="0">#REF!</definedName>
    <definedName name="TFA31AA">#REF!</definedName>
    <definedName name="TFA31AR" localSheetId="0">#REF!</definedName>
    <definedName name="TFA31AR">#REF!</definedName>
    <definedName name="TFA31R" localSheetId="0">#REF!</definedName>
    <definedName name="TFA31R">#REF!</definedName>
    <definedName name="TFA42A" localSheetId="0">#REF!</definedName>
    <definedName name="TFA42A">#REF!</definedName>
    <definedName name="TFA42AA" localSheetId="0">#REF!</definedName>
    <definedName name="TFA42AA">#REF!</definedName>
    <definedName name="TFA42AR" localSheetId="0">#REF!</definedName>
    <definedName name="TFA42AR">#REF!</definedName>
    <definedName name="TFA42R" localSheetId="0">#REF!</definedName>
    <definedName name="TFA42R">#REF!</definedName>
    <definedName name="TFA69A" localSheetId="0">#REF!</definedName>
    <definedName name="TFA69A">#REF!</definedName>
    <definedName name="TFA69AA" localSheetId="0">#REF!</definedName>
    <definedName name="TFA69AA">#REF!</definedName>
    <definedName name="TFA69AR" localSheetId="0">#REF!</definedName>
    <definedName name="TFA69AR">#REF!</definedName>
    <definedName name="TFA69R" localSheetId="0">#REF!</definedName>
    <definedName name="TFA69R">#REF!</definedName>
    <definedName name="THFTJ" localSheetId="0">{#N/A,#N/A,FALSE,"Benefits 01-06"}</definedName>
    <definedName name="THFTJ">{#N/A,#N/A,FALSE,"Benefits 01-06"}</definedName>
    <definedName name="throw" localSheetId="0">[1]Parameters!$B$15</definedName>
    <definedName name="throw">#REF!</definedName>
    <definedName name="tichou" localSheetId="0">#REF!</definedName>
    <definedName name="tichou">#REF!</definedName>
    <definedName name="Title" localSheetId="0">[15]Sheet1!$C$15</definedName>
    <definedName name="Title">#REF!</definedName>
    <definedName name="TMLaborCats" localSheetId="0">#REF!</definedName>
    <definedName name="TMLaborCats">#REF!</definedName>
    <definedName name="TMPGlobalView" localSheetId="0">#REF!</definedName>
    <definedName name="TMPGlobalView">#REF!</definedName>
    <definedName name="Togdheer" localSheetId="0">#REF!</definedName>
    <definedName name="Togdheer">#REF!</definedName>
    <definedName name="tool_fee" localSheetId="0">#REF!</definedName>
    <definedName name="tool_fee">#REF!</definedName>
    <definedName name="TOOL_FEE_RATE" localSheetId="0">#REF!</definedName>
    <definedName name="TOOL_FEE_RATE">#REF!</definedName>
    <definedName name="TOPA" localSheetId="0">'[1]SF 1411'!#REF!</definedName>
    <definedName name="TOPA">#REF!</definedName>
    <definedName name="tot_drugs" localSheetId="0">'[1]7 and 8  Supplies and Services'!$H$18</definedName>
    <definedName name="tot_drugs">#REF!</definedName>
    <definedName name="tot_exp1" localSheetId="0">'[1]1. Expatriates'!$H$26</definedName>
    <definedName name="tot_exp1">#REF!</definedName>
    <definedName name="tot_exp2" localSheetId="0">'[1]1. Expatriates'!$H$50</definedName>
    <definedName name="tot_exp2">#REF!</definedName>
    <definedName name="tot_exp3" localSheetId="0">'[1]1. Expatriates'!$H$69</definedName>
    <definedName name="tot_exp3">#REF!</definedName>
    <definedName name="tot_exp4" localSheetId="0">'[1]1. Expatriates'!$H$93</definedName>
    <definedName name="tot_exp4">#REF!</definedName>
    <definedName name="tot_freight" localSheetId="0">'[1]7 and 8  Supplies and Services'!$H$52</definedName>
    <definedName name="tot_freight">#REF!</definedName>
    <definedName name="tot_mohstaff" localSheetId="0">'[1]4. National Staff'!#REF!</definedName>
    <definedName name="tot_mohstaff">#REF!</definedName>
    <definedName name="tot_nonmed" localSheetId="0">'[1]7 and 8  Supplies and Services'!$H$31</definedName>
    <definedName name="tot_nonmed">#REF!</definedName>
    <definedName name="tot_prop" localSheetId="0">#REF!</definedName>
    <definedName name="tot_prop">#REF!</definedName>
    <definedName name="totAdmStaff" localSheetId="0">'[1]4. National Staff'!$I$31</definedName>
    <definedName name="totAdmStaff">#REF!</definedName>
    <definedName name="Total" localSheetId="0">#REF!</definedName>
    <definedName name="Total">#REF!</definedName>
    <definedName name="Total_Interest" localSheetId="0">#REF!</definedName>
    <definedName name="Total_Interest">#REF!</definedName>
    <definedName name="Total_Pay" localSheetId="0">#REF!</definedName>
    <definedName name="Total_Pay">#REF!</definedName>
    <definedName name="Total_Payment" localSheetId="0">Scheduled_Payment+Extra_Payment</definedName>
    <definedName name="Total_Payment">Scheduled_Payment+Extra_Payment</definedName>
    <definedName name="TotalInvestmentValue" localSheetId="0">'[21]Q1 2011 Review Narrative'!#REF!</definedName>
    <definedName name="TotalInvestmentValue">#REF!</definedName>
    <definedName name="TotalNPInputs" localSheetId="0">#REF!</definedName>
    <definedName name="TotalNPInputs">#REF!</definedName>
    <definedName name="TotalPersonnel" localSheetId="0">#REF!</definedName>
    <definedName name="TotalPersonnel">#REF!</definedName>
    <definedName name="TOTALQUOTE" localSheetId="0">#REF!</definedName>
    <definedName name="TOTALQUOTE">#REF!</definedName>
    <definedName name="TOTALS92" localSheetId="0">#REF!</definedName>
    <definedName name="TOTALS92">#REF!</definedName>
    <definedName name="TotalSupport" localSheetId="0">#REF!</definedName>
    <definedName name="TotalSupport">#REF!</definedName>
    <definedName name="totback1" localSheetId="0">'[1]2. Backstopping'!$H$15</definedName>
    <definedName name="totback1">#REF!</definedName>
    <definedName name="totback2" localSheetId="0">'[1]2. Backstopping'!$H$28</definedName>
    <definedName name="totback2">#REF!</definedName>
    <definedName name="TotBack3" localSheetId="0">'[1]2. Backstopping'!$H$41</definedName>
    <definedName name="TotBack3">#REF!</definedName>
    <definedName name="totback4" localSheetId="0">'[1]2. Backstopping'!$H$54</definedName>
    <definedName name="totback4">#REF!</definedName>
    <definedName name="TotBacSto1" localSheetId="0">#REF!</definedName>
    <definedName name="TotBacSto1">#REF!</definedName>
    <definedName name="TotBacSto2" localSheetId="0">#REF!</definedName>
    <definedName name="TotBacSto2">#REF!</definedName>
    <definedName name="TotBacSto3" localSheetId="0">#REF!</definedName>
    <definedName name="TotBacSto3">#REF!</definedName>
    <definedName name="TotBacSto4" localSheetId="0">#REF!</definedName>
    <definedName name="TotBacSto4">#REF!</definedName>
    <definedName name="TotConEva1" localSheetId="0">#REF!</definedName>
    <definedName name="TotConEva1">#REF!</definedName>
    <definedName name="TotConEva2" localSheetId="0">#REF!</definedName>
    <definedName name="TotConEva2">#REF!</definedName>
    <definedName name="TotConEva3" localSheetId="0">#REF!</definedName>
    <definedName name="TotConEva3">#REF!</definedName>
    <definedName name="TotConEva4" localSheetId="0">#REF!</definedName>
    <definedName name="TotConEva4">#REF!</definedName>
    <definedName name="TotConEva5" localSheetId="0">#REF!</definedName>
    <definedName name="TotConEva5">#REF!</definedName>
    <definedName name="TotConEva6" localSheetId="0">#REF!</definedName>
    <definedName name="TotConEva6">#REF!</definedName>
    <definedName name="totcons1" localSheetId="0">'[1]3. Consultants'!$H$16</definedName>
    <definedName name="totcons1">#REF!</definedName>
    <definedName name="totcons2" localSheetId="0">'[1]3. Consultants'!$H$30</definedName>
    <definedName name="totcons2">#REF!</definedName>
    <definedName name="totcons3" localSheetId="0">'[1]3. Consultants'!$H$44</definedName>
    <definedName name="totcons3">#REF!</definedName>
    <definedName name="totcons4" localSheetId="0">'[1]3. Consultants'!$H$59</definedName>
    <definedName name="totcons4">#REF!</definedName>
    <definedName name="totcons5" localSheetId="0">'[1]3. Consultants'!$H$74</definedName>
    <definedName name="totcons5">#REF!</definedName>
    <definedName name="totcons6" localSheetId="0">'[1]3. Consultants'!$H$88</definedName>
    <definedName name="totcons6">#REF!</definedName>
    <definedName name="TOTCOSTS" localSheetId="0">#REF!</definedName>
    <definedName name="TOTCOSTS">#REF!</definedName>
    <definedName name="TOTFEE" localSheetId="0">#REF!</definedName>
    <definedName name="TOTFEE">#REF!</definedName>
    <definedName name="TotFun1" localSheetId="0">#REF!</definedName>
    <definedName name="TotFun1">#REF!</definedName>
    <definedName name="TotFun2" localSheetId="0">#REF!</definedName>
    <definedName name="TotFun2">#REF!</definedName>
    <definedName name="TotFun3" localSheetId="0">#REF!</definedName>
    <definedName name="TotFun3">#REF!</definedName>
    <definedName name="TotFun4" localSheetId="0">#REF!</definedName>
    <definedName name="TotFun4">#REF!</definedName>
    <definedName name="TOTHOURS" localSheetId="0">#REF!</definedName>
    <definedName name="TOTHOURS">#REF!</definedName>
    <definedName name="TotHPM1.1" localSheetId="0">#REF!</definedName>
    <definedName name="TotHPM1.1">#REF!</definedName>
    <definedName name="TotHPM1.2" localSheetId="0">#REF!</definedName>
    <definedName name="TotHPM1.2">#REF!</definedName>
    <definedName name="TotHPM1.3" localSheetId="0">#REF!</definedName>
    <definedName name="TotHPM1.3">#REF!</definedName>
    <definedName name="TotHPM1.4" localSheetId="0">#REF!</definedName>
    <definedName name="TotHPM1.4">#REF!</definedName>
    <definedName name="TotHPM2.1" localSheetId="0">#REF!</definedName>
    <definedName name="TotHPM2.1">#REF!</definedName>
    <definedName name="TotHPM2.2" localSheetId="0">#REF!</definedName>
    <definedName name="TotHPM2.2">#REF!</definedName>
    <definedName name="TotHPM2.3" localSheetId="0">#REF!</definedName>
    <definedName name="TotHPM2.3">#REF!</definedName>
    <definedName name="TotHPM2.4" localSheetId="0">#REF!</definedName>
    <definedName name="TotHPM2.4">#REF!</definedName>
    <definedName name="TotHPM3.1" localSheetId="0">#REF!</definedName>
    <definedName name="TotHPM3.1">#REF!</definedName>
    <definedName name="TotHPM3.2" localSheetId="0">#REF!</definedName>
    <definedName name="TotHPM3.2">#REF!</definedName>
    <definedName name="TotHPM3.3" localSheetId="0">#REF!</definedName>
    <definedName name="TotHPM3.3">#REF!</definedName>
    <definedName name="TotHPM3.4" localSheetId="0">#REF!</definedName>
    <definedName name="TotHPM3.4">#REF!</definedName>
    <definedName name="TotHPM3.5" localSheetId="0">#REF!</definedName>
    <definedName name="TotHPM3.5">#REF!</definedName>
    <definedName name="TotHPM3.6" localSheetId="0">#REF!</definedName>
    <definedName name="TotHPM3.6">#REF!</definedName>
    <definedName name="TotHPM4.1" localSheetId="0">#REF!</definedName>
    <definedName name="TotHPM4.1">#REF!</definedName>
    <definedName name="TotHPM4.2" localSheetId="0">#REF!</definedName>
    <definedName name="TotHPM4.2">#REF!</definedName>
    <definedName name="TotHPM4.3" localSheetId="0">#REF!</definedName>
    <definedName name="TotHPM4.3">#REF!</definedName>
    <definedName name="TotHPM4.4" localSheetId="0">#REF!</definedName>
    <definedName name="TotHPM4.4">#REF!</definedName>
    <definedName name="TotHPM5.1" localSheetId="0">#REF!</definedName>
    <definedName name="TotHPM5.1">#REF!</definedName>
    <definedName name="TotHPM5.2" localSheetId="0">#REF!</definedName>
    <definedName name="TotHPM5.2">#REF!</definedName>
    <definedName name="TotHPM6.1" localSheetId="0">#REF!</definedName>
    <definedName name="TotHPM6.1">#REF!</definedName>
    <definedName name="TotHPM6.2" localSheetId="0">#REF!</definedName>
    <definedName name="TotHPM6.2">#REF!</definedName>
    <definedName name="TotHPM7.1" localSheetId="0">#REF!</definedName>
    <definedName name="TotHPM7.1">#REF!</definedName>
    <definedName name="TotHPM7.2" localSheetId="0">#REF!</definedName>
    <definedName name="TotHPM7.2">#REF!</definedName>
    <definedName name="TotHPM7.3" localSheetId="0">#REF!</definedName>
    <definedName name="TotHPM7.3">#REF!</definedName>
    <definedName name="TotHPM8" localSheetId="0">#REF!</definedName>
    <definedName name="TotHPM8">#REF!</definedName>
    <definedName name="TotHPM9" localSheetId="0">#REF!</definedName>
    <definedName name="TotHPM9">#REF!</definedName>
    <definedName name="TOTLABOR" localSheetId="0">#REF!</definedName>
    <definedName name="TOTLABOR">#REF!</definedName>
    <definedName name="totMedStaff" localSheetId="0">'[1]4. National Staff'!$I$16</definedName>
    <definedName name="totMedStaff">#REF!</definedName>
    <definedName name="totMoHstaff" localSheetId="0">'[1]4. National Staff'!$I$72</definedName>
    <definedName name="totMoHstaff">#REF!</definedName>
    <definedName name="TotNatSta1" localSheetId="0">#REF!</definedName>
    <definedName name="TotNatSta1">#REF!</definedName>
    <definedName name="TotNatSta2" localSheetId="0">#REF!</definedName>
    <definedName name="TotNatSta2">#REF!</definedName>
    <definedName name="TotNatSta3" localSheetId="0">#REF!</definedName>
    <definedName name="TotNatSta3">#REF!</definedName>
    <definedName name="TotNatSta4" localSheetId="0">#REF!</definedName>
    <definedName name="TotNatSta4">#REF!</definedName>
    <definedName name="TOTODC" localSheetId="0">#REF!</definedName>
    <definedName name="TOTODC">#REF!</definedName>
    <definedName name="TOTODCFEE" localSheetId="0">#REF!</definedName>
    <definedName name="TOTODCFEE">#REF!</definedName>
    <definedName name="TotOpeCos1" localSheetId="0">#REF!</definedName>
    <definedName name="TotOpeCos1">#REF!</definedName>
    <definedName name="TotOpeCos2" localSheetId="0">#REF!</definedName>
    <definedName name="TotOpeCos2">#REF!</definedName>
    <definedName name="TotSup1" localSheetId="0">#REF!</definedName>
    <definedName name="TotSup1">#REF!</definedName>
    <definedName name="TotSup2" localSheetId="0">#REF!</definedName>
    <definedName name="TotSup2">#REF!</definedName>
    <definedName name="TotSup3" localSheetId="0">#REF!</definedName>
    <definedName name="TotSup3">#REF!</definedName>
    <definedName name="totSupStaff" localSheetId="0">'[1]4. National Staff'!$I$57</definedName>
    <definedName name="totSupStaff">#REF!</definedName>
    <definedName name="TOTTOOL" localSheetId="0">#REF!</definedName>
    <definedName name="TOTTOOL">#REF!</definedName>
    <definedName name="TOTTOOLFEE" localSheetId="0">#REF!</definedName>
    <definedName name="TOTTOOLFEE">#REF!</definedName>
    <definedName name="TotTra1" localSheetId="0">#REF!</definedName>
    <definedName name="TotTra1">#REF!</definedName>
    <definedName name="TotTra2" localSheetId="0">#REF!</definedName>
    <definedName name="TotTra2">#REF!</definedName>
    <definedName name="TOTTRAVEL" localSheetId="0">#REF!</definedName>
    <definedName name="TOTTRAVEL">#REF!</definedName>
    <definedName name="TP092A" localSheetId="0">#REF!</definedName>
    <definedName name="TP092A">#REF!</definedName>
    <definedName name="TP092AA" localSheetId="0">#REF!</definedName>
    <definedName name="TP092AA">#REF!</definedName>
    <definedName name="TP092AR" localSheetId="0">#REF!</definedName>
    <definedName name="TP092AR">#REF!</definedName>
    <definedName name="TP092R" localSheetId="0">#REF!</definedName>
    <definedName name="TP092R">#REF!</definedName>
    <definedName name="tqsa1" localSheetId="0">#REF!</definedName>
    <definedName name="tqsa1">#REF!</definedName>
    <definedName name="tr" localSheetId="0">#REF!</definedName>
    <definedName name="tr">#REF!</definedName>
    <definedName name="TR228A" localSheetId="0">'[1]COMMITMENT TO BVA'!$EE$1:$EE$65536</definedName>
    <definedName name="TR228A">#REF!</definedName>
    <definedName name="TR228AA" localSheetId="0">'[1]ALL ACTUALS'!$EN$1:$EN$65536</definedName>
    <definedName name="TR228AA">#REF!</definedName>
    <definedName name="TR228AR" localSheetId="0">'[1]ALL ACTUALS'!$EL$1:$EL$65536</definedName>
    <definedName name="TR228AR">#REF!</definedName>
    <definedName name="TR228R" localSheetId="0">'[1]COMMITMENT TO BVA'!$EC$1:$EC$65536</definedName>
    <definedName name="TR228R">#REF!</definedName>
    <definedName name="TraCosFix" localSheetId="0">'[1]5 and  6  Operational Costs'!#REF!</definedName>
    <definedName name="TraCosFix">#REF!</definedName>
    <definedName name="Trade11" localSheetId="0">[11]RATES!#REF!</definedName>
    <definedName name="Trade11">#REF!</definedName>
    <definedName name="Trade12" localSheetId="0">[11]RATES!#REF!</definedName>
    <definedName name="Trade12">#REF!</definedName>
    <definedName name="Trade13" localSheetId="0">[11]RATES!#REF!</definedName>
    <definedName name="Trade13">#REF!</definedName>
    <definedName name="Trade41" localSheetId="0">[11]RATES!#REF!</definedName>
    <definedName name="Trade41">#REF!</definedName>
    <definedName name="Trade42" localSheetId="0">[11]RATES!#REF!</definedName>
    <definedName name="Trade42">#REF!</definedName>
    <definedName name="Trade43" localSheetId="0">[11]RATES!#REF!</definedName>
    <definedName name="Trade43">#REF!</definedName>
    <definedName name="Trade51" localSheetId="0">[11]RATES!#REF!</definedName>
    <definedName name="Trade51">#REF!</definedName>
    <definedName name="Trade52" localSheetId="0">[11]RATES!#REF!</definedName>
    <definedName name="Trade52">#REF!</definedName>
    <definedName name="Trade53" localSheetId="0">[11]RATES!#REF!</definedName>
    <definedName name="Trade53">#REF!</definedName>
    <definedName name="traineefacilitator" localSheetId="0">#REF!</definedName>
    <definedName name="traineefacilitator">#REF!</definedName>
    <definedName name="Training" localSheetId="0">#REF!</definedName>
    <definedName name="Training">#REF!</definedName>
    <definedName name="TranCosDes" localSheetId="0">'[1]5 and  6  Operational Costs'!$B$37</definedName>
    <definedName name="TranCosDes">#REF!</definedName>
    <definedName name="Transfer" localSheetId="0">[1]data!$A$55:$A$57</definedName>
    <definedName name="Transfer">#REF!</definedName>
    <definedName name="Transfers" localSheetId="0">#REF!</definedName>
    <definedName name="Transfers">#REF!</definedName>
    <definedName name="Transit" localSheetId="0">#REF!</definedName>
    <definedName name="Transit">#REF!</definedName>
    <definedName name="Transport" localSheetId="0">'[1]Account code lookups- internal'!$K$71:$K$84</definedName>
    <definedName name="Transport">#REF!</definedName>
    <definedName name="Transportation" localSheetId="0">#REF!</definedName>
    <definedName name="Transportation">#REF!</definedName>
    <definedName name="TraRes" localSheetId="0">#REF!</definedName>
    <definedName name="TraRes">#REF!</definedName>
    <definedName name="Trauma" localSheetId="0">#REF!</definedName>
    <definedName name="Trauma">#REF!</definedName>
    <definedName name="Travel" localSheetId="0">#REF!</definedName>
    <definedName name="Travel">#REF!</definedName>
    <definedName name="traveldays" localSheetId="0">[20]Assumptions!$D$28</definedName>
    <definedName name="traveldays">#REF!</definedName>
    <definedName name="TRG" localSheetId="0">#REF!</definedName>
    <definedName name="TRG">#REF!</definedName>
    <definedName name="trier" localSheetId="0">#REF!</definedName>
    <definedName name="trier">#REF!</definedName>
    <definedName name="TRIPS" localSheetId="0">#REF!</definedName>
    <definedName name="TRIPS">#REF!</definedName>
    <definedName name="TT" localSheetId="0">[45]HIV!#REF!</definedName>
    <definedName name="TT">#REF!</definedName>
    <definedName name="TTT" localSheetId="0">{"Yr1",#N/A,FALSE,"Budget Detail";"Yr2",#N/A,FALSE,"Budget Detail";"Yr3",#N/A,FALSE,"Budget Detail";"Yr4",#N/A,FALSE,"Budget Detail";"Yr5",#N/A,FALSE,"Budget Detail";"Total",#N/A,FALSE,"Budget Detail"}</definedName>
    <definedName name="TTT">{"Yr1",#N/A,FALSE,"Budget Detail";"Yr2",#N/A,FALSE,"Budget Detail";"Yr3",#N/A,FALSE,"Budget Detail";"Yr4",#N/A,FALSE,"Budget Detail";"Yr5",#N/A,FALSE,"Budget Detail";"Total",#N/A,FALSE,"Budget Detail"}</definedName>
    <definedName name="ttttttttttt" localSheetId="0">{"Yr1",#N/A,FALSE,"Budget Detail";"Yr2",#N/A,FALSE,"Budget Detail";"Yr3",#N/A,FALSE,"Budget Detail";"Yr4",#N/A,FALSE,"Budget Detail";"Yr5",#N/A,FALSE,"Budget Detail";"Total",#N/A,FALSE,"Budget Detail"}</definedName>
    <definedName name="ttttttttttt">{"Yr1",#N/A,FALSE,"Budget Detail";"Yr2",#N/A,FALSE,"Budget Detail";"Yr3",#N/A,FALSE,"Budget Detail";"Yr4",#N/A,FALSE,"Budget Detail";"Yr5",#N/A,FALSE,"Budget Detail";"Total",#N/A,FALSE,"Budget Detail"}</definedName>
    <definedName name="TU" localSheetId="0">#REF!</definedName>
    <definedName name="TU">#REF!</definedName>
    <definedName name="Tuberculosis" localSheetId="0">#REF!</definedName>
    <definedName name="Tuberculosis">#REF!</definedName>
    <definedName name="Tx_FCFA_EUR" localSheetId="0">#REF!</definedName>
    <definedName name="Tx_FCFA_EUR">#REF!</definedName>
    <definedName name="Tx_USD_EUR" localSheetId="0">#REF!</definedName>
    <definedName name="Tx_USD_EUR">#REF!</definedName>
    <definedName name="txRt" localSheetId="0">#REF!</definedName>
    <definedName name="txRt">#REF!</definedName>
    <definedName name="type" localSheetId="0">#REF!</definedName>
    <definedName name="type">#REF!</definedName>
    <definedName name="type1" localSheetId="0">#REF!</definedName>
    <definedName name="type1">#REF!</definedName>
    <definedName name="Types" localSheetId="0">#REF!</definedName>
    <definedName name="Types">#REF!</definedName>
    <definedName name="u" localSheetId="0">#REF!</definedName>
    <definedName name="u">#REF!</definedName>
    <definedName name="U1000A" localSheetId="0">'[1]COMMITMENT TO BVA'!$EH$1:$EH$65536</definedName>
    <definedName name="U1000A">#REF!</definedName>
    <definedName name="U1000AA" localSheetId="0">'[1]ALL ACTUALS'!$EQ$1:$EQ$65536</definedName>
    <definedName name="U1000AA">#REF!</definedName>
    <definedName name="U1000AR" localSheetId="0">'[1]ALL ACTUALS'!$EO$1:$EO$65536</definedName>
    <definedName name="U1000AR">#REF!</definedName>
    <definedName name="U1000R" localSheetId="0">'[1]COMMITMENT TO BVA'!$EF$1:$EF$65536</definedName>
    <definedName name="U1000R">#REF!</definedName>
    <definedName name="ucbadm" localSheetId="0">[6]var!$D$8</definedName>
    <definedName name="ucbadm">#REF!</definedName>
    <definedName name="UFFVA" localSheetId="0">#REF!</definedName>
    <definedName name="UFFVA">#REF!</definedName>
    <definedName name="ukno" localSheetId="0">#REF!</definedName>
    <definedName name="ukno">#REF!</definedName>
    <definedName name="ULAB" localSheetId="0">#REF!</definedName>
    <definedName name="ULAB">#REF!</definedName>
    <definedName name="UNHCR20171" localSheetId="0">#REF!</definedName>
    <definedName name="UNHCR20171">#REF!</definedName>
    <definedName name="Unit" localSheetId="0">#REF!</definedName>
    <definedName name="Unit">#REF!</definedName>
    <definedName name="UnitDesciption1" localSheetId="0">[39]Combo!$D$1:$D$16</definedName>
    <definedName name="UnitDesciption1">#REF!</definedName>
    <definedName name="Units" localSheetId="0">'[1]Backend serv'!$B$1:$B$65536</definedName>
    <definedName name="Units">#REF!</definedName>
    <definedName name="UnlockedCells" localSheetId="0">#REF!</definedName>
    <definedName name="UnlockedCells">#REF!</definedName>
    <definedName name="Unpresented" localSheetId="0">#REF!</definedName>
    <definedName name="Unpresented">#REF!</definedName>
    <definedName name="Unsure" localSheetId="0">{#N/A,#N/A,FALSE,"ManLoading"}</definedName>
    <definedName name="Unsure">{#N/A,#N/A,FALSE,"ManLoading"}</definedName>
    <definedName name="UODC" localSheetId="0">#REF!</definedName>
    <definedName name="UODC">#REF!</definedName>
    <definedName name="us" localSheetId="0">[7]Parameters!$A$37</definedName>
    <definedName name="us">#REF!</definedName>
    <definedName name="US_Y" localSheetId="0">[31]Admin!$C$19</definedName>
    <definedName name="US_Y">#REF!</definedName>
    <definedName name="US_Yminus1" localSheetId="0">[31]Admin!$C$17</definedName>
    <definedName name="US_Yminus1">#REF!</definedName>
    <definedName name="US_Yminus1a" localSheetId="0">[31]Admin!$C$18</definedName>
    <definedName name="US_Yminus1a">#REF!</definedName>
    <definedName name="US_Yminus2" localSheetId="0">[31]Admin!$C$15</definedName>
    <definedName name="US_Yminus2">#REF!</definedName>
    <definedName name="us10co" localSheetId="0">[7]Parameters!$G$48</definedName>
    <definedName name="us10co">#REF!</definedName>
    <definedName name="us10name" localSheetId="0">[7]Parameters!$C$48</definedName>
    <definedName name="us10name">#REF!</definedName>
    <definedName name="us10sal1" localSheetId="0">[7]Parameters!$E$48</definedName>
    <definedName name="us10sal1">#REF!</definedName>
    <definedName name="us1co" localSheetId="0">[7]Parameters!$G$39</definedName>
    <definedName name="us1co">#REF!</definedName>
    <definedName name="us1name" localSheetId="0">[7]Parameters!$C$39</definedName>
    <definedName name="us1name">#REF!</definedName>
    <definedName name="us1sal1" localSheetId="0">[7]Parameters!$E$39</definedName>
    <definedName name="us1sal1">#REF!</definedName>
    <definedName name="us2co" localSheetId="0">[7]Parameters!$G$40</definedName>
    <definedName name="us2co">#REF!</definedName>
    <definedName name="us2name" localSheetId="0">[7]Parameters!$C$40</definedName>
    <definedName name="us2name">#REF!</definedName>
    <definedName name="us2sal1" localSheetId="0">[7]Parameters!$E$40</definedName>
    <definedName name="us2sal1">#REF!</definedName>
    <definedName name="us3co" localSheetId="0">[7]Parameters!$G$41</definedName>
    <definedName name="us3co">#REF!</definedName>
    <definedName name="us3name" localSheetId="0">[7]Parameters!$C$41</definedName>
    <definedName name="us3name">#REF!</definedName>
    <definedName name="us3sal1" localSheetId="0">[7]Parameters!$E$41</definedName>
    <definedName name="us3sal1">#REF!</definedName>
    <definedName name="us4co" localSheetId="0">[7]Parameters!$G$42</definedName>
    <definedName name="us4co">#REF!</definedName>
    <definedName name="us4name" localSheetId="0">[7]Parameters!$C$42</definedName>
    <definedName name="us4name">#REF!</definedName>
    <definedName name="us4sal1" localSheetId="0">[7]Parameters!$E$42</definedName>
    <definedName name="us4sal1">#REF!</definedName>
    <definedName name="us5co" localSheetId="0">[7]Parameters!$G$43</definedName>
    <definedName name="us5co">#REF!</definedName>
    <definedName name="us5name" localSheetId="0">[7]Parameters!$C$43</definedName>
    <definedName name="us5name">#REF!</definedName>
    <definedName name="us5sal1" localSheetId="0">[7]Parameters!$E$43</definedName>
    <definedName name="us5sal1">#REF!</definedName>
    <definedName name="us6co" localSheetId="0">[7]Parameters!$G$44</definedName>
    <definedName name="us6co">#REF!</definedName>
    <definedName name="us6name" localSheetId="0">[7]Parameters!$C$44</definedName>
    <definedName name="us6name">#REF!</definedName>
    <definedName name="us6sal1" localSheetId="0">[7]Parameters!$E$44</definedName>
    <definedName name="us6sal1">#REF!</definedName>
    <definedName name="us7co" localSheetId="0">[7]Parameters!$G$45</definedName>
    <definedName name="us7co">#REF!</definedName>
    <definedName name="us7name" localSheetId="0">[7]Parameters!$C$45</definedName>
    <definedName name="us7name">#REF!</definedName>
    <definedName name="us7sal1" localSheetId="0">[7]Parameters!$E$45</definedName>
    <definedName name="us7sal1">#REF!</definedName>
    <definedName name="us8co" localSheetId="0">[7]Parameters!$G$46</definedName>
    <definedName name="us8co">#REF!</definedName>
    <definedName name="us8name" localSheetId="0">[7]Parameters!$C$46</definedName>
    <definedName name="us8name">#REF!</definedName>
    <definedName name="us8sal1" localSheetId="0">[7]Parameters!$E$46</definedName>
    <definedName name="us8sal1">#REF!</definedName>
    <definedName name="us9co" localSheetId="0">[7]Parameters!$G$47</definedName>
    <definedName name="us9co">#REF!</definedName>
    <definedName name="us9name" localSheetId="0">[7]Parameters!$C$47</definedName>
    <definedName name="us9name">#REF!</definedName>
    <definedName name="us9sal1" localSheetId="0">[7]Parameters!$E$47</definedName>
    <definedName name="us9sal1">#REF!</definedName>
    <definedName name="USAIDmoca" localSheetId="0">#REF!</definedName>
    <definedName name="USAIDmoca">#REF!</definedName>
    <definedName name="usco11" localSheetId="0">[7]Parameters!$G$49</definedName>
    <definedName name="usco11">#REF!</definedName>
    <definedName name="usco12" localSheetId="0">[7]Parameters!$G$50</definedName>
    <definedName name="usco12">#REF!</definedName>
    <definedName name="usco13" localSheetId="0">[7]Parameters!$G$51</definedName>
    <definedName name="usco13">#REF!</definedName>
    <definedName name="usco14" localSheetId="0">[7]Parameters!$G$52</definedName>
    <definedName name="usco14">#REF!</definedName>
    <definedName name="usco15" localSheetId="0">[7]Parameters!$G$53</definedName>
    <definedName name="usco15">#REF!</definedName>
    <definedName name="usco16" localSheetId="0">[7]Parameters!$G$54</definedName>
    <definedName name="usco16">#REF!</definedName>
    <definedName name="usco17" localSheetId="0">[7]Parameters!$G$55</definedName>
    <definedName name="usco17">#REF!</definedName>
    <definedName name="usco18" localSheetId="0">[7]Parameters!$G$56</definedName>
    <definedName name="usco18">#REF!</definedName>
    <definedName name="usco19" localSheetId="0">[7]Parameters!$G$57</definedName>
    <definedName name="usco19">#REF!</definedName>
    <definedName name="usco20" localSheetId="0">[7]Parameters!$G$58</definedName>
    <definedName name="usco20">#REF!</definedName>
    <definedName name="usco21" localSheetId="0">[7]Parameters!$G$59</definedName>
    <definedName name="usco21">#REF!</definedName>
    <definedName name="usco22" localSheetId="0">[7]Parameters!$G$60</definedName>
    <definedName name="usco22">#REF!</definedName>
    <definedName name="usco23" localSheetId="0">[7]Parameters!$G$61</definedName>
    <definedName name="usco23">#REF!</definedName>
    <definedName name="usco24" localSheetId="0">[7]Parameters!$G$62</definedName>
    <definedName name="usco24">#REF!</definedName>
    <definedName name="usco25" localSheetId="0">[7]Parameters!$G$63</definedName>
    <definedName name="usco25">#REF!</definedName>
    <definedName name="usco26" localSheetId="0">[7]Parameters!$G$64</definedName>
    <definedName name="usco26">#REF!</definedName>
    <definedName name="usco27" localSheetId="0">[7]Parameters!$G$65</definedName>
    <definedName name="usco27">#REF!</definedName>
    <definedName name="usco28" localSheetId="0">[7]Parameters!$G$66</definedName>
    <definedName name="usco28">#REF!</definedName>
    <definedName name="usco29" localSheetId="0">[7]Parameters!$G$67</definedName>
    <definedName name="usco29">#REF!</definedName>
    <definedName name="usco30" localSheetId="0">[7]Parameters!$G$68</definedName>
    <definedName name="usco30">#REF!</definedName>
    <definedName name="usco31" localSheetId="0">[7]Parameters!$G$69</definedName>
    <definedName name="usco31">#REF!</definedName>
    <definedName name="usco32" localSheetId="0">[7]Parameters!$G$70</definedName>
    <definedName name="usco32">#REF!</definedName>
    <definedName name="usco33" localSheetId="0">[7]Parameters!$G$71</definedName>
    <definedName name="usco33">#REF!</definedName>
    <definedName name="usco34" localSheetId="0">[7]Parameters!$G$72</definedName>
    <definedName name="usco34">#REF!</definedName>
    <definedName name="usco35" localSheetId="0">[7]Parameters!$G$73</definedName>
    <definedName name="usco35">#REF!</definedName>
    <definedName name="usco36" localSheetId="0">[7]Parameters!$G$74</definedName>
    <definedName name="usco36">#REF!</definedName>
    <definedName name="usco37" localSheetId="0">[7]Parameters!$G$75</definedName>
    <definedName name="usco37">#REF!</definedName>
    <definedName name="usco38" localSheetId="0">[7]Parameters!$G$76</definedName>
    <definedName name="usco38">#REF!</definedName>
    <definedName name="usco39" localSheetId="0">[7]Parameters!$G$77</definedName>
    <definedName name="usco39">#REF!</definedName>
    <definedName name="usco40" localSheetId="0">[7]Parameters!$G$78</definedName>
    <definedName name="usco40">#REF!</definedName>
    <definedName name="usco41" localSheetId="0">[7]Parameters!$G$79</definedName>
    <definedName name="usco41">#REF!</definedName>
    <definedName name="usco42" localSheetId="0">[7]Parameters!$G$80</definedName>
    <definedName name="usco42">#REF!</definedName>
    <definedName name="usco43" localSheetId="0">[7]Parameters!$G$81</definedName>
    <definedName name="usco43">#REF!</definedName>
    <definedName name="usco44" localSheetId="0">[7]Parameters!$G$82</definedName>
    <definedName name="usco44">#REF!</definedName>
    <definedName name="usco45" localSheetId="0">[7]Parameters!$G$83</definedName>
    <definedName name="usco45">#REF!</definedName>
    <definedName name="usco46" localSheetId="0">[7]Parameters!$G$84</definedName>
    <definedName name="usco46">#REF!</definedName>
    <definedName name="usco47" localSheetId="0">[7]Parameters!$G$85</definedName>
    <definedName name="usco47">#REF!</definedName>
    <definedName name="usco48" localSheetId="0">[7]Parameters!$G$86</definedName>
    <definedName name="usco48">#REF!</definedName>
    <definedName name="usco49" localSheetId="0">[7]Parameters!$G$87</definedName>
    <definedName name="usco49">#REF!</definedName>
    <definedName name="usco50" localSheetId="0">[7]Parameters!$G$88</definedName>
    <definedName name="usco50">#REF!</definedName>
    <definedName name="usco51" localSheetId="0">[7]Parameters!$G$89</definedName>
    <definedName name="usco51">#REF!</definedName>
    <definedName name="usco52" localSheetId="0">[7]Parameters!$G$90</definedName>
    <definedName name="usco52">#REF!</definedName>
    <definedName name="usco53" localSheetId="0">[7]Parameters!$G$91</definedName>
    <definedName name="usco53">#REF!</definedName>
    <definedName name="usco54" localSheetId="0">[7]Parameters!$G$92</definedName>
    <definedName name="usco54">#REF!</definedName>
    <definedName name="usco55" localSheetId="0">[7]Parameters!$G$93</definedName>
    <definedName name="usco55">#REF!</definedName>
    <definedName name="usco56" localSheetId="0">[7]Parameters!$G$94</definedName>
    <definedName name="usco56">#REF!</definedName>
    <definedName name="usco57" localSheetId="0">[7]Parameters!$G$95</definedName>
    <definedName name="usco57">#REF!</definedName>
    <definedName name="usco58" localSheetId="0">[7]Parameters!$G$96</definedName>
    <definedName name="usco58">#REF!</definedName>
    <definedName name="usco59" localSheetId="0">[7]Parameters!$G$97</definedName>
    <definedName name="usco59">#REF!</definedName>
    <definedName name="usco60" localSheetId="0">[7]Parameters!$G$98</definedName>
    <definedName name="usco60">#REF!</definedName>
    <definedName name="usco61" localSheetId="0">[7]Parameters!$G$99</definedName>
    <definedName name="usco61">#REF!</definedName>
    <definedName name="usco62" localSheetId="0">[7]Parameters!$G$100</definedName>
    <definedName name="usco62">#REF!</definedName>
    <definedName name="usco63" localSheetId="0">[7]Parameters!$G$101</definedName>
    <definedName name="usco63">#REF!</definedName>
    <definedName name="usco64" localSheetId="0">[7]Parameters!$G$102</definedName>
    <definedName name="usco64">#REF!</definedName>
    <definedName name="usco65" localSheetId="0">[7]Parameters!$G$103</definedName>
    <definedName name="usco65">#REF!</definedName>
    <definedName name="usco66" localSheetId="0">[7]Parameters!$G$104</definedName>
    <definedName name="usco66">#REF!</definedName>
    <definedName name="usco67" localSheetId="0">[7]Parameters!$G$105</definedName>
    <definedName name="usco67">#REF!</definedName>
    <definedName name="usco68" localSheetId="0">[7]Parameters!$G$106</definedName>
    <definedName name="usco68">#REF!</definedName>
    <definedName name="usco69" localSheetId="0">[7]Parameters!$G$107</definedName>
    <definedName name="usco69">#REF!</definedName>
    <definedName name="usco70" localSheetId="0">[7]Parameters!$G$108</definedName>
    <definedName name="usco70">#REF!</definedName>
    <definedName name="usco71" localSheetId="0">[7]Parameters!$G$109</definedName>
    <definedName name="usco71">#REF!</definedName>
    <definedName name="usco72" localSheetId="0">[7]Parameters!$G$110</definedName>
    <definedName name="usco72">#REF!</definedName>
    <definedName name="usco73" localSheetId="0">[7]Parameters!$G$111</definedName>
    <definedName name="usco73">#REF!</definedName>
    <definedName name="usco74" localSheetId="0">[7]Parameters!$G$112</definedName>
    <definedName name="usco74">#REF!</definedName>
    <definedName name="usco75" localSheetId="0">[7]Parameters!$G$113</definedName>
    <definedName name="usco75">#REF!</definedName>
    <definedName name="usd" localSheetId="0">#REF!</definedName>
    <definedName name="usd">#REF!</definedName>
    <definedName name="usdm" localSheetId="0">[6]var!$D$6</definedName>
    <definedName name="usdm">#REF!</definedName>
    <definedName name="UseList" localSheetId="0">INDEX('BAYTUL AMAAN BOREHOLE'!ValData,1,MATCH('[1]WASH 4W matrix'!XFD1,[1]AdminNames!$A$1:$IV$1,0)): INDEX('BAYTUL AMAAN BOREHOLE'!ValData,'BAYTUL AMAAN BOREHOLE'!Counter,MATCH('[1]WASH 4W matrix'!XFD1,[1]AdminNames!$A$1:$IV$5,0))</definedName>
    <definedName name="UseList">INDEX(ValData,1,MATCH(#REF!,#REF!,0)): INDEX(ValData,Counter,MATCH(#REF!,#REF!,0))</definedName>
    <definedName name="UseList2" localSheetId="0">INDEX('BAYTUL AMAAN BOREHOLE'!ValData2,1,MATCH('[1]WASH 4W matrix'!XFD1,[1]lists!$A$1:$IV$1,0)): INDEX('BAYTUL AMAAN BOREHOLE'!ValData2,'BAYTUL AMAAN BOREHOLE'!Counter2,MATCH('[1]WASH 4W matrix'!XFD1,[1]lists!$A$1:$IV$1,0))</definedName>
    <definedName name="UseList2">INDEX(ValData2,1,MATCH(#REF!,#REF!,0)): INDEX(ValData2,Counter2,MATCH(#REF!,#REF!,0))</definedName>
    <definedName name="UseList3" localSheetId="0">INDEX('BAYTUL AMAAN BOREHOLE'!ValData3,1,MATCH('[1]WASH 4W matrix'!XFB1,[1]lists!$A$1:$IV$1,0)): INDEX('BAYTUL AMAAN BOREHOLE'!ValData3,'BAYTUL AMAAN BOREHOLE'!Counter3,MATCH('[1]WASH 4W matrix'!XFB1,[1]lists!$A$1:$IV$1,0))</definedName>
    <definedName name="UseList3">INDEX(ValData3,1,MATCH(#REF!,#REF!,0)): INDEX(ValData3,Counter3,MATCH(#REF!,#REF!,0))</definedName>
    <definedName name="usinflation_yr2" localSheetId="0">'[1]Range Page'!$A$46</definedName>
    <definedName name="usinflation_yr2">#REF!</definedName>
    <definedName name="usinflation_yr3" localSheetId="0">'[1]Range Page'!$A$47</definedName>
    <definedName name="usinflation_yr3">#REF!</definedName>
    <definedName name="usinflation_yr4" localSheetId="0">'[1]Range Page'!$A$48</definedName>
    <definedName name="usinflation_yr4">#REF!</definedName>
    <definedName name="usinflation_yr5" localSheetId="0">'[1]Range Page'!$A$49</definedName>
    <definedName name="usinflation_yr5">#REF!</definedName>
    <definedName name="usjob1" localSheetId="0">[7]Parameters!$I$39</definedName>
    <definedName name="usjob1">#REF!</definedName>
    <definedName name="usjob10" localSheetId="0">[7]Parameters!$I$48</definedName>
    <definedName name="usjob10">#REF!</definedName>
    <definedName name="usjob11" localSheetId="0">[7]Parameters!$I$49</definedName>
    <definedName name="usjob11">#REF!</definedName>
    <definedName name="usjob12" localSheetId="0">[7]Parameters!$I$50</definedName>
    <definedName name="usjob12">#REF!</definedName>
    <definedName name="usjob13" localSheetId="0">[7]Parameters!$I$51</definedName>
    <definedName name="usjob13">#REF!</definedName>
    <definedName name="usjob14" localSheetId="0">[7]Parameters!$I$52</definedName>
    <definedName name="usjob14">#REF!</definedName>
    <definedName name="usjob15" localSheetId="0">[7]Parameters!$I$53</definedName>
    <definedName name="usjob15">#REF!</definedName>
    <definedName name="usjob16" localSheetId="0">[7]Parameters!$I$54</definedName>
    <definedName name="usjob16">#REF!</definedName>
    <definedName name="usjob17" localSheetId="0">[7]Parameters!$I$55</definedName>
    <definedName name="usjob17">#REF!</definedName>
    <definedName name="usjob18" localSheetId="0">[7]Parameters!$I$56</definedName>
    <definedName name="usjob18">#REF!</definedName>
    <definedName name="usjob19" localSheetId="0">[7]Parameters!$I$57</definedName>
    <definedName name="usjob19">#REF!</definedName>
    <definedName name="usjob2" localSheetId="0">[7]Parameters!$I$40</definedName>
    <definedName name="usjob2">#REF!</definedName>
    <definedName name="usjob20" localSheetId="0">[7]Parameters!$I$58</definedName>
    <definedName name="usjob20">#REF!</definedName>
    <definedName name="usjob21" localSheetId="0">[7]Parameters!$I$59</definedName>
    <definedName name="usjob21">#REF!</definedName>
    <definedName name="usjob22" localSheetId="0">[7]Parameters!$I$60</definedName>
    <definedName name="usjob22">#REF!</definedName>
    <definedName name="usjob23" localSheetId="0">[7]Parameters!$I$61</definedName>
    <definedName name="usjob23">#REF!</definedName>
    <definedName name="usjob24" localSheetId="0">[7]Parameters!$I$62</definedName>
    <definedName name="usjob24">#REF!</definedName>
    <definedName name="usjob25" localSheetId="0">[7]Parameters!$I$63</definedName>
    <definedName name="usjob25">#REF!</definedName>
    <definedName name="usjob26" localSheetId="0">[7]Parameters!$I$64</definedName>
    <definedName name="usjob26">#REF!</definedName>
    <definedName name="usjob27" localSheetId="0">[7]Parameters!$I$65</definedName>
    <definedName name="usjob27">#REF!</definedName>
    <definedName name="usjob28" localSheetId="0">[7]Parameters!$I$66</definedName>
    <definedName name="usjob28">#REF!</definedName>
    <definedName name="usjob29" localSheetId="0">[7]Parameters!$I$67</definedName>
    <definedName name="usjob29">#REF!</definedName>
    <definedName name="usjob3" localSheetId="0">[7]Parameters!$I$41</definedName>
    <definedName name="usjob3">#REF!</definedName>
    <definedName name="usjob30" localSheetId="0">[7]Parameters!$I$68</definedName>
    <definedName name="usjob30">#REF!</definedName>
    <definedName name="usjob31" localSheetId="0">[7]Parameters!$I$69</definedName>
    <definedName name="usjob31">#REF!</definedName>
    <definedName name="usjob32" localSheetId="0">[7]Parameters!$I$70</definedName>
    <definedName name="usjob32">#REF!</definedName>
    <definedName name="usjob33" localSheetId="0">[7]Parameters!$I$71</definedName>
    <definedName name="usjob33">#REF!</definedName>
    <definedName name="usjob34" localSheetId="0">[7]Parameters!$I$72</definedName>
    <definedName name="usjob34">#REF!</definedName>
    <definedName name="usjob35" localSheetId="0">[7]Parameters!$I$73</definedName>
    <definedName name="usjob35">#REF!</definedName>
    <definedName name="usjob36" localSheetId="0">[7]Parameters!$I$74</definedName>
    <definedName name="usjob36">#REF!</definedName>
    <definedName name="usjob37" localSheetId="0">[7]Parameters!$I$75</definedName>
    <definedName name="usjob37">#REF!</definedName>
    <definedName name="usjob38" localSheetId="0">[7]Parameters!$I$76</definedName>
    <definedName name="usjob38">#REF!</definedName>
    <definedName name="usjob39" localSheetId="0">[7]Parameters!$I$77</definedName>
    <definedName name="usjob39">#REF!</definedName>
    <definedName name="usjob4" localSheetId="0">[7]Parameters!$I$42</definedName>
    <definedName name="usjob4">#REF!</definedName>
    <definedName name="usjob40" localSheetId="0">[7]Parameters!$I$78</definedName>
    <definedName name="usjob40">#REF!</definedName>
    <definedName name="usjob41" localSheetId="0">[7]Parameters!$I$79</definedName>
    <definedName name="usjob41">#REF!</definedName>
    <definedName name="usjob42" localSheetId="0">[7]Parameters!$I$80</definedName>
    <definedName name="usjob42">#REF!</definedName>
    <definedName name="usjob43" localSheetId="0">[7]Parameters!$I$81</definedName>
    <definedName name="usjob43">#REF!</definedName>
    <definedName name="usjob44" localSheetId="0">[7]Parameters!$I$82</definedName>
    <definedName name="usjob44">#REF!</definedName>
    <definedName name="usjob45" localSheetId="0">[7]Parameters!$I$83</definedName>
    <definedName name="usjob45">#REF!</definedName>
    <definedName name="usjob46" localSheetId="0">[7]Parameters!$I$84</definedName>
    <definedName name="usjob46">#REF!</definedName>
    <definedName name="usjob47" localSheetId="0">[7]Parameters!$I$85</definedName>
    <definedName name="usjob47">#REF!</definedName>
    <definedName name="usjob48" localSheetId="0">[7]Parameters!$I$86</definedName>
    <definedName name="usjob48">#REF!</definedName>
    <definedName name="usjob49" localSheetId="0">[7]Parameters!$I$87</definedName>
    <definedName name="usjob49">#REF!</definedName>
    <definedName name="usjob5" localSheetId="0">[7]Parameters!$I$43</definedName>
    <definedName name="usjob5">#REF!</definedName>
    <definedName name="usjob50" localSheetId="0">[7]Parameters!$I$88</definedName>
    <definedName name="usjob50">#REF!</definedName>
    <definedName name="usjob51" localSheetId="0">[7]Parameters!$I$89</definedName>
    <definedName name="usjob51">#REF!</definedName>
    <definedName name="usjob52" localSheetId="0">[7]Parameters!$I$90</definedName>
    <definedName name="usjob52">#REF!</definedName>
    <definedName name="usjob53" localSheetId="0">[7]Parameters!$I$91</definedName>
    <definedName name="usjob53">#REF!</definedName>
    <definedName name="usjob54" localSheetId="0">[7]Parameters!$I$92</definedName>
    <definedName name="usjob54">#REF!</definedName>
    <definedName name="usjob55" localSheetId="0">[7]Parameters!$I$93</definedName>
    <definedName name="usjob55">#REF!</definedName>
    <definedName name="usjob56" localSheetId="0">[7]Parameters!$I$94</definedName>
    <definedName name="usjob56">#REF!</definedName>
    <definedName name="usjob57" localSheetId="0">[7]Parameters!$I$95</definedName>
    <definedName name="usjob57">#REF!</definedName>
    <definedName name="usjob58" localSheetId="0">[7]Parameters!$I$96</definedName>
    <definedName name="usjob58">#REF!</definedName>
    <definedName name="usjob59" localSheetId="0">[7]Parameters!$I$97</definedName>
    <definedName name="usjob59">#REF!</definedName>
    <definedName name="usjob6" localSheetId="0">[7]Parameters!$I$44</definedName>
    <definedName name="usjob6">#REF!</definedName>
    <definedName name="usjob60" localSheetId="0">[7]Parameters!$I$98</definedName>
    <definedName name="usjob60">#REF!</definedName>
    <definedName name="usjob61" localSheetId="0">[7]Parameters!$I$99</definedName>
    <definedName name="usjob61">#REF!</definedName>
    <definedName name="usjob62" localSheetId="0">[7]Parameters!$I$100</definedName>
    <definedName name="usjob62">#REF!</definedName>
    <definedName name="usjob63" localSheetId="0">[7]Parameters!$I$101</definedName>
    <definedName name="usjob63">#REF!</definedName>
    <definedName name="usjob64" localSheetId="0">[7]Parameters!$I$102</definedName>
    <definedName name="usjob64">#REF!</definedName>
    <definedName name="usjob65" localSheetId="0">[7]Parameters!$I$103</definedName>
    <definedName name="usjob65">#REF!</definedName>
    <definedName name="usjob66" localSheetId="0">[7]Parameters!$I$104</definedName>
    <definedName name="usjob66">#REF!</definedName>
    <definedName name="usjob67" localSheetId="0">[7]Parameters!$I$105</definedName>
    <definedName name="usjob67">#REF!</definedName>
    <definedName name="usjob68" localSheetId="0">[7]Parameters!$I$106</definedName>
    <definedName name="usjob68">#REF!</definedName>
    <definedName name="usjob69" localSheetId="0">[7]Parameters!$I$107</definedName>
    <definedName name="usjob69">#REF!</definedName>
    <definedName name="usjob7" localSheetId="0">[7]Parameters!$I$45</definedName>
    <definedName name="usjob7">#REF!</definedName>
    <definedName name="usjob70" localSheetId="0">[7]Parameters!$I$108</definedName>
    <definedName name="usjob70">#REF!</definedName>
    <definedName name="usjob71" localSheetId="0">[7]Parameters!$I$109</definedName>
    <definedName name="usjob71">#REF!</definedName>
    <definedName name="usjob72" localSheetId="0">[7]Parameters!$I$110</definedName>
    <definedName name="usjob72">#REF!</definedName>
    <definedName name="usjob73" localSheetId="0">[7]Parameters!$I$111</definedName>
    <definedName name="usjob73">#REF!</definedName>
    <definedName name="usjob74" localSheetId="0">[7]Parameters!$I$112</definedName>
    <definedName name="usjob74">#REF!</definedName>
    <definedName name="usjob75" localSheetId="0">[7]Parameters!$I$113</definedName>
    <definedName name="usjob75">#REF!</definedName>
    <definedName name="usjob8" localSheetId="0">[7]Parameters!$I$46</definedName>
    <definedName name="usjob8">#REF!</definedName>
    <definedName name="usjob9" localSheetId="0">[7]Parameters!$I$47</definedName>
    <definedName name="usjob9">#REF!</definedName>
    <definedName name="usname11" localSheetId="0">[7]Parameters!$C$49</definedName>
    <definedName name="usname11">#REF!</definedName>
    <definedName name="usname12" localSheetId="0">[7]Parameters!$C$50</definedName>
    <definedName name="usname12">#REF!</definedName>
    <definedName name="usname13" localSheetId="0">[7]Parameters!$C$51</definedName>
    <definedName name="usname13">#REF!</definedName>
    <definedName name="usname14" localSheetId="0">[7]Parameters!$C$52</definedName>
    <definedName name="usname14">#REF!</definedName>
    <definedName name="usname15" localSheetId="0">[7]Parameters!$C$53</definedName>
    <definedName name="usname15">#REF!</definedName>
    <definedName name="usname16" localSheetId="0">[7]Parameters!$C$54</definedName>
    <definedName name="usname16">#REF!</definedName>
    <definedName name="usname17" localSheetId="0">[7]Parameters!$C$55</definedName>
    <definedName name="usname17">#REF!</definedName>
    <definedName name="usname18" localSheetId="0">[7]Parameters!$C$56</definedName>
    <definedName name="usname18">#REF!</definedName>
    <definedName name="usname19" localSheetId="0">[7]Parameters!$C$57</definedName>
    <definedName name="usname19">#REF!</definedName>
    <definedName name="usname20" localSheetId="0">[7]Parameters!$C$58</definedName>
    <definedName name="usname20">#REF!</definedName>
    <definedName name="usname21" localSheetId="0">[7]Parameters!$C$59</definedName>
    <definedName name="usname21">#REF!</definedName>
    <definedName name="usname22" localSheetId="0">[7]Parameters!$C$60</definedName>
    <definedName name="usname22">#REF!</definedName>
    <definedName name="usname23" localSheetId="0">[7]Parameters!$C$61</definedName>
    <definedName name="usname23">#REF!</definedName>
    <definedName name="usname24" localSheetId="0">[7]Parameters!$C$62</definedName>
    <definedName name="usname24">#REF!</definedName>
    <definedName name="usname25" localSheetId="0">[7]Parameters!$C$63</definedName>
    <definedName name="usname25">#REF!</definedName>
    <definedName name="usname26" localSheetId="0">[7]Parameters!$C$64</definedName>
    <definedName name="usname26">#REF!</definedName>
    <definedName name="usname27" localSheetId="0">[7]Parameters!$C$65</definedName>
    <definedName name="usname27">#REF!</definedName>
    <definedName name="usname28" localSheetId="0">[7]Parameters!$C$66</definedName>
    <definedName name="usname28">#REF!</definedName>
    <definedName name="usname29" localSheetId="0">[7]Parameters!$C$67</definedName>
    <definedName name="usname29">#REF!</definedName>
    <definedName name="usname30" localSheetId="0">[7]Parameters!$C$68</definedName>
    <definedName name="usname30">#REF!</definedName>
    <definedName name="usname31" localSheetId="0">[7]Parameters!$C$69</definedName>
    <definedName name="usname31">#REF!</definedName>
    <definedName name="usname32" localSheetId="0">[7]Parameters!$C$70</definedName>
    <definedName name="usname32">#REF!</definedName>
    <definedName name="usname33" localSheetId="0">[7]Parameters!$C$71</definedName>
    <definedName name="usname33">#REF!</definedName>
    <definedName name="usname34" localSheetId="0">[7]Parameters!$C$72</definedName>
    <definedName name="usname34">#REF!</definedName>
    <definedName name="usname35" localSheetId="0">[7]Parameters!$C$73</definedName>
    <definedName name="usname35">#REF!</definedName>
    <definedName name="usname36" localSheetId="0">[7]Parameters!$C$74</definedName>
    <definedName name="usname36">#REF!</definedName>
    <definedName name="usname37" localSheetId="0">[7]Parameters!$C$75</definedName>
    <definedName name="usname37">#REF!</definedName>
    <definedName name="usname38" localSheetId="0">[7]Parameters!$C$76</definedName>
    <definedName name="usname38">#REF!</definedName>
    <definedName name="usname39" localSheetId="0">[7]Parameters!$C$77</definedName>
    <definedName name="usname39">#REF!</definedName>
    <definedName name="usname40" localSheetId="0">[7]Parameters!$C$78</definedName>
    <definedName name="usname40">#REF!</definedName>
    <definedName name="usname41" localSheetId="0">[7]Parameters!$C$79</definedName>
    <definedName name="usname41">#REF!</definedName>
    <definedName name="usname42" localSheetId="0">[7]Parameters!$C$80</definedName>
    <definedName name="usname42">#REF!</definedName>
    <definedName name="usname43" localSheetId="0">[7]Parameters!$C$81</definedName>
    <definedName name="usname43">#REF!</definedName>
    <definedName name="usname44" localSheetId="0">[7]Parameters!$C$82</definedName>
    <definedName name="usname44">#REF!</definedName>
    <definedName name="usname45" localSheetId="0">[7]Parameters!$C$83</definedName>
    <definedName name="usname45">#REF!</definedName>
    <definedName name="usname46" localSheetId="0">[7]Parameters!$C$84</definedName>
    <definedName name="usname46">#REF!</definedName>
    <definedName name="usname47" localSheetId="0">[7]Parameters!$C$85</definedName>
    <definedName name="usname47">#REF!</definedName>
    <definedName name="usname48" localSheetId="0">[7]Parameters!$C$86</definedName>
    <definedName name="usname48">#REF!</definedName>
    <definedName name="usname49" localSheetId="0">[7]Parameters!$C$87</definedName>
    <definedName name="usname49">#REF!</definedName>
    <definedName name="usname50" localSheetId="0">[7]Parameters!$C$88</definedName>
    <definedName name="usname50">#REF!</definedName>
    <definedName name="usname51" localSheetId="0">[7]Parameters!$C$89</definedName>
    <definedName name="usname51">#REF!</definedName>
    <definedName name="usname52" localSheetId="0">[7]Parameters!$C$90</definedName>
    <definedName name="usname52">#REF!</definedName>
    <definedName name="usname53" localSheetId="0">[7]Parameters!$C$91</definedName>
    <definedName name="usname53">#REF!</definedName>
    <definedName name="usname54" localSheetId="0">[7]Parameters!$C$92</definedName>
    <definedName name="usname54">#REF!</definedName>
    <definedName name="usname55" localSheetId="0">[7]Parameters!$C$93</definedName>
    <definedName name="usname55">#REF!</definedName>
    <definedName name="usname56" localSheetId="0">[7]Parameters!$C$94</definedName>
    <definedName name="usname56">#REF!</definedName>
    <definedName name="usname57" localSheetId="0">[7]Parameters!$C$95</definedName>
    <definedName name="usname57">#REF!</definedName>
    <definedName name="usname58" localSheetId="0">[7]Parameters!$C$96</definedName>
    <definedName name="usname58">#REF!</definedName>
    <definedName name="usname59" localSheetId="0">[7]Parameters!$C$97</definedName>
    <definedName name="usname59">#REF!</definedName>
    <definedName name="usname60" localSheetId="0">[7]Parameters!$C$98</definedName>
    <definedName name="usname60">#REF!</definedName>
    <definedName name="usname61" localSheetId="0">[7]Parameters!$C$99</definedName>
    <definedName name="usname61">#REF!</definedName>
    <definedName name="usname62" localSheetId="0">[7]Parameters!$C$100</definedName>
    <definedName name="usname62">#REF!</definedName>
    <definedName name="usname63" localSheetId="0">[7]Parameters!$C$101</definedName>
    <definedName name="usname63">#REF!</definedName>
    <definedName name="usname64" localSheetId="0">[7]Parameters!$C$102</definedName>
    <definedName name="usname64">#REF!</definedName>
    <definedName name="usname65" localSheetId="0">[7]Parameters!$C$103</definedName>
    <definedName name="usname65">#REF!</definedName>
    <definedName name="usname66" localSheetId="0">[7]Parameters!$C$104</definedName>
    <definedName name="usname66">#REF!</definedName>
    <definedName name="usname67" localSheetId="0">[7]Parameters!$C$105</definedName>
    <definedName name="usname67">#REF!</definedName>
    <definedName name="usname68" localSheetId="0">[7]Parameters!$C$106</definedName>
    <definedName name="usname68">#REF!</definedName>
    <definedName name="usname69" localSheetId="0">[7]Parameters!$C$107</definedName>
    <definedName name="usname69">#REF!</definedName>
    <definedName name="usname70" localSheetId="0">[7]Parameters!$C$108</definedName>
    <definedName name="usname70">#REF!</definedName>
    <definedName name="usname71" localSheetId="0">[7]Parameters!$C$109</definedName>
    <definedName name="usname71">#REF!</definedName>
    <definedName name="usname72" localSheetId="0">[7]Parameters!$C$110</definedName>
    <definedName name="usname72">#REF!</definedName>
    <definedName name="usname73" localSheetId="0">[7]Parameters!$C$111</definedName>
    <definedName name="usname73">#REF!</definedName>
    <definedName name="usname74" localSheetId="0">[7]Parameters!$C$112</definedName>
    <definedName name="usname74">#REF!</definedName>
    <definedName name="usname75" localSheetId="0">[7]Parameters!$C$113</definedName>
    <definedName name="usname75">#REF!</definedName>
    <definedName name="usno" localSheetId="0">#REF!</definedName>
    <definedName name="usno">#REF!</definedName>
    <definedName name="USperdiem" localSheetId="0">[20]Assumptions!$D$29</definedName>
    <definedName name="USperdiem">#REF!</definedName>
    <definedName name="USS" localSheetId="0">#REF!</definedName>
    <definedName name="USS">#REF!</definedName>
    <definedName name="ussal11" localSheetId="0">[7]Parameters!$E$49</definedName>
    <definedName name="ussal11">#REF!</definedName>
    <definedName name="ussal12" localSheetId="0">[7]Parameters!$E$50</definedName>
    <definedName name="ussal12">#REF!</definedName>
    <definedName name="ussal13" localSheetId="0">[7]Parameters!$E$51</definedName>
    <definedName name="ussal13">#REF!</definedName>
    <definedName name="ussal14" localSheetId="0">[7]Parameters!$E$52</definedName>
    <definedName name="ussal14">#REF!</definedName>
    <definedName name="ussal15" localSheetId="0">[7]Parameters!$E$53</definedName>
    <definedName name="ussal15">#REF!</definedName>
    <definedName name="ussal16" localSheetId="0">[7]Parameters!$E$54</definedName>
    <definedName name="ussal16">#REF!</definedName>
    <definedName name="ussal17" localSheetId="0">[7]Parameters!$E$55</definedName>
    <definedName name="ussal17">#REF!</definedName>
    <definedName name="ussal18" localSheetId="0">[7]Parameters!$E$56</definedName>
    <definedName name="ussal18">#REF!</definedName>
    <definedName name="ussal19" localSheetId="0">[7]Parameters!$E$57</definedName>
    <definedName name="ussal19">#REF!</definedName>
    <definedName name="ussal20" localSheetId="0">[7]Parameters!$E$58</definedName>
    <definedName name="ussal20">#REF!</definedName>
    <definedName name="ussal21" localSheetId="0">[7]Parameters!$E$59</definedName>
    <definedName name="ussal21">#REF!</definedName>
    <definedName name="ussal22" localSheetId="0">[7]Parameters!$E$60</definedName>
    <definedName name="ussal22">#REF!</definedName>
    <definedName name="ussal23" localSheetId="0">[7]Parameters!$E$61</definedName>
    <definedName name="ussal23">#REF!</definedName>
    <definedName name="ussal24" localSheetId="0">[7]Parameters!$E$62</definedName>
    <definedName name="ussal24">#REF!</definedName>
    <definedName name="ussal25" localSheetId="0">[7]Parameters!$E$63</definedName>
    <definedName name="ussal25">#REF!</definedName>
    <definedName name="ussal26" localSheetId="0">[7]Parameters!$E$64</definedName>
    <definedName name="ussal26">#REF!</definedName>
    <definedName name="ussal27" localSheetId="0">[7]Parameters!$E$65</definedName>
    <definedName name="ussal27">#REF!</definedName>
    <definedName name="ussal28" localSheetId="0">[7]Parameters!$E$66</definedName>
    <definedName name="ussal28">#REF!</definedName>
    <definedName name="ussal29" localSheetId="0">[7]Parameters!$E$67</definedName>
    <definedName name="ussal29">#REF!</definedName>
    <definedName name="ussal30" localSheetId="0">[7]Parameters!$E$68</definedName>
    <definedName name="ussal30">#REF!</definedName>
    <definedName name="ussal31" localSheetId="0">[7]Parameters!$E$69</definedName>
    <definedName name="ussal31">#REF!</definedName>
    <definedName name="ussal32" localSheetId="0">[7]Parameters!$E$70</definedName>
    <definedName name="ussal32">#REF!</definedName>
    <definedName name="ussal33" localSheetId="0">[7]Parameters!$E$71</definedName>
    <definedName name="ussal33">#REF!</definedName>
    <definedName name="ussal34" localSheetId="0">[7]Parameters!$E$72</definedName>
    <definedName name="ussal34">#REF!</definedName>
    <definedName name="ussal35" localSheetId="0">[7]Parameters!$E$73</definedName>
    <definedName name="ussal35">#REF!</definedName>
    <definedName name="ussal36" localSheetId="0">[7]Parameters!$E$74</definedName>
    <definedName name="ussal36">#REF!</definedName>
    <definedName name="ussal37" localSheetId="0">[7]Parameters!$E$75</definedName>
    <definedName name="ussal37">#REF!</definedName>
    <definedName name="ussal38" localSheetId="0">[7]Parameters!$E$76</definedName>
    <definedName name="ussal38">#REF!</definedName>
    <definedName name="ussal39" localSheetId="0">[7]Parameters!$E$77</definedName>
    <definedName name="ussal39">#REF!</definedName>
    <definedName name="ussal40" localSheetId="0">[7]Parameters!$E$78</definedName>
    <definedName name="ussal40">#REF!</definedName>
    <definedName name="ussal41" localSheetId="0">[7]Parameters!$E$79</definedName>
    <definedName name="ussal41">#REF!</definedName>
    <definedName name="ussal42" localSheetId="0">[7]Parameters!$E$80</definedName>
    <definedName name="ussal42">#REF!</definedName>
    <definedName name="ussal43" localSheetId="0">[7]Parameters!$E$81</definedName>
    <definedName name="ussal43">#REF!</definedName>
    <definedName name="ussal44" localSheetId="0">[7]Parameters!$E$82</definedName>
    <definedName name="ussal44">#REF!</definedName>
    <definedName name="ussal45" localSheetId="0">[7]Parameters!$E$83</definedName>
    <definedName name="ussal45">#REF!</definedName>
    <definedName name="ussal46" localSheetId="0">[7]Parameters!$E$84</definedName>
    <definedName name="ussal46">#REF!</definedName>
    <definedName name="ussal47" localSheetId="0">[7]Parameters!$E$85</definedName>
    <definedName name="ussal47">#REF!</definedName>
    <definedName name="ussal48" localSheetId="0">[7]Parameters!$E$86</definedName>
    <definedName name="ussal48">#REF!</definedName>
    <definedName name="ussal49" localSheetId="0">[7]Parameters!$E$87</definedName>
    <definedName name="ussal49">#REF!</definedName>
    <definedName name="ussal50" localSheetId="0">[7]Parameters!$E$88</definedName>
    <definedName name="ussal50">#REF!</definedName>
    <definedName name="ussal51" localSheetId="0">[7]Parameters!$E$89</definedName>
    <definedName name="ussal51">#REF!</definedName>
    <definedName name="ussal52" localSheetId="0">[7]Parameters!$E$90</definedName>
    <definedName name="ussal52">#REF!</definedName>
    <definedName name="ussal53" localSheetId="0">[7]Parameters!$E$91</definedName>
    <definedName name="ussal53">#REF!</definedName>
    <definedName name="ussal54" localSheetId="0">[7]Parameters!$E$92</definedName>
    <definedName name="ussal54">#REF!</definedName>
    <definedName name="ussal55" localSheetId="0">[7]Parameters!$E$93</definedName>
    <definedName name="ussal55">#REF!</definedName>
    <definedName name="ussal56" localSheetId="0">[7]Parameters!$E$94</definedName>
    <definedName name="ussal56">#REF!</definedName>
    <definedName name="ussal57" localSheetId="0">[7]Parameters!$E$95</definedName>
    <definedName name="ussal57">#REF!</definedName>
    <definedName name="ussal58" localSheetId="0">[7]Parameters!$E$96</definedName>
    <definedName name="ussal58">#REF!</definedName>
    <definedName name="ussal59" localSheetId="0">[7]Parameters!$E$97</definedName>
    <definedName name="ussal59">#REF!</definedName>
    <definedName name="ussal60" localSheetId="0">[7]Parameters!$E$98</definedName>
    <definedName name="ussal60">#REF!</definedName>
    <definedName name="ussal61" localSheetId="0">[7]Parameters!$E$99</definedName>
    <definedName name="ussal61">#REF!</definedName>
    <definedName name="ussal62" localSheetId="0">[7]Parameters!$E$100</definedName>
    <definedName name="ussal62">#REF!</definedName>
    <definedName name="ussal63" localSheetId="0">[7]Parameters!$E$101</definedName>
    <definedName name="ussal63">#REF!</definedName>
    <definedName name="ussal64" localSheetId="0">[7]Parameters!$E$102</definedName>
    <definedName name="ussal64">#REF!</definedName>
    <definedName name="ussal65" localSheetId="0">[7]Parameters!$E$103</definedName>
    <definedName name="ussal65">#REF!</definedName>
    <definedName name="ussal66" localSheetId="0">[7]Parameters!$E$104</definedName>
    <definedName name="ussal66">#REF!</definedName>
    <definedName name="ussal67" localSheetId="0">[7]Parameters!$E$105</definedName>
    <definedName name="ussal67">#REF!</definedName>
    <definedName name="ussal68" localSheetId="0">[7]Parameters!$E$106</definedName>
    <definedName name="ussal68">#REF!</definedName>
    <definedName name="ussal69" localSheetId="0">[7]Parameters!$E$107</definedName>
    <definedName name="ussal69">#REF!</definedName>
    <definedName name="ussal70" localSheetId="0">[7]Parameters!$E$108</definedName>
    <definedName name="ussal70">#REF!</definedName>
    <definedName name="ussal71" localSheetId="0">[7]Parameters!$E$109</definedName>
    <definedName name="ussal71">#REF!</definedName>
    <definedName name="ussal72" localSheetId="0">[7]Parameters!$E$110</definedName>
    <definedName name="ussal72">#REF!</definedName>
    <definedName name="ussal73" localSheetId="0">[7]Parameters!$E$111</definedName>
    <definedName name="ussal73">#REF!</definedName>
    <definedName name="ussal74" localSheetId="0">[7]Parameters!$E$112</definedName>
    <definedName name="ussal74">#REF!</definedName>
    <definedName name="ussal75" localSheetId="0">[7]Parameters!$E$113</definedName>
    <definedName name="ussal75">#REF!</definedName>
    <definedName name="USSltsupp" localSheetId="0">#REF!</definedName>
    <definedName name="USSltsupp">#REF!</definedName>
    <definedName name="ustaxi" localSheetId="0">[15]Sheet1!$C$35</definedName>
    <definedName name="ustaxi">#REF!</definedName>
    <definedName name="UTOT" localSheetId="0">#REF!</definedName>
    <definedName name="UTOT">#REF!</definedName>
    <definedName name="uuuuuuuu" localSheetId="0">{"Yr1",#N/A,FALSE,"Budget Detail";"Yr2",#N/A,FALSE,"Budget Detail";"Yr3",#N/A,FALSE,"Budget Detail";"Yr4",#N/A,FALSE,"Budget Detail";"Yr5",#N/A,FALSE,"Budget Detail";"Total",#N/A,FALSE,"Budget Detail"}</definedName>
    <definedName name="uuuuuuuu">{"Yr1",#N/A,FALSE,"Budget Detail";"Yr2",#N/A,FALSE,"Budget Detail";"Yr3",#N/A,FALSE,"Budget Detail";"Yr4",#N/A,FALSE,"Budget Detail";"Yr5",#N/A,FALSE,"Budget Detail";"Total",#N/A,FALSE,"Budget Detail"}</definedName>
    <definedName name="v" localSheetId="0">{"Yr1",#N/A,FALSE,"Budget Detail";"Yr2",#N/A,FALSE,"Budget Detail";"Yr3",#N/A,FALSE,"Budget Detail";"Yr4",#N/A,FALSE,"Budget Detail";"Yr5",#N/A,FALSE,"Budget Detail";"Total",#N/A,FALSE,"Budget Detail"}</definedName>
    <definedName name="v">{"Yr1",#N/A,FALSE,"Budget Detail";"Yr2",#N/A,FALSE,"Budget Detail";"Yr3",#N/A,FALSE,"Budget Detail";"Yr4",#N/A,FALSE,"Budget Detail";"Yr5",#N/A,FALSE,"Budget Detail";"Total",#N/A,FALSE,"Budget Detail"}</definedName>
    <definedName name="vahan" localSheetId="0">#REF!</definedName>
    <definedName name="vahan">#REF!</definedName>
    <definedName name="ValData" localSheetId="0">[1]AdminNames!$F$2:INDEX([1]AdminNames!$A$1:$IV$9650,10000,COUNTA([1]AdminNames!$A$1:$IV$1))</definedName>
    <definedName name="ValData">#REF!:INDEX(#REF!,10000,COUNTA(#REF!))</definedName>
    <definedName name="ValData2" localSheetId="0">[1]lists!$A$2:INDEX([1]lists!$A$1:$IV$1000,1000,COUNTA([1]lists!$A$1:$IV$1))</definedName>
    <definedName name="ValData2">#REF!:INDEX(#REF!,1000,COUNTA(#REF!))</definedName>
    <definedName name="ValData3" localSheetId="0">[1]lists!$A$2:INDEX([1]lists!$A$1:$IV$998,1000,COUNTA([1]lists!$A$1:$IV$1))</definedName>
    <definedName name="ValData3">#REF!:INDEX(#REF!,1000,COUNTA(#REF!))</definedName>
    <definedName name="Valeurs" localSheetId="0">[51]results!$L$42:$R$122</definedName>
    <definedName name="Valeurs">#REF!</definedName>
    <definedName name="valfac" localSheetId="0">[51]facteurs!$M$4:$S$220</definedName>
    <definedName name="valfac">#REF!</definedName>
    <definedName name="valress" localSheetId="0">[51]ressources!$L$4:$N$58</definedName>
    <definedName name="valress">#REF!</definedName>
    <definedName name="valsimul" localSheetId="0">[51]simul!$D$17:$F$18</definedName>
    <definedName name="valsimul">#REF!</definedName>
    <definedName name="valtri" localSheetId="0">[51]triangle!$E$4:$G$4</definedName>
    <definedName name="valtri">#REF!</definedName>
    <definedName name="VALUE_NS" localSheetId="0">#REF!</definedName>
    <definedName name="VALUE_NS">#REF!</definedName>
    <definedName name="VALUE_SUM" localSheetId="0">#REF!</definedName>
    <definedName name="VALUE_SUM">#REF!</definedName>
    <definedName name="ValueAtRetirement" localSheetId="0">'[21]Q1 2011 Review Narrative'!#REF!</definedName>
    <definedName name="ValueAtRetirement">#REF!</definedName>
    <definedName name="Values_Entered" localSheetId="0">IF('BAYTUL AMAAN BOREHOLE'!Loan_Amount*'BAYTUL AMAAN BOREHOLE'!Interest_Rate*'BAYTUL AMAAN BOREHOLE'!Loan_Years*'BAYTUL AMAAN BOREHOLE'!Loan_Start&gt;0,1,0)</definedName>
    <definedName name="Values_Entered">IF(Loan_Amount*Interest_Rate*Loan_Years*Loan_Start&gt;0,1,0)</definedName>
    <definedName name="various" localSheetId="0">'[1]Master List'!#REF!</definedName>
    <definedName name="various">#REF!</definedName>
    <definedName name="Vc_Days" localSheetId="0">#REF!</definedName>
    <definedName name="Vc_Days">#REF!</definedName>
    <definedName name="vCOGS" localSheetId="0">#REF!</definedName>
    <definedName name="vCOGS">#REF!</definedName>
    <definedName name="VehDes" localSheetId="0">'[1]5 and  6  Operational Costs'!$B$27</definedName>
    <definedName name="VehDes">#REF!</definedName>
    <definedName name="Vehicles" localSheetId="0">'[1]Account code lookups- internal'!$K$53:$K$70</definedName>
    <definedName name="Vehicles">#REF!</definedName>
    <definedName name="Venue" localSheetId="0">'[33]Unit costs'!$D$12</definedName>
    <definedName name="Venue">#REF!</definedName>
    <definedName name="veta" localSheetId="0">#REF!</definedName>
    <definedName name="veta">#REF!</definedName>
    <definedName name="visaetc_mwi" localSheetId="0">[12]Travel_CNO!$F$5</definedName>
    <definedName name="visaetc_mwi">#REF!</definedName>
    <definedName name="visaetc_tza" localSheetId="0">[12]Travel_CNO!$E$5</definedName>
    <definedName name="visaetc_tza">#REF!</definedName>
    <definedName name="vol" localSheetId="0">#REF!</definedName>
    <definedName name="vol">#REF!</definedName>
    <definedName name="volet" localSheetId="0">'[6]c plan'!$E$7:$F$418</definedName>
    <definedName name="volet">#REF!</definedName>
    <definedName name="VOLO" localSheetId="0">[1]Paramètres!$B$5</definedName>
    <definedName name="VOLO">#REF!</definedName>
    <definedName name="VOLUME" localSheetId="0">#REF!</definedName>
    <definedName name="VOLUME">#REF!</definedName>
    <definedName name="vOpExp" localSheetId="0">#REF!</definedName>
    <definedName name="vOpExp">#REF!</definedName>
    <definedName name="w" localSheetId="0">{"Yr1",#N/A,FALSE,"Budget Detail";"Yr2",#N/A,FALSE,"Budget Detail";"Yr3",#N/A,FALSE,"Budget Detail";"Yr4",#N/A,FALSE,"Budget Detail";"Yr5",#N/A,FALSE,"Budget Detail";"Total",#N/A,FALSE,"Budget Detail"}</definedName>
    <definedName name="w">{"Yr1",#N/A,FALSE,"Budget Detail";"Yr2",#N/A,FALSE,"Budget Detail";"Yr3",#N/A,FALSE,"Budget Detail";"Yr4",#N/A,FALSE,"Budget Detail";"Yr5",#N/A,FALSE,"Budget Detail";"Total",#N/A,FALSE,"Budget Detail"}</definedName>
    <definedName name="Waajid" localSheetId="0">#REF!</definedName>
    <definedName name="Waajid">#REF!</definedName>
    <definedName name="wacc" localSheetId="0">#REF!</definedName>
    <definedName name="wacc">#REF!</definedName>
    <definedName name="wakesh" localSheetId="0">{#N/A,#N/A,FALSE,"Benefits 01-06"}</definedName>
    <definedName name="wakesh">{#N/A,#N/A,FALSE,"Benefits 01-06"}</definedName>
    <definedName name="wakesho" localSheetId="0">{#N/A,#N/A,FALSE,"Grant to date"}</definedName>
    <definedName name="wakesho">{#N/A,#N/A,FALSE,"Grant to date"}</definedName>
    <definedName name="Wanla_Weyn" localSheetId="0">#REF!</definedName>
    <definedName name="Wanla_Weyn">#REF!</definedName>
    <definedName name="Warehouse_Costs" localSheetId="0">'[1]Account code lookups- internal'!$K$33:$K$42</definedName>
    <definedName name="Warehouse_Costs">#REF!</definedName>
    <definedName name="warm.mali" localSheetId="0">{"sum",#N/A,FALSE,"Summary";"admin1",#N/A,FALSE,"Admin";"admin2",#N/A,FALSE,"Admin";"admin3",#N/A,FALSE,"Admin";"nat",#N/A,FALSE,"Natugo";"irri1",#N/A,FALSE,"Irrigation";"irri2",#N/A,FALSE,"Irrigation";"oil1",#N/A,FALSE,"Press and Sesame";"oil2",#N/A,FALSE,"Press and Sesame";"stove1",#N/A,FALSE,"Stove";"stove2",#N/A,FALSE,"Stove"}</definedName>
    <definedName name="warm.mali">{"sum",#N/A,FALSE,"Summary";"admin1",#N/A,FALSE,"Admin";"admin2",#N/A,FALSE,"Admin";"admin3",#N/A,FALSE,"Admin";"nat",#N/A,FALSE,"Natugo";"irri1",#N/A,FALSE,"Irrigation";"irri2",#N/A,FALSE,"Irrigation";"oil1",#N/A,FALSE,"Press and Sesame";"oil2",#N/A,FALSE,"Press and Sesame";"stove1",#N/A,FALSE,"Stove";"stove2",#N/A,FALSE,"Stove"}</definedName>
    <definedName name="WASH" localSheetId="0">#REF!</definedName>
    <definedName name="WASH">#REF!</definedName>
    <definedName name="WASH_Corr_CA" localSheetId="0">#REF!</definedName>
    <definedName name="WASH_Corr_CA">#REF!</definedName>
    <definedName name="WASH_Corr_LWF" localSheetId="0">#REF!</definedName>
    <definedName name="WASH_Corr_LWF">#REF!</definedName>
    <definedName name="WASH_TargetType" localSheetId="0">#REF!</definedName>
    <definedName name="WASH_TargetType">#REF!</definedName>
    <definedName name="water" localSheetId="0">#REF!</definedName>
    <definedName name="water">#REF!</definedName>
    <definedName name="Water_and_Sanitation" localSheetId="0">'[1]Account code lookups- internal'!$O$11:$O$46</definedName>
    <definedName name="Water_and_Sanitation">#REF!</definedName>
    <definedName name="WATERSANITATIONANDHYGIENE" localSheetId="0">#REF!</definedName>
    <definedName name="WATERSANITATIONANDHYGIENE">#REF!</definedName>
    <definedName name="WBS" localSheetId="0">#REF!</definedName>
    <definedName name="WBS">#REF!</definedName>
    <definedName name="wc" localSheetId="0">[36]vd!$C$7</definedName>
    <definedName name="wc">#REF!</definedName>
    <definedName name="WDA" localSheetId="0">#REF!</definedName>
    <definedName name="WDA">#REF!</definedName>
    <definedName name="WINNIE" localSheetId="0">{#N/A,#N/A,FALSE,"Benefits 01-06"}</definedName>
    <definedName name="WINNIE">{#N/A,#N/A,FALSE,"Benefits 01-06"}</definedName>
    <definedName name="Wk_Days" localSheetId="0">#REF!</definedName>
    <definedName name="Wk_Days">#REF!</definedName>
    <definedName name="Woqooyi_Galbeed" localSheetId="0">#REF!</definedName>
    <definedName name="Woqooyi_Galbeed">#REF!</definedName>
    <definedName name="workdaysLT" localSheetId="0">[7]Parameters!$B$509</definedName>
    <definedName name="workdaysLT">#REF!</definedName>
    <definedName name="workdaysST" localSheetId="0">[7]Parameters!$B$510</definedName>
    <definedName name="workdaysST">#REF!</definedName>
    <definedName name="WORKEDDAYS" localSheetId="0">[1]MasterData!#REF!</definedName>
    <definedName name="WORKEDDAYS">#REF!</definedName>
    <definedName name="workerscomp.expat" localSheetId="0">#REF!</definedName>
    <definedName name="workerscomp.expat">#REF!</definedName>
    <definedName name="workerscomp.STTA" localSheetId="0">'[1]Range Page'!#REF!</definedName>
    <definedName name="workerscomp.STTA">#REF!</definedName>
    <definedName name="WORTH" localSheetId="0">#REF!</definedName>
    <definedName name="WORTH">#REF!</definedName>
    <definedName name="wrn.All._.Grant._.Forms." localSheetId="0">{"Form DD",#N/A,FALSE,"DD";"EE",#N/A,FALSE,"EE";"Indirects",#N/A,FALSE,"DD"}</definedName>
    <definedName name="wrn.All._.Grant._.Forms.">{"Form DD",#N/A,FALSE,"DD";"EE",#N/A,FALSE,"EE";"Indirects",#N/A,FALSE,"DD"}</definedName>
    <definedName name="wrn.Benifits." localSheetId="0">{#N/A,#N/A,FALSE,"Benefits 01-06"}</definedName>
    <definedName name="wrn.Benifits.">{#N/A,#N/A,FALSE,"Benefits 01-06"}</definedName>
    <definedName name="wrn.BTables." localSheetId="0">{#N/A,#N/A,FALSE,"Proposal"}</definedName>
    <definedName name="wrn.BTables.">{#N/A,#N/A,FALSE,"Proposal"}</definedName>
    <definedName name="wrn.cdra._.Total._.budget." localSheetId="0">{"Yr1",#N/A,FALSE,"Budget Detail";"Yr2",#N/A,FALSE,"Budget Detail";"Yr3",#N/A,FALSE,"Budget Detail";"Yr4",#N/A,FALSE,"Budget Detail";"Yr5",#N/A,FALSE,"Budget Detail";"Total",#N/A,FALSE,"Budget Detail"}</definedName>
    <definedName name="wrn.cdra._.Total._.budget.">{"Yr1",#N/A,FALSE,"Budget Detail";"Yr2",#N/A,FALSE,"Budget Detail";"Yr3",#N/A,FALSE,"Budget Detail";"Yr4",#N/A,FALSE,"Budget Detail";"Yr5",#N/A,FALSE,"Budget Detail";"Total",#N/A,FALSE,"Budget Detail"}</definedName>
    <definedName name="wrn.cdra._.Total._.budget.2" localSheetId="0">{"Yr1",#N/A,FALSE,"Budget Detail";"Yr2",#N/A,FALSE,"Budget Detail";"Yr3",#N/A,FALSE,"Budget Detail";"Yr4",#N/A,FALSE,"Budget Detail";"Yr5",#N/A,FALSE,"Budget Detail";"Total",#N/A,FALSE,"Budget Detail"}</definedName>
    <definedName name="wrn.cdra._.Total._.budget.2">{"Yr1",#N/A,FALSE,"Budget Detail";"Yr2",#N/A,FALSE,"Budget Detail";"Yr3",#N/A,FALSE,"Budget Detail";"Yr4",#N/A,FALSE,"Budget Detail";"Yr5",#N/A,FALSE,"Budget Detail";"Total",#N/A,FALSE,"Budget Detail"}</definedName>
    <definedName name="wrn.cdra._.total._.Budget.5" localSheetId="0">{"Yr1",#N/A,FALSE,"Budget Detail";"Yr2",#N/A,FALSE,"Budget Detail";"Yr3",#N/A,FALSE,"Budget Detail";"Yr4",#N/A,FALSE,"Budget Detail";"Yr5",#N/A,FALSE,"Budget Detail";"Total",#N/A,FALSE,"Budget Detail"}</definedName>
    <definedName name="wrn.cdra._.total._.Budget.5">{"Yr1",#N/A,FALSE,"Budget Detail";"Yr2",#N/A,FALSE,"Budget Detail";"Yr3",#N/A,FALSE,"Budget Detail";"Yr4",#N/A,FALSE,"Budget Detail";"Yr5",#N/A,FALSE,"Budget Detail";"Total",#N/A,FALSE,"Budget Detail"}</definedName>
    <definedName name="wrn.CRDA._.Total._.Budget." localSheetId="0">{"Yr1",#N/A,FALSE,"Budget Detail";"Yr2",#N/A,FALSE,"Budget Detail";"Yr3",#N/A,FALSE,"Budget Detail";"Yr4",#N/A,FALSE,"Budget Detail";"Yr5",#N/A,FALSE,"Budget Detail";"Total",#N/A,FALSE,"Budget Detail"}</definedName>
    <definedName name="wrn.CRDA._.Total._.Budget.">{"Yr1",#N/A,FALSE,"Budget Detail";"Yr2",#N/A,FALSE,"Budget Detail";"Yr3",#N/A,FALSE,"Budget Detail";"Yr4",#N/A,FALSE,"Budget Detail";"Yr5",#N/A,FALSE,"Budget Detail";"Total",#N/A,FALSE,"Budget Detail"}</definedName>
    <definedName name="wrn.crda._.Total._.budget.1" localSheetId="0">{"Yr1",#N/A,FALSE,"Budget Detail";"Yr2",#N/A,FALSE,"Budget Detail";"Yr3",#N/A,FALSE,"Budget Detail";"Yr4",#N/A,FALSE,"Budget Detail";"Yr5",#N/A,FALSE,"Budget Detail";"Total",#N/A,FALSE,"Budget Detail"}</definedName>
    <definedName name="wrn.crda._.Total._.budget.1">{"Yr1",#N/A,FALSE,"Budget Detail";"Yr2",#N/A,FALSE,"Budget Detail";"Yr3",#N/A,FALSE,"Budget Detail";"Yr4",#N/A,FALSE,"Budget Detail";"Yr5",#N/A,FALSE,"Budget Detail";"Total",#N/A,FALSE,"Budget Detail"}</definedName>
    <definedName name="wrn.crda._.Total._.budget.3" localSheetId="0">{"Yr1",#N/A,FALSE,"Budget Detail";"Yr2",#N/A,FALSE,"Budget Detail";"Yr3",#N/A,FALSE,"Budget Detail";"Yr4",#N/A,FALSE,"Budget Detail";"Yr5",#N/A,FALSE,"Budget Detail";"Total",#N/A,FALSE,"Budget Detail"}</definedName>
    <definedName name="wrn.crda._.Total._.budget.3">{"Yr1",#N/A,FALSE,"Budget Detail";"Yr2",#N/A,FALSE,"Budget Detail";"Yr3",#N/A,FALSE,"Budget Detail";"Yr4",#N/A,FALSE,"Budget Detail";"Yr5",#N/A,FALSE,"Budget Detail";"Total",#N/A,FALSE,"Budget Detail"}</definedName>
    <definedName name="wrn.crda._.Total._.Budget.4" localSheetId="0">{"Yr1",#N/A,FALSE,"Budget Detail";"Yr2",#N/A,FALSE,"Budget Detail";"Yr3",#N/A,FALSE,"Budget Detail";"Yr4",#N/A,FALSE,"Budget Detail";"Yr5",#N/A,FALSE,"Budget Detail";"Total",#N/A,FALSE,"Budget Detail"}</definedName>
    <definedName name="wrn.crda._.Total._.Budget.4">{"Yr1",#N/A,FALSE,"Budget Detail";"Yr2",#N/A,FALSE,"Budget Detail";"Yr3",#N/A,FALSE,"Budget Detail";"Yr4",#N/A,FALSE,"Budget Detail";"Yr5",#N/A,FALSE,"Budget Detail";"Total",#N/A,FALSE,"Budget Detail"}</definedName>
    <definedName name="wrn.Grant._.to._.dat." localSheetId="0">{#N/A,#N/A,FALSE,"Grant to date"}</definedName>
    <definedName name="wrn.Grant._.to._.dat.">{#N/A,#N/A,FALSE,"Grant to date"}</definedName>
    <definedName name="wrn.mali." localSheetId="0">{"sum",#N/A,FALSE,"Summary";"admin1",#N/A,FALSE,"Admin";"admin2",#N/A,FALSE,"Admin";"admin3",#N/A,FALSE,"Admin";"nat",#N/A,FALSE,"Natugo";"irri1",#N/A,FALSE,"Irrigation";"irri2",#N/A,FALSE,"Irrigation";"oil1",#N/A,FALSE,"Press and Sesame";"oil2",#N/A,FALSE,"Press and Sesame";"stove1",#N/A,FALSE,"Stove";"stove2",#N/A,FALSE,"Stove"}</definedName>
    <definedName name="wrn.mali.">{"sum",#N/A,FALSE,"Summary";"admin1",#N/A,FALSE,"Admin";"admin2",#N/A,FALSE,"Admin";"admin3",#N/A,FALSE,"Admin";"nat",#N/A,FALSE,"Natugo";"irri1",#N/A,FALSE,"Irrigation";"irri2",#N/A,FALSE,"Irrigation";"oil1",#N/A,FALSE,"Press and Sesame";"oil2",#N/A,FALSE,"Press and Sesame";"stove1",#N/A,FALSE,"Stove";"stove2",#N/A,FALSE,"Stove"}</definedName>
    <definedName name="wrn.Man._.Loading._.Sheet." localSheetId="0">{#N/A,#N/A,FALSE,"ManLoading"}</definedName>
    <definedName name="wrn.Man._.Loading._.Sheet.">{#N/A,#N/A,FALSE,"ManLoading"}</definedName>
    <definedName name="wrn.Print_Detail_And_Summary." localSheetId="0">{"ViewPreCalc",#N/A,TRUE,"PreCalc";"ViewSummary",#N/A,TRUE,"Summary "}</definedName>
    <definedName name="wrn.Print_Detail_And_Summary.">{"ViewPreCalc",#N/A,TRUE,"PreCalc";"ViewSummary",#N/A,TRUE,"Summary "}</definedName>
    <definedName name="wrn.Summary._.1._.Year." localSheetId="0">{"One Year",#N/A,FALSE,"Summary"}</definedName>
    <definedName name="wrn.Summary._.1._.Year.">{"One Year",#N/A,FALSE,"Summary"}</definedName>
    <definedName name="wrn.workpapers." localSheetId="0">{"dl",#N/A,FALSE,"Core";"indirects",#N/A,FALSE,"Core";"profit",#N/A,FALSE,"Core"}</definedName>
    <definedName name="wrn.workpapers.">{"dl",#N/A,FALSE,"Core";"indirects",#N/A,FALSE,"Core";"profit",#N/A,FALSE,"Core"}</definedName>
    <definedName name="WSUP" localSheetId="0">#REF!</definedName>
    <definedName name="WSUP">#REF!</definedName>
    <definedName name="ww" localSheetId="0">#REF!</definedName>
    <definedName name="ww">#REF!</definedName>
    <definedName name="WWW" localSheetId="0">#REF!</definedName>
    <definedName name="WWW">#REF!</definedName>
    <definedName name="wwwww" localSheetId="0">#REF!</definedName>
    <definedName name="wwwww">#REF!</definedName>
    <definedName name="wwwwww" localSheetId="0">#REF!</definedName>
    <definedName name="wwwwww">#REF!</definedName>
    <definedName name="x" localSheetId="0">{"Yr1",#N/A,FALSE,"Budget Detail";"Yr2",#N/A,FALSE,"Budget Detail";"Yr3",#N/A,FALSE,"Budget Detail";"Yr4",#N/A,FALSE,"Budget Detail";"Yr5",#N/A,FALSE,"Budget Detail";"Total",#N/A,FALSE,"Budget Detail"}</definedName>
    <definedName name="x">{"Yr1",#N/A,FALSE,"Budget Detail";"Yr2",#N/A,FALSE,"Budget Detail";"Yr3",#N/A,FALSE,"Budget Detail";"Yr4",#N/A,FALSE,"Budget Detail";"Yr5",#N/A,FALSE,"Budget Detail";"Total",#N/A,FALSE,"Budget Detail"}</definedName>
    <definedName name="Xarardheere" localSheetId="0">#REF!</definedName>
    <definedName name="Xarardheere">#REF!</definedName>
    <definedName name="XR" localSheetId="0">[31]Admin!$E$4:$K$19</definedName>
    <definedName name="XR">#REF!</definedName>
    <definedName name="XR_04" localSheetId="0">[1]Settings!$F$22</definedName>
    <definedName name="XR_04">#REF!</definedName>
    <definedName name="XR_05A" localSheetId="0">[1]Settings!$H$22</definedName>
    <definedName name="XR_05A">#REF!</definedName>
    <definedName name="XR_05B" localSheetId="0">[1]Settings!$G$22</definedName>
    <definedName name="XR_05B">#REF!</definedName>
    <definedName name="XR_06" localSheetId="0">[1]Settings!$I$22</definedName>
    <definedName name="XR_06">#REF!</definedName>
    <definedName name="Xudun" localSheetId="0">#REF!</definedName>
    <definedName name="Xudun">#REF!</definedName>
    <definedName name="Xudur" localSheetId="0">#REF!</definedName>
    <definedName name="Xudur">#REF!</definedName>
    <definedName name="xx" localSheetId="0">#REF!</definedName>
    <definedName name="xx">#REF!</definedName>
    <definedName name="xxx" localSheetId="0">#REF!</definedName>
    <definedName name="xxx">#REF!</definedName>
    <definedName name="xxxx" localSheetId="0">#REF!</definedName>
    <definedName name="xxxx">#REF!</definedName>
    <definedName name="XXXXX" localSheetId="0">{#N/A,#N/A,FALSE,"Grant to date"}</definedName>
    <definedName name="XXXXX">{#N/A,#N/A,FALSE,"Grant to date"}</definedName>
    <definedName name="xxxxxx" localSheetId="0">#REF!</definedName>
    <definedName name="xxxxxx">#REF!</definedName>
    <definedName name="xxxxxxxxxxxx" localSheetId="0">{#N/A,#N/A,FALSE,"Benefits 01-06"}</definedName>
    <definedName name="xxxxxxxxxxxx">{#N/A,#N/A,FALSE,"Benefits 01-06"}</definedName>
    <definedName name="XYZ" localSheetId="0">{"Yr1",#N/A,FALSE,"Budget Detail";"Yr2",#N/A,FALSE,"Budget Detail";"Yr3",#N/A,FALSE,"Budget Detail";"Yr4",#N/A,FALSE,"Budget Detail";"Yr5",#N/A,FALSE,"Budget Detail";"Total",#N/A,FALSE,"Budget Detail"}</definedName>
    <definedName name="XYZ">{"Yr1",#N/A,FALSE,"Budget Detail";"Yr2",#N/A,FALSE,"Budget Detail";"Yr3",#N/A,FALSE,"Budget Detail";"Yr4",#N/A,FALSE,"Budget Detail";"Yr5",#N/A,FALSE,"Budget Detail";"Total",#N/A,FALSE,"Budget Detail"}</definedName>
    <definedName name="y" localSheetId="0">{"Yr1",#N/A,FALSE,"Budget Detail";"Yr2",#N/A,FALSE,"Budget Detail";"Yr3",#N/A,FALSE,"Budget Detail";"Yr4",#N/A,FALSE,"Budget Detail";"Yr5",#N/A,FALSE,"Budget Detail";"Total",#N/A,FALSE,"Budget Detail"}</definedName>
    <definedName name="y">{"Yr1",#N/A,FALSE,"Budget Detail";"Yr2",#N/A,FALSE,"Budget Detail";"Yr3",#N/A,FALSE,"Budget Detail";"Yr4",#N/A,FALSE,"Budget Detail";"Yr5",#N/A,FALSE,"Budget Detail";"Total",#N/A,FALSE,"Budget Detail"}</definedName>
    <definedName name="Y1Q1" localSheetId="0">#REF!</definedName>
    <definedName name="Y1Q1">#REF!</definedName>
    <definedName name="y1q2" localSheetId="0">'[4]PIP Budget'!$U$1:$U$65536</definedName>
    <definedName name="y1q2">#REF!</definedName>
    <definedName name="y1q3" localSheetId="0">'[4]PIP Budget'!$V$1:$V$65536</definedName>
    <definedName name="y1q3">#REF!</definedName>
    <definedName name="y1q4" localSheetId="0">'[4]PIP Budget'!$W$1:$W$65536</definedName>
    <definedName name="y1q4">#REF!</definedName>
    <definedName name="Y2inf" localSheetId="0">#REF!</definedName>
    <definedName name="Y2inf">#REF!</definedName>
    <definedName name="Y2Q1" localSheetId="0">#REF!</definedName>
    <definedName name="Y2Q1">#REF!</definedName>
    <definedName name="y2Qtr1" localSheetId="0">#REF!</definedName>
    <definedName name="y2Qtr1">#REF!</definedName>
    <definedName name="y2Qtr2" localSheetId="0">#REF!</definedName>
    <definedName name="y2Qtr2">#REF!</definedName>
    <definedName name="y2Qtr3" localSheetId="0">#REF!</definedName>
    <definedName name="y2Qtr3">#REF!</definedName>
    <definedName name="y2Qtr4" localSheetId="0">#REF!</definedName>
    <definedName name="y2Qtr4">#REF!</definedName>
    <definedName name="year" localSheetId="0">[60]quarters!$E$1:$G$23</definedName>
    <definedName name="year">#REF!</definedName>
    <definedName name="Year_1_Cost_Centers" localSheetId="0">[18]INDIRECTS!$S$3:$S$15</definedName>
    <definedName name="Year_1_Cost_Centers">#REF!</definedName>
    <definedName name="Year_2_BAH_Fee" localSheetId="0">[18]INDIRECTS!#REF!</definedName>
    <definedName name="Year_2_BAH_Fee">#REF!</definedName>
    <definedName name="Year_2_Cost_Centers" localSheetId="0">[18]INDIRECTS!#REF!</definedName>
    <definedName name="Year_2_Cost_Centers">#REF!</definedName>
    <definedName name="Year_2_Subcontractor_Fee" localSheetId="0">[18]INDIRECTS!#REF!</definedName>
    <definedName name="Year_2_Subcontractor_Fee">#REF!</definedName>
    <definedName name="Year_3_BAH_Fee" localSheetId="0">[18]INDIRECTS!#REF!</definedName>
    <definedName name="Year_3_BAH_Fee">#REF!</definedName>
    <definedName name="Year_3_Cost_Centers" localSheetId="0">[18]INDIRECTS!#REF!</definedName>
    <definedName name="Year_3_Cost_Centers">#REF!</definedName>
    <definedName name="Year_3_Subcontractor_Fee" localSheetId="0">[18]INDIRECTS!#REF!</definedName>
    <definedName name="Year_3_Subcontractor_Fee">#REF!</definedName>
    <definedName name="Year_4_BAH_Fee" localSheetId="0">[18]INDIRECTS!#REF!</definedName>
    <definedName name="Year_4_BAH_Fee">#REF!</definedName>
    <definedName name="Year_4_Cost_Centers" localSheetId="0">[18]INDIRECTS!#REF!</definedName>
    <definedName name="Year_4_Cost_Centers">#REF!</definedName>
    <definedName name="Year_4_Subcontractor_Fee" localSheetId="0">[18]INDIRECTS!#REF!</definedName>
    <definedName name="Year_4_Subcontractor_Fee">#REF!</definedName>
    <definedName name="Year_5_BAH_Fee" localSheetId="0">[18]INDIRECTS!#REF!</definedName>
    <definedName name="Year_5_BAH_Fee">#REF!</definedName>
    <definedName name="Year_5_Cost_Centers" localSheetId="0">[18]INDIRECTS!#REF!</definedName>
    <definedName name="Year_5_Cost_Centers">#REF!</definedName>
    <definedName name="Year_5_Subcontractor_Fee" localSheetId="0">[18]INDIRECTS!#REF!</definedName>
    <definedName name="Year_5_Subcontractor_Fee">#REF!</definedName>
    <definedName name="Year1" localSheetId="0">#REF!</definedName>
    <definedName name="Year1">#REF!</definedName>
    <definedName name="YEAR2" localSheetId="0">#REF!</definedName>
    <definedName name="YEAR2">#REF!</definedName>
    <definedName name="YEAR2_W_TOTAL" localSheetId="0">#REF!</definedName>
    <definedName name="YEAR2_W_TOTAL">#REF!</definedName>
    <definedName name="YEAR3" localSheetId="0">#REF!</definedName>
    <definedName name="YEAR3">#REF!</definedName>
    <definedName name="YEAR3_W_TOTAL" localSheetId="0">#REF!</definedName>
    <definedName name="YEAR3_W_TOTAL">#REF!</definedName>
    <definedName name="year4" localSheetId="0">#REF!</definedName>
    <definedName name="year4">#REF!</definedName>
    <definedName name="YearCode" localSheetId="0">[1]Translations!$D$2</definedName>
    <definedName name="YearCode">#REF!</definedName>
    <definedName name="YEARS" localSheetId="0">#REF!</definedName>
    <definedName name="YEARS">#REF!</definedName>
    <definedName name="YearsRange" localSheetId="0">[1]definitions!$AB$3:$AB$5</definedName>
    <definedName name="YearsRange">#REF!</definedName>
    <definedName name="yes" localSheetId="0">{#N/A,#N/A,FALSE,"ManLoading"}</definedName>
    <definedName name="yes">{#N/A,#N/A,FALSE,"ManLoading"}</definedName>
    <definedName name="yes_no" localSheetId="0">[1]Config!$F$5:$F$6</definedName>
    <definedName name="yes_no">#REF!</definedName>
    <definedName name="yes1" localSheetId="0" hidden="1">{#N/A,#N/A,FALSE,"ManLoading"}</definedName>
    <definedName name="yes1" hidden="1">{#N/A,#N/A,FALSE,"ManLoading"}</definedName>
    <definedName name="yesno" localSheetId="0">#REF!</definedName>
    <definedName name="yesno">#REF!</definedName>
    <definedName name="yesno1" localSheetId="0">#REF!</definedName>
    <definedName name="yesno1">#REF!</definedName>
    <definedName name="yr_rate" localSheetId="0">#REF!</definedName>
    <definedName name="yr_rate">#REF!</definedName>
    <definedName name="yy" localSheetId="0">{"Yr1",#N/A,FALSE,"Budget Detail";"Yr2",#N/A,FALSE,"Budget Detail";"Yr3",#N/A,FALSE,"Budget Detail";"Yr4",#N/A,FALSE,"Budget Detail";"Yr5",#N/A,FALSE,"Budget Detail";"Total",#N/A,FALSE,"Budget Detail"}</definedName>
    <definedName name="yy">{"Yr1",#N/A,FALSE,"Budget Detail";"Yr2",#N/A,FALSE,"Budget Detail";"Yr3",#N/A,FALSE,"Budget Detail";"Yr4",#N/A,FALSE,"Budget Detail";"Yr5",#N/A,FALSE,"Budget Detail";"Total",#N/A,FALSE,"Budget Detail"}</definedName>
    <definedName name="YYYY" localSheetId="0">{"Yr1",#N/A,FALSE,"Budget Detail";"Yr2",#N/A,FALSE,"Budget Detail";"Yr3",#N/A,FALSE,"Budget Detail";"Yr4",#N/A,FALSE,"Budget Detail";"Yr5",#N/A,FALSE,"Budget Detail";"Total",#N/A,FALSE,"Budget Detail"}</definedName>
    <definedName name="YYYY">{"Yr1",#N/A,FALSE,"Budget Detail";"Yr2",#N/A,FALSE,"Budget Detail";"Yr3",#N/A,FALSE,"Budget Detail";"Yr4",#N/A,FALSE,"Budget Detail";"Yr5",#N/A,FALSE,"Budget Detail";"Total",#N/A,FALSE,"Budget Detail"}</definedName>
    <definedName name="z" localSheetId="0">{"Yr1",#N/A,FALSE,"Budget Detail";"Yr2",#N/A,FALSE,"Budget Detail";"Yr3",#N/A,FALSE,"Budget Detail";"Yr4",#N/A,FALSE,"Budget Detail";"Yr5",#N/A,FALSE,"Budget Detail";"Total",#N/A,FALSE,"Budget Detail"}</definedName>
    <definedName name="z">{"Yr1",#N/A,FALSE,"Budget Detail";"Yr2",#N/A,FALSE,"Budget Detail";"Yr3",#N/A,FALSE,"Budget Detail";"Yr4",#N/A,FALSE,"Budget Detail";"Yr5",#N/A,FALSE,"Budget Detail";"Total",#N/A,FALSE,"Budget Detail"}</definedName>
    <definedName name="Zeylac" localSheetId="0">#REF!</definedName>
    <definedName name="Zeylac">#REF!</definedName>
    <definedName name="ZFIN06ACT" localSheetId="0">#REF!</definedName>
    <definedName name="ZFIN06ACT">#REF!</definedName>
    <definedName name="ZFUNDTY" localSheetId="0">#REF!</definedName>
    <definedName name="ZFUNDTY">#REF!</definedName>
    <definedName name="ZOFNA" localSheetId="0">#REF!</definedName>
    <definedName name="ZOFNA">#REF!</definedName>
    <definedName name="ZRESTY" localSheetId="0">#REF!</definedName>
    <definedName name="ZRESTY">#REF!</definedName>
    <definedName name="ZSONA" localSheetId="0">#REF!</definedName>
    <definedName name="ZSONA">#REF!</definedName>
    <definedName name="zxdfs" localSheetId="0">#REF!</definedName>
    <definedName name="zxdfs">#REF!</definedName>
    <definedName name="zzz" localSheetId="0">#REF!</definedName>
    <definedName name="zz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98" i="1" l="1"/>
  <c r="F97" i="1"/>
  <c r="F99" i="1" s="1"/>
  <c r="D93" i="1"/>
  <c r="F93" i="1" s="1"/>
  <c r="D92" i="1"/>
  <c r="F92" i="1" s="1"/>
  <c r="F85" i="1"/>
  <c r="F84" i="1"/>
  <c r="F82" i="1"/>
  <c r="F80" i="1"/>
  <c r="F79" i="1"/>
  <c r="F78" i="1"/>
  <c r="F77" i="1"/>
  <c r="D76" i="1"/>
  <c r="F76" i="1" s="1"/>
  <c r="D75" i="1"/>
  <c r="F75" i="1" s="1"/>
  <c r="F72" i="1"/>
  <c r="F71" i="1"/>
  <c r="F69" i="1"/>
  <c r="F67" i="1"/>
  <c r="F65" i="1"/>
  <c r="D64" i="1"/>
  <c r="F64" i="1" s="1"/>
  <c r="F63" i="1"/>
  <c r="F60" i="1"/>
  <c r="F59" i="1"/>
  <c r="F57" i="1"/>
  <c r="F56" i="1"/>
  <c r="F43" i="1"/>
  <c r="F42" i="1"/>
  <c r="F41" i="1"/>
  <c r="F40" i="1"/>
  <c r="F39" i="1"/>
  <c r="F38" i="1"/>
  <c r="F37" i="1"/>
  <c r="F36" i="1"/>
  <c r="F35" i="1"/>
  <c r="D31" i="1"/>
  <c r="F31" i="1" s="1"/>
  <c r="F30" i="1"/>
  <c r="F29" i="1"/>
  <c r="F28" i="1"/>
  <c r="D27" i="1"/>
  <c r="F27" i="1" s="1"/>
  <c r="D26" i="1"/>
  <c r="F26" i="1" s="1"/>
  <c r="F25" i="1"/>
  <c r="F24" i="1"/>
  <c r="F23" i="1"/>
  <c r="F18" i="1"/>
  <c r="F17" i="1"/>
  <c r="F16" i="1"/>
  <c r="F15" i="1"/>
  <c r="F14" i="1"/>
  <c r="D13" i="1"/>
  <c r="F13" i="1" s="1"/>
  <c r="F12" i="1"/>
  <c r="F11" i="1"/>
  <c r="F10" i="1"/>
  <c r="F9" i="1"/>
  <c r="F32" i="1" l="1"/>
  <c r="F48" i="1" s="1"/>
  <c r="F94" i="1"/>
  <c r="F100" i="1" s="1"/>
  <c r="F86" i="1"/>
  <c r="F87" i="1" s="1"/>
  <c r="F44" i="1"/>
  <c r="F49" i="1" s="1"/>
  <c r="F19" i="1"/>
  <c r="F47" i="1" s="1"/>
  <c r="F51" i="1" l="1"/>
  <c r="F102" i="1" s="1"/>
</calcChain>
</file>

<file path=xl/sharedStrings.xml><?xml version="1.0" encoding="utf-8"?>
<sst xmlns="http://schemas.openxmlformats.org/spreadsheetml/2006/main" count="190" uniqueCount="135">
  <si>
    <t>Item</t>
  </si>
  <si>
    <t>Nr</t>
  </si>
  <si>
    <t>m</t>
  </si>
  <si>
    <t xml:space="preserve">40m³ Elevated Water Tank </t>
  </si>
  <si>
    <t>ITEM</t>
  </si>
  <si>
    <t>ITEM DESCRIPTION</t>
  </si>
  <si>
    <t>UNIT</t>
  </si>
  <si>
    <t>QUANTITY</t>
  </si>
  <si>
    <t>RATE [USD]</t>
  </si>
  <si>
    <t>AMOUNT [USD]</t>
  </si>
  <si>
    <t>Notes:</t>
  </si>
  <si>
    <t>All the Bidders are requested to refer "Pricing Preamble and notes below" and works items of this Bills of Quantities shall be priced to fulfill the requirements there-in. Also see that no page or items are missing prior to pricing of this bill of quantities.</t>
  </si>
  <si>
    <t>Note</t>
  </si>
  <si>
    <t>1</t>
  </si>
  <si>
    <t xml:space="preserve">SUBSTRUCTURE </t>
  </si>
  <si>
    <t>1.1</t>
  </si>
  <si>
    <t>Clearance and Earthworks</t>
  </si>
  <si>
    <t>Excavations including maintain and supporting sides and keeping free from water, mud and fallen material.</t>
  </si>
  <si>
    <t>1.2</t>
  </si>
  <si>
    <t>Clear site of all bushes, shrubs and undergrowth, grub, uproot and dispose all the arising as directed by the architect.</t>
  </si>
  <si>
    <r>
      <rPr>
        <sz val="12"/>
        <color theme="1"/>
        <rFont val="Times New Roman"/>
        <family val="1"/>
      </rPr>
      <t>m</t>
    </r>
    <r>
      <rPr>
        <vertAlign val="superscript"/>
        <sz val="12"/>
        <color theme="1"/>
        <rFont val="Times New Roman"/>
        <family val="1"/>
      </rPr>
      <t>2</t>
    </r>
  </si>
  <si>
    <t>1.3</t>
  </si>
  <si>
    <t>Excavate over site grass vegetation cover and soil to stripped level; average 200mm deep cart away and deposit surplus excavated material where directed by architect on site not exceeding 200 metres away.</t>
  </si>
  <si>
    <t>1.4</t>
  </si>
  <si>
    <t>Excavate of column foundation commencing from striped level and not exceeding 2 metres deep stockpile on site as directed.</t>
  </si>
  <si>
    <r>
      <rPr>
        <sz val="12"/>
        <color theme="1"/>
        <rFont val="Times New Roman"/>
        <family val="1"/>
      </rPr>
      <t>m</t>
    </r>
    <r>
      <rPr>
        <vertAlign val="superscript"/>
        <sz val="12"/>
        <color theme="1"/>
        <rFont val="Times New Roman"/>
        <family val="1"/>
      </rPr>
      <t>3</t>
    </r>
  </si>
  <si>
    <t>1.5</t>
  </si>
  <si>
    <t>Return, fill and ram selected excavated material around foundations</t>
  </si>
  <si>
    <t>1.6</t>
  </si>
  <si>
    <t>Load, wheel and landscape surplus excavated material where directed by architect on site not exceeding 50 metres away.</t>
  </si>
  <si>
    <t>1.7</t>
  </si>
  <si>
    <t>Plain Concrete 1;3:6, 100mm thick blinding</t>
  </si>
  <si>
    <t>1.8</t>
  </si>
  <si>
    <t>Reinforced concrete C30 for Column Foundation as shown in the drawing.</t>
  </si>
  <si>
    <t>1.9</t>
  </si>
  <si>
    <t>Construction of foundation masonary wall using 400mm thick masonary stones with cement mortar 1:5 ratio.</t>
  </si>
  <si>
    <t>1.10</t>
  </si>
  <si>
    <t>300mm thick Hardcore fill under floors, hand packed and compacted in 150mm layers</t>
  </si>
  <si>
    <t>1.12</t>
  </si>
  <si>
    <t>150mm thick reinforced concrete for ground slab with wire mesh of Y6 spaced 200mm as shown in the drawing.</t>
  </si>
  <si>
    <t>SUB TOTAL 1</t>
  </si>
  <si>
    <t>2</t>
  </si>
  <si>
    <t>SUPERSTRUTURE</t>
  </si>
  <si>
    <t>2.1</t>
  </si>
  <si>
    <t>Concrete Work</t>
  </si>
  <si>
    <t>2.2</t>
  </si>
  <si>
    <t>Reinforced  concrete C30 for substructure and superstructure columns</t>
  </si>
  <si>
    <t>2.3</t>
  </si>
  <si>
    <t>Reinforced  concrete C30 for base slab and roof slab as shown in the drawing.</t>
  </si>
  <si>
    <t>2.4</t>
  </si>
  <si>
    <t>Reinforced  concrete C30 for all floors beams as shown in the drawing.</t>
  </si>
  <si>
    <t>2.5</t>
  </si>
  <si>
    <t xml:space="preserve">Reinforced  concrete C30 for Concrete walls as shown in the drawing. </t>
  </si>
  <si>
    <t>2.6</t>
  </si>
  <si>
    <t>Construction of concrete holoow blocks of 150mm for the balcony of the tank with cement mortar.</t>
  </si>
  <si>
    <t>2.7</t>
  </si>
  <si>
    <t>13mm thick cement sand (1:3) waterproof  plaster to Concrete tank walls inerior and exterior</t>
  </si>
  <si>
    <t>2.8</t>
  </si>
  <si>
    <t>13mm thick cement sand (1:3) waterproof  plaster to base and roof slabs interior and exterior.</t>
  </si>
  <si>
    <t>2.9</t>
  </si>
  <si>
    <t>Cement and sand (1:3) screeds, backings, beds etc 32mm bed finished with steel trowel for all columns and beams.</t>
  </si>
  <si>
    <t>2.10</t>
  </si>
  <si>
    <t>Pinting of all plastered areas with 2 coats of premier and 2 coats of offwhite color.</t>
  </si>
  <si>
    <t>SUB TOTAL 3</t>
  </si>
  <si>
    <t>3.0</t>
  </si>
  <si>
    <t>PLUMPING WORKS</t>
  </si>
  <si>
    <t>High pressure UPVC pipes class "B" medium thickness with and including jointing, fittings and fixe as described</t>
  </si>
  <si>
    <t xml:space="preserve">75mm diameter inlet pipe </t>
  </si>
  <si>
    <t>75mm diameter draw off pipe Ditto</t>
  </si>
  <si>
    <t>75mm diameter overflow pipe Ditto</t>
  </si>
  <si>
    <t>75mm diameter scour pipe Ditto</t>
  </si>
  <si>
    <t>75mm diameter brass gate valve with wheel and head</t>
  </si>
  <si>
    <t>No</t>
  </si>
  <si>
    <t>75mm diameter stop corks</t>
  </si>
  <si>
    <t>600x600x6mm heavy gauge steel primed metal manhole cover on slab with and including metal framing all around</t>
  </si>
  <si>
    <t>1100mm wide RCC stairs with their landings and hand rails as shown in the drawing.</t>
  </si>
  <si>
    <t>Visibility</t>
  </si>
  <si>
    <t>lsm</t>
  </si>
  <si>
    <t>SUB TOTAL 4</t>
  </si>
  <si>
    <t xml:space="preserve"> </t>
  </si>
  <si>
    <t>ELEMENT NO</t>
  </si>
  <si>
    <t>4</t>
  </si>
  <si>
    <t xml:space="preserve">TOTAL </t>
  </si>
  <si>
    <t>CONSTRUCTION OF OPEN WATER KIOSK WITH 6 FAUCETS.</t>
  </si>
  <si>
    <t>Qty</t>
  </si>
  <si>
    <t xml:space="preserve">RATE </t>
  </si>
  <si>
    <t xml:space="preserve">AMOUNT </t>
  </si>
  <si>
    <t>Excavation and Earthwork</t>
  </si>
  <si>
    <t>Excavate in soft material for foundation trenches not exceeding 250mm deep starting from stripped level</t>
  </si>
  <si>
    <t>construction of water kiosk foundation using 200mm concrete hollow blocks with Cement mortar 1:6 (1 cement :6 coarse sand).</t>
  </si>
  <si>
    <t>Selected filling</t>
  </si>
  <si>
    <t>250mm Thick hardcore filling compacted in layers not exceeding 150mm  deep and well watered.</t>
  </si>
  <si>
    <t>50mm Thick quarry dust blinding to surfaces of hardcore (Measured Separately)</t>
  </si>
  <si>
    <t>Concrete work and Construction</t>
  </si>
  <si>
    <t>Plain Concrete Class 15 / (1:3:6)</t>
  </si>
  <si>
    <t>50 mm Thick slab on top of the laid hardcore.</t>
  </si>
  <si>
    <t>50mm thick concrete apron and drain channel</t>
  </si>
  <si>
    <t>Construction of water kiosk wall using 200mm concrete hollow blocks with Cement mortar 1:6 (1 cement :6 coarse sand).</t>
  </si>
  <si>
    <t>Vibrated reinforced concrete class 25/20 with minimum cube crushing strength of 25N/mm² at 28 days</t>
  </si>
  <si>
    <t>200mm 20/20 (1:2:4) RCC Capping.</t>
  </si>
  <si>
    <t>m³</t>
  </si>
  <si>
    <t>Mesh reinforcement ; B.S. 4483 ref A142 weighing 2.22 kgs per square meter including bends, tying wire and spacing blocks</t>
  </si>
  <si>
    <t>Fabric mesh reinforcement to ground floor slab</t>
  </si>
  <si>
    <t>Finishes</t>
  </si>
  <si>
    <t>Plaster (to wall, floor, etc) with cement and sand (1:6) mortar including rounding off or chamfering corners as directed and raking out joints including throating, nosing and drip course.</t>
  </si>
  <si>
    <t>m²</t>
  </si>
  <si>
    <t>Finishing wall with 100%Premium acrylic emulsion paint of approved brand and manufacture on wall surface, content including scraping and preparing the surface thoroughly, removing of dust etc all complete as permanufacturer's  specification and direction of the site engineer.</t>
  </si>
  <si>
    <t>Piping System</t>
  </si>
  <si>
    <t>Supply, laying, test and commission the following:-
PIPEWORK AND FITTINGS  including  All Joint Pipe Fittings all as required in the pipework installation. (elbows,  nipples, sockets, gate valves, reducers, Tee PVC pipes, etc.)</t>
  </si>
  <si>
    <t xml:space="preserve">Excavate trench in all materials include for joint holes, trimming sides and preparing trench bottom, backfill with part of the materials and compact. Depth of excavation  0.5m and width not less than 0.4mm. </t>
  </si>
  <si>
    <t>Backfilling either with insitu material or  imported selected granular material for pipe surrounds and bedding  as specified by the engineer.</t>
  </si>
  <si>
    <t>2 inch  UPVC Pipe (High Preasure Pipe) Class C</t>
  </si>
  <si>
    <t>Ditto but 1 inch</t>
  </si>
  <si>
    <t>Taps 1" peglar</t>
  </si>
  <si>
    <t>Gate valve 1"</t>
  </si>
  <si>
    <t>Soak away pit:</t>
  </si>
  <si>
    <t>Excavate (1000mm Diameter and 1500mm depth) soak pit, fill with granular material with high absorption capacity as shown in the drawing.</t>
  </si>
  <si>
    <t>1100mm dia 75mm thick (1:2:4) soak pit cover slab.</t>
  </si>
  <si>
    <t>Visibility board</t>
  </si>
  <si>
    <t>TOTAL FOR CONSTRUCTION OF ONE WATER KIOSK</t>
  </si>
  <si>
    <t>TOTAL FOR CONSTRUCTION OF TWO WATER KIOSK</t>
  </si>
  <si>
    <t>2000m  EXTENSION PIPE TO WATER KIOSKS</t>
  </si>
  <si>
    <t>QTY</t>
  </si>
  <si>
    <t>RATE</t>
  </si>
  <si>
    <t>AMOUNT</t>
  </si>
  <si>
    <t>EARTHWORKS</t>
  </si>
  <si>
    <t xml:space="preserve">Excavate trench in all materials include for joint holes, trimming sides and preparing trench bottom, backfill with part of the materials and compact. Depth of excavation  0.3m width and 0.5m depth. </t>
  </si>
  <si>
    <t>SUBTOTAL 1</t>
  </si>
  <si>
    <t>PIPE WORK - PIPES</t>
  </si>
  <si>
    <t>2 inch  UPVC Pipe (High Preasure Pipe) Class C from borehole to the camp</t>
  </si>
  <si>
    <t>1 inch  UPVC Pipe (High Preasure Pipe) Class C from camps to the water kiosks</t>
  </si>
  <si>
    <t>SUBTOTAL 2</t>
  </si>
  <si>
    <t>TOTAL  OF 2000m  EXTENSION PIPE TO WATER KIOSK</t>
  </si>
  <si>
    <t>TOTAL OF REHABILITATION OF BAYTUL AMAAN BOREHOLE</t>
  </si>
  <si>
    <t xml:space="preserve"> BAYTUL AMAAN Borehole, 40 Meter cube Elevated water tank, 2000m Water extension, 2 water kiosk.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</si>
</sst>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0.00_);_(&quot;$&quot;* \(#,##0.00\);_(&quot;$&quot;* &quot;-&quot;??_);_(@_)"/>
    <numFmt numFmtId="43" formatCode="_(* #,##0.00_);_(* \(#,##0.00\);_(* &quot;-&quot;??_);_(@_)"/>
    <numFmt numFmtId="164" formatCode="_-[$$-409]* #,##0.00_ ;_-[$$-409]* \-#,##0.00\ ;_-[$$-409]* &quot;-&quot;??_ ;_-@_ "/>
    <numFmt numFmtId="165" formatCode="_-[$$-409]* #,##0.000_ ;_-[$$-409]* \-#,##0.000\ ;_-[$$-409]* &quot;-&quot;??_ ;_-@_ "/>
    <numFmt numFmtId="166" formatCode="_(* #,##0_);_(* \(#,##0\);_(* &quot;-&quot;??_);_(@_)"/>
    <numFmt numFmtId="167" formatCode="0.0"/>
    <numFmt numFmtId="168" formatCode="_-* #,##0.00_-;\-* #,##0.00_-;_-* &quot;-&quot;??_-;_-@"/>
  </numFmts>
  <fonts count="16" x14ac:knownFonts="1">
    <font>
      <sz val="11"/>
      <color theme="1"/>
      <name val="Calibri"/>
      <family val="2"/>
      <scheme val="minor"/>
    </font>
    <font>
      <sz val="11"/>
      <color theme="1"/>
      <name val="Calibri"/>
      <family val="2"/>
      <scheme val="minor"/>
    </font>
    <font>
      <sz val="12"/>
      <color theme="1"/>
      <name val="Calibri"/>
      <family val="2"/>
      <scheme val="minor"/>
    </font>
    <font>
      <b/>
      <sz val="18"/>
      <color theme="1"/>
      <name val="Times New Roman"/>
      <family val="1"/>
    </font>
    <font>
      <sz val="12"/>
      <name val="Calibri"/>
      <family val="2"/>
    </font>
    <font>
      <sz val="12"/>
      <color theme="1"/>
      <name val="Times New Roman"/>
      <family val="1"/>
    </font>
    <font>
      <b/>
      <sz val="12"/>
      <color theme="1"/>
      <name val="Times New Roman"/>
      <family val="1"/>
    </font>
    <font>
      <b/>
      <i/>
      <sz val="12"/>
      <color theme="1"/>
      <name val="Times New Roman"/>
      <family val="1"/>
    </font>
    <font>
      <b/>
      <u/>
      <sz val="12"/>
      <color theme="1"/>
      <name val="Times New Roman"/>
      <family val="1"/>
    </font>
    <font>
      <vertAlign val="superscript"/>
      <sz val="12"/>
      <color theme="1"/>
      <name val="Times New Roman"/>
      <family val="1"/>
    </font>
    <font>
      <i/>
      <u/>
      <sz val="12"/>
      <color theme="1"/>
      <name val="Times New Roman"/>
      <family val="1"/>
    </font>
    <font>
      <i/>
      <sz val="12"/>
      <color theme="1"/>
      <name val="Times New Roman"/>
      <family val="1"/>
    </font>
    <font>
      <sz val="11"/>
      <color rgb="FF000000"/>
      <name val="Calibri"/>
      <family val="2"/>
      <scheme val="minor"/>
    </font>
    <font>
      <sz val="11"/>
      <color indexed="8"/>
      <name val="Calibri"/>
      <family val="2"/>
    </font>
    <font>
      <sz val="10"/>
      <name val="Arial"/>
      <family val="2"/>
    </font>
    <font>
      <sz val="12"/>
      <color theme="1"/>
      <name val="Calibri"/>
      <family val="2"/>
      <scheme val="minor"/>
    </font>
  </fonts>
  <fills count="7">
    <fill>
      <patternFill patternType="none"/>
    </fill>
    <fill>
      <patternFill patternType="gray125"/>
    </fill>
    <fill>
      <patternFill patternType="solid">
        <fgColor rgb="FFFFFF00"/>
        <bgColor rgb="FFFFFF00"/>
      </patternFill>
    </fill>
    <fill>
      <patternFill patternType="solid">
        <fgColor rgb="FF00B0F0"/>
        <bgColor rgb="FF00B0F0"/>
      </patternFill>
    </fill>
    <fill>
      <patternFill patternType="solid">
        <fgColor rgb="FFFFC000"/>
        <bgColor rgb="FFFFC000"/>
      </patternFill>
    </fill>
    <fill>
      <patternFill patternType="solid">
        <fgColor rgb="FFFFFFFF"/>
        <bgColor rgb="FFFFFFFF"/>
      </patternFill>
    </fill>
    <fill>
      <patternFill patternType="solid">
        <fgColor theme="0"/>
        <bgColor theme="0"/>
      </patternFill>
    </fill>
  </fills>
  <borders count="18">
    <border>
      <left/>
      <right/>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7">
    <xf numFmtId="0" fontId="0" fillId="0" borderId="0"/>
    <xf numFmtId="0" fontId="2" fillId="0" borderId="0"/>
    <xf numFmtId="0" fontId="1" fillId="0" borderId="0"/>
    <xf numFmtId="44" fontId="1" fillId="0" borderId="0" applyFont="0" applyFill="0" applyBorder="0" applyAlignment="0" applyProtection="0"/>
    <xf numFmtId="0" fontId="12" fillId="0" borderId="0"/>
    <xf numFmtId="0" fontId="1" fillId="0" borderId="0"/>
    <xf numFmtId="0" fontId="13" fillId="0" borderId="0"/>
    <xf numFmtId="0" fontId="1" fillId="0" borderId="0"/>
    <xf numFmtId="43" fontId="14"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4" fillId="0" borderId="0"/>
    <xf numFmtId="43" fontId="14" fillId="0" borderId="0" applyFont="0" applyFill="0" applyBorder="0" applyAlignment="0" applyProtection="0"/>
    <xf numFmtId="0" fontId="15" fillId="0" borderId="0"/>
  </cellStyleXfs>
  <cellXfs count="89">
    <xf numFmtId="0" fontId="0" fillId="0" borderId="0" xfId="0"/>
    <xf numFmtId="0" fontId="5" fillId="0" borderId="0" xfId="1" applyFont="1"/>
    <xf numFmtId="0" fontId="2" fillId="0" borderId="0" xfId="1"/>
    <xf numFmtId="0" fontId="5" fillId="0" borderId="4" xfId="1" applyFont="1" applyBorder="1" applyAlignment="1">
      <alignment horizontal="center" vertical="center"/>
    </xf>
    <xf numFmtId="0" fontId="5" fillId="0" borderId="5" xfId="1" applyFont="1" applyBorder="1" applyAlignment="1">
      <alignment horizontal="center" vertical="center" wrapText="1"/>
    </xf>
    <xf numFmtId="164" fontId="5" fillId="0" borderId="5" xfId="1" applyNumberFormat="1" applyFont="1" applyBorder="1" applyAlignment="1">
      <alignment horizontal="center" vertical="center" wrapText="1"/>
    </xf>
    <xf numFmtId="165" fontId="5" fillId="0" borderId="6" xfId="1" applyNumberFormat="1" applyFont="1" applyBorder="1" applyAlignment="1">
      <alignment horizontal="center" vertical="center" wrapText="1"/>
    </xf>
    <xf numFmtId="0" fontId="5" fillId="0" borderId="5" xfId="1" applyFont="1" applyBorder="1" applyAlignment="1">
      <alignment horizontal="left" vertical="top" wrapText="1"/>
    </xf>
    <xf numFmtId="0" fontId="5" fillId="0" borderId="5" xfId="1" applyFont="1" applyBorder="1" applyAlignment="1">
      <alignment horizontal="left" wrapText="1"/>
    </xf>
    <xf numFmtId="0" fontId="5" fillId="0" borderId="5" xfId="1" applyFont="1" applyBorder="1" applyAlignment="1">
      <alignment horizontal="left" vertical="center" wrapText="1"/>
    </xf>
    <xf numFmtId="0" fontId="5" fillId="0" borderId="5" xfId="1" applyFont="1" applyBorder="1" applyAlignment="1">
      <alignment horizontal="center" vertical="center"/>
    </xf>
    <xf numFmtId="44" fontId="5" fillId="0" borderId="5" xfId="1" applyNumberFormat="1" applyFont="1" applyBorder="1" applyAlignment="1">
      <alignment horizontal="center" vertical="center"/>
    </xf>
    <xf numFmtId="44" fontId="5" fillId="0" borderId="0" xfId="1" applyNumberFormat="1" applyFont="1"/>
    <xf numFmtId="49" fontId="6" fillId="4" borderId="4" xfId="1" applyNumberFormat="1" applyFont="1" applyFill="1" applyBorder="1" applyAlignment="1">
      <alignment horizontal="center" vertical="center" wrapText="1"/>
    </xf>
    <xf numFmtId="0" fontId="6" fillId="4" borderId="5" xfId="1" applyFont="1" applyFill="1" applyBorder="1" applyAlignment="1">
      <alignment horizontal="center" vertical="center" wrapText="1"/>
    </xf>
    <xf numFmtId="164" fontId="6" fillId="4" borderId="5" xfId="1" applyNumberFormat="1" applyFont="1" applyFill="1" applyBorder="1" applyAlignment="1">
      <alignment horizontal="center" vertical="center" wrapText="1"/>
    </xf>
    <xf numFmtId="165" fontId="6" fillId="4" borderId="6" xfId="1" applyNumberFormat="1" applyFont="1" applyFill="1" applyBorder="1" applyAlignment="1">
      <alignment horizontal="center" vertical="center" wrapText="1"/>
    </xf>
    <xf numFmtId="0" fontId="8" fillId="0" borderId="5" xfId="1" applyFont="1" applyBorder="1" applyAlignment="1">
      <alignment horizontal="left" vertical="top" wrapText="1"/>
    </xf>
    <xf numFmtId="0" fontId="6" fillId="0" borderId="5" xfId="1" applyFont="1" applyBorder="1" applyAlignment="1">
      <alignment horizontal="center" vertical="center" wrapText="1"/>
    </xf>
    <xf numFmtId="165" fontId="5" fillId="0" borderId="6" xfId="1" applyNumberFormat="1" applyFont="1" applyBorder="1" applyAlignment="1">
      <alignment horizontal="center" vertical="center"/>
    </xf>
    <xf numFmtId="49" fontId="6" fillId="0" borderId="4" xfId="1" applyNumberFormat="1" applyFont="1" applyBorder="1" applyAlignment="1">
      <alignment horizontal="center" vertical="center"/>
    </xf>
    <xf numFmtId="0" fontId="6" fillId="0" borderId="5" xfId="1" applyFont="1" applyBorder="1" applyAlignment="1">
      <alignment horizontal="left" vertical="top" wrapText="1"/>
    </xf>
    <xf numFmtId="166" fontId="5" fillId="0" borderId="5" xfId="1" applyNumberFormat="1" applyFont="1" applyBorder="1" applyAlignment="1">
      <alignment horizontal="center" vertical="center" wrapText="1"/>
    </xf>
    <xf numFmtId="0" fontId="6" fillId="0" borderId="5" xfId="1" applyFont="1" applyBorder="1" applyAlignment="1">
      <alignment wrapText="1"/>
    </xf>
    <xf numFmtId="164" fontId="5" fillId="0" borderId="5" xfId="1" applyNumberFormat="1" applyFont="1" applyBorder="1" applyAlignment="1">
      <alignment horizontal="center" vertical="center"/>
    </xf>
    <xf numFmtId="49" fontId="5" fillId="0" borderId="4" xfId="1" applyNumberFormat="1" applyFont="1" applyBorder="1" applyAlignment="1">
      <alignment horizontal="center" vertical="center"/>
    </xf>
    <xf numFmtId="0" fontId="7" fillId="0" borderId="5" xfId="1" applyFont="1" applyBorder="1" applyAlignment="1">
      <alignment wrapText="1"/>
    </xf>
    <xf numFmtId="0" fontId="5" fillId="0" borderId="5" xfId="1" applyFont="1" applyBorder="1" applyAlignment="1">
      <alignment wrapText="1"/>
    </xf>
    <xf numFmtId="0" fontId="5" fillId="5" borderId="5" xfId="1" applyFont="1" applyFill="1" applyBorder="1" applyAlignment="1">
      <alignment horizontal="center" vertical="center" wrapText="1"/>
    </xf>
    <xf numFmtId="165" fontId="6" fillId="6" borderId="6" xfId="1" applyNumberFormat="1" applyFont="1" applyFill="1" applyBorder="1" applyAlignment="1">
      <alignment horizontal="center" vertical="center"/>
    </xf>
    <xf numFmtId="167" fontId="5" fillId="0" borderId="5" xfId="1" applyNumberFormat="1" applyFont="1" applyBorder="1" applyAlignment="1">
      <alignment horizontal="center" vertical="center"/>
    </xf>
    <xf numFmtId="168" fontId="5" fillId="0" borderId="5" xfId="1" applyNumberFormat="1" applyFont="1" applyBorder="1" applyAlignment="1">
      <alignment horizontal="center" vertical="center"/>
    </xf>
    <xf numFmtId="44" fontId="5" fillId="0" borderId="5" xfId="1" applyNumberFormat="1" applyFont="1" applyBorder="1"/>
    <xf numFmtId="165" fontId="5" fillId="0" borderId="6" xfId="1" applyNumberFormat="1" applyFont="1" applyBorder="1"/>
    <xf numFmtId="0" fontId="5" fillId="0" borderId="4" xfId="1" applyFont="1" applyBorder="1" applyAlignment="1">
      <alignment horizontal="center"/>
    </xf>
    <xf numFmtId="0" fontId="5" fillId="0" borderId="5" xfId="1" applyFont="1" applyBorder="1" applyAlignment="1">
      <alignment vertical="top" wrapText="1"/>
    </xf>
    <xf numFmtId="44" fontId="5" fillId="0" borderId="5" xfId="1" applyNumberFormat="1" applyFont="1" applyBorder="1" applyAlignment="1">
      <alignment vertical="center"/>
    </xf>
    <xf numFmtId="165" fontId="5" fillId="0" borderId="6" xfId="1" applyNumberFormat="1" applyFont="1" applyBorder="1" applyAlignment="1">
      <alignment vertical="center"/>
    </xf>
    <xf numFmtId="2" fontId="5" fillId="0" borderId="4" xfId="1" applyNumberFormat="1" applyFont="1" applyBorder="1" applyAlignment="1">
      <alignment horizontal="center"/>
    </xf>
    <xf numFmtId="0" fontId="6" fillId="0" borderId="5" xfId="1" applyFont="1" applyBorder="1" applyAlignment="1">
      <alignment horizontal="center" vertical="center"/>
    </xf>
    <xf numFmtId="164" fontId="6" fillId="0" borderId="5" xfId="1" applyNumberFormat="1" applyFont="1" applyBorder="1" applyAlignment="1">
      <alignment horizontal="center" vertical="center"/>
    </xf>
    <xf numFmtId="165" fontId="6" fillId="0" borderId="6" xfId="1" applyNumberFormat="1" applyFont="1" applyBorder="1" applyAlignment="1">
      <alignment horizontal="center" vertical="center"/>
    </xf>
    <xf numFmtId="165" fontId="6" fillId="4" borderId="6" xfId="1" applyNumberFormat="1" applyFont="1" applyFill="1" applyBorder="1" applyAlignment="1">
      <alignment horizontal="center" vertical="center"/>
    </xf>
    <xf numFmtId="49" fontId="6" fillId="3" borderId="4" xfId="1" applyNumberFormat="1" applyFont="1" applyFill="1" applyBorder="1" applyAlignment="1">
      <alignment horizontal="center" vertical="center" wrapText="1"/>
    </xf>
    <xf numFmtId="0" fontId="6" fillId="3" borderId="5" xfId="1" applyFont="1" applyFill="1" applyBorder="1" applyAlignment="1">
      <alignment horizontal="center" vertical="center" wrapText="1"/>
    </xf>
    <xf numFmtId="164" fontId="6" fillId="3" borderId="5" xfId="1" applyNumberFormat="1" applyFont="1" applyFill="1" applyBorder="1" applyAlignment="1">
      <alignment horizontal="center" vertical="center" wrapText="1"/>
    </xf>
    <xf numFmtId="165" fontId="6" fillId="3" borderId="6" xfId="1" applyNumberFormat="1" applyFont="1" applyFill="1" applyBorder="1" applyAlignment="1">
      <alignment horizontal="center" vertical="center" wrapText="1"/>
    </xf>
    <xf numFmtId="0" fontId="5" fillId="0" borderId="4" xfId="1" applyFont="1" applyBorder="1" applyAlignment="1">
      <alignment horizontal="center" vertical="top" wrapText="1"/>
    </xf>
    <xf numFmtId="0" fontId="7" fillId="0" borderId="5" xfId="1" applyFont="1" applyBorder="1" applyAlignment="1">
      <alignment vertical="top" wrapText="1"/>
    </xf>
    <xf numFmtId="0" fontId="7" fillId="0" borderId="5" xfId="1" applyFont="1" applyBorder="1" applyAlignment="1">
      <alignment horizontal="left" vertical="top" wrapText="1"/>
    </xf>
    <xf numFmtId="167" fontId="5" fillId="0" borderId="5" xfId="1" applyNumberFormat="1" applyFont="1" applyBorder="1" applyAlignment="1">
      <alignment horizontal="center" vertical="center" wrapText="1"/>
    </xf>
    <xf numFmtId="0" fontId="5" fillId="0" borderId="4" xfId="1" applyFont="1" applyBorder="1" applyAlignment="1">
      <alignment horizontal="center" vertical="top"/>
    </xf>
    <xf numFmtId="0" fontId="10" fillId="0" borderId="5" xfId="1" applyFont="1" applyBorder="1" applyAlignment="1">
      <alignment horizontal="left" vertical="top" wrapText="1"/>
    </xf>
    <xf numFmtId="0" fontId="11" fillId="0" borderId="5" xfId="1" applyFont="1" applyBorder="1" applyAlignment="1">
      <alignment horizontal="left" vertical="top" wrapText="1"/>
    </xf>
    <xf numFmtId="0" fontId="5" fillId="0" borderId="5" xfId="1" applyFont="1" applyBorder="1" applyAlignment="1">
      <alignment horizontal="center" wrapText="1"/>
    </xf>
    <xf numFmtId="164" fontId="5" fillId="0" borderId="5" xfId="1" applyNumberFormat="1" applyFont="1" applyBorder="1" applyAlignment="1">
      <alignment wrapText="1"/>
    </xf>
    <xf numFmtId="165" fontId="5" fillId="0" borderId="6" xfId="1" applyNumberFormat="1" applyFont="1" applyBorder="1" applyAlignment="1">
      <alignment wrapText="1"/>
    </xf>
    <xf numFmtId="0" fontId="6" fillId="3" borderId="5" xfId="1" applyFont="1" applyFill="1" applyBorder="1" applyAlignment="1">
      <alignment vertical="center" wrapText="1"/>
    </xf>
    <xf numFmtId="2" fontId="6" fillId="4" borderId="4" xfId="1" applyNumberFormat="1" applyFont="1" applyFill="1" applyBorder="1" applyAlignment="1">
      <alignment horizontal="center" vertical="center" wrapText="1"/>
    </xf>
    <xf numFmtId="0" fontId="6" fillId="0" borderId="4" xfId="1" applyFont="1" applyBorder="1" applyAlignment="1">
      <alignment horizontal="center" wrapText="1"/>
    </xf>
    <xf numFmtId="0" fontId="5" fillId="0" borderId="4" xfId="1" applyFont="1" applyBorder="1" applyAlignment="1">
      <alignment horizontal="center" wrapText="1"/>
    </xf>
    <xf numFmtId="165" fontId="6" fillId="0" borderId="6" xfId="1" applyNumberFormat="1" applyFont="1" applyBorder="1" applyAlignment="1">
      <alignment horizontal="right" wrapText="1"/>
    </xf>
    <xf numFmtId="0" fontId="11" fillId="0" borderId="5" xfId="1" applyFont="1" applyBorder="1" applyAlignment="1">
      <alignment wrapText="1"/>
    </xf>
    <xf numFmtId="165" fontId="6" fillId="4" borderId="6" xfId="1" applyNumberFormat="1" applyFont="1" applyFill="1" applyBorder="1" applyAlignment="1">
      <alignment horizontal="left" wrapText="1"/>
    </xf>
    <xf numFmtId="165" fontId="6" fillId="2" borderId="11" xfId="1" applyNumberFormat="1" applyFont="1" applyFill="1" applyBorder="1" applyAlignment="1">
      <alignment horizontal="center" vertical="center"/>
    </xf>
    <xf numFmtId="0" fontId="5" fillId="0" borderId="0" xfId="1" applyFont="1" applyAlignment="1">
      <alignment horizontal="center" vertical="center"/>
    </xf>
    <xf numFmtId="165" fontId="5" fillId="0" borderId="0" xfId="1" applyNumberFormat="1" applyFont="1" applyAlignment="1">
      <alignment horizontal="center" vertical="center"/>
    </xf>
    <xf numFmtId="164" fontId="5" fillId="0" borderId="0" xfId="1" applyNumberFormat="1" applyFont="1"/>
    <xf numFmtId="0" fontId="5" fillId="0" borderId="5" xfId="1" applyFont="1" applyBorder="1" applyAlignment="1">
      <alignment vertical="center" wrapText="1"/>
    </xf>
    <xf numFmtId="0" fontId="6" fillId="6" borderId="1" xfId="1" applyFont="1" applyFill="1" applyBorder="1" applyAlignment="1">
      <alignment horizontal="right" wrapText="1"/>
    </xf>
    <xf numFmtId="0" fontId="4" fillId="0" borderId="2" xfId="1" applyFont="1" applyBorder="1"/>
    <xf numFmtId="0" fontId="4" fillId="0" borderId="7" xfId="1" applyFont="1" applyBorder="1"/>
    <xf numFmtId="0" fontId="6" fillId="4" borderId="1" xfId="1" applyFont="1" applyFill="1" applyBorder="1" applyAlignment="1">
      <alignment horizontal="center" vertical="center" wrapText="1"/>
    </xf>
    <xf numFmtId="0" fontId="4" fillId="0" borderId="3" xfId="1" applyFont="1" applyBorder="1"/>
    <xf numFmtId="0" fontId="6" fillId="2" borderId="8" xfId="1" applyFont="1" applyFill="1" applyBorder="1" applyAlignment="1">
      <alignment horizontal="center" vertical="center" wrapText="1"/>
    </xf>
    <xf numFmtId="0" fontId="4" fillId="0" borderId="9" xfId="1" applyFont="1" applyBorder="1"/>
    <xf numFmtId="0" fontId="4" fillId="0" borderId="10" xfId="1" applyFont="1" applyBorder="1"/>
    <xf numFmtId="0" fontId="6" fillId="4" borderId="1" xfId="1" applyFont="1" applyFill="1" applyBorder="1" applyAlignment="1">
      <alignment horizontal="right" vertical="center" wrapText="1"/>
    </xf>
    <xf numFmtId="0" fontId="5" fillId="6" borderId="1" xfId="1" applyFont="1" applyFill="1" applyBorder="1" applyAlignment="1">
      <alignment horizontal="center" vertical="center" wrapText="1"/>
    </xf>
    <xf numFmtId="0" fontId="6" fillId="3" borderId="1" xfId="1" applyFont="1" applyFill="1" applyBorder="1" applyAlignment="1">
      <alignment horizontal="center" vertical="center" wrapText="1"/>
    </xf>
    <xf numFmtId="0" fontId="6" fillId="0" borderId="1" xfId="1" applyFont="1" applyBorder="1" applyAlignment="1">
      <alignment horizontal="center" vertical="center" wrapText="1"/>
    </xf>
    <xf numFmtId="0" fontId="6" fillId="4" borderId="12" xfId="1" applyFont="1" applyFill="1" applyBorder="1" applyAlignment="1">
      <alignment horizontal="center" vertical="center" wrapText="1"/>
    </xf>
    <xf numFmtId="0" fontId="4" fillId="0" borderId="13" xfId="1" applyFont="1" applyBorder="1"/>
    <xf numFmtId="0" fontId="4" fillId="0" borderId="14" xfId="1" applyFont="1" applyBorder="1"/>
    <xf numFmtId="0" fontId="3" fillId="2" borderId="15" xfId="1" applyFont="1" applyFill="1" applyBorder="1" applyAlignment="1">
      <alignment horizontal="center" vertical="center" wrapText="1"/>
    </xf>
    <xf numFmtId="0" fontId="4" fillId="0" borderId="16" xfId="1" applyFont="1" applyBorder="1"/>
    <xf numFmtId="0" fontId="4" fillId="0" borderId="17" xfId="1" applyFont="1" applyBorder="1"/>
    <xf numFmtId="0" fontId="6" fillId="0" borderId="5" xfId="1" applyFont="1" applyBorder="1" applyAlignment="1">
      <alignment vertical="center" wrapText="1"/>
    </xf>
    <xf numFmtId="0" fontId="5" fillId="0" borderId="5" xfId="1" applyNumberFormat="1" applyFont="1" applyBorder="1" applyAlignment="1">
      <alignment horizontal="center" vertical="center"/>
    </xf>
  </cellXfs>
  <cellStyles count="17">
    <cellStyle name="Comma 11 2 4 4" xfId="12" xr:uid="{AFC10042-A110-49E6-A482-6CB4DA63F9C1}"/>
    <cellStyle name="Comma 33" xfId="8" xr:uid="{11666C5B-20F9-4B81-893C-820C6B858F90}"/>
    <cellStyle name="Comma 7" xfId="15" xr:uid="{BA41F774-D67C-46A2-89EE-F9A5B527B1D9}"/>
    <cellStyle name="Currency 2 2" xfId="3" xr:uid="{9C920733-D6D7-4BEB-9E1F-ADE43C633E88}"/>
    <cellStyle name="Normal" xfId="0" builtinId="0"/>
    <cellStyle name="Normal 2" xfId="1" xr:uid="{A799D281-E1E8-4966-A19B-804D927E8605}"/>
    <cellStyle name="Normal 2 10" xfId="14" xr:uid="{F3D834CE-4F14-455C-A93A-C37BD019D722}"/>
    <cellStyle name="Normal 3" xfId="16" xr:uid="{55A1E25C-F6CA-4BB2-9DC6-9BFDA6330D15}"/>
    <cellStyle name="Normal 3 4" xfId="4" xr:uid="{346388ED-3817-4626-8C3A-879BA72DBCB1}"/>
    <cellStyle name="Normal 4" xfId="2" xr:uid="{F37517AA-DB94-4DBA-A1EA-4204EE7864A3}"/>
    <cellStyle name="Normal 4 2" xfId="6" xr:uid="{3E3CDF60-026C-42B4-99C4-F63505DC5C2E}"/>
    <cellStyle name="Normal 6 13 2 2 2" xfId="10" xr:uid="{1BFC2E47-0F17-4E9B-A7B6-C695426B199C}"/>
    <cellStyle name="Normal 6 3 2 2 2 2" xfId="7" xr:uid="{0D76A689-2944-4845-BF21-8945BF8FE6F7}"/>
    <cellStyle name="Normal 6 3 8 2 2 3 2 2" xfId="9" xr:uid="{4E2CFA8E-6735-44C8-881B-813A6296140C}"/>
    <cellStyle name="Normal 6 3 8 2 4 2 2 2" xfId="5" xr:uid="{39E3B3B8-7A69-47D0-AFF3-A805163354E3}"/>
    <cellStyle name="Normal 6 5 13" xfId="13" xr:uid="{F4A0F506-FA75-4187-8095-9F8357A378BD}"/>
    <cellStyle name="Normal 8 2 9" xfId="11" xr:uid="{B89C3A50-5187-476D-9405-00637DC8094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63"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sharedStrings" Target="sharedStrings.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calcChain" Target="calcChain.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NCSC%20Macedonia%20Budget--internal%20final%203-21-02%207%20p.m.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Working%20Cost%20v2.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WATCH%20BGD_AWP+Budget-20120313-Finalized%20draft.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Rates.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BDBE%202007%20SEPT%2024.xls" TargetMode="External"/></Relationships>
</file>

<file path=xl/externalLinks/_rels/externalLink7.xml.rels><?xml version="1.0" encoding="UTF-8" standalone="yes"?>
<Relationships xmlns="http://schemas.openxmlformats.org/package/2006/relationships"><Relationship Id="rId1" Type="http://schemas.microsoft.com/office/2006/relationships/xlExternalLinkPath/xlPathMissing" Target="Cost,%20RAMP,%20consistent%20with%20contract,%20with%20subs%20changes.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WATCH%20BGD_AWP+Budget-20120312-Finalized%20draft.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TARGET%20III.xls"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Copy%20of%20SESEA_ACADEMIES_UI%20(2).xlsx"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RAISE%20Ethiopia%20MLVP%20to%20DAI%20Budget%2011-1-04.xls"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MWI%20-%20PSMNCH%20DFATD%20Budget%20-%20Ver%2009%2001%202015.xlsx"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mto%20jan08.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3%20(version%201).xlsb"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INAL_Cost_Spreadsheets.Mali_TRADE_03.xls"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All%20Rates.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BASAR%20Timor%20Leste%20Budget%20and%20Tracking.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ENI%20COST%20MODEL.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GHA0169-Financial%20Y1%20Reporting%20Template%20Ghana.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BE%20Budget%20-%20Overall%20v6.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ZMRC%20Q1%20review%20-%20ns%20comments.xls"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EC095%20Feb%2001%20expenses%20report.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Pact_LGSD_Component%202_CA%20and%20FP%20Internal%20Budget%202013%2010%2009a.xlsx"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R11_BudgetAndWorkPlanHTM_Attachment_en%20(1).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JOURNAL09.xls" TargetMode="External"/></Relationships>
</file>

<file path=xl/externalLinks/_rels/externalLink26.xml.rels><?xml version="1.0" encoding="UTF-8" standalone="yes"?>
<Relationships xmlns="http://schemas.openxmlformats.org/package/2006/relationships"><Relationship Id="rId1" Type="http://schemas.microsoft.com/office/2006/relationships/xlExternalLinkPath/xlPathMissing" Target="Working%20Costv2.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EPA%20input%20sheet.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CDMT_EDUC_VERS_BOBO_MAI%20-%20Copy.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HS%20Eagle%20Rate%20Analysisrv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d.docs.live.net/338235D7/~7982215.xls"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AKF%20(KEN)%20BUD05.xls" TargetMode="External"/></Relationships>
</file>

<file path=xl/externalLinks/_rels/externalLink32.xml.rels><?xml version="1.0" encoding="UTF-8" standalone="yes"?>
<Relationships xmlns="http://schemas.openxmlformats.org/package/2006/relationships"><Relationship Id="rId1" Type="http://schemas.microsoft.com/office/2006/relationships/xlExternalLinkPath/xlPathMissing" Target="COMPTAGE.xls" TargetMode="External"/></Relationships>
</file>

<file path=xl/externalLinks/_rels/externalLink33.xml.rels><?xml version="1.0" encoding="UTF-8" standalone="yes"?>
<Relationships xmlns="http://schemas.openxmlformats.org/package/2006/relationships"><Relationship Id="rId1" Type="http://schemas.microsoft.com/office/2006/relationships/xlExternalLinkPath/xlPathMissing" Target="WATCH%20MLI_AWP+Budget-20120217-Final%20draft.xls" TargetMode="External"/></Relationships>
</file>

<file path=xl/externalLinks/_rels/externalLink34.xml.rels><?xml version="1.0" encoding="UTF-8" standalone="yes"?>
<Relationships xmlns="http://schemas.openxmlformats.org/package/2006/relationships"><Relationship Id="rId1" Type="http://schemas.microsoft.com/office/2006/relationships/xlExternalLinkPath/xlPathMissing" Target="Copy%20of%20C-2215%20Option%20Year%20Pricing.xls"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T2%20CODING%20MASTER%20-%20BPRM.xls"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smartcard%20-%20appendices.xls" TargetMode="External"/></Relationships>
</file>

<file path=xl/externalLinks/_rels/externalLink37.xml.rels><?xml version="1.0" encoding="UTF-8" standalone="yes"?>
<Relationships xmlns="http://schemas.openxmlformats.org/package/2006/relationships"><Relationship Id="rId1" Type="http://schemas.microsoft.com/office/2006/relationships/xlExternalLinkPath/xlPathMissing" Target="GF%20Consolidation%20Budget%20-%20FINAL%20-%2012%20Sept%202011.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GF%20South%20Sudan_Realignment%20Template%2002%20August%20kg.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TANZANIA-%20PSMNCH%20DFATD%20Budget%20(Cowater)%20-%20AN%20adj%20-%20INTERNAL%20VERSION.xlsx" TargetMode="External"/></Relationships>
</file>

<file path=xl/externalLinks/_rels/externalLink40.xml.rels><?xml version="1.0" encoding="UTF-8" standalone="yes"?>
<Relationships xmlns="http://schemas.openxmlformats.org/package/2006/relationships"><Relationship Id="rId1" Type="http://schemas.microsoft.com/office/2006/relationships/xlExternalLinkPath/xlPathMissing" Target="CONSL-TEST.xls"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Copy%20of%20ECHO%20FINAL%20AUDITver260809%20C&amp;D.xls"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1AL%20EC073-11Nov00.xls" TargetMode="External"/></Relationships>
</file>

<file path=xl/externalLinks/_rels/externalLink43.xml.rels><?xml version="1.0" encoding="UTF-8" standalone="yes"?>
<Relationships xmlns="http://schemas.openxmlformats.org/package/2006/relationships"><Relationship Id="rId1" Type="http://schemas.microsoft.com/office/2006/relationships/xlExternalLinkPath/xlPathMissing" Target="Template%20for%20Summary%20budgets%20Generic%20%203%20years%20quartely%20divided%20with%20additional%20free%20quarter%20included.xls"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PathMissing" Target="Jhpiego_TZ_%20MARP_Budget_Submitted%2012.16.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Performance%20framework%20-%207.12.11%20FINAL%20VERSION.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PEACE%20III%20Activity%20Budgeting%20updated%20Friday.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IRC_Budget%2023%20Nov%2013%20Panthau%20and%20MK%20Ig-ik.xls" TargetMode="External"/></Relationships>
</file>

<file path=xl/externalLinks/_rels/externalLink48.xml.rels><?xml version="1.0" encoding="UTF-8" standalone="yes"?>
<Relationships xmlns="http://schemas.openxmlformats.org/package/2006/relationships"><Relationship Id="rId1" Type="http://schemas.microsoft.com/office/2006/relationships/xlExternalLinkPath/xlPathMissing" Target="SEGIR%20MACRO%20II%20-%20El%20Salvador%20Profitability%20Analysis%20Final.xls" TargetMode="External"/></Relationships>
</file>

<file path=xl/externalLinks/_rels/externalLink49.xml.rels><?xml version="1.0" encoding="UTF-8" standalone="yes"?>
<Relationships xmlns="http://schemas.openxmlformats.org/package/2006/relationships"><Relationship Id="rId1" Type="http://schemas.microsoft.com/office/2006/relationships/xlExternalLinkPath/xlPathMissing" Target="Jhpiego%20USG%20Budget%20template_2011.xls" TargetMode="External"/></Relationships>
</file>

<file path=xl/externalLinks/_rels/externalLink50.xml.rels><?xml version="1.0" encoding="UTF-8" standalone="yes"?>
<Relationships xmlns="http://schemas.openxmlformats.org/package/2006/relationships"><Relationship Id="rId1" Type="http://schemas.microsoft.com/office/2006/relationships/xlExternalLinkPath/xlPathMissing" Target="ORIGINAL%20Internal%20Version%20-Final%20DANIDA%20Budget%20after%20Board%20Approval%20v9%20(2).xlsx" TargetMode="External"/></Relationships>
</file>

<file path=xl/externalLinks/_rels/externalLink51.xml.rels><?xml version="1.0" encoding="UTF-8" standalone="yes"?>
<Relationships xmlns="http://schemas.openxmlformats.org/package/2006/relationships"><Relationship Id="rId1" Type="http://schemas.microsoft.com/office/2006/relationships/xlExternalLinkPath/xlPathMissing" Target="Algeria.xls"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C&amp;D%20STORE%20CONCEPTION.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FORMS" TargetMode="External"/></Relationships>
</file>

<file path=xl/externalLinks/_rels/externalLink54.xml.rels><?xml version="1.0" encoding="UTF-8" standalone="yes"?>
<Relationships xmlns="http://schemas.openxmlformats.org/package/2006/relationships"><Relationship Id="rId1" Type="http://schemas.microsoft.com/office/2006/relationships/xlExternalLinkPath/xlPathMissing" Target="Round%207%20phase%202%20M&amp;E%20Budget.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http://cw-insight/Teamsites/ts-523/Shared%20documents/02%20Project%20Management/01%20New%20Project%20Development/DFID%20Logframe%20Template.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mysite.intra.dca.dk/personal/akg/Shared%20Documents/ECHO%20budget%20and%20reporting%20format/ECHO_Budget_2015_version1_example.xlsx"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Part%2009_DAI%20Peru%20AD%20Cost%20Proposal%20-%20Comp%20Range24nov03.lh.xls"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BUDGET%20TEMPLATE-Region%20FY12_03.08.11_FINALb.xls"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SENADA%20Budget%20BAFO%20II_final%20(unprotected).xls" TargetMode="External"/></Relationships>
</file>

<file path=xl/externalLinks/_rels/externalLink60.xml.rels><?xml version="1.0" encoding="UTF-8" standalone="yes"?>
<Relationships xmlns="http://schemas.openxmlformats.org/package/2006/relationships"><Relationship Id="rId1" Type="http://schemas.microsoft.com/office/2006/relationships/xlExternalLinkPath/xlPathMissing" Target="Paradise%20II%20Rates-Sub%20to%20SAIC%20re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F 1411"/>
      <sheetName val="TOC"/>
      <sheetName val="Budget Summary by Cost Element"/>
      <sheetName val="LTTA and STTA Summary"/>
      <sheetName val="Summary Staffing Matrix"/>
      <sheetName val="5-Year Detailed Budget Estimate"/>
      <sheetName val="Rate Approval Request"/>
      <sheetName val="CCN Social Cost Estimate"/>
      <sheetName val="Travel Fares Analysis"/>
      <sheetName val="IRG Inflation &amp; Merit Factors"/>
      <sheetName val="IRC SUMMARY"/>
      <sheetName val="."/>
      <sheetName val="Sheet1"/>
      <sheetName val="Key"/>
      <sheetName val="Dropdown Lists"/>
      <sheetName val="dropdown list"/>
      <sheetName val="Input"/>
      <sheetName val="definitions"/>
      <sheetName val="7.5 Detailed budget"/>
      <sheetName val="Recipients"/>
      <sheetName val="Cover - Start here"/>
      <sheetName val="Translations"/>
      <sheetName val="7.1 Financial gap"/>
      <sheetName val="Drops"/>
      <sheetName val="7.6 (d) Incremental"/>
      <sheetName val="Objectives"/>
      <sheetName val="Instructions"/>
      <sheetName val="Assumptions"/>
      <sheetName val="Summary Budgets"/>
      <sheetName val="Mandatory Summary Budget"/>
      <sheetName val="Overview"/>
      <sheetName val="$Ranges$"/>
      <sheetName val="$Meta$"/>
      <sheetName val="Rates"/>
      <sheetName val="Barêmes"/>
      <sheetName val="7_1_Financial_gap"/>
      <sheetName val="Cover_-_Start_here"/>
      <sheetName val="7_6_(d)_Incremental"/>
      <sheetName val="SUDBASE"/>
      <sheetName val="Pipeline"/>
      <sheetName val="Comparisation"/>
      <sheetName val="Revised budget"/>
      <sheetName val="General Data"/>
      <sheetName val="Proposal"/>
      <sheetName val="1. Expatriates"/>
      <sheetName val="2. Backstopping"/>
      <sheetName val="3. Consultants"/>
      <sheetName val="4. National Staff"/>
      <sheetName val="5 and  6  Operational Costs"/>
      <sheetName val="7 and 8  Supplies and Services"/>
      <sheetName val="9. Training"/>
      <sheetName val="Planning"/>
      <sheetName val="Control"/>
      <sheetName val="Training Activities"/>
      <sheetName val="Revised_budget"/>
      <sheetName val="General_Data"/>
      <sheetName val="1__Expatriates"/>
      <sheetName val="2__Backstopping"/>
      <sheetName val="3__Consultants"/>
      <sheetName val="4__National_Staff"/>
      <sheetName val="5_and__6__Operational_Costs"/>
      <sheetName val="7_and_8__Supplies_and_Services"/>
      <sheetName val="9__Training"/>
      <sheetName val="Training_Activities"/>
      <sheetName val="Revised_budget1"/>
      <sheetName val="General_Data1"/>
      <sheetName val="1__Expatriates1"/>
      <sheetName val="2__Backstopping1"/>
      <sheetName val="3__Consultants1"/>
      <sheetName val="4__National_Staff1"/>
      <sheetName val="5_and__6__Operational_Costs1"/>
      <sheetName val="7_and_8__Supplies_and_Services1"/>
      <sheetName val="9__Training1"/>
      <sheetName val="Training_Activities1"/>
      <sheetName val="Account code lookups- internal"/>
      <sheetName val="Range Page"/>
      <sheetName val="Country Budget x 6"/>
      <sheetName val="Proposal Approval Sheet"/>
      <sheetName val="Core Budget"/>
      <sheetName val="Donor Summary Budget"/>
      <sheetName val="Donor Crosswalk"/>
      <sheetName val="OH Calculation"/>
      <sheetName val="Match Requirement"/>
      <sheetName val="Advance Payment Calculator"/>
      <sheetName val="Internal Budget Analysis"/>
      <sheetName val="Sheet2"/>
      <sheetName val="Sheet3"/>
      <sheetName val="3385LB"/>
      <sheetName val="Proposal_Approval_Sheet"/>
      <sheetName val="Range_Page"/>
      <sheetName val="Core_Budget"/>
      <sheetName val="Country_Budget_x_6"/>
      <sheetName val="Donor_Summary_Budget"/>
      <sheetName val="Donor_Crosswalk"/>
      <sheetName val="OH_Calculation"/>
      <sheetName val="Match_Requirement"/>
      <sheetName val="Advance_Payment_Calculator"/>
      <sheetName val="Internal_Budget_Analysis"/>
      <sheetName val="IRC_SUMMARY"/>
      <sheetName val="AdminNames"/>
      <sheetName val="Signature_sheet"/>
      <sheetName val="Baseline_Calc"/>
      <sheetName val="DropDown"/>
      <sheetName val="Summary_Pact"/>
      <sheetName val="Backend_serv"/>
      <sheetName val="Detail_Pact"/>
      <sheetName val="Backend_drugs"/>
      <sheetName val="COMMITMENT_TO_BVA"/>
      <sheetName val="ALL_ACTUALS"/>
      <sheetName val="ex-rate"/>
      <sheetName val="Refs"/>
      <sheetName val="Budget__by_Objective"/>
      <sheetName val="Back_end"/>
      <sheetName val="Facilities"/>
      <sheetName val="lists"/>
      <sheetName val="Share_cost_allocation_sheet"/>
      <sheetName val="Summary"/>
      <sheetName val="Dashboard_detailed"/>
      <sheetName val="SDAs_impact_datasources"/>
      <sheetName val="Proposal_Approval_Sheet1"/>
      <sheetName val="Range_Page1"/>
      <sheetName val="Core_Budget1"/>
      <sheetName val="Country_Budget_x_61"/>
      <sheetName val="Donor_Summary_Budget1"/>
      <sheetName val="Donor_Crosswalk1"/>
      <sheetName val="OH_Calculation1"/>
      <sheetName val="Match_Requirement1"/>
      <sheetName val="Advance_Payment_Calculator1"/>
      <sheetName val="Internal_Budget_Analysis1"/>
      <sheetName val="IRC_SUMMARY1"/>
      <sheetName val="Proposal_Approval_Sheet2"/>
      <sheetName val="Range_Page2"/>
      <sheetName val="Core_Budget2"/>
      <sheetName val="Country_Budget_x_62"/>
      <sheetName val="Donor_Summary_Budget2"/>
      <sheetName val="Donor_Crosswalk2"/>
      <sheetName val="OH_Calculation2"/>
      <sheetName val="Match_Requirement2"/>
      <sheetName val="Advance_Payment_Calculator2"/>
      <sheetName val="Internal_Budget_Analysis2"/>
      <sheetName val="IRC_SUMMARY2"/>
      <sheetName val="Proposal_Approval_Sheet3"/>
      <sheetName val="Range_Page3"/>
      <sheetName val="Core_Budget3"/>
      <sheetName val="Country_Budget_x_63"/>
      <sheetName val="Donor_Summary_Budget3"/>
      <sheetName val="Donor_Crosswalk3"/>
      <sheetName val="OH_Calculation3"/>
      <sheetName val="Match_Requirement3"/>
      <sheetName val="Advance_Payment_Calculator3"/>
      <sheetName val="Internal_Budget_Analysis3"/>
      <sheetName val="IRC_SUMMARY3"/>
      <sheetName val="Proposal_Approval_Sheet4"/>
      <sheetName val="Range_Page4"/>
      <sheetName val="Core_Budget4"/>
      <sheetName val="Country_Budget_x_64"/>
      <sheetName val="Donor_Summary_Budget4"/>
      <sheetName val="Donor_Crosswalk4"/>
      <sheetName val="OH_Calculation4"/>
      <sheetName val="Match_Requirement4"/>
      <sheetName val="Advance_Payment_Calculator4"/>
      <sheetName val="Internal_Budget_Analysis4"/>
      <sheetName val="IRC_SUMMARY4"/>
      <sheetName val="Proposal_Approval_Sheet5"/>
      <sheetName val="Range_Page5"/>
      <sheetName val="Core_Budget5"/>
      <sheetName val="Country_Budget_x_65"/>
      <sheetName val="Donor_Summary_Budget5"/>
      <sheetName val="Donor_Crosswalk5"/>
      <sheetName val="OH_Calculation5"/>
      <sheetName val="Match_Requirement5"/>
      <sheetName val="Advance_Payment_Calculator5"/>
      <sheetName val="Internal_Budget_Analysis5"/>
      <sheetName val="IRC_SUMMARY5"/>
      <sheetName val="Parameters"/>
      <sheetName val="Backend serv"/>
      <sheetName val="WASH 4W matrix"/>
      <sheetName val="OCHA SRF"/>
      <sheetName val="CAP Quarterly Progress"/>
      <sheetName val="List locations"/>
      <sheetName val="OCHA_SRF"/>
      <sheetName val="WASH_4W_matrix"/>
      <sheetName val="CAP_Quarterly_Progress"/>
      <sheetName val="SDA A"/>
      <sheetName val="Summary by Year "/>
      <sheetName val="Summary by Activity "/>
      <sheetName val="SS Detail"/>
      <sheetName val="SS Detail  GF YEAR(2)"/>
      <sheetName val="Roll Up Detailed Budget"/>
      <sheetName val="Global Fund"/>
      <sheetName val="CIDA"/>
      <sheetName val="TU Cost"/>
      <sheetName val="TU Cost GF Year2"/>
      <sheetName val="SPC Calculation- Juba"/>
      <sheetName val="SPC Calculation- MK"/>
      <sheetName val="SPC Calculation- AS"/>
      <sheetName val="SPC Calculation- GY"/>
      <sheetName val="SPC"/>
      <sheetName val="Activity 3"/>
      <sheetName val="Activity 4"/>
      <sheetName val="Activity 5"/>
      <sheetName val="Activity 6"/>
      <sheetName val="Activity 7"/>
      <sheetName val="Activity 8"/>
      <sheetName val="Activity 9"/>
      <sheetName val="Summary_by_Year_"/>
      <sheetName val="Summary_by_Activity_"/>
      <sheetName val="SS_Detail"/>
      <sheetName val="SS_Detail__GF_YEAR(2)"/>
      <sheetName val="Roll_Up_Detailed_Budget"/>
      <sheetName val="Global_Fund"/>
      <sheetName val="TU_Cost"/>
      <sheetName val="TU_Cost_GF_Year2"/>
      <sheetName val="SPC_Calculation-_Juba"/>
      <sheetName val="SPC_Calculation-_MK"/>
      <sheetName val="SPC_Calculation-_AS"/>
      <sheetName val="SPC_Calculation-_GY"/>
      <sheetName val="Activity_3"/>
      <sheetName val="Activity_4"/>
      <sheetName val="Activity_5"/>
      <sheetName val="Activity_6"/>
      <sheetName val="Activity_7"/>
      <sheetName val="Activity_8"/>
      <sheetName val="Activity_9"/>
      <sheetName val="Summary_by_Year_1"/>
      <sheetName val="Summary_by_Activity_1"/>
      <sheetName val="SS_Detail1"/>
      <sheetName val="SS_Detail__GF_YEAR(2)1"/>
      <sheetName val="Roll_Up_Detailed_Budget1"/>
      <sheetName val="Global_Fund1"/>
      <sheetName val="TU_Cost1"/>
      <sheetName val="TU_Cost_GF_Year21"/>
      <sheetName val="SPC_Calculation-_Juba1"/>
      <sheetName val="SPC_Calculation-_MK1"/>
      <sheetName val="SPC_Calculation-_AS1"/>
      <sheetName val="SPC_Calculation-_GY1"/>
      <sheetName val="Activity_31"/>
      <sheetName val="Activity_41"/>
      <sheetName val="Activity_51"/>
      <sheetName val="Activity_61"/>
      <sheetName val="Activity_71"/>
      <sheetName val="Activity_81"/>
      <sheetName val="Activity_91"/>
      <sheetName val="Signature sheet"/>
      <sheetName val="Backend drugs"/>
      <sheetName val="Staffing By Headcount"/>
      <sheetName val="Paramétrages"/>
      <sheetName val="Expats"/>
      <sheetName val="Staff Nat."/>
      <sheetName val="Frais Fonct."/>
      <sheetName val="Inventaire"/>
      <sheetName val="Medical-Nut"/>
      <sheetName val="Log-Sanitation"/>
      <sheetName val="Format-Appui local"/>
      <sheetName val="Transp-Fret-Stock"/>
      <sheetName val="Consult-Appui terrain"/>
      <sheetName val="Divers"/>
      <sheetName val="Total Projet"/>
      <sheetName val="Explications"/>
      <sheetName val="Trésorerie"/>
      <sheetName val="Staff_Nat_"/>
      <sheetName val="Frais_Fonct_"/>
      <sheetName val="Format-Appui_local"/>
      <sheetName val="Consult-Appui_terrain"/>
      <sheetName val="Total_Projet"/>
      <sheetName val="Expatriés"/>
      <sheetName val="Analyse des écarts"/>
      <sheetName val="TradBud"/>
      <sheetName val="Module1"/>
      <sheetName val="Français"/>
      <sheetName val="Anglais"/>
      <sheetName val="Espagnol"/>
      <sheetName val="Portugais"/>
      <sheetName val="Module2"/>
      <sheetName val="Module3"/>
      <sheetName val="Module BudInit"/>
      <sheetName val="Module Janvier"/>
      <sheetName val="Module Février"/>
      <sheetName val="Module Mars"/>
      <sheetName val="Module Avril"/>
      <sheetName val="Module Mai"/>
      <sheetName val="Module Juin"/>
      <sheetName val="Module Juillet"/>
      <sheetName val="Module Aout"/>
      <sheetName val="Module Septembre"/>
      <sheetName val="Module Octobre"/>
      <sheetName val="Module Novembre"/>
      <sheetName val="Module Décembre"/>
      <sheetName val="Module4"/>
      <sheetName val="Module5"/>
      <sheetName val="EC"/>
      <sheetName val="DB"/>
      <sheetName val="abbreviations list"/>
      <sheetName val="encodage saga (excel)"/>
      <sheetName val="data"/>
      <sheetName val="Drop-down Options"/>
      <sheetName val="renvoi"/>
      <sheetName val="menutreso"/>
      <sheetName val="treso"/>
      <sheetName val="dev1"/>
      <sheetName val="dev2"/>
      <sheetName val="dev3"/>
      <sheetName val="dev4"/>
      <sheetName val="dev5"/>
      <sheetName val="dev6"/>
      <sheetName val="avances"/>
      <sheetName val="ModuleMenus"/>
      <sheetName val="ModuleRecalcul"/>
      <sheetName val="Read me"/>
      <sheetName val="ECHO follow-up"/>
      <sheetName val="Sheet4"/>
      <sheetName val="Baseline Calc"/>
      <sheetName val="MasterData"/>
      <sheetName val="Master List"/>
      <sheetName val="Config"/>
      <sheetName val="Budget"/>
      <sheetName val="Detail Pact"/>
      <sheetName val="Summary Pact"/>
      <sheetName val="FrontPage"/>
      <sheetName val="Settings"/>
      <sheetName val="Q&amp;A"/>
      <sheetName val="FS"/>
      <sheetName val="TZ_ADMIN"/>
      <sheetName val="TZ_EQUIP"/>
      <sheetName val="TZ_HIV"/>
      <sheetName val="TZ_MRC"/>
      <sheetName val="TZ_NGORC"/>
      <sheetName val="TZ_PDC"/>
      <sheetName val="TZ_STEPS"/>
      <sheetName val="TZ_TAP"/>
      <sheetName val="TZ_PROP"/>
      <sheetName val="Projets+Rates"/>
      <sheetName val="Volume"/>
      <sheetName val="Narrative"/>
      <sheetName val="Activities"/>
      <sheetName val="Monitoring"/>
      <sheetName val="Mgmt and Admin"/>
      <sheetName val="Sch3-Staff"/>
      <sheetName val="Sch4-Food"/>
      <sheetName val="WFP"/>
      <sheetName val="Declaration"/>
      <sheetName val="Option-Year2"/>
      <sheetName val="Base-Year1"/>
      <sheetName val="Base-Year2"/>
      <sheetName val="Base-Year3"/>
      <sheetName val="Base-Year4"/>
      <sheetName val="Base-Year5"/>
      <sheetName val="Option-Year1"/>
      <sheetName val="Option-Year3"/>
      <sheetName val="Option-Year4"/>
      <sheetName val="Option-Year5"/>
      <sheetName val="Checklist"/>
      <sheetName val="CoverPage"/>
      <sheetName val="Background"/>
      <sheetName val="LogicalFramework"/>
      <sheetName val="M_and_E_Details"/>
      <sheetName val="OtherInfo"/>
      <sheetName val="IRC Internal Budget"/>
      <sheetName val="SHF budget  GMS"/>
      <sheetName val="WPE"/>
      <sheetName val="TU"/>
      <sheetName val="SHF Budget"/>
      <sheetName val="Activities BOQ"/>
      <sheetName val="Equipment  Dignity BOQ"/>
      <sheetName val="SPC NBO"/>
      <sheetName val="SPC DH"/>
      <sheetName val="Locations"/>
      <sheetName val="Master"/>
      <sheetName val="Dependencies"/>
      <sheetName val="LocationMaster"/>
      <sheetName val="BCR"/>
      <sheetName val="Ledger Data"/>
      <sheetName val="Chart1"/>
      <sheetName val="Ledger_Data"/>
      <sheetName val="Ledger_Data1"/>
      <sheetName val="COMMIT"/>
      <sheetName val="Exchange"/>
      <sheetName val="UNICEF GX520"/>
      <sheetName val="Details"/>
      <sheetName val="ACTUAL"/>
      <sheetName val="UNICEF_GX520"/>
      <sheetName val="PRTS DRC May 08"/>
      <sheetName val="PRTS summary"/>
      <sheetName val="PRTS pour Programme"/>
      <sheetName val="Share cost allocation sheet"/>
      <sheetName val="ETA par PO"/>
      <sheetName val="Budget  by Objective"/>
      <sheetName val="Sampwe Staff"/>
      <sheetName val="11. EOC 23031 Gross"/>
      <sheetName val="14. Restricted Contract Balance"/>
      <sheetName val="Title_sheet"/>
      <sheetName val="General_assumptions"/>
      <sheetName val="Detailed_assumptions"/>
      <sheetName val="General_instructions"/>
      <sheetName val="Detailed_budget-_Year_1"/>
      <sheetName val="Detailed_budget-_Year_2"/>
      <sheetName val="Detailed_budget-Year_3,_4_and_5"/>
      <sheetName val="5_Year_Budget"/>
      <sheetName val="Title sheet"/>
      <sheetName val="General assumptions"/>
      <sheetName val="Detailed assumptions"/>
      <sheetName val="General instructions"/>
      <sheetName val="Detailed budget- Year 1"/>
      <sheetName val="Detailed budget- Year 2"/>
      <sheetName val="Detailed budget-Year 3, 4 and 5"/>
      <sheetName val="5 Year Budget"/>
      <sheetName val="Backend1"/>
      <sheetName val="IRC Format"/>
      <sheetName val="WfW"/>
      <sheetName val="WfW travel"/>
      <sheetName val="KIN SPC"/>
      <sheetName val="BKV SPC"/>
      <sheetName val="MIN SPC"/>
      <sheetName val="GMA SPC"/>
      <sheetName val="RUT SPC"/>
      <sheetName val="National staff OADM"/>
      <sheetName val="International staff OADM"/>
      <sheetName val="IRC_Format"/>
      <sheetName val="WfW_travel"/>
      <sheetName val="KIN_SPC"/>
      <sheetName val="BKV_SPC"/>
      <sheetName val="MIN_SPC"/>
      <sheetName val="GMA_SPC"/>
      <sheetName val="RUT_SPC"/>
      <sheetName val="National_staff_OADM"/>
      <sheetName val="International_staff_OADM"/>
      <sheetName val="C1_"/>
      <sheetName val="C2"/>
      <sheetName val="C4"/>
      <sheetName val="C5"/>
      <sheetName val="CPR"/>
      <sheetName val="Paramètres"/>
      <sheetName val="Rapport_de_stock"/>
      <sheetName val="Basic_Info"/>
      <sheetName val="ETA_par_PO"/>
      <sheetName val="Rapport"/>
      <sheetName val="Template"/>
      <sheetName val="RH"/>
      <sheetName val="Shared_costs_table"/>
      <sheetName val="ST"/>
      <sheetName val="TRANSIT"/>
      <sheetName val="Master_info"/>
      <sheetName val="Budget Line"/>
      <sheetName val="IRC_Format1"/>
      <sheetName val="D1"/>
      <sheetName val="PARAMETER"/>
      <sheetName val="Admin"/>
      <sheetName val="Tab 1. Logframe"/>
      <sheetName val="Tab 2. Budget"/>
      <sheetName val="Tab 3. Coverage"/>
      <sheetName val="Tab 4. Risk Matrix"/>
      <sheetName val="Tab 5. Downstream Partners "/>
      <sheetName val="Tab 6. Asset Register"/>
      <sheetName val="Tab 7. Results Breakdown"/>
      <sheetName val="DFID Syria Core Indicators"/>
      <sheetName val="Dropdown Menus"/>
      <sheetName val="Risk Key"/>
      <sheetName val="PARAMETRES"/>
      <sheetName val="2410"/>
      <sheetName val="Active grants detail"/>
      <sheetName val="Active_grants_detail"/>
      <sheetName val="Active_grants_detail1"/>
      <sheetName val="#REF"/>
      <sheetName val="P1"/>
      <sheetName val="Reference"/>
      <sheetName val="Active_grants_detail2"/>
      <sheetName val="COMMITMENT TO BVA"/>
      <sheetName val="ALL ACTUALS"/>
      <sheetName val="D - Admin Budget-GBP"/>
      <sheetName val="E - Admin Budget-local"/>
      <sheetName val="G - Staff Costs Glbl &amp; Natnl+"/>
      <sheetName val="F - Staff Costs UK &amp; National"/>
      <sheetName val="Budget__by_Objective1"/>
      <sheetName val="Freetown CC Budget Summary "/>
      <sheetName val="Do Not Touch"/>
      <sheetName val="Text"/>
      <sheetName val="Budget__by_Objective2"/>
      <sheetName val="Budget__by_Objective3"/>
      <sheetName val="Budget Line Item"/>
      <sheetName val="Original Budget"/>
      <sheetName val="Restriction-RFP"/>
      <sheetName val="Restriction-RFA"/>
      <sheetName val="SF 424"/>
      <sheetName val="SF424A"/>
      <sheetName val="Detail"/>
      <sheetName val="SF_424"/>
      <sheetName val="SF_4241"/>
      <sheetName val="SF_4242"/>
      <sheetName val="Original_Budget"/>
      <sheetName val="SDA_A"/>
      <sheetName val="SF_4243"/>
      <sheetName val="SDA_A1"/>
      <sheetName val="Original_Budget1"/>
      <sheetName val="SF_4244"/>
      <sheetName val="SDA_A2"/>
      <sheetName val="Original_Budget2"/>
      <sheetName val="SF_4245"/>
      <sheetName val="SDA_A3"/>
    </sheetNames>
    <sheetDataSet>
      <sheetData sheetId="0"/>
      <sheetData sheetId="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row r="28">
          <cell r="C28">
            <v>54286.13</v>
          </cell>
        </row>
        <row r="29">
          <cell r="C29">
            <v>-36644.31</v>
          </cell>
        </row>
        <row r="47">
          <cell r="C47">
            <v>-0.27</v>
          </cell>
        </row>
        <row r="48">
          <cell r="C48">
            <v>295.3</v>
          </cell>
        </row>
      </sheetData>
      <sheetData sheetId="13" refreshError="1"/>
      <sheetData sheetId="14" refreshError="1"/>
      <sheetData sheetId="15" refreshError="1"/>
      <sheetData sheetId="16" refreshError="1">
        <row r="6">
          <cell r="J6" t="str">
            <v>Sure</v>
          </cell>
        </row>
        <row r="7">
          <cell r="J7" t="str">
            <v>Probable</v>
          </cell>
        </row>
        <row r="8">
          <cell r="J8" t="str">
            <v>Possible</v>
          </cell>
        </row>
        <row r="9">
          <cell r="J9" t="str">
            <v>Unlikely</v>
          </cell>
        </row>
        <row r="10">
          <cell r="J10" t="str">
            <v>Very Remote</v>
          </cell>
        </row>
        <row r="12">
          <cell r="J12" t="str">
            <v>In-Country</v>
          </cell>
        </row>
        <row r="13">
          <cell r="J13" t="str">
            <v>NY</v>
          </cell>
        </row>
        <row r="14">
          <cell r="J14" t="str">
            <v>UK</v>
          </cell>
        </row>
      </sheetData>
      <sheetData sheetId="17" refreshError="1">
        <row r="3">
          <cell r="F3" t="str">
            <v>Human Resources</v>
          </cell>
          <cell r="AB3">
            <v>2012</v>
          </cell>
        </row>
        <row r="4">
          <cell r="F4" t="str">
            <v>Technical &amp; Management Assistance</v>
          </cell>
          <cell r="AB4">
            <v>2013</v>
          </cell>
          <cell r="AL4">
            <v>0</v>
          </cell>
          <cell r="AM4">
            <v>0</v>
          </cell>
        </row>
        <row r="5">
          <cell r="F5" t="str">
            <v>Training</v>
          </cell>
          <cell r="AB5">
            <v>2014</v>
          </cell>
          <cell r="AF5" t="str">
            <v>CCM Afghanistan</v>
          </cell>
          <cell r="AL5">
            <v>0</v>
          </cell>
          <cell r="AM5">
            <v>0</v>
          </cell>
        </row>
        <row r="6">
          <cell r="F6" t="str">
            <v>Health Products and Health Equipment</v>
          </cell>
          <cell r="AF6" t="str">
            <v>CCM Albania</v>
          </cell>
          <cell r="AL6">
            <v>0</v>
          </cell>
          <cell r="AM6">
            <v>0</v>
          </cell>
        </row>
        <row r="7">
          <cell r="F7" t="str">
            <v>Pharmaceutical Products (Medicines)</v>
          </cell>
          <cell r="AC7">
            <v>0</v>
          </cell>
          <cell r="AF7" t="str">
            <v>CCM Algeria</v>
          </cell>
          <cell r="AL7">
            <v>0</v>
          </cell>
          <cell r="AM7">
            <v>0</v>
          </cell>
        </row>
        <row r="8">
          <cell r="F8" t="str">
            <v>Procurement and Supply Management Costs (PSM)</v>
          </cell>
          <cell r="AF8" t="str">
            <v>CCM Angola</v>
          </cell>
          <cell r="AL8">
            <v>0</v>
          </cell>
          <cell r="AM8">
            <v>0</v>
          </cell>
        </row>
        <row r="9">
          <cell r="F9" t="str">
            <v>Infrastructure and Other Equipment</v>
          </cell>
          <cell r="AF9" t="str">
            <v>CCM Argentina</v>
          </cell>
          <cell r="AL9">
            <v>0</v>
          </cell>
          <cell r="AM9">
            <v>0</v>
          </cell>
        </row>
        <row r="10">
          <cell r="F10" t="str">
            <v>Communication Materials</v>
          </cell>
          <cell r="AF10" t="str">
            <v>CCM Armenia</v>
          </cell>
          <cell r="AL10">
            <v>0</v>
          </cell>
          <cell r="AM10">
            <v>0</v>
          </cell>
        </row>
        <row r="11">
          <cell r="F11" t="str">
            <v>Monitoring and Evaluation (M&amp;E)</v>
          </cell>
          <cell r="AF11" t="str">
            <v>CCM Azerbaijan</v>
          </cell>
          <cell r="AL11">
            <v>0</v>
          </cell>
          <cell r="AM11">
            <v>0</v>
          </cell>
        </row>
        <row r="12">
          <cell r="F12" t="str">
            <v>Living Support to Clients/Target Population</v>
          </cell>
          <cell r="AF12" t="str">
            <v>CCM Bangladesh</v>
          </cell>
          <cell r="AL12">
            <v>0</v>
          </cell>
          <cell r="AM12">
            <v>0</v>
          </cell>
        </row>
        <row r="13">
          <cell r="F13" t="str">
            <v>Planning and Administration</v>
          </cell>
          <cell r="AF13" t="str">
            <v>CCM Belarus</v>
          </cell>
          <cell r="AL13">
            <v>0</v>
          </cell>
        </row>
        <row r="14">
          <cell r="F14" t="str">
            <v>Overheads</v>
          </cell>
          <cell r="AF14" t="str">
            <v>CCM Belize</v>
          </cell>
        </row>
        <row r="15">
          <cell r="F15" t="str">
            <v>Other</v>
          </cell>
          <cell r="AF15" t="str">
            <v>CCM Benin</v>
          </cell>
        </row>
        <row r="16">
          <cell r="AF16" t="str">
            <v>CCM Bhutan</v>
          </cell>
        </row>
        <row r="17">
          <cell r="AF17" t="str">
            <v>CCM Bolivia</v>
          </cell>
        </row>
        <row r="18">
          <cell r="AF18" t="str">
            <v>CCM Bosnia and Herzegovina</v>
          </cell>
        </row>
        <row r="19">
          <cell r="AF19" t="str">
            <v>CCM Botswana</v>
          </cell>
        </row>
        <row r="20">
          <cell r="AF20" t="str">
            <v>CCM Brazil</v>
          </cell>
        </row>
        <row r="21">
          <cell r="AF21" t="str">
            <v>CCM Bulgaria</v>
          </cell>
        </row>
        <row r="22">
          <cell r="AF22" t="str">
            <v>CCM Burkina Faso</v>
          </cell>
        </row>
        <row r="23">
          <cell r="AF23" t="str">
            <v>CCM Burundi</v>
          </cell>
        </row>
        <row r="24">
          <cell r="AF24" t="str">
            <v>CCM Cambodia</v>
          </cell>
        </row>
        <row r="25">
          <cell r="AF25" t="str">
            <v>CCM Cameroon</v>
          </cell>
        </row>
        <row r="26">
          <cell r="AF26" t="str">
            <v>CCM Cape Verde</v>
          </cell>
        </row>
        <row r="27">
          <cell r="AF27" t="str">
            <v>CCM Central African Republic</v>
          </cell>
        </row>
        <row r="28">
          <cell r="AF28" t="str">
            <v>CCM Chad</v>
          </cell>
        </row>
        <row r="29">
          <cell r="AF29" t="str">
            <v>CCM Chile</v>
          </cell>
        </row>
        <row r="30">
          <cell r="AF30" t="str">
            <v>CCM China</v>
          </cell>
        </row>
        <row r="31">
          <cell r="AF31" t="str">
            <v>CCM Colombia</v>
          </cell>
        </row>
        <row r="32">
          <cell r="AF32" t="str">
            <v>CCM Comoros</v>
          </cell>
        </row>
        <row r="33">
          <cell r="AF33" t="str">
            <v>CCM Congo (Republic of)</v>
          </cell>
        </row>
        <row r="34">
          <cell r="AF34" t="str">
            <v>Non-CCM Congo-Kasai</v>
          </cell>
        </row>
        <row r="35">
          <cell r="AF35" t="str">
            <v>CCM DRC (Democratic Republic of Congo)</v>
          </cell>
        </row>
        <row r="36">
          <cell r="AF36" t="str">
            <v>CCM Costa Rica</v>
          </cell>
        </row>
        <row r="37">
          <cell r="AF37" t="str">
            <v>CCM Cote d'Ivoire</v>
          </cell>
        </row>
        <row r="38">
          <cell r="AF38" t="str">
            <v>CCM Croatia</v>
          </cell>
        </row>
        <row r="39">
          <cell r="AF39" t="str">
            <v>CCM Cuba</v>
          </cell>
        </row>
        <row r="40">
          <cell r="AF40" t="str">
            <v>CCM Djibouti</v>
          </cell>
        </row>
        <row r="41">
          <cell r="AF41" t="str">
            <v>CCM Dominican Republic</v>
          </cell>
        </row>
        <row r="42">
          <cell r="AF42" t="str">
            <v>CCM Ecuador</v>
          </cell>
        </row>
        <row r="43">
          <cell r="AF43" t="str">
            <v>CCM Egypt</v>
          </cell>
        </row>
        <row r="44">
          <cell r="AF44" t="str">
            <v>CCM El Salvador</v>
          </cell>
        </row>
        <row r="45">
          <cell r="AF45" t="str">
            <v>CCM Equatorial Guinea</v>
          </cell>
        </row>
        <row r="46">
          <cell r="AF46" t="str">
            <v>CCM Eritrea</v>
          </cell>
        </row>
        <row r="47">
          <cell r="AF47" t="str">
            <v>CCM Estonia</v>
          </cell>
        </row>
        <row r="48">
          <cell r="AF48" t="str">
            <v>CCM Ethiopia</v>
          </cell>
        </row>
        <row r="49">
          <cell r="AF49" t="str">
            <v>CCM Fiji</v>
          </cell>
        </row>
        <row r="50">
          <cell r="AF50" t="str">
            <v>CCM Gabon</v>
          </cell>
        </row>
        <row r="51">
          <cell r="AF51" t="str">
            <v>CCM Gambia</v>
          </cell>
        </row>
        <row r="52">
          <cell r="AF52" t="str">
            <v>CCM Georgia</v>
          </cell>
        </row>
        <row r="53">
          <cell r="AF53" t="str">
            <v>CCM Ghana</v>
          </cell>
        </row>
        <row r="54">
          <cell r="AF54" t="str">
            <v>CCM Guatemala</v>
          </cell>
        </row>
        <row r="55">
          <cell r="AF55" t="str">
            <v>CCM Guinea</v>
          </cell>
        </row>
        <row r="56">
          <cell r="AF56" t="str">
            <v>CCM Guinea-Bissau (Republic of)</v>
          </cell>
        </row>
        <row r="57">
          <cell r="AF57" t="str">
            <v>CCM Guyana</v>
          </cell>
        </row>
        <row r="58">
          <cell r="AF58" t="str">
            <v>CCM Haiti</v>
          </cell>
        </row>
        <row r="59">
          <cell r="AF59" t="str">
            <v>CCM Honduras</v>
          </cell>
        </row>
        <row r="60">
          <cell r="AF60" t="str">
            <v>CCM India</v>
          </cell>
        </row>
        <row r="61">
          <cell r="AF61" t="str">
            <v>CCM Indonesia</v>
          </cell>
        </row>
        <row r="62">
          <cell r="AF62" t="str">
            <v>CCM Iran (Islamic Republic of)</v>
          </cell>
        </row>
        <row r="63">
          <cell r="AF63" t="str">
            <v>CCM Iraq</v>
          </cell>
        </row>
        <row r="64">
          <cell r="AF64" t="str">
            <v>CCM Jamaica</v>
          </cell>
        </row>
        <row r="65">
          <cell r="AF65" t="str">
            <v>CCM Jordan</v>
          </cell>
        </row>
        <row r="66">
          <cell r="AF66" t="str">
            <v>CCM Kazakhstan</v>
          </cell>
        </row>
        <row r="67">
          <cell r="AF67" t="str">
            <v>CCM Kenya</v>
          </cell>
        </row>
        <row r="68">
          <cell r="AF68" t="str">
            <v>CCM DPR of Korea</v>
          </cell>
        </row>
        <row r="69">
          <cell r="AF69" t="str">
            <v>CCM Kosovo</v>
          </cell>
        </row>
        <row r="70">
          <cell r="AF70" t="str">
            <v>CCM Kyrgyzstan</v>
          </cell>
        </row>
        <row r="71">
          <cell r="AF71" t="str">
            <v>Sub-CCM Chuya Region</v>
          </cell>
        </row>
        <row r="72">
          <cell r="AF72" t="str">
            <v>CCM Lao PDR</v>
          </cell>
        </row>
        <row r="73">
          <cell r="AF73" t="str">
            <v>CCM Lesotho</v>
          </cell>
        </row>
        <row r="74">
          <cell r="AF74" t="str">
            <v>CCM Liberia</v>
          </cell>
        </row>
        <row r="75">
          <cell r="AF75" t="str">
            <v>CCM Macedonia</v>
          </cell>
        </row>
        <row r="76">
          <cell r="AF76" t="str">
            <v>CCM Madagascar</v>
          </cell>
        </row>
        <row r="77">
          <cell r="AF77" t="str">
            <v>CCM Malawi</v>
          </cell>
        </row>
        <row r="78">
          <cell r="AF78" t="str">
            <v>CCM Malaysia</v>
          </cell>
        </row>
        <row r="79">
          <cell r="AF79" t="str">
            <v>CCM Maldives</v>
          </cell>
        </row>
        <row r="80">
          <cell r="AF80" t="str">
            <v>CCM Mali</v>
          </cell>
        </row>
        <row r="81">
          <cell r="AF81" t="str">
            <v>CCM Mauritania</v>
          </cell>
        </row>
        <row r="82">
          <cell r="AF82" t="str">
            <v>CCM Mauritius</v>
          </cell>
        </row>
        <row r="83">
          <cell r="AF83" t="str">
            <v>CCM Mexico</v>
          </cell>
        </row>
        <row r="84">
          <cell r="AF84" t="str">
            <v>CCM Moldova</v>
          </cell>
        </row>
        <row r="85">
          <cell r="AF85" t="str">
            <v>CCM Mongolia</v>
          </cell>
        </row>
        <row r="86">
          <cell r="AF86" t="str">
            <v>CCM Montenegro</v>
          </cell>
        </row>
        <row r="87">
          <cell r="AF87" t="str">
            <v>CCM Morocco</v>
          </cell>
        </row>
        <row r="88">
          <cell r="AF88" t="str">
            <v>CCM Mozambique</v>
          </cell>
        </row>
        <row r="89">
          <cell r="AF89" t="str">
            <v>RCM Multicountry Africa (Lubombo - RMCC)</v>
          </cell>
        </row>
        <row r="90">
          <cell r="AF90" t="str">
            <v>RO Multicountry Africa (SADC)</v>
          </cell>
        </row>
        <row r="91">
          <cell r="AF91" t="str">
            <v>RO Multicountry Africa Western Corridor</v>
          </cell>
        </row>
        <row r="92">
          <cell r="AF92" t="str">
            <v>RCM Multicountry Americas (ANDEAN)</v>
          </cell>
        </row>
        <row r="93">
          <cell r="AF93" t="str">
            <v>RCM Multicountry Americas (CARICOM - PANCAP)</v>
          </cell>
        </row>
        <row r="94">
          <cell r="AF94" t="str">
            <v>RO Multicountry Americas (COPRECOS)</v>
          </cell>
        </row>
        <row r="95">
          <cell r="AF95" t="str">
            <v>RCM Multicountry Americas (CRN+)</v>
          </cell>
        </row>
        <row r="96">
          <cell r="AF96" t="str">
            <v>RCM Multicountry Americas (MESO)</v>
          </cell>
        </row>
        <row r="97">
          <cell r="AF97" t="str">
            <v>RCM Multicountry Americas (OECS)</v>
          </cell>
        </row>
        <row r="98">
          <cell r="AF98" t="str">
            <v>RO Multicountry Americas (REDCA+)</v>
          </cell>
        </row>
        <row r="99">
          <cell r="AF99" t="str">
            <v>RO Multicountry Multicountry Americas (REDTRASEX)</v>
          </cell>
        </row>
        <row r="100">
          <cell r="AF100" t="str">
            <v>RO Multicountry Asia (APN+)</v>
          </cell>
        </row>
        <row r="101">
          <cell r="AF101" t="str">
            <v>RO Multicountry Asia (ISEAN-HIVOS)</v>
          </cell>
        </row>
        <row r="102">
          <cell r="AF102" t="str">
            <v>RO Multicountry Middle East&amp;North Africa(MENAHRA)</v>
          </cell>
        </row>
        <row r="103">
          <cell r="AF103" t="str">
            <v>RO Multicountry Asia (Naz Foundation Int'l)</v>
          </cell>
        </row>
        <row r="104">
          <cell r="AF104" t="str">
            <v>RCM Multicountry Western Pacific</v>
          </cell>
        </row>
        <row r="105">
          <cell r="AF105" t="str">
            <v>CCM Myanmar</v>
          </cell>
        </row>
        <row r="106">
          <cell r="AF106" t="str">
            <v>CCM Namibia</v>
          </cell>
        </row>
        <row r="107">
          <cell r="AF107" t="str">
            <v>CCM Nepal</v>
          </cell>
        </row>
        <row r="108">
          <cell r="AF108" t="str">
            <v>CCM Nicaragua</v>
          </cell>
        </row>
        <row r="109">
          <cell r="AF109" t="str">
            <v>CCM Niger</v>
          </cell>
        </row>
        <row r="110">
          <cell r="AF110" t="str">
            <v>CCM Nigeria</v>
          </cell>
        </row>
        <row r="111">
          <cell r="AF111" t="str">
            <v>CCM Pakistan</v>
          </cell>
        </row>
        <row r="112">
          <cell r="AF112" t="str">
            <v>CCM Panama</v>
          </cell>
        </row>
        <row r="113">
          <cell r="AF113" t="str">
            <v>CCM Papua New Guinea</v>
          </cell>
        </row>
        <row r="114">
          <cell r="AF114" t="str">
            <v>CCM Paraguay</v>
          </cell>
        </row>
        <row r="115">
          <cell r="AF115" t="str">
            <v>CCM Peru</v>
          </cell>
        </row>
        <row r="116">
          <cell r="AF116" t="str">
            <v>CCM Philippines</v>
          </cell>
        </row>
        <row r="117">
          <cell r="AF117" t="str">
            <v>CCM Romania</v>
          </cell>
        </row>
        <row r="118">
          <cell r="AF118" t="str">
            <v>Sub-CCM Tomsk-Oblast</v>
          </cell>
        </row>
        <row r="119">
          <cell r="AF119" t="str">
            <v>CCM Russian Federation</v>
          </cell>
        </row>
        <row r="120">
          <cell r="AF120" t="str">
            <v>Sub-CCM BRCE</v>
          </cell>
        </row>
        <row r="121">
          <cell r="AF121" t="str">
            <v>CCM Rwanda</v>
          </cell>
        </row>
        <row r="122">
          <cell r="AF122" t="str">
            <v>CCM Sao Tome and Principe</v>
          </cell>
        </row>
        <row r="123">
          <cell r="AF123" t="str">
            <v>CCM Senegal</v>
          </cell>
        </row>
        <row r="124">
          <cell r="AF124" t="str">
            <v>CCM Serbia</v>
          </cell>
        </row>
        <row r="125">
          <cell r="AF125" t="str">
            <v>CCM Sierra Leone</v>
          </cell>
        </row>
        <row r="126">
          <cell r="AF126" t="str">
            <v>CCM Solomon Islands</v>
          </cell>
        </row>
        <row r="127">
          <cell r="AF127" t="str">
            <v>Non-CCM Somalia</v>
          </cell>
        </row>
        <row r="128">
          <cell r="AF128" t="str">
            <v>CCM South Africa</v>
          </cell>
        </row>
        <row r="129">
          <cell r="AF129" t="str">
            <v>CCM Sri Lanka</v>
          </cell>
        </row>
        <row r="130">
          <cell r="AF130" t="str">
            <v>CCM Sudan</v>
          </cell>
        </row>
        <row r="131">
          <cell r="AF131" t="str">
            <v>Sub-CCM Sudan Southern Sector</v>
          </cell>
        </row>
        <row r="132">
          <cell r="AF132" t="str">
            <v>CCM Suriname</v>
          </cell>
        </row>
        <row r="133">
          <cell r="AF133" t="str">
            <v>CCM Swaziland</v>
          </cell>
        </row>
        <row r="134">
          <cell r="AF134" t="str">
            <v>CCM Service Validation Test Account</v>
          </cell>
        </row>
        <row r="135">
          <cell r="AF135" t="str">
            <v>CCM Syrian Arab Republic</v>
          </cell>
        </row>
        <row r="136">
          <cell r="AF136" t="str">
            <v>CCM Tajikistan</v>
          </cell>
        </row>
        <row r="137">
          <cell r="AF137" t="str">
            <v>CCM Tanzania (United Republic of)</v>
          </cell>
        </row>
        <row r="138">
          <cell r="AF138" t="str">
            <v>CCM Thailand</v>
          </cell>
        </row>
        <row r="139">
          <cell r="AF139" t="str">
            <v>CCM Timor Leste</v>
          </cell>
        </row>
        <row r="140">
          <cell r="AF140" t="str">
            <v>CCM Togo</v>
          </cell>
        </row>
        <row r="141">
          <cell r="AF141" t="str">
            <v>CCM Tunisia</v>
          </cell>
        </row>
        <row r="142">
          <cell r="AF142" t="str">
            <v>CCM Turkey</v>
          </cell>
        </row>
        <row r="143">
          <cell r="AF143" t="str">
            <v>CCM Turkmenistan</v>
          </cell>
        </row>
        <row r="144">
          <cell r="AF144" t="str">
            <v>CCM Uganda</v>
          </cell>
        </row>
        <row r="145">
          <cell r="AF145" t="str">
            <v>CCM Ukraine</v>
          </cell>
        </row>
        <row r="146">
          <cell r="AF146" t="str">
            <v>CCM Uruguay</v>
          </cell>
        </row>
        <row r="147">
          <cell r="AF147" t="str">
            <v>CCM Uzbekistan</v>
          </cell>
        </row>
        <row r="148">
          <cell r="AF148" t="str">
            <v>CCM Viet Nam</v>
          </cell>
        </row>
        <row r="149">
          <cell r="AF149" t="str">
            <v>Non-CCM West Bank and Gaza Strip</v>
          </cell>
        </row>
        <row r="150">
          <cell r="AF150" t="str">
            <v>CCM Yemen</v>
          </cell>
        </row>
        <row r="151">
          <cell r="AF151" t="str">
            <v>CCM Zambia</v>
          </cell>
        </row>
        <row r="152">
          <cell r="AF152" t="str">
            <v>CCM Zanzibar</v>
          </cell>
        </row>
        <row r="153">
          <cell r="AF153" t="str">
            <v>CCM Zimbabwe</v>
          </cell>
        </row>
      </sheetData>
      <sheetData sheetId="18" refreshError="1">
        <row r="1">
          <cell r="AC1" t="str">
            <v>Year 1</v>
          </cell>
          <cell r="AD1" t="str">
            <v>Year 1 - Quarter 1</v>
          </cell>
          <cell r="AF1" t="str">
            <v>Year 1 - Quarter 2</v>
          </cell>
          <cell r="AH1" t="str">
            <v>Year 1 - Quarter 3</v>
          </cell>
          <cell r="AJ1" t="str">
            <v>Year 1 - Quarter 4</v>
          </cell>
          <cell r="AL1" t="str">
            <v>Year 1</v>
          </cell>
        </row>
        <row r="2">
          <cell r="D2" t="str">
            <v>Service Delivery Area</v>
          </cell>
          <cell r="F2" t="str">
            <v>Activity</v>
          </cell>
          <cell r="V2" t="str">
            <v>Principal Recipient</v>
          </cell>
          <cell r="Z2" t="str">
            <v>Cost Category</v>
          </cell>
          <cell r="AB2" t="str">
            <v>a</v>
          </cell>
          <cell r="AC2" t="str">
            <v>Unit cost</v>
          </cell>
          <cell r="AD2" t="str">
            <v>Quantity</v>
          </cell>
          <cell r="AE2" t="str">
            <v>Total Amount</v>
          </cell>
          <cell r="AF2" t="str">
            <v>Quantity</v>
          </cell>
          <cell r="AG2" t="str">
            <v>Total Amount</v>
          </cell>
          <cell r="AH2" t="str">
            <v>Quantity</v>
          </cell>
          <cell r="AI2" t="str">
            <v>Total Amount</v>
          </cell>
          <cell r="AJ2" t="str">
            <v>Quantity</v>
          </cell>
          <cell r="AK2" t="str">
            <v>Total Amount</v>
          </cell>
          <cell r="AL2" t="str">
            <v>Total quantity</v>
          </cell>
          <cell r="AM2" t="str">
            <v>Total Amount 1</v>
          </cell>
          <cell r="AN2" t="str">
            <v>b</v>
          </cell>
          <cell r="AY2" t="str">
            <v>Total Amount 2</v>
          </cell>
          <cell r="AZ2" t="str">
            <v>c</v>
          </cell>
          <cell r="BK2" t="str">
            <v>Total Amount 3</v>
          </cell>
          <cell r="BL2" t="str">
            <v>d</v>
          </cell>
          <cell r="BO2" t="str">
            <v>Total Amount 4</v>
          </cell>
          <cell r="BP2" t="str">
            <v>e</v>
          </cell>
          <cell r="BS2" t="str">
            <v>Total Amount 5</v>
          </cell>
        </row>
        <row r="3">
          <cell r="AB3">
            <v>2012</v>
          </cell>
          <cell r="AD3" t="str">
            <v>January</v>
          </cell>
          <cell r="AM3">
            <v>0</v>
          </cell>
          <cell r="AY3">
            <v>0</v>
          </cell>
          <cell r="BK3">
            <v>0</v>
          </cell>
          <cell r="BO3">
            <v>0</v>
          </cell>
          <cell r="BS3">
            <v>0</v>
          </cell>
        </row>
        <row r="4">
          <cell r="D4" t="str">
            <v/>
          </cell>
          <cell r="V4" t="str">
            <v/>
          </cell>
          <cell r="Z4" t="str">
            <v/>
          </cell>
          <cell r="AB4">
            <v>2013</v>
          </cell>
          <cell r="AD4" t="str">
            <v>April</v>
          </cell>
          <cell r="AE4">
            <v>0</v>
          </cell>
          <cell r="AG4">
            <v>0</v>
          </cell>
          <cell r="AI4">
            <v>0</v>
          </cell>
          <cell r="AK4">
            <v>0</v>
          </cell>
          <cell r="AL4">
            <v>0</v>
          </cell>
          <cell r="AM4">
            <v>0</v>
          </cell>
          <cell r="AY4">
            <v>0</v>
          </cell>
          <cell r="BK4">
            <v>0</v>
          </cell>
          <cell r="BO4">
            <v>0</v>
          </cell>
          <cell r="BS4">
            <v>0</v>
          </cell>
        </row>
        <row r="5">
          <cell r="D5" t="str">
            <v/>
          </cell>
          <cell r="V5" t="str">
            <v/>
          </cell>
          <cell r="Z5" t="str">
            <v/>
          </cell>
          <cell r="AB5">
            <v>2014</v>
          </cell>
          <cell r="AD5" t="str">
            <v>July</v>
          </cell>
          <cell r="AE5">
            <v>0</v>
          </cell>
          <cell r="AF5" t="str">
            <v>CCM Afghanistan</v>
          </cell>
          <cell r="AG5">
            <v>0</v>
          </cell>
          <cell r="AI5">
            <v>0</v>
          </cell>
          <cell r="AK5">
            <v>0</v>
          </cell>
          <cell r="AL5">
            <v>0</v>
          </cell>
          <cell r="AM5">
            <v>0</v>
          </cell>
          <cell r="AY5">
            <v>0</v>
          </cell>
          <cell r="BK5">
            <v>0</v>
          </cell>
          <cell r="BO5">
            <v>0</v>
          </cell>
          <cell r="BS5">
            <v>0</v>
          </cell>
        </row>
        <row r="6">
          <cell r="D6" t="str">
            <v/>
          </cell>
          <cell r="V6" t="str">
            <v/>
          </cell>
          <cell r="Z6" t="str">
            <v/>
          </cell>
          <cell r="AD6" t="str">
            <v>October</v>
          </cell>
          <cell r="AE6">
            <v>0</v>
          </cell>
          <cell r="AF6" t="str">
            <v>CCM Albania</v>
          </cell>
          <cell r="AG6">
            <v>0</v>
          </cell>
          <cell r="AI6">
            <v>0</v>
          </cell>
          <cell r="AK6">
            <v>0</v>
          </cell>
          <cell r="AL6">
            <v>0</v>
          </cell>
          <cell r="AM6">
            <v>0</v>
          </cell>
          <cell r="AY6">
            <v>0</v>
          </cell>
          <cell r="BK6">
            <v>0</v>
          </cell>
          <cell r="BO6">
            <v>0</v>
          </cell>
          <cell r="BS6">
            <v>0</v>
          </cell>
        </row>
        <row r="7">
          <cell r="D7" t="str">
            <v/>
          </cell>
          <cell r="V7" t="str">
            <v/>
          </cell>
          <cell r="Z7" t="str">
            <v/>
          </cell>
          <cell r="AC7">
            <v>0</v>
          </cell>
          <cell r="AE7">
            <v>0</v>
          </cell>
          <cell r="AF7" t="str">
            <v>CCM Algeria</v>
          </cell>
          <cell r="AG7">
            <v>0</v>
          </cell>
          <cell r="AI7">
            <v>0</v>
          </cell>
          <cell r="AK7">
            <v>0</v>
          </cell>
          <cell r="AL7">
            <v>0</v>
          </cell>
          <cell r="AM7">
            <v>0</v>
          </cell>
          <cell r="AY7">
            <v>0</v>
          </cell>
          <cell r="BK7">
            <v>0</v>
          </cell>
          <cell r="BO7">
            <v>0</v>
          </cell>
          <cell r="BS7">
            <v>0</v>
          </cell>
        </row>
        <row r="8">
          <cell r="D8" t="str">
            <v/>
          </cell>
          <cell r="V8" t="str">
            <v/>
          </cell>
          <cell r="Z8" t="str">
            <v/>
          </cell>
          <cell r="AE8">
            <v>0</v>
          </cell>
          <cell r="AF8" t="str">
            <v>CCM Angola</v>
          </cell>
          <cell r="AG8">
            <v>0</v>
          </cell>
          <cell r="AI8">
            <v>0</v>
          </cell>
          <cell r="AK8">
            <v>0</v>
          </cell>
          <cell r="AL8">
            <v>0</v>
          </cell>
          <cell r="AM8">
            <v>0</v>
          </cell>
          <cell r="AY8">
            <v>0</v>
          </cell>
          <cell r="BK8">
            <v>0</v>
          </cell>
          <cell r="BO8">
            <v>0</v>
          </cell>
          <cell r="BS8">
            <v>0</v>
          </cell>
        </row>
        <row r="9">
          <cell r="D9" t="str">
            <v/>
          </cell>
          <cell r="V9" t="str">
            <v/>
          </cell>
          <cell r="Z9" t="str">
            <v/>
          </cell>
          <cell r="AE9">
            <v>0</v>
          </cell>
          <cell r="AF9" t="str">
            <v>CCM Argentina</v>
          </cell>
          <cell r="AG9">
            <v>0</v>
          </cell>
          <cell r="AI9">
            <v>0</v>
          </cell>
          <cell r="AK9">
            <v>0</v>
          </cell>
          <cell r="AL9">
            <v>0</v>
          </cell>
          <cell r="AM9">
            <v>0</v>
          </cell>
          <cell r="AY9">
            <v>0</v>
          </cell>
          <cell r="BK9">
            <v>0</v>
          </cell>
          <cell r="BO9">
            <v>0</v>
          </cell>
          <cell r="BS9">
            <v>0</v>
          </cell>
        </row>
        <row r="10">
          <cell r="D10" t="str">
            <v/>
          </cell>
          <cell r="V10" t="str">
            <v/>
          </cell>
          <cell r="Z10" t="str">
            <v/>
          </cell>
          <cell r="AE10">
            <v>0</v>
          </cell>
          <cell r="AF10" t="str">
            <v>CCM Armenia</v>
          </cell>
          <cell r="AG10">
            <v>0</v>
          </cell>
          <cell r="AI10">
            <v>0</v>
          </cell>
          <cell r="AK10">
            <v>0</v>
          </cell>
          <cell r="AL10">
            <v>0</v>
          </cell>
          <cell r="AM10">
            <v>0</v>
          </cell>
          <cell r="AY10">
            <v>0</v>
          </cell>
          <cell r="BK10">
            <v>0</v>
          </cell>
          <cell r="BO10">
            <v>0</v>
          </cell>
          <cell r="BS10">
            <v>0</v>
          </cell>
        </row>
        <row r="11">
          <cell r="D11" t="str">
            <v/>
          </cell>
          <cell r="V11" t="str">
            <v/>
          </cell>
          <cell r="Z11" t="str">
            <v/>
          </cell>
          <cell r="AE11">
            <v>0</v>
          </cell>
          <cell r="AF11" t="str">
            <v>CCM Azerbaijan</v>
          </cell>
          <cell r="AG11">
            <v>0</v>
          </cell>
          <cell r="AI11">
            <v>0</v>
          </cell>
          <cell r="AK11">
            <v>0</v>
          </cell>
          <cell r="AL11">
            <v>0</v>
          </cell>
          <cell r="AM11">
            <v>0</v>
          </cell>
          <cell r="AY11">
            <v>0</v>
          </cell>
          <cell r="BK11">
            <v>0</v>
          </cell>
          <cell r="BO11">
            <v>0</v>
          </cell>
          <cell r="BS11">
            <v>0</v>
          </cell>
        </row>
        <row r="12">
          <cell r="D12" t="str">
            <v/>
          </cell>
          <cell r="V12" t="str">
            <v/>
          </cell>
          <cell r="Z12" t="str">
            <v/>
          </cell>
          <cell r="AE12">
            <v>0</v>
          </cell>
          <cell r="AF12" t="str">
            <v>CCM Bangladesh</v>
          </cell>
          <cell r="AG12">
            <v>0</v>
          </cell>
          <cell r="AI12">
            <v>0</v>
          </cell>
          <cell r="AK12">
            <v>0</v>
          </cell>
          <cell r="AL12">
            <v>0</v>
          </cell>
          <cell r="AM12">
            <v>0</v>
          </cell>
          <cell r="AY12">
            <v>0</v>
          </cell>
          <cell r="BK12">
            <v>0</v>
          </cell>
          <cell r="BO12">
            <v>0</v>
          </cell>
          <cell r="BS12">
            <v>0</v>
          </cell>
        </row>
        <row r="13">
          <cell r="D13" t="str">
            <v/>
          </cell>
          <cell r="V13" t="str">
            <v/>
          </cell>
          <cell r="Z13" t="str">
            <v/>
          </cell>
          <cell r="AE13">
            <v>0</v>
          </cell>
          <cell r="AF13" t="str">
            <v>CCM Belarus</v>
          </cell>
          <cell r="AG13">
            <v>0</v>
          </cell>
          <cell r="AI13">
            <v>0</v>
          </cell>
          <cell r="AK13">
            <v>0</v>
          </cell>
          <cell r="AL13">
            <v>0</v>
          </cell>
          <cell r="AM13">
            <v>0</v>
          </cell>
          <cell r="AY13">
            <v>0</v>
          </cell>
          <cell r="BK13">
            <v>0</v>
          </cell>
          <cell r="BO13">
            <v>0</v>
          </cell>
          <cell r="BS13">
            <v>0</v>
          </cell>
        </row>
        <row r="14">
          <cell r="D14" t="str">
            <v/>
          </cell>
          <cell r="V14" t="str">
            <v/>
          </cell>
          <cell r="Z14" t="str">
            <v/>
          </cell>
          <cell r="AE14">
            <v>0</v>
          </cell>
          <cell r="AF14" t="str">
            <v>CCM Belize</v>
          </cell>
          <cell r="AG14">
            <v>0</v>
          </cell>
          <cell r="AI14">
            <v>0</v>
          </cell>
          <cell r="AK14">
            <v>0</v>
          </cell>
          <cell r="AL14">
            <v>0</v>
          </cell>
          <cell r="AM14">
            <v>0</v>
          </cell>
          <cell r="AY14">
            <v>0</v>
          </cell>
          <cell r="BK14">
            <v>0</v>
          </cell>
          <cell r="BO14">
            <v>0</v>
          </cell>
          <cell r="BS14">
            <v>0</v>
          </cell>
        </row>
        <row r="15">
          <cell r="D15" t="str">
            <v/>
          </cell>
          <cell r="V15" t="str">
            <v/>
          </cell>
          <cell r="Z15" t="str">
            <v/>
          </cell>
          <cell r="AE15">
            <v>0</v>
          </cell>
          <cell r="AF15" t="str">
            <v>CCM Benin</v>
          </cell>
          <cell r="AG15">
            <v>0</v>
          </cell>
          <cell r="AI15">
            <v>0</v>
          </cell>
          <cell r="AK15">
            <v>0</v>
          </cell>
          <cell r="AL15">
            <v>0</v>
          </cell>
          <cell r="AM15">
            <v>0</v>
          </cell>
          <cell r="AY15">
            <v>0</v>
          </cell>
          <cell r="BK15">
            <v>0</v>
          </cell>
          <cell r="BO15">
            <v>0</v>
          </cell>
          <cell r="BS15">
            <v>0</v>
          </cell>
        </row>
        <row r="16">
          <cell r="D16" t="str">
            <v/>
          </cell>
          <cell r="V16" t="str">
            <v/>
          </cell>
          <cell r="Z16" t="str">
            <v/>
          </cell>
          <cell r="AE16">
            <v>0</v>
          </cell>
          <cell r="AF16" t="str">
            <v>CCM Bhutan</v>
          </cell>
          <cell r="AG16">
            <v>0</v>
          </cell>
          <cell r="AI16">
            <v>0</v>
          </cell>
          <cell r="AK16">
            <v>0</v>
          </cell>
          <cell r="AL16">
            <v>0</v>
          </cell>
          <cell r="AM16">
            <v>0</v>
          </cell>
          <cell r="AY16">
            <v>0</v>
          </cell>
          <cell r="BK16">
            <v>0</v>
          </cell>
          <cell r="BO16">
            <v>0</v>
          </cell>
          <cell r="BS16">
            <v>0</v>
          </cell>
        </row>
        <row r="17">
          <cell r="D17" t="str">
            <v/>
          </cell>
          <cell r="V17" t="str">
            <v/>
          </cell>
          <cell r="Z17" t="str">
            <v/>
          </cell>
          <cell r="AE17">
            <v>0</v>
          </cell>
          <cell r="AF17" t="str">
            <v>CCM Bolivia</v>
          </cell>
          <cell r="AG17">
            <v>0</v>
          </cell>
          <cell r="AI17">
            <v>0</v>
          </cell>
          <cell r="AK17">
            <v>0</v>
          </cell>
          <cell r="AL17">
            <v>0</v>
          </cell>
          <cell r="AM17">
            <v>0</v>
          </cell>
          <cell r="AY17">
            <v>0</v>
          </cell>
          <cell r="BK17">
            <v>0</v>
          </cell>
          <cell r="BO17">
            <v>0</v>
          </cell>
          <cell r="BS17">
            <v>0</v>
          </cell>
        </row>
        <row r="18">
          <cell r="D18" t="str">
            <v/>
          </cell>
          <cell r="V18" t="str">
            <v/>
          </cell>
          <cell r="Z18" t="str">
            <v/>
          </cell>
          <cell r="AE18">
            <v>0</v>
          </cell>
          <cell r="AF18" t="str">
            <v>CCM Bosnia and Herzegovina</v>
          </cell>
          <cell r="AG18">
            <v>0</v>
          </cell>
          <cell r="AI18">
            <v>0</v>
          </cell>
          <cell r="AK18">
            <v>0</v>
          </cell>
          <cell r="AL18">
            <v>0</v>
          </cell>
          <cell r="AM18">
            <v>0</v>
          </cell>
          <cell r="AY18">
            <v>0</v>
          </cell>
          <cell r="BK18">
            <v>0</v>
          </cell>
          <cell r="BO18">
            <v>0</v>
          </cell>
          <cell r="BS18">
            <v>0</v>
          </cell>
        </row>
        <row r="19">
          <cell r="D19" t="str">
            <v/>
          </cell>
          <cell r="V19" t="str">
            <v/>
          </cell>
          <cell r="Z19" t="str">
            <v/>
          </cell>
          <cell r="AE19">
            <v>0</v>
          </cell>
          <cell r="AF19" t="str">
            <v>CCM Botswana</v>
          </cell>
          <cell r="AG19">
            <v>0</v>
          </cell>
          <cell r="AI19">
            <v>0</v>
          </cell>
          <cell r="AK19">
            <v>0</v>
          </cell>
          <cell r="AL19">
            <v>0</v>
          </cell>
          <cell r="AM19">
            <v>0</v>
          </cell>
          <cell r="AY19">
            <v>0</v>
          </cell>
          <cell r="BK19">
            <v>0</v>
          </cell>
          <cell r="BO19">
            <v>0</v>
          </cell>
          <cell r="BS19">
            <v>0</v>
          </cell>
        </row>
        <row r="20">
          <cell r="D20" t="str">
            <v/>
          </cell>
          <cell r="V20" t="str">
            <v/>
          </cell>
          <cell r="Z20" t="str">
            <v/>
          </cell>
          <cell r="AE20">
            <v>0</v>
          </cell>
          <cell r="AF20" t="str">
            <v>CCM Brazil</v>
          </cell>
          <cell r="AG20">
            <v>0</v>
          </cell>
          <cell r="AI20">
            <v>0</v>
          </cell>
          <cell r="AK20">
            <v>0</v>
          </cell>
          <cell r="AL20">
            <v>0</v>
          </cell>
          <cell r="AM20">
            <v>0</v>
          </cell>
          <cell r="AY20">
            <v>0</v>
          </cell>
          <cell r="BK20">
            <v>0</v>
          </cell>
          <cell r="BO20">
            <v>0</v>
          </cell>
          <cell r="BS20">
            <v>0</v>
          </cell>
        </row>
        <row r="21">
          <cell r="D21" t="str">
            <v/>
          </cell>
          <cell r="V21" t="str">
            <v/>
          </cell>
          <cell r="Z21" t="str">
            <v/>
          </cell>
          <cell r="AE21">
            <v>0</v>
          </cell>
          <cell r="AF21" t="str">
            <v>CCM Bulgaria</v>
          </cell>
          <cell r="AG21">
            <v>0</v>
          </cell>
          <cell r="AI21">
            <v>0</v>
          </cell>
          <cell r="AK21">
            <v>0</v>
          </cell>
          <cell r="AL21">
            <v>0</v>
          </cell>
          <cell r="AM21">
            <v>0</v>
          </cell>
          <cell r="AY21">
            <v>0</v>
          </cell>
          <cell r="BK21">
            <v>0</v>
          </cell>
          <cell r="BO21">
            <v>0</v>
          </cell>
          <cell r="BS21">
            <v>0</v>
          </cell>
        </row>
        <row r="22">
          <cell r="D22" t="str">
            <v/>
          </cell>
          <cell r="V22" t="str">
            <v/>
          </cell>
          <cell r="Z22" t="str">
            <v/>
          </cell>
          <cell r="AE22">
            <v>0</v>
          </cell>
          <cell r="AF22" t="str">
            <v>CCM Burkina Faso</v>
          </cell>
          <cell r="AG22">
            <v>0</v>
          </cell>
          <cell r="AI22">
            <v>0</v>
          </cell>
          <cell r="AK22">
            <v>0</v>
          </cell>
          <cell r="AL22">
            <v>0</v>
          </cell>
          <cell r="AM22">
            <v>0</v>
          </cell>
          <cell r="AY22">
            <v>0</v>
          </cell>
          <cell r="BK22">
            <v>0</v>
          </cell>
          <cell r="BO22">
            <v>0</v>
          </cell>
          <cell r="BS22">
            <v>0</v>
          </cell>
        </row>
        <row r="23">
          <cell r="D23" t="str">
            <v/>
          </cell>
          <cell r="V23" t="str">
            <v/>
          </cell>
          <cell r="Z23" t="str">
            <v/>
          </cell>
          <cell r="AE23">
            <v>0</v>
          </cell>
          <cell r="AF23" t="str">
            <v>CCM Burundi</v>
          </cell>
          <cell r="AG23">
            <v>0</v>
          </cell>
          <cell r="AI23">
            <v>0</v>
          </cell>
          <cell r="AK23">
            <v>0</v>
          </cell>
          <cell r="AL23">
            <v>0</v>
          </cell>
          <cell r="AM23">
            <v>0</v>
          </cell>
          <cell r="AY23">
            <v>0</v>
          </cell>
          <cell r="BK23">
            <v>0</v>
          </cell>
          <cell r="BO23">
            <v>0</v>
          </cell>
          <cell r="BS23">
            <v>0</v>
          </cell>
        </row>
        <row r="24">
          <cell r="D24" t="str">
            <v/>
          </cell>
          <cell r="V24" t="str">
            <v/>
          </cell>
          <cell r="Z24" t="str">
            <v/>
          </cell>
          <cell r="AE24">
            <v>0</v>
          </cell>
          <cell r="AF24" t="str">
            <v>CCM Cambodia</v>
          </cell>
          <cell r="AG24">
            <v>0</v>
          </cell>
          <cell r="AI24">
            <v>0</v>
          </cell>
          <cell r="AK24">
            <v>0</v>
          </cell>
          <cell r="AL24">
            <v>0</v>
          </cell>
          <cell r="AM24">
            <v>0</v>
          </cell>
          <cell r="AY24">
            <v>0</v>
          </cell>
          <cell r="BK24">
            <v>0</v>
          </cell>
          <cell r="BO24">
            <v>0</v>
          </cell>
          <cell r="BS24">
            <v>0</v>
          </cell>
        </row>
        <row r="25">
          <cell r="D25" t="str">
            <v/>
          </cell>
          <cell r="V25" t="str">
            <v/>
          </cell>
          <cell r="Z25" t="str">
            <v/>
          </cell>
          <cell r="AE25">
            <v>0</v>
          </cell>
          <cell r="AF25" t="str">
            <v>CCM Cameroon</v>
          </cell>
          <cell r="AG25">
            <v>0</v>
          </cell>
          <cell r="AI25">
            <v>0</v>
          </cell>
          <cell r="AK25">
            <v>0</v>
          </cell>
          <cell r="AL25">
            <v>0</v>
          </cell>
          <cell r="AM25">
            <v>0</v>
          </cell>
          <cell r="AY25">
            <v>0</v>
          </cell>
          <cell r="BK25">
            <v>0</v>
          </cell>
          <cell r="BO25">
            <v>0</v>
          </cell>
          <cell r="BS25">
            <v>0</v>
          </cell>
        </row>
        <row r="26">
          <cell r="D26" t="str">
            <v/>
          </cell>
          <cell r="V26" t="str">
            <v/>
          </cell>
          <cell r="Z26" t="str">
            <v/>
          </cell>
          <cell r="AE26">
            <v>0</v>
          </cell>
          <cell r="AF26" t="str">
            <v>CCM Cape Verde</v>
          </cell>
          <cell r="AG26">
            <v>0</v>
          </cell>
          <cell r="AI26">
            <v>0</v>
          </cell>
          <cell r="AK26">
            <v>0</v>
          </cell>
          <cell r="AL26">
            <v>0</v>
          </cell>
          <cell r="AM26">
            <v>0</v>
          </cell>
          <cell r="AY26">
            <v>0</v>
          </cell>
          <cell r="BK26">
            <v>0</v>
          </cell>
          <cell r="BO26">
            <v>0</v>
          </cell>
          <cell r="BS26">
            <v>0</v>
          </cell>
        </row>
        <row r="27">
          <cell r="D27" t="str">
            <v/>
          </cell>
          <cell r="V27" t="str">
            <v/>
          </cell>
          <cell r="Z27" t="str">
            <v/>
          </cell>
          <cell r="AE27">
            <v>0</v>
          </cell>
          <cell r="AF27" t="str">
            <v>CCM Central African Republic</v>
          </cell>
          <cell r="AG27">
            <v>0</v>
          </cell>
          <cell r="AI27">
            <v>0</v>
          </cell>
          <cell r="AK27">
            <v>0</v>
          </cell>
          <cell r="AL27">
            <v>0</v>
          </cell>
          <cell r="AM27">
            <v>0</v>
          </cell>
          <cell r="AY27">
            <v>0</v>
          </cell>
          <cell r="BK27">
            <v>0</v>
          </cell>
          <cell r="BO27">
            <v>0</v>
          </cell>
          <cell r="BS27">
            <v>0</v>
          </cell>
        </row>
        <row r="28">
          <cell r="D28" t="str">
            <v/>
          </cell>
          <cell r="V28" t="str">
            <v/>
          </cell>
          <cell r="Z28" t="str">
            <v/>
          </cell>
          <cell r="AE28">
            <v>0</v>
          </cell>
          <cell r="AF28" t="str">
            <v>CCM Chad</v>
          </cell>
          <cell r="AG28">
            <v>0</v>
          </cell>
          <cell r="AI28">
            <v>0</v>
          </cell>
          <cell r="AK28">
            <v>0</v>
          </cell>
          <cell r="AL28">
            <v>0</v>
          </cell>
          <cell r="AM28">
            <v>0</v>
          </cell>
          <cell r="AY28">
            <v>0</v>
          </cell>
          <cell r="BK28">
            <v>0</v>
          </cell>
          <cell r="BO28">
            <v>0</v>
          </cell>
          <cell r="BS28">
            <v>0</v>
          </cell>
        </row>
        <row r="29">
          <cell r="D29" t="str">
            <v/>
          </cell>
          <cell r="V29" t="str">
            <v/>
          </cell>
          <cell r="Z29" t="str">
            <v/>
          </cell>
          <cell r="AE29">
            <v>0</v>
          </cell>
          <cell r="AF29" t="str">
            <v>CCM Chile</v>
          </cell>
          <cell r="AG29">
            <v>0</v>
          </cell>
          <cell r="AI29">
            <v>0</v>
          </cell>
          <cell r="AK29">
            <v>0</v>
          </cell>
          <cell r="AL29">
            <v>0</v>
          </cell>
          <cell r="AM29">
            <v>0</v>
          </cell>
          <cell r="AY29">
            <v>0</v>
          </cell>
          <cell r="BK29">
            <v>0</v>
          </cell>
          <cell r="BO29">
            <v>0</v>
          </cell>
          <cell r="BS29">
            <v>0</v>
          </cell>
        </row>
        <row r="30">
          <cell r="D30" t="str">
            <v/>
          </cell>
          <cell r="V30" t="str">
            <v/>
          </cell>
          <cell r="Z30" t="str">
            <v/>
          </cell>
          <cell r="AE30">
            <v>0</v>
          </cell>
          <cell r="AF30" t="str">
            <v>CCM China</v>
          </cell>
          <cell r="AG30">
            <v>0</v>
          </cell>
          <cell r="AI30">
            <v>0</v>
          </cell>
          <cell r="AK30">
            <v>0</v>
          </cell>
          <cell r="AL30">
            <v>0</v>
          </cell>
          <cell r="AM30">
            <v>0</v>
          </cell>
          <cell r="AY30">
            <v>0</v>
          </cell>
          <cell r="BK30">
            <v>0</v>
          </cell>
          <cell r="BO30">
            <v>0</v>
          </cell>
          <cell r="BS30">
            <v>0</v>
          </cell>
        </row>
        <row r="31">
          <cell r="D31" t="str">
            <v/>
          </cell>
          <cell r="V31" t="str">
            <v/>
          </cell>
          <cell r="Z31" t="str">
            <v/>
          </cell>
          <cell r="AE31">
            <v>0</v>
          </cell>
          <cell r="AF31" t="str">
            <v>CCM Colombia</v>
          </cell>
          <cell r="AG31">
            <v>0</v>
          </cell>
          <cell r="AI31">
            <v>0</v>
          </cell>
          <cell r="AK31">
            <v>0</v>
          </cell>
          <cell r="AL31">
            <v>0</v>
          </cell>
          <cell r="AM31">
            <v>0</v>
          </cell>
          <cell r="AY31">
            <v>0</v>
          </cell>
          <cell r="BK31">
            <v>0</v>
          </cell>
          <cell r="BO31">
            <v>0</v>
          </cell>
          <cell r="BS31">
            <v>0</v>
          </cell>
        </row>
        <row r="32">
          <cell r="D32" t="str">
            <v/>
          </cell>
          <cell r="V32" t="str">
            <v/>
          </cell>
          <cell r="Z32" t="str">
            <v/>
          </cell>
          <cell r="AE32">
            <v>0</v>
          </cell>
          <cell r="AF32" t="str">
            <v>CCM Comoros</v>
          </cell>
          <cell r="AG32">
            <v>0</v>
          </cell>
          <cell r="AI32">
            <v>0</v>
          </cell>
          <cell r="AK32">
            <v>0</v>
          </cell>
          <cell r="AL32">
            <v>0</v>
          </cell>
          <cell r="AM32">
            <v>0</v>
          </cell>
          <cell r="AY32">
            <v>0</v>
          </cell>
          <cell r="BK32">
            <v>0</v>
          </cell>
          <cell r="BO32">
            <v>0</v>
          </cell>
          <cell r="BS32">
            <v>0</v>
          </cell>
        </row>
        <row r="33">
          <cell r="D33" t="str">
            <v/>
          </cell>
          <cell r="V33" t="str">
            <v/>
          </cell>
          <cell r="Z33" t="str">
            <v/>
          </cell>
          <cell r="AE33">
            <v>0</v>
          </cell>
          <cell r="AF33" t="str">
            <v>CCM Congo (Republic of)</v>
          </cell>
          <cell r="AG33">
            <v>0</v>
          </cell>
          <cell r="AI33">
            <v>0</v>
          </cell>
          <cell r="AK33">
            <v>0</v>
          </cell>
          <cell r="AL33">
            <v>0</v>
          </cell>
          <cell r="AM33">
            <v>0</v>
          </cell>
          <cell r="AY33">
            <v>0</v>
          </cell>
          <cell r="BK33">
            <v>0</v>
          </cell>
          <cell r="BO33">
            <v>0</v>
          </cell>
          <cell r="BS33">
            <v>0</v>
          </cell>
        </row>
        <row r="34">
          <cell r="D34" t="str">
            <v/>
          </cell>
          <cell r="V34" t="str">
            <v/>
          </cell>
          <cell r="Z34" t="str">
            <v/>
          </cell>
          <cell r="AE34">
            <v>0</v>
          </cell>
          <cell r="AF34" t="str">
            <v>Non-CCM Congo-Kasai</v>
          </cell>
          <cell r="AG34">
            <v>0</v>
          </cell>
          <cell r="AI34">
            <v>0</v>
          </cell>
          <cell r="AK34">
            <v>0</v>
          </cell>
          <cell r="AL34">
            <v>0</v>
          </cell>
          <cell r="AM34">
            <v>0</v>
          </cell>
          <cell r="AY34">
            <v>0</v>
          </cell>
          <cell r="BK34">
            <v>0</v>
          </cell>
          <cell r="BO34">
            <v>0</v>
          </cell>
          <cell r="BS34">
            <v>0</v>
          </cell>
        </row>
        <row r="35">
          <cell r="D35" t="str">
            <v/>
          </cell>
          <cell r="V35" t="str">
            <v/>
          </cell>
          <cell r="Z35" t="str">
            <v/>
          </cell>
          <cell r="AE35">
            <v>0</v>
          </cell>
          <cell r="AF35" t="str">
            <v>CCM DRC (Democratic Republic of Congo)</v>
          </cell>
          <cell r="AG35">
            <v>0</v>
          </cell>
          <cell r="AI35">
            <v>0</v>
          </cell>
          <cell r="AK35">
            <v>0</v>
          </cell>
          <cell r="AL35">
            <v>0</v>
          </cell>
          <cell r="AM35">
            <v>0</v>
          </cell>
          <cell r="AY35">
            <v>0</v>
          </cell>
          <cell r="BK35">
            <v>0</v>
          </cell>
          <cell r="BO35">
            <v>0</v>
          </cell>
          <cell r="BS35">
            <v>0</v>
          </cell>
        </row>
        <row r="36">
          <cell r="D36" t="str">
            <v/>
          </cell>
          <cell r="V36" t="str">
            <v/>
          </cell>
          <cell r="Z36" t="str">
            <v/>
          </cell>
          <cell r="AE36">
            <v>0</v>
          </cell>
          <cell r="AF36" t="str">
            <v>CCM Costa Rica</v>
          </cell>
          <cell r="AG36">
            <v>0</v>
          </cell>
          <cell r="AI36">
            <v>0</v>
          </cell>
          <cell r="AK36">
            <v>0</v>
          </cell>
          <cell r="AL36">
            <v>0</v>
          </cell>
          <cell r="AM36">
            <v>0</v>
          </cell>
          <cell r="AY36">
            <v>0</v>
          </cell>
          <cell r="BK36">
            <v>0</v>
          </cell>
          <cell r="BO36">
            <v>0</v>
          </cell>
          <cell r="BS36">
            <v>0</v>
          </cell>
        </row>
        <row r="37">
          <cell r="D37" t="str">
            <v/>
          </cell>
          <cell r="V37" t="str">
            <v/>
          </cell>
          <cell r="Z37" t="str">
            <v/>
          </cell>
          <cell r="AE37">
            <v>0</v>
          </cell>
          <cell r="AF37" t="str">
            <v>CCM Cote d'Ivoire</v>
          </cell>
          <cell r="AG37">
            <v>0</v>
          </cell>
          <cell r="AI37">
            <v>0</v>
          </cell>
          <cell r="AK37">
            <v>0</v>
          </cell>
          <cell r="AL37">
            <v>0</v>
          </cell>
          <cell r="AM37">
            <v>0</v>
          </cell>
          <cell r="AY37">
            <v>0</v>
          </cell>
          <cell r="BK37">
            <v>0</v>
          </cell>
          <cell r="BO37">
            <v>0</v>
          </cell>
          <cell r="BS37">
            <v>0</v>
          </cell>
        </row>
        <row r="38">
          <cell r="D38" t="str">
            <v/>
          </cell>
          <cell r="V38" t="str">
            <v/>
          </cell>
          <cell r="Z38" t="str">
            <v/>
          </cell>
          <cell r="AE38">
            <v>0</v>
          </cell>
          <cell r="AF38" t="str">
            <v>CCM Croatia</v>
          </cell>
          <cell r="AG38">
            <v>0</v>
          </cell>
          <cell r="AI38">
            <v>0</v>
          </cell>
          <cell r="AK38">
            <v>0</v>
          </cell>
          <cell r="AL38">
            <v>0</v>
          </cell>
          <cell r="AM38">
            <v>0</v>
          </cell>
          <cell r="AY38">
            <v>0</v>
          </cell>
          <cell r="BK38">
            <v>0</v>
          </cell>
          <cell r="BO38">
            <v>0</v>
          </cell>
          <cell r="BS38">
            <v>0</v>
          </cell>
        </row>
        <row r="39">
          <cell r="D39" t="str">
            <v/>
          </cell>
          <cell r="V39" t="str">
            <v/>
          </cell>
          <cell r="Z39" t="str">
            <v/>
          </cell>
          <cell r="AE39">
            <v>0</v>
          </cell>
          <cell r="AF39" t="str">
            <v>CCM Cuba</v>
          </cell>
          <cell r="AG39">
            <v>0</v>
          </cell>
          <cell r="AI39">
            <v>0</v>
          </cell>
          <cell r="AK39">
            <v>0</v>
          </cell>
          <cell r="AL39">
            <v>0</v>
          </cell>
          <cell r="AM39">
            <v>0</v>
          </cell>
          <cell r="AY39">
            <v>0</v>
          </cell>
          <cell r="BK39">
            <v>0</v>
          </cell>
          <cell r="BO39">
            <v>0</v>
          </cell>
          <cell r="BS39">
            <v>0</v>
          </cell>
        </row>
        <row r="40">
          <cell r="D40" t="str">
            <v/>
          </cell>
          <cell r="V40" t="str">
            <v/>
          </cell>
          <cell r="Z40" t="str">
            <v/>
          </cell>
          <cell r="AE40">
            <v>0</v>
          </cell>
          <cell r="AF40" t="str">
            <v>CCM Djibouti</v>
          </cell>
          <cell r="AG40">
            <v>0</v>
          </cell>
          <cell r="AI40">
            <v>0</v>
          </cell>
          <cell r="AK40">
            <v>0</v>
          </cell>
          <cell r="AL40">
            <v>0</v>
          </cell>
          <cell r="AM40">
            <v>0</v>
          </cell>
          <cell r="AY40">
            <v>0</v>
          </cell>
          <cell r="BK40">
            <v>0</v>
          </cell>
          <cell r="BO40">
            <v>0</v>
          </cell>
          <cell r="BS40">
            <v>0</v>
          </cell>
        </row>
        <row r="41">
          <cell r="D41" t="str">
            <v/>
          </cell>
          <cell r="V41" t="str">
            <v/>
          </cell>
          <cell r="Z41" t="str">
            <v/>
          </cell>
          <cell r="AE41">
            <v>0</v>
          </cell>
          <cell r="AF41" t="str">
            <v>CCM Dominican Republic</v>
          </cell>
          <cell r="AG41">
            <v>0</v>
          </cell>
          <cell r="AI41">
            <v>0</v>
          </cell>
          <cell r="AK41">
            <v>0</v>
          </cell>
          <cell r="AL41">
            <v>0</v>
          </cell>
          <cell r="AM41">
            <v>0</v>
          </cell>
          <cell r="AY41">
            <v>0</v>
          </cell>
          <cell r="BK41">
            <v>0</v>
          </cell>
          <cell r="BO41">
            <v>0</v>
          </cell>
          <cell r="BS41">
            <v>0</v>
          </cell>
        </row>
        <row r="42">
          <cell r="D42" t="str">
            <v/>
          </cell>
          <cell r="V42" t="str">
            <v/>
          </cell>
          <cell r="Z42" t="str">
            <v/>
          </cell>
          <cell r="AE42">
            <v>0</v>
          </cell>
          <cell r="AF42" t="str">
            <v>CCM Ecuador</v>
          </cell>
          <cell r="AG42">
            <v>0</v>
          </cell>
          <cell r="AI42">
            <v>0</v>
          </cell>
          <cell r="AK42">
            <v>0</v>
          </cell>
          <cell r="AL42">
            <v>0</v>
          </cell>
          <cell r="AM42">
            <v>0</v>
          </cell>
          <cell r="AY42">
            <v>0</v>
          </cell>
          <cell r="BK42">
            <v>0</v>
          </cell>
          <cell r="BO42">
            <v>0</v>
          </cell>
          <cell r="BS42">
            <v>0</v>
          </cell>
        </row>
        <row r="43">
          <cell r="D43" t="str">
            <v/>
          </cell>
          <cell r="V43" t="str">
            <v/>
          </cell>
          <cell r="Z43" t="str">
            <v/>
          </cell>
          <cell r="AE43">
            <v>0</v>
          </cell>
          <cell r="AF43" t="str">
            <v>CCM Egypt</v>
          </cell>
          <cell r="AG43">
            <v>0</v>
          </cell>
          <cell r="AI43">
            <v>0</v>
          </cell>
          <cell r="AK43">
            <v>0</v>
          </cell>
          <cell r="AL43">
            <v>0</v>
          </cell>
          <cell r="AM43">
            <v>0</v>
          </cell>
          <cell r="AY43">
            <v>0</v>
          </cell>
          <cell r="BK43">
            <v>0</v>
          </cell>
          <cell r="BO43">
            <v>0</v>
          </cell>
          <cell r="BS43">
            <v>0</v>
          </cell>
        </row>
        <row r="44">
          <cell r="D44" t="str">
            <v/>
          </cell>
          <cell r="V44" t="str">
            <v/>
          </cell>
          <cell r="Z44" t="str">
            <v/>
          </cell>
          <cell r="AE44">
            <v>0</v>
          </cell>
          <cell r="AF44" t="str">
            <v>CCM El Salvador</v>
          </cell>
          <cell r="AG44">
            <v>0</v>
          </cell>
          <cell r="AI44">
            <v>0</v>
          </cell>
          <cell r="AK44">
            <v>0</v>
          </cell>
          <cell r="AL44">
            <v>0</v>
          </cell>
          <cell r="AM44">
            <v>0</v>
          </cell>
          <cell r="AY44">
            <v>0</v>
          </cell>
          <cell r="BK44">
            <v>0</v>
          </cell>
          <cell r="BO44">
            <v>0</v>
          </cell>
          <cell r="BS44">
            <v>0</v>
          </cell>
        </row>
        <row r="45">
          <cell r="D45" t="str">
            <v/>
          </cell>
          <cell r="V45" t="str">
            <v/>
          </cell>
          <cell r="Z45" t="str">
            <v/>
          </cell>
          <cell r="AE45">
            <v>0</v>
          </cell>
          <cell r="AF45" t="str">
            <v>CCM Equatorial Guinea</v>
          </cell>
          <cell r="AG45">
            <v>0</v>
          </cell>
          <cell r="AI45">
            <v>0</v>
          </cell>
          <cell r="AK45">
            <v>0</v>
          </cell>
          <cell r="AL45">
            <v>0</v>
          </cell>
          <cell r="AM45">
            <v>0</v>
          </cell>
          <cell r="AY45">
            <v>0</v>
          </cell>
          <cell r="BK45">
            <v>0</v>
          </cell>
          <cell r="BO45">
            <v>0</v>
          </cell>
          <cell r="BS45">
            <v>0</v>
          </cell>
        </row>
        <row r="46">
          <cell r="D46" t="str">
            <v/>
          </cell>
          <cell r="V46" t="str">
            <v/>
          </cell>
          <cell r="Z46" t="str">
            <v/>
          </cell>
          <cell r="AE46">
            <v>0</v>
          </cell>
          <cell r="AF46" t="str">
            <v>CCM Eritrea</v>
          </cell>
          <cell r="AG46">
            <v>0</v>
          </cell>
          <cell r="AI46">
            <v>0</v>
          </cell>
          <cell r="AK46">
            <v>0</v>
          </cell>
          <cell r="AL46">
            <v>0</v>
          </cell>
          <cell r="AM46">
            <v>0</v>
          </cell>
          <cell r="AY46">
            <v>0</v>
          </cell>
          <cell r="BK46">
            <v>0</v>
          </cell>
          <cell r="BO46">
            <v>0</v>
          </cell>
          <cell r="BS46">
            <v>0</v>
          </cell>
        </row>
        <row r="47">
          <cell r="D47" t="str">
            <v/>
          </cell>
          <cell r="V47" t="str">
            <v/>
          </cell>
          <cell r="Z47" t="str">
            <v/>
          </cell>
          <cell r="AE47">
            <v>0</v>
          </cell>
          <cell r="AF47" t="str">
            <v>CCM Estonia</v>
          </cell>
          <cell r="AG47">
            <v>0</v>
          </cell>
          <cell r="AI47">
            <v>0</v>
          </cell>
          <cell r="AK47">
            <v>0</v>
          </cell>
          <cell r="AL47">
            <v>0</v>
          </cell>
          <cell r="AM47">
            <v>0</v>
          </cell>
          <cell r="AY47">
            <v>0</v>
          </cell>
          <cell r="BK47">
            <v>0</v>
          </cell>
          <cell r="BO47">
            <v>0</v>
          </cell>
          <cell r="BS47">
            <v>0</v>
          </cell>
        </row>
        <row r="48">
          <cell r="D48" t="str">
            <v/>
          </cell>
          <cell r="V48" t="str">
            <v/>
          </cell>
          <cell r="Z48" t="str">
            <v/>
          </cell>
          <cell r="AE48">
            <v>0</v>
          </cell>
          <cell r="AF48" t="str">
            <v>CCM Ethiopia</v>
          </cell>
          <cell r="AG48">
            <v>0</v>
          </cell>
          <cell r="AI48">
            <v>0</v>
          </cell>
          <cell r="AK48">
            <v>0</v>
          </cell>
          <cell r="AL48">
            <v>0</v>
          </cell>
          <cell r="AM48">
            <v>0</v>
          </cell>
          <cell r="AY48">
            <v>0</v>
          </cell>
          <cell r="BK48">
            <v>0</v>
          </cell>
          <cell r="BO48">
            <v>0</v>
          </cell>
          <cell r="BS48">
            <v>0</v>
          </cell>
        </row>
        <row r="49">
          <cell r="D49" t="str">
            <v/>
          </cell>
          <cell r="V49" t="str">
            <v/>
          </cell>
          <cell r="Z49" t="str">
            <v/>
          </cell>
          <cell r="AE49">
            <v>0</v>
          </cell>
          <cell r="AF49" t="str">
            <v>CCM Fiji</v>
          </cell>
          <cell r="AG49">
            <v>0</v>
          </cell>
          <cell r="AI49">
            <v>0</v>
          </cell>
          <cell r="AK49">
            <v>0</v>
          </cell>
          <cell r="AL49">
            <v>0</v>
          </cell>
          <cell r="AM49">
            <v>0</v>
          </cell>
          <cell r="AY49">
            <v>0</v>
          </cell>
          <cell r="BK49">
            <v>0</v>
          </cell>
          <cell r="BO49">
            <v>0</v>
          </cell>
          <cell r="BS49">
            <v>0</v>
          </cell>
        </row>
        <row r="50">
          <cell r="D50" t="str">
            <v/>
          </cell>
          <cell r="V50" t="str">
            <v/>
          </cell>
          <cell r="Z50" t="str">
            <v/>
          </cell>
          <cell r="AE50">
            <v>0</v>
          </cell>
          <cell r="AF50" t="str">
            <v>CCM Gabon</v>
          </cell>
          <cell r="AG50">
            <v>0</v>
          </cell>
          <cell r="AI50">
            <v>0</v>
          </cell>
          <cell r="AK50">
            <v>0</v>
          </cell>
          <cell r="AL50">
            <v>0</v>
          </cell>
          <cell r="AM50">
            <v>0</v>
          </cell>
          <cell r="AY50">
            <v>0</v>
          </cell>
          <cell r="BK50">
            <v>0</v>
          </cell>
          <cell r="BO50">
            <v>0</v>
          </cell>
          <cell r="BS50">
            <v>0</v>
          </cell>
        </row>
        <row r="51">
          <cell r="D51" t="str">
            <v/>
          </cell>
          <cell r="V51" t="str">
            <v/>
          </cell>
          <cell r="Z51" t="str">
            <v/>
          </cell>
          <cell r="AE51">
            <v>0</v>
          </cell>
          <cell r="AF51" t="str">
            <v>CCM Gambia</v>
          </cell>
          <cell r="AG51">
            <v>0</v>
          </cell>
          <cell r="AI51">
            <v>0</v>
          </cell>
          <cell r="AK51">
            <v>0</v>
          </cell>
          <cell r="AL51">
            <v>0</v>
          </cell>
          <cell r="AM51">
            <v>0</v>
          </cell>
          <cell r="AY51">
            <v>0</v>
          </cell>
          <cell r="BK51">
            <v>0</v>
          </cell>
          <cell r="BO51">
            <v>0</v>
          </cell>
          <cell r="BS51">
            <v>0</v>
          </cell>
        </row>
        <row r="52">
          <cell r="D52" t="str">
            <v/>
          </cell>
          <cell r="V52" t="str">
            <v/>
          </cell>
          <cell r="Z52" t="str">
            <v/>
          </cell>
          <cell r="AE52">
            <v>0</v>
          </cell>
          <cell r="AF52" t="str">
            <v>CCM Georgia</v>
          </cell>
          <cell r="AG52">
            <v>0</v>
          </cell>
          <cell r="AI52">
            <v>0</v>
          </cell>
          <cell r="AK52">
            <v>0</v>
          </cell>
          <cell r="AL52">
            <v>0</v>
          </cell>
          <cell r="AM52">
            <v>0</v>
          </cell>
          <cell r="AY52">
            <v>0</v>
          </cell>
          <cell r="BK52">
            <v>0</v>
          </cell>
          <cell r="BO52">
            <v>0</v>
          </cell>
          <cell r="BS52">
            <v>0</v>
          </cell>
        </row>
        <row r="53">
          <cell r="D53" t="str">
            <v/>
          </cell>
          <cell r="V53" t="str">
            <v/>
          </cell>
          <cell r="Z53" t="str">
            <v/>
          </cell>
          <cell r="AE53">
            <v>0</v>
          </cell>
          <cell r="AF53" t="str">
            <v>CCM Ghana</v>
          </cell>
          <cell r="AG53">
            <v>0</v>
          </cell>
          <cell r="AI53">
            <v>0</v>
          </cell>
          <cell r="AK53">
            <v>0</v>
          </cell>
          <cell r="AL53">
            <v>0</v>
          </cell>
          <cell r="AM53">
            <v>0</v>
          </cell>
          <cell r="AY53">
            <v>0</v>
          </cell>
          <cell r="BK53">
            <v>0</v>
          </cell>
          <cell r="BO53">
            <v>0</v>
          </cell>
          <cell r="BS53">
            <v>0</v>
          </cell>
        </row>
        <row r="54">
          <cell r="D54" t="str">
            <v/>
          </cell>
          <cell r="V54" t="str">
            <v/>
          </cell>
          <cell r="Z54" t="str">
            <v/>
          </cell>
          <cell r="AE54">
            <v>0</v>
          </cell>
          <cell r="AF54" t="str">
            <v>CCM Guatemala</v>
          </cell>
          <cell r="AG54">
            <v>0</v>
          </cell>
          <cell r="AI54">
            <v>0</v>
          </cell>
          <cell r="AK54">
            <v>0</v>
          </cell>
          <cell r="AL54">
            <v>0</v>
          </cell>
          <cell r="AM54">
            <v>0</v>
          </cell>
          <cell r="AY54">
            <v>0</v>
          </cell>
          <cell r="BK54">
            <v>0</v>
          </cell>
          <cell r="BO54">
            <v>0</v>
          </cell>
          <cell r="BS54">
            <v>0</v>
          </cell>
        </row>
        <row r="55">
          <cell r="D55" t="str">
            <v/>
          </cell>
          <cell r="V55" t="str">
            <v/>
          </cell>
          <cell r="Z55" t="str">
            <v/>
          </cell>
          <cell r="AE55">
            <v>0</v>
          </cell>
          <cell r="AF55" t="str">
            <v>CCM Guinea</v>
          </cell>
          <cell r="AG55">
            <v>0</v>
          </cell>
          <cell r="AI55">
            <v>0</v>
          </cell>
          <cell r="AK55">
            <v>0</v>
          </cell>
          <cell r="AL55">
            <v>0</v>
          </cell>
          <cell r="AM55">
            <v>0</v>
          </cell>
          <cell r="AY55">
            <v>0</v>
          </cell>
          <cell r="BK55">
            <v>0</v>
          </cell>
          <cell r="BO55">
            <v>0</v>
          </cell>
          <cell r="BS55">
            <v>0</v>
          </cell>
        </row>
        <row r="56">
          <cell r="D56" t="str">
            <v/>
          </cell>
          <cell r="V56" t="str">
            <v/>
          </cell>
          <cell r="Z56" t="str">
            <v/>
          </cell>
          <cell r="AE56">
            <v>0</v>
          </cell>
          <cell r="AF56" t="str">
            <v>CCM Guinea-Bissau (Republic of)</v>
          </cell>
          <cell r="AG56">
            <v>0</v>
          </cell>
          <cell r="AI56">
            <v>0</v>
          </cell>
          <cell r="AK56">
            <v>0</v>
          </cell>
          <cell r="AL56">
            <v>0</v>
          </cell>
          <cell r="AM56">
            <v>0</v>
          </cell>
          <cell r="AY56">
            <v>0</v>
          </cell>
          <cell r="BK56">
            <v>0</v>
          </cell>
          <cell r="BO56">
            <v>0</v>
          </cell>
          <cell r="BS56">
            <v>0</v>
          </cell>
        </row>
        <row r="57">
          <cell r="D57" t="str">
            <v/>
          </cell>
          <cell r="V57" t="str">
            <v/>
          </cell>
          <cell r="Z57" t="str">
            <v/>
          </cell>
          <cell r="AE57">
            <v>0</v>
          </cell>
          <cell r="AF57" t="str">
            <v>CCM Guyana</v>
          </cell>
          <cell r="AG57">
            <v>0</v>
          </cell>
          <cell r="AI57">
            <v>0</v>
          </cell>
          <cell r="AK57">
            <v>0</v>
          </cell>
          <cell r="AL57">
            <v>0</v>
          </cell>
          <cell r="AM57">
            <v>0</v>
          </cell>
          <cell r="AY57">
            <v>0</v>
          </cell>
          <cell r="BK57">
            <v>0</v>
          </cell>
          <cell r="BO57">
            <v>0</v>
          </cell>
          <cell r="BS57">
            <v>0</v>
          </cell>
        </row>
        <row r="58">
          <cell r="D58" t="str">
            <v/>
          </cell>
          <cell r="V58" t="str">
            <v/>
          </cell>
          <cell r="Z58" t="str">
            <v/>
          </cell>
          <cell r="AE58">
            <v>0</v>
          </cell>
          <cell r="AF58" t="str">
            <v>CCM Haiti</v>
          </cell>
          <cell r="AG58">
            <v>0</v>
          </cell>
          <cell r="AI58">
            <v>0</v>
          </cell>
          <cell r="AK58">
            <v>0</v>
          </cell>
          <cell r="AL58">
            <v>0</v>
          </cell>
          <cell r="AM58">
            <v>0</v>
          </cell>
          <cell r="AY58">
            <v>0</v>
          </cell>
          <cell r="BK58">
            <v>0</v>
          </cell>
          <cell r="BO58">
            <v>0</v>
          </cell>
          <cell r="BS58">
            <v>0</v>
          </cell>
        </row>
        <row r="59">
          <cell r="D59" t="str">
            <v/>
          </cell>
          <cell r="V59" t="str">
            <v/>
          </cell>
          <cell r="Z59" t="str">
            <v/>
          </cell>
          <cell r="AE59">
            <v>0</v>
          </cell>
          <cell r="AF59" t="str">
            <v>CCM Honduras</v>
          </cell>
          <cell r="AG59">
            <v>0</v>
          </cell>
          <cell r="AI59">
            <v>0</v>
          </cell>
          <cell r="AK59">
            <v>0</v>
          </cell>
          <cell r="AL59">
            <v>0</v>
          </cell>
          <cell r="AM59">
            <v>0</v>
          </cell>
          <cell r="AY59">
            <v>0</v>
          </cell>
          <cell r="BK59">
            <v>0</v>
          </cell>
          <cell r="BO59">
            <v>0</v>
          </cell>
          <cell r="BS59">
            <v>0</v>
          </cell>
        </row>
        <row r="60">
          <cell r="D60" t="str">
            <v/>
          </cell>
          <cell r="V60" t="str">
            <v/>
          </cell>
          <cell r="Z60" t="str">
            <v/>
          </cell>
          <cell r="AE60">
            <v>0</v>
          </cell>
          <cell r="AF60" t="str">
            <v>CCM India</v>
          </cell>
          <cell r="AG60">
            <v>0</v>
          </cell>
          <cell r="AI60">
            <v>0</v>
          </cell>
          <cell r="AK60">
            <v>0</v>
          </cell>
          <cell r="AL60">
            <v>0</v>
          </cell>
          <cell r="AM60">
            <v>0</v>
          </cell>
          <cell r="AY60">
            <v>0</v>
          </cell>
          <cell r="BK60">
            <v>0</v>
          </cell>
          <cell r="BO60">
            <v>0</v>
          </cell>
          <cell r="BS60">
            <v>0</v>
          </cell>
        </row>
        <row r="61">
          <cell r="D61" t="str">
            <v/>
          </cell>
          <cell r="V61" t="str">
            <v/>
          </cell>
          <cell r="Z61" t="str">
            <v/>
          </cell>
          <cell r="AE61">
            <v>0</v>
          </cell>
          <cell r="AF61" t="str">
            <v>CCM Indonesia</v>
          </cell>
          <cell r="AG61">
            <v>0</v>
          </cell>
          <cell r="AI61">
            <v>0</v>
          </cell>
          <cell r="AK61">
            <v>0</v>
          </cell>
          <cell r="AL61">
            <v>0</v>
          </cell>
          <cell r="AM61">
            <v>0</v>
          </cell>
          <cell r="AY61">
            <v>0</v>
          </cell>
          <cell r="BK61">
            <v>0</v>
          </cell>
          <cell r="BO61">
            <v>0</v>
          </cell>
          <cell r="BS61">
            <v>0</v>
          </cell>
        </row>
        <row r="62">
          <cell r="D62" t="str">
            <v/>
          </cell>
          <cell r="V62" t="str">
            <v/>
          </cell>
          <cell r="Z62" t="str">
            <v/>
          </cell>
          <cell r="AE62">
            <v>0</v>
          </cell>
          <cell r="AF62" t="str">
            <v>CCM Iran (Islamic Republic of)</v>
          </cell>
          <cell r="AG62">
            <v>0</v>
          </cell>
          <cell r="AI62">
            <v>0</v>
          </cell>
          <cell r="AK62">
            <v>0</v>
          </cell>
          <cell r="AL62">
            <v>0</v>
          </cell>
          <cell r="AM62">
            <v>0</v>
          </cell>
          <cell r="AY62">
            <v>0</v>
          </cell>
          <cell r="BK62">
            <v>0</v>
          </cell>
          <cell r="BO62">
            <v>0</v>
          </cell>
          <cell r="BS62">
            <v>0</v>
          </cell>
        </row>
        <row r="63">
          <cell r="D63" t="str">
            <v/>
          </cell>
          <cell r="V63" t="str">
            <v/>
          </cell>
          <cell r="Z63" t="str">
            <v/>
          </cell>
          <cell r="AE63">
            <v>0</v>
          </cell>
          <cell r="AF63" t="str">
            <v>CCM Iraq</v>
          </cell>
          <cell r="AG63">
            <v>0</v>
          </cell>
          <cell r="AI63">
            <v>0</v>
          </cell>
          <cell r="AK63">
            <v>0</v>
          </cell>
          <cell r="AL63">
            <v>0</v>
          </cell>
          <cell r="AM63">
            <v>0</v>
          </cell>
          <cell r="AY63">
            <v>0</v>
          </cell>
          <cell r="BK63">
            <v>0</v>
          </cell>
          <cell r="BO63">
            <v>0</v>
          </cell>
          <cell r="BS63">
            <v>0</v>
          </cell>
        </row>
        <row r="64">
          <cell r="D64" t="str">
            <v/>
          </cell>
          <cell r="V64" t="str">
            <v/>
          </cell>
          <cell r="Z64" t="str">
            <v/>
          </cell>
          <cell r="AE64">
            <v>0</v>
          </cell>
          <cell r="AF64" t="str">
            <v>CCM Jamaica</v>
          </cell>
          <cell r="AG64">
            <v>0</v>
          </cell>
          <cell r="AI64">
            <v>0</v>
          </cell>
          <cell r="AK64">
            <v>0</v>
          </cell>
          <cell r="AL64">
            <v>0</v>
          </cell>
          <cell r="AM64">
            <v>0</v>
          </cell>
          <cell r="AY64">
            <v>0</v>
          </cell>
          <cell r="BK64">
            <v>0</v>
          </cell>
          <cell r="BO64">
            <v>0</v>
          </cell>
          <cell r="BS64">
            <v>0</v>
          </cell>
        </row>
        <row r="65">
          <cell r="D65" t="str">
            <v/>
          </cell>
          <cell r="V65" t="str">
            <v/>
          </cell>
          <cell r="Z65" t="str">
            <v/>
          </cell>
          <cell r="AE65">
            <v>0</v>
          </cell>
          <cell r="AF65" t="str">
            <v>CCM Jordan</v>
          </cell>
          <cell r="AG65">
            <v>0</v>
          </cell>
          <cell r="AI65">
            <v>0</v>
          </cell>
          <cell r="AK65">
            <v>0</v>
          </cell>
          <cell r="AL65">
            <v>0</v>
          </cell>
          <cell r="AM65">
            <v>0</v>
          </cell>
          <cell r="AY65">
            <v>0</v>
          </cell>
          <cell r="BK65">
            <v>0</v>
          </cell>
          <cell r="BO65">
            <v>0</v>
          </cell>
          <cell r="BS65">
            <v>0</v>
          </cell>
        </row>
        <row r="66">
          <cell r="D66" t="str">
            <v/>
          </cell>
          <cell r="V66" t="str">
            <v/>
          </cell>
          <cell r="Z66" t="str">
            <v/>
          </cell>
          <cell r="AE66">
            <v>0</v>
          </cell>
          <cell r="AF66" t="str">
            <v>CCM Kazakhstan</v>
          </cell>
          <cell r="AG66">
            <v>0</v>
          </cell>
          <cell r="AI66">
            <v>0</v>
          </cell>
          <cell r="AK66">
            <v>0</v>
          </cell>
          <cell r="AL66">
            <v>0</v>
          </cell>
          <cell r="AM66">
            <v>0</v>
          </cell>
          <cell r="AY66">
            <v>0</v>
          </cell>
          <cell r="BK66">
            <v>0</v>
          </cell>
          <cell r="BO66">
            <v>0</v>
          </cell>
          <cell r="BS66">
            <v>0</v>
          </cell>
        </row>
        <row r="67">
          <cell r="D67" t="str">
            <v/>
          </cell>
          <cell r="V67" t="str">
            <v/>
          </cell>
          <cell r="Z67" t="str">
            <v/>
          </cell>
          <cell r="AE67">
            <v>0</v>
          </cell>
          <cell r="AF67" t="str">
            <v>CCM Kenya</v>
          </cell>
          <cell r="AG67">
            <v>0</v>
          </cell>
          <cell r="AI67">
            <v>0</v>
          </cell>
          <cell r="AK67">
            <v>0</v>
          </cell>
          <cell r="AL67">
            <v>0</v>
          </cell>
          <cell r="AM67">
            <v>0</v>
          </cell>
          <cell r="AY67">
            <v>0</v>
          </cell>
          <cell r="BK67">
            <v>0</v>
          </cell>
          <cell r="BO67">
            <v>0</v>
          </cell>
          <cell r="BS67">
            <v>0</v>
          </cell>
        </row>
        <row r="68">
          <cell r="D68" t="str">
            <v/>
          </cell>
          <cell r="V68" t="str">
            <v/>
          </cell>
          <cell r="Z68" t="str">
            <v/>
          </cell>
          <cell r="AE68">
            <v>0</v>
          </cell>
          <cell r="AF68" t="str">
            <v>CCM DPR of Korea</v>
          </cell>
          <cell r="AG68">
            <v>0</v>
          </cell>
          <cell r="AI68">
            <v>0</v>
          </cell>
          <cell r="AK68">
            <v>0</v>
          </cell>
          <cell r="AL68">
            <v>0</v>
          </cell>
          <cell r="AM68">
            <v>0</v>
          </cell>
          <cell r="AY68">
            <v>0</v>
          </cell>
          <cell r="BK68">
            <v>0</v>
          </cell>
          <cell r="BO68">
            <v>0</v>
          </cell>
          <cell r="BS68">
            <v>0</v>
          </cell>
        </row>
        <row r="69">
          <cell r="D69" t="str">
            <v/>
          </cell>
          <cell r="V69" t="str">
            <v/>
          </cell>
          <cell r="Z69" t="str">
            <v/>
          </cell>
          <cell r="AE69">
            <v>0</v>
          </cell>
          <cell r="AF69" t="str">
            <v>CCM Kosovo</v>
          </cell>
          <cell r="AG69">
            <v>0</v>
          </cell>
          <cell r="AI69">
            <v>0</v>
          </cell>
          <cell r="AK69">
            <v>0</v>
          </cell>
          <cell r="AL69">
            <v>0</v>
          </cell>
          <cell r="AM69">
            <v>0</v>
          </cell>
          <cell r="AY69">
            <v>0</v>
          </cell>
          <cell r="BK69">
            <v>0</v>
          </cell>
          <cell r="BO69">
            <v>0</v>
          </cell>
          <cell r="BS69">
            <v>0</v>
          </cell>
        </row>
        <row r="70">
          <cell r="D70" t="str">
            <v/>
          </cell>
          <cell r="V70" t="str">
            <v/>
          </cell>
          <cell r="Z70" t="str">
            <v/>
          </cell>
          <cell r="AE70">
            <v>0</v>
          </cell>
          <cell r="AF70" t="str">
            <v>CCM Kyrgyzstan</v>
          </cell>
          <cell r="AG70">
            <v>0</v>
          </cell>
          <cell r="AI70">
            <v>0</v>
          </cell>
          <cell r="AK70">
            <v>0</v>
          </cell>
          <cell r="AL70">
            <v>0</v>
          </cell>
          <cell r="AM70">
            <v>0</v>
          </cell>
          <cell r="AY70">
            <v>0</v>
          </cell>
          <cell r="BK70">
            <v>0</v>
          </cell>
          <cell r="BO70">
            <v>0</v>
          </cell>
          <cell r="BS70">
            <v>0</v>
          </cell>
        </row>
        <row r="71">
          <cell r="D71" t="str">
            <v/>
          </cell>
          <cell r="V71" t="str">
            <v/>
          </cell>
          <cell r="Z71" t="str">
            <v/>
          </cell>
          <cell r="AE71">
            <v>0</v>
          </cell>
          <cell r="AF71" t="str">
            <v>Sub-CCM Chuya Region</v>
          </cell>
          <cell r="AG71">
            <v>0</v>
          </cell>
          <cell r="AI71">
            <v>0</v>
          </cell>
          <cell r="AK71">
            <v>0</v>
          </cell>
          <cell r="AL71">
            <v>0</v>
          </cell>
          <cell r="AM71">
            <v>0</v>
          </cell>
          <cell r="AY71">
            <v>0</v>
          </cell>
          <cell r="BK71">
            <v>0</v>
          </cell>
          <cell r="BO71">
            <v>0</v>
          </cell>
          <cell r="BS71">
            <v>0</v>
          </cell>
        </row>
        <row r="72">
          <cell r="D72" t="str">
            <v/>
          </cell>
          <cell r="V72" t="str">
            <v/>
          </cell>
          <cell r="Z72" t="str">
            <v/>
          </cell>
          <cell r="AE72">
            <v>0</v>
          </cell>
          <cell r="AF72" t="str">
            <v>CCM Lao PDR</v>
          </cell>
          <cell r="AG72">
            <v>0</v>
          </cell>
          <cell r="AI72">
            <v>0</v>
          </cell>
          <cell r="AK72">
            <v>0</v>
          </cell>
          <cell r="AL72">
            <v>0</v>
          </cell>
          <cell r="AM72">
            <v>0</v>
          </cell>
          <cell r="AY72">
            <v>0</v>
          </cell>
          <cell r="BK72">
            <v>0</v>
          </cell>
          <cell r="BO72">
            <v>0</v>
          </cell>
          <cell r="BS72">
            <v>0</v>
          </cell>
        </row>
        <row r="73">
          <cell r="D73" t="str">
            <v/>
          </cell>
          <cell r="V73" t="str">
            <v/>
          </cell>
          <cell r="Z73" t="str">
            <v/>
          </cell>
          <cell r="AE73">
            <v>0</v>
          </cell>
          <cell r="AF73" t="str">
            <v>CCM Lesotho</v>
          </cell>
          <cell r="AG73">
            <v>0</v>
          </cell>
          <cell r="AI73">
            <v>0</v>
          </cell>
          <cell r="AK73">
            <v>0</v>
          </cell>
          <cell r="AL73">
            <v>0</v>
          </cell>
          <cell r="AM73">
            <v>0</v>
          </cell>
          <cell r="AY73">
            <v>0</v>
          </cell>
          <cell r="BK73">
            <v>0</v>
          </cell>
          <cell r="BO73">
            <v>0</v>
          </cell>
          <cell r="BS73">
            <v>0</v>
          </cell>
        </row>
        <row r="74">
          <cell r="D74" t="str">
            <v/>
          </cell>
          <cell r="V74" t="str">
            <v/>
          </cell>
          <cell r="Z74" t="str">
            <v/>
          </cell>
          <cell r="AE74">
            <v>0</v>
          </cell>
          <cell r="AF74" t="str">
            <v>CCM Liberia</v>
          </cell>
          <cell r="AG74">
            <v>0</v>
          </cell>
          <cell r="AI74">
            <v>0</v>
          </cell>
          <cell r="AK74">
            <v>0</v>
          </cell>
          <cell r="AL74">
            <v>0</v>
          </cell>
          <cell r="AM74">
            <v>0</v>
          </cell>
          <cell r="AY74">
            <v>0</v>
          </cell>
          <cell r="BK74">
            <v>0</v>
          </cell>
          <cell r="BO74">
            <v>0</v>
          </cell>
          <cell r="BS74">
            <v>0</v>
          </cell>
        </row>
        <row r="75">
          <cell r="D75" t="str">
            <v/>
          </cell>
          <cell r="V75" t="str">
            <v/>
          </cell>
          <cell r="Z75" t="str">
            <v/>
          </cell>
          <cell r="AE75">
            <v>0</v>
          </cell>
          <cell r="AF75" t="str">
            <v>CCM Macedonia</v>
          </cell>
          <cell r="AG75">
            <v>0</v>
          </cell>
          <cell r="AI75">
            <v>0</v>
          </cell>
          <cell r="AK75">
            <v>0</v>
          </cell>
          <cell r="AL75">
            <v>0</v>
          </cell>
          <cell r="AM75">
            <v>0</v>
          </cell>
          <cell r="AY75">
            <v>0</v>
          </cell>
          <cell r="BK75">
            <v>0</v>
          </cell>
          <cell r="BO75">
            <v>0</v>
          </cell>
          <cell r="BS75">
            <v>0</v>
          </cell>
        </row>
        <row r="76">
          <cell r="D76" t="str">
            <v/>
          </cell>
          <cell r="V76" t="str">
            <v/>
          </cell>
          <cell r="Z76" t="str">
            <v/>
          </cell>
          <cell r="AE76">
            <v>0</v>
          </cell>
          <cell r="AF76" t="str">
            <v>CCM Madagascar</v>
          </cell>
          <cell r="AG76">
            <v>0</v>
          </cell>
          <cell r="AI76">
            <v>0</v>
          </cell>
          <cell r="AK76">
            <v>0</v>
          </cell>
          <cell r="AL76">
            <v>0</v>
          </cell>
          <cell r="AM76">
            <v>0</v>
          </cell>
          <cell r="AY76">
            <v>0</v>
          </cell>
          <cell r="BK76">
            <v>0</v>
          </cell>
          <cell r="BO76">
            <v>0</v>
          </cell>
          <cell r="BS76">
            <v>0</v>
          </cell>
        </row>
        <row r="77">
          <cell r="D77" t="str">
            <v/>
          </cell>
          <cell r="V77" t="str">
            <v/>
          </cell>
          <cell r="Z77" t="str">
            <v/>
          </cell>
          <cell r="AE77">
            <v>0</v>
          </cell>
          <cell r="AF77" t="str">
            <v>CCM Malawi</v>
          </cell>
          <cell r="AG77">
            <v>0</v>
          </cell>
          <cell r="AI77">
            <v>0</v>
          </cell>
          <cell r="AK77">
            <v>0</v>
          </cell>
          <cell r="AL77">
            <v>0</v>
          </cell>
          <cell r="AM77">
            <v>0</v>
          </cell>
          <cell r="AY77">
            <v>0</v>
          </cell>
          <cell r="BK77">
            <v>0</v>
          </cell>
          <cell r="BO77">
            <v>0</v>
          </cell>
          <cell r="BS77">
            <v>0</v>
          </cell>
        </row>
        <row r="78">
          <cell r="D78" t="str">
            <v/>
          </cell>
          <cell r="V78" t="str">
            <v/>
          </cell>
          <cell r="Z78" t="str">
            <v/>
          </cell>
          <cell r="AE78">
            <v>0</v>
          </cell>
          <cell r="AF78" t="str">
            <v>CCM Malaysia</v>
          </cell>
          <cell r="AG78">
            <v>0</v>
          </cell>
          <cell r="AI78">
            <v>0</v>
          </cell>
          <cell r="AK78">
            <v>0</v>
          </cell>
          <cell r="AL78">
            <v>0</v>
          </cell>
          <cell r="AM78">
            <v>0</v>
          </cell>
          <cell r="AY78">
            <v>0</v>
          </cell>
          <cell r="BK78">
            <v>0</v>
          </cell>
          <cell r="BO78">
            <v>0</v>
          </cell>
          <cell r="BS78">
            <v>0</v>
          </cell>
        </row>
        <row r="79">
          <cell r="D79" t="str">
            <v/>
          </cell>
          <cell r="V79" t="str">
            <v/>
          </cell>
          <cell r="Z79" t="str">
            <v/>
          </cell>
          <cell r="AE79">
            <v>0</v>
          </cell>
          <cell r="AF79" t="str">
            <v>CCM Maldives</v>
          </cell>
          <cell r="AG79">
            <v>0</v>
          </cell>
          <cell r="AI79">
            <v>0</v>
          </cell>
          <cell r="AK79">
            <v>0</v>
          </cell>
          <cell r="AL79">
            <v>0</v>
          </cell>
          <cell r="AM79">
            <v>0</v>
          </cell>
          <cell r="AY79">
            <v>0</v>
          </cell>
          <cell r="BK79">
            <v>0</v>
          </cell>
          <cell r="BO79">
            <v>0</v>
          </cell>
          <cell r="BS79">
            <v>0</v>
          </cell>
        </row>
        <row r="80">
          <cell r="D80" t="str">
            <v/>
          </cell>
          <cell r="V80" t="str">
            <v/>
          </cell>
          <cell r="Z80" t="str">
            <v/>
          </cell>
          <cell r="AE80">
            <v>0</v>
          </cell>
          <cell r="AF80" t="str">
            <v>CCM Mali</v>
          </cell>
          <cell r="AG80">
            <v>0</v>
          </cell>
          <cell r="AI80">
            <v>0</v>
          </cell>
          <cell r="AK80">
            <v>0</v>
          </cell>
          <cell r="AL80">
            <v>0</v>
          </cell>
          <cell r="AM80">
            <v>0</v>
          </cell>
          <cell r="AY80">
            <v>0</v>
          </cell>
          <cell r="BK80">
            <v>0</v>
          </cell>
          <cell r="BO80">
            <v>0</v>
          </cell>
          <cell r="BS80">
            <v>0</v>
          </cell>
        </row>
        <row r="81">
          <cell r="D81" t="str">
            <v/>
          </cell>
          <cell r="V81" t="str">
            <v/>
          </cell>
          <cell r="Z81" t="str">
            <v/>
          </cell>
          <cell r="AE81">
            <v>0</v>
          </cell>
          <cell r="AF81" t="str">
            <v>CCM Mauritania</v>
          </cell>
          <cell r="AG81">
            <v>0</v>
          </cell>
          <cell r="AI81">
            <v>0</v>
          </cell>
          <cell r="AK81">
            <v>0</v>
          </cell>
          <cell r="AL81">
            <v>0</v>
          </cell>
          <cell r="AM81">
            <v>0</v>
          </cell>
          <cell r="AY81">
            <v>0</v>
          </cell>
          <cell r="BK81">
            <v>0</v>
          </cell>
          <cell r="BO81">
            <v>0</v>
          </cell>
          <cell r="BS81">
            <v>0</v>
          </cell>
        </row>
        <row r="82">
          <cell r="D82" t="str">
            <v/>
          </cell>
          <cell r="V82" t="str">
            <v/>
          </cell>
          <cell r="Z82" t="str">
            <v/>
          </cell>
          <cell r="AE82">
            <v>0</v>
          </cell>
          <cell r="AF82" t="str">
            <v>CCM Mauritius</v>
          </cell>
          <cell r="AG82">
            <v>0</v>
          </cell>
          <cell r="AI82">
            <v>0</v>
          </cell>
          <cell r="AK82">
            <v>0</v>
          </cell>
          <cell r="AL82">
            <v>0</v>
          </cell>
          <cell r="AM82">
            <v>0</v>
          </cell>
          <cell r="AY82">
            <v>0</v>
          </cell>
          <cell r="BK82">
            <v>0</v>
          </cell>
          <cell r="BO82">
            <v>0</v>
          </cell>
          <cell r="BS82">
            <v>0</v>
          </cell>
        </row>
        <row r="83">
          <cell r="D83" t="str">
            <v/>
          </cell>
          <cell r="V83" t="str">
            <v/>
          </cell>
          <cell r="Z83" t="str">
            <v/>
          </cell>
          <cell r="AE83">
            <v>0</v>
          </cell>
          <cell r="AF83" t="str">
            <v>CCM Mexico</v>
          </cell>
          <cell r="AG83">
            <v>0</v>
          </cell>
          <cell r="AI83">
            <v>0</v>
          </cell>
          <cell r="AK83">
            <v>0</v>
          </cell>
          <cell r="AL83">
            <v>0</v>
          </cell>
          <cell r="AM83">
            <v>0</v>
          </cell>
          <cell r="AY83">
            <v>0</v>
          </cell>
          <cell r="BK83">
            <v>0</v>
          </cell>
          <cell r="BO83">
            <v>0</v>
          </cell>
          <cell r="BS83">
            <v>0</v>
          </cell>
        </row>
        <row r="84">
          <cell r="D84" t="str">
            <v/>
          </cell>
          <cell r="V84" t="str">
            <v/>
          </cell>
          <cell r="Z84" t="str">
            <v/>
          </cell>
          <cell r="AE84">
            <v>0</v>
          </cell>
          <cell r="AF84" t="str">
            <v>CCM Moldova</v>
          </cell>
          <cell r="AG84">
            <v>0</v>
          </cell>
          <cell r="AI84">
            <v>0</v>
          </cell>
          <cell r="AK84">
            <v>0</v>
          </cell>
          <cell r="AL84">
            <v>0</v>
          </cell>
          <cell r="AM84">
            <v>0</v>
          </cell>
          <cell r="AY84">
            <v>0</v>
          </cell>
          <cell r="BK84">
            <v>0</v>
          </cell>
          <cell r="BO84">
            <v>0</v>
          </cell>
          <cell r="BS84">
            <v>0</v>
          </cell>
        </row>
        <row r="85">
          <cell r="D85" t="str">
            <v/>
          </cell>
          <cell r="V85" t="str">
            <v/>
          </cell>
          <cell r="Z85" t="str">
            <v/>
          </cell>
          <cell r="AE85">
            <v>0</v>
          </cell>
          <cell r="AF85" t="str">
            <v>CCM Mongolia</v>
          </cell>
          <cell r="AG85">
            <v>0</v>
          </cell>
          <cell r="AI85">
            <v>0</v>
          </cell>
          <cell r="AK85">
            <v>0</v>
          </cell>
          <cell r="AL85">
            <v>0</v>
          </cell>
          <cell r="AM85">
            <v>0</v>
          </cell>
          <cell r="AY85">
            <v>0</v>
          </cell>
          <cell r="BK85">
            <v>0</v>
          </cell>
          <cell r="BO85">
            <v>0</v>
          </cell>
          <cell r="BS85">
            <v>0</v>
          </cell>
        </row>
        <row r="86">
          <cell r="D86" t="str">
            <v/>
          </cell>
          <cell r="V86" t="str">
            <v/>
          </cell>
          <cell r="Z86" t="str">
            <v/>
          </cell>
          <cell r="AE86">
            <v>0</v>
          </cell>
          <cell r="AF86" t="str">
            <v>CCM Montenegro</v>
          </cell>
          <cell r="AG86">
            <v>0</v>
          </cell>
          <cell r="AI86">
            <v>0</v>
          </cell>
          <cell r="AK86">
            <v>0</v>
          </cell>
          <cell r="AL86">
            <v>0</v>
          </cell>
          <cell r="AM86">
            <v>0</v>
          </cell>
          <cell r="AY86">
            <v>0</v>
          </cell>
          <cell r="BK86">
            <v>0</v>
          </cell>
          <cell r="BO86">
            <v>0</v>
          </cell>
          <cell r="BS86">
            <v>0</v>
          </cell>
        </row>
        <row r="87">
          <cell r="D87" t="str">
            <v/>
          </cell>
          <cell r="V87" t="str">
            <v/>
          </cell>
          <cell r="Z87" t="str">
            <v/>
          </cell>
          <cell r="AE87">
            <v>0</v>
          </cell>
          <cell r="AF87" t="str">
            <v>CCM Morocco</v>
          </cell>
          <cell r="AG87">
            <v>0</v>
          </cell>
          <cell r="AI87">
            <v>0</v>
          </cell>
          <cell r="AK87">
            <v>0</v>
          </cell>
          <cell r="AL87">
            <v>0</v>
          </cell>
          <cell r="AM87">
            <v>0</v>
          </cell>
          <cell r="AY87">
            <v>0</v>
          </cell>
          <cell r="BK87">
            <v>0</v>
          </cell>
          <cell r="BO87">
            <v>0</v>
          </cell>
          <cell r="BS87">
            <v>0</v>
          </cell>
        </row>
        <row r="88">
          <cell r="D88" t="str">
            <v/>
          </cell>
          <cell r="V88" t="str">
            <v/>
          </cell>
          <cell r="Z88" t="str">
            <v/>
          </cell>
          <cell r="AE88">
            <v>0</v>
          </cell>
          <cell r="AF88" t="str">
            <v>CCM Mozambique</v>
          </cell>
          <cell r="AG88">
            <v>0</v>
          </cell>
          <cell r="AI88">
            <v>0</v>
          </cell>
          <cell r="AK88">
            <v>0</v>
          </cell>
          <cell r="AL88">
            <v>0</v>
          </cell>
          <cell r="AM88">
            <v>0</v>
          </cell>
          <cell r="AY88">
            <v>0</v>
          </cell>
          <cell r="BK88">
            <v>0</v>
          </cell>
          <cell r="BO88">
            <v>0</v>
          </cell>
          <cell r="BS88">
            <v>0</v>
          </cell>
        </row>
        <row r="89">
          <cell r="D89" t="str">
            <v/>
          </cell>
          <cell r="V89" t="str">
            <v/>
          </cell>
          <cell r="Z89" t="str">
            <v/>
          </cell>
          <cell r="AE89">
            <v>0</v>
          </cell>
          <cell r="AF89" t="str">
            <v>RCM Multicountry Africa (Lubombo - RMCC)</v>
          </cell>
          <cell r="AG89">
            <v>0</v>
          </cell>
          <cell r="AI89">
            <v>0</v>
          </cell>
          <cell r="AK89">
            <v>0</v>
          </cell>
          <cell r="AL89">
            <v>0</v>
          </cell>
          <cell r="AM89">
            <v>0</v>
          </cell>
          <cell r="AY89">
            <v>0</v>
          </cell>
          <cell r="BK89">
            <v>0</v>
          </cell>
          <cell r="BO89">
            <v>0</v>
          </cell>
          <cell r="BS89">
            <v>0</v>
          </cell>
        </row>
        <row r="90">
          <cell r="D90" t="str">
            <v/>
          </cell>
          <cell r="V90" t="str">
            <v/>
          </cell>
          <cell r="Z90" t="str">
            <v/>
          </cell>
          <cell r="AE90">
            <v>0</v>
          </cell>
          <cell r="AF90" t="str">
            <v>RO Multicountry Africa (SADC)</v>
          </cell>
          <cell r="AG90">
            <v>0</v>
          </cell>
          <cell r="AI90">
            <v>0</v>
          </cell>
          <cell r="AK90">
            <v>0</v>
          </cell>
          <cell r="AL90">
            <v>0</v>
          </cell>
          <cell r="AM90">
            <v>0</v>
          </cell>
          <cell r="AY90">
            <v>0</v>
          </cell>
          <cell r="BK90">
            <v>0</v>
          </cell>
          <cell r="BO90">
            <v>0</v>
          </cell>
          <cell r="BS90">
            <v>0</v>
          </cell>
        </row>
        <row r="91">
          <cell r="D91" t="str">
            <v/>
          </cell>
          <cell r="V91" t="str">
            <v/>
          </cell>
          <cell r="Z91" t="str">
            <v/>
          </cell>
          <cell r="AE91">
            <v>0</v>
          </cell>
          <cell r="AF91" t="str">
            <v>RO Multicountry Africa Western Corridor</v>
          </cell>
          <cell r="AG91">
            <v>0</v>
          </cell>
          <cell r="AI91">
            <v>0</v>
          </cell>
          <cell r="AK91">
            <v>0</v>
          </cell>
          <cell r="AL91">
            <v>0</v>
          </cell>
          <cell r="AM91">
            <v>0</v>
          </cell>
          <cell r="AY91">
            <v>0</v>
          </cell>
          <cell r="BK91">
            <v>0</v>
          </cell>
          <cell r="BO91">
            <v>0</v>
          </cell>
          <cell r="BS91">
            <v>0</v>
          </cell>
        </row>
        <row r="92">
          <cell r="D92" t="str">
            <v/>
          </cell>
          <cell r="V92" t="str">
            <v/>
          </cell>
          <cell r="Z92" t="str">
            <v/>
          </cell>
          <cell r="AE92">
            <v>0</v>
          </cell>
          <cell r="AF92" t="str">
            <v>RCM Multicountry Americas (ANDEAN)</v>
          </cell>
          <cell r="AG92">
            <v>0</v>
          </cell>
          <cell r="AI92">
            <v>0</v>
          </cell>
          <cell r="AK92">
            <v>0</v>
          </cell>
          <cell r="AL92">
            <v>0</v>
          </cell>
          <cell r="AM92">
            <v>0</v>
          </cell>
          <cell r="AY92">
            <v>0</v>
          </cell>
          <cell r="BK92">
            <v>0</v>
          </cell>
          <cell r="BO92">
            <v>0</v>
          </cell>
          <cell r="BS92">
            <v>0</v>
          </cell>
        </row>
        <row r="93">
          <cell r="D93" t="str">
            <v/>
          </cell>
          <cell r="V93" t="str">
            <v/>
          </cell>
          <cell r="Z93" t="str">
            <v/>
          </cell>
          <cell r="AE93">
            <v>0</v>
          </cell>
          <cell r="AF93" t="str">
            <v>RCM Multicountry Americas (CARICOM - PANCAP)</v>
          </cell>
          <cell r="AG93">
            <v>0</v>
          </cell>
          <cell r="AI93">
            <v>0</v>
          </cell>
          <cell r="AK93">
            <v>0</v>
          </cell>
          <cell r="AL93">
            <v>0</v>
          </cell>
          <cell r="AM93">
            <v>0</v>
          </cell>
          <cell r="AY93">
            <v>0</v>
          </cell>
          <cell r="BK93">
            <v>0</v>
          </cell>
          <cell r="BO93">
            <v>0</v>
          </cell>
          <cell r="BS93">
            <v>0</v>
          </cell>
        </row>
        <row r="94">
          <cell r="D94" t="str">
            <v/>
          </cell>
          <cell r="V94" t="str">
            <v/>
          </cell>
          <cell r="Z94" t="str">
            <v/>
          </cell>
          <cell r="AE94">
            <v>0</v>
          </cell>
          <cell r="AF94" t="str">
            <v>RO Multicountry Americas (COPRECOS)</v>
          </cell>
          <cell r="AG94">
            <v>0</v>
          </cell>
          <cell r="AI94">
            <v>0</v>
          </cell>
          <cell r="AK94">
            <v>0</v>
          </cell>
          <cell r="AL94">
            <v>0</v>
          </cell>
          <cell r="AM94">
            <v>0</v>
          </cell>
          <cell r="AY94">
            <v>0</v>
          </cell>
          <cell r="BK94">
            <v>0</v>
          </cell>
          <cell r="BO94">
            <v>0</v>
          </cell>
          <cell r="BS94">
            <v>0</v>
          </cell>
        </row>
        <row r="95">
          <cell r="D95" t="str">
            <v/>
          </cell>
          <cell r="V95" t="str">
            <v/>
          </cell>
          <cell r="Z95" t="str">
            <v/>
          </cell>
          <cell r="AE95">
            <v>0</v>
          </cell>
          <cell r="AF95" t="str">
            <v>RCM Multicountry Americas (CRN+)</v>
          </cell>
          <cell r="AG95">
            <v>0</v>
          </cell>
          <cell r="AI95">
            <v>0</v>
          </cell>
          <cell r="AK95">
            <v>0</v>
          </cell>
          <cell r="AL95">
            <v>0</v>
          </cell>
          <cell r="AM95">
            <v>0</v>
          </cell>
          <cell r="AY95">
            <v>0</v>
          </cell>
          <cell r="BK95">
            <v>0</v>
          </cell>
          <cell r="BO95">
            <v>0</v>
          </cell>
          <cell r="BS95">
            <v>0</v>
          </cell>
        </row>
        <row r="96">
          <cell r="D96" t="str">
            <v/>
          </cell>
          <cell r="V96" t="str">
            <v/>
          </cell>
          <cell r="Z96" t="str">
            <v/>
          </cell>
          <cell r="AE96">
            <v>0</v>
          </cell>
          <cell r="AF96" t="str">
            <v>RCM Multicountry Americas (MESO)</v>
          </cell>
          <cell r="AG96">
            <v>0</v>
          </cell>
          <cell r="AI96">
            <v>0</v>
          </cell>
          <cell r="AK96">
            <v>0</v>
          </cell>
          <cell r="AL96">
            <v>0</v>
          </cell>
          <cell r="AM96">
            <v>0</v>
          </cell>
          <cell r="AY96">
            <v>0</v>
          </cell>
          <cell r="BK96">
            <v>0</v>
          </cell>
          <cell r="BO96">
            <v>0</v>
          </cell>
          <cell r="BS96">
            <v>0</v>
          </cell>
        </row>
        <row r="97">
          <cell r="D97" t="str">
            <v/>
          </cell>
          <cell r="V97" t="str">
            <v/>
          </cell>
          <cell r="Z97" t="str">
            <v/>
          </cell>
          <cell r="AE97">
            <v>0</v>
          </cell>
          <cell r="AF97" t="str">
            <v>RCM Multicountry Americas (OECS)</v>
          </cell>
          <cell r="AG97">
            <v>0</v>
          </cell>
          <cell r="AI97">
            <v>0</v>
          </cell>
          <cell r="AK97">
            <v>0</v>
          </cell>
          <cell r="AL97">
            <v>0</v>
          </cell>
          <cell r="AM97">
            <v>0</v>
          </cell>
          <cell r="AY97">
            <v>0</v>
          </cell>
          <cell r="BK97">
            <v>0</v>
          </cell>
          <cell r="BO97">
            <v>0</v>
          </cell>
          <cell r="BS97">
            <v>0</v>
          </cell>
        </row>
        <row r="98">
          <cell r="D98" t="str">
            <v/>
          </cell>
          <cell r="V98" t="str">
            <v/>
          </cell>
          <cell r="Z98" t="str">
            <v/>
          </cell>
          <cell r="AE98">
            <v>0</v>
          </cell>
          <cell r="AF98" t="str">
            <v>RO Multicountry Americas (REDCA+)</v>
          </cell>
          <cell r="AG98">
            <v>0</v>
          </cell>
          <cell r="AI98">
            <v>0</v>
          </cell>
          <cell r="AK98">
            <v>0</v>
          </cell>
          <cell r="AL98">
            <v>0</v>
          </cell>
          <cell r="AM98">
            <v>0</v>
          </cell>
          <cell r="AY98">
            <v>0</v>
          </cell>
          <cell r="BK98">
            <v>0</v>
          </cell>
          <cell r="BO98">
            <v>0</v>
          </cell>
          <cell r="BS98">
            <v>0</v>
          </cell>
        </row>
        <row r="99">
          <cell r="D99" t="str">
            <v/>
          </cell>
          <cell r="V99" t="str">
            <v/>
          </cell>
          <cell r="Z99" t="str">
            <v/>
          </cell>
          <cell r="AE99">
            <v>0</v>
          </cell>
          <cell r="AF99" t="str">
            <v>RO Multicountry Multicountry Americas (REDTRASEX)</v>
          </cell>
          <cell r="AG99">
            <v>0</v>
          </cell>
          <cell r="AI99">
            <v>0</v>
          </cell>
          <cell r="AK99">
            <v>0</v>
          </cell>
          <cell r="AL99">
            <v>0</v>
          </cell>
          <cell r="AM99">
            <v>0</v>
          </cell>
          <cell r="AY99">
            <v>0</v>
          </cell>
          <cell r="BK99">
            <v>0</v>
          </cell>
          <cell r="BO99">
            <v>0</v>
          </cell>
          <cell r="BS99">
            <v>0</v>
          </cell>
        </row>
        <row r="100">
          <cell r="D100" t="str">
            <v/>
          </cell>
          <cell r="V100" t="str">
            <v/>
          </cell>
          <cell r="Z100" t="str">
            <v/>
          </cell>
          <cell r="AE100">
            <v>0</v>
          </cell>
          <cell r="AF100" t="str">
            <v>RO Multicountry Asia (APN+)</v>
          </cell>
          <cell r="AG100">
            <v>0</v>
          </cell>
          <cell r="AI100">
            <v>0</v>
          </cell>
          <cell r="AK100">
            <v>0</v>
          </cell>
          <cell r="AL100">
            <v>0</v>
          </cell>
          <cell r="AM100">
            <v>0</v>
          </cell>
          <cell r="AY100">
            <v>0</v>
          </cell>
          <cell r="BK100">
            <v>0</v>
          </cell>
          <cell r="BO100">
            <v>0</v>
          </cell>
          <cell r="BS100">
            <v>0</v>
          </cell>
        </row>
        <row r="101">
          <cell r="D101" t="str">
            <v/>
          </cell>
          <cell r="V101" t="str">
            <v/>
          </cell>
          <cell r="Z101" t="str">
            <v/>
          </cell>
          <cell r="AE101">
            <v>0</v>
          </cell>
          <cell r="AF101" t="str">
            <v>RO Multicountry Asia (ISEAN-HIVOS)</v>
          </cell>
          <cell r="AG101">
            <v>0</v>
          </cell>
          <cell r="AI101">
            <v>0</v>
          </cell>
          <cell r="AK101">
            <v>0</v>
          </cell>
          <cell r="AL101">
            <v>0</v>
          </cell>
          <cell r="AM101">
            <v>0</v>
          </cell>
          <cell r="AY101">
            <v>0</v>
          </cell>
          <cell r="BK101">
            <v>0</v>
          </cell>
          <cell r="BO101">
            <v>0</v>
          </cell>
          <cell r="BS101">
            <v>0</v>
          </cell>
        </row>
        <row r="102">
          <cell r="D102" t="str">
            <v/>
          </cell>
          <cell r="V102" t="str">
            <v/>
          </cell>
          <cell r="Z102" t="str">
            <v/>
          </cell>
          <cell r="AE102">
            <v>0</v>
          </cell>
          <cell r="AF102" t="str">
            <v>RO Multicountry Middle East&amp;North Africa(MENAHRA)</v>
          </cell>
          <cell r="AG102">
            <v>0</v>
          </cell>
          <cell r="AI102">
            <v>0</v>
          </cell>
          <cell r="AK102">
            <v>0</v>
          </cell>
          <cell r="AL102">
            <v>0</v>
          </cell>
          <cell r="AM102">
            <v>0</v>
          </cell>
          <cell r="AY102">
            <v>0</v>
          </cell>
          <cell r="BK102">
            <v>0</v>
          </cell>
          <cell r="BO102">
            <v>0</v>
          </cell>
          <cell r="BS102">
            <v>0</v>
          </cell>
        </row>
        <row r="103">
          <cell r="D103" t="str">
            <v/>
          </cell>
          <cell r="V103" t="str">
            <v/>
          </cell>
          <cell r="Z103" t="str">
            <v/>
          </cell>
          <cell r="AE103">
            <v>0</v>
          </cell>
          <cell r="AF103" t="str">
            <v>RO Multicountry Asia (Naz Foundation Int'l)</v>
          </cell>
          <cell r="AG103">
            <v>0</v>
          </cell>
          <cell r="AI103">
            <v>0</v>
          </cell>
          <cell r="AK103">
            <v>0</v>
          </cell>
          <cell r="AL103">
            <v>0</v>
          </cell>
          <cell r="AM103">
            <v>0</v>
          </cell>
          <cell r="AY103">
            <v>0</v>
          </cell>
          <cell r="BK103">
            <v>0</v>
          </cell>
          <cell r="BO103">
            <v>0</v>
          </cell>
          <cell r="BS103">
            <v>0</v>
          </cell>
        </row>
        <row r="104">
          <cell r="D104" t="str">
            <v/>
          </cell>
          <cell r="V104" t="str">
            <v/>
          </cell>
          <cell r="Z104" t="str">
            <v/>
          </cell>
          <cell r="AE104">
            <v>0</v>
          </cell>
          <cell r="AF104" t="str">
            <v>RCM Multicountry Western Pacific</v>
          </cell>
          <cell r="AG104">
            <v>0</v>
          </cell>
          <cell r="AI104">
            <v>0</v>
          </cell>
          <cell r="AK104">
            <v>0</v>
          </cell>
          <cell r="AL104">
            <v>0</v>
          </cell>
          <cell r="AM104">
            <v>0</v>
          </cell>
          <cell r="AY104">
            <v>0</v>
          </cell>
          <cell r="BK104">
            <v>0</v>
          </cell>
          <cell r="BO104">
            <v>0</v>
          </cell>
          <cell r="BS104">
            <v>0</v>
          </cell>
        </row>
        <row r="105">
          <cell r="D105" t="str">
            <v/>
          </cell>
          <cell r="V105" t="str">
            <v/>
          </cell>
          <cell r="Z105" t="str">
            <v/>
          </cell>
          <cell r="AE105">
            <v>0</v>
          </cell>
          <cell r="AF105" t="str">
            <v>CCM Myanmar</v>
          </cell>
          <cell r="AG105">
            <v>0</v>
          </cell>
          <cell r="AI105">
            <v>0</v>
          </cell>
          <cell r="AK105">
            <v>0</v>
          </cell>
          <cell r="AL105">
            <v>0</v>
          </cell>
          <cell r="AM105">
            <v>0</v>
          </cell>
          <cell r="AY105">
            <v>0</v>
          </cell>
          <cell r="BK105">
            <v>0</v>
          </cell>
          <cell r="BO105">
            <v>0</v>
          </cell>
          <cell r="BS105">
            <v>0</v>
          </cell>
        </row>
        <row r="106">
          <cell r="D106" t="str">
            <v/>
          </cell>
          <cell r="V106" t="str">
            <v/>
          </cell>
          <cell r="Z106" t="str">
            <v/>
          </cell>
          <cell r="AE106">
            <v>0</v>
          </cell>
          <cell r="AF106" t="str">
            <v>CCM Namibia</v>
          </cell>
          <cell r="AG106">
            <v>0</v>
          </cell>
          <cell r="AI106">
            <v>0</v>
          </cell>
          <cell r="AK106">
            <v>0</v>
          </cell>
          <cell r="AL106">
            <v>0</v>
          </cell>
          <cell r="AM106">
            <v>0</v>
          </cell>
          <cell r="AY106">
            <v>0</v>
          </cell>
          <cell r="BK106">
            <v>0</v>
          </cell>
          <cell r="BO106">
            <v>0</v>
          </cell>
          <cell r="BS106">
            <v>0</v>
          </cell>
        </row>
        <row r="107">
          <cell r="D107" t="str">
            <v/>
          </cell>
          <cell r="V107" t="str">
            <v/>
          </cell>
          <cell r="Z107" t="str">
            <v/>
          </cell>
          <cell r="AE107">
            <v>0</v>
          </cell>
          <cell r="AF107" t="str">
            <v>CCM Nepal</v>
          </cell>
          <cell r="AG107">
            <v>0</v>
          </cell>
          <cell r="AI107">
            <v>0</v>
          </cell>
          <cell r="AK107">
            <v>0</v>
          </cell>
          <cell r="AL107">
            <v>0</v>
          </cell>
          <cell r="AM107">
            <v>0</v>
          </cell>
          <cell r="AY107">
            <v>0</v>
          </cell>
          <cell r="BK107">
            <v>0</v>
          </cell>
          <cell r="BO107">
            <v>0</v>
          </cell>
          <cell r="BS107">
            <v>0</v>
          </cell>
        </row>
        <row r="108">
          <cell r="D108" t="str">
            <v/>
          </cell>
          <cell r="V108" t="str">
            <v/>
          </cell>
          <cell r="Z108" t="str">
            <v/>
          </cell>
          <cell r="AE108">
            <v>0</v>
          </cell>
          <cell r="AF108" t="str">
            <v>CCM Nicaragua</v>
          </cell>
          <cell r="AG108">
            <v>0</v>
          </cell>
          <cell r="AI108">
            <v>0</v>
          </cell>
          <cell r="AK108">
            <v>0</v>
          </cell>
          <cell r="AL108">
            <v>0</v>
          </cell>
          <cell r="AM108">
            <v>0</v>
          </cell>
          <cell r="AY108">
            <v>0</v>
          </cell>
          <cell r="BK108">
            <v>0</v>
          </cell>
          <cell r="BO108">
            <v>0</v>
          </cell>
          <cell r="BS108">
            <v>0</v>
          </cell>
        </row>
        <row r="109">
          <cell r="D109" t="str">
            <v/>
          </cell>
          <cell r="V109" t="str">
            <v/>
          </cell>
          <cell r="Z109" t="str">
            <v/>
          </cell>
          <cell r="AE109">
            <v>0</v>
          </cell>
          <cell r="AF109" t="str">
            <v>CCM Niger</v>
          </cell>
          <cell r="AG109">
            <v>0</v>
          </cell>
          <cell r="AI109">
            <v>0</v>
          </cell>
          <cell r="AK109">
            <v>0</v>
          </cell>
          <cell r="AL109">
            <v>0</v>
          </cell>
          <cell r="AM109">
            <v>0</v>
          </cell>
          <cell r="AY109">
            <v>0</v>
          </cell>
          <cell r="BK109">
            <v>0</v>
          </cell>
          <cell r="BO109">
            <v>0</v>
          </cell>
          <cell r="BS109">
            <v>0</v>
          </cell>
        </row>
        <row r="110">
          <cell r="D110" t="str">
            <v/>
          </cell>
          <cell r="V110" t="str">
            <v/>
          </cell>
          <cell r="Z110" t="str">
            <v/>
          </cell>
          <cell r="AE110">
            <v>0</v>
          </cell>
          <cell r="AF110" t="str">
            <v>CCM Nigeria</v>
          </cell>
          <cell r="AG110">
            <v>0</v>
          </cell>
          <cell r="AI110">
            <v>0</v>
          </cell>
          <cell r="AK110">
            <v>0</v>
          </cell>
          <cell r="AL110">
            <v>0</v>
          </cell>
          <cell r="AM110">
            <v>0</v>
          </cell>
          <cell r="AY110">
            <v>0</v>
          </cell>
          <cell r="BK110">
            <v>0</v>
          </cell>
          <cell r="BO110">
            <v>0</v>
          </cell>
          <cell r="BS110">
            <v>0</v>
          </cell>
        </row>
        <row r="111">
          <cell r="D111" t="str">
            <v/>
          </cell>
          <cell r="V111" t="str">
            <v/>
          </cell>
          <cell r="Z111" t="str">
            <v/>
          </cell>
          <cell r="AE111">
            <v>0</v>
          </cell>
          <cell r="AF111" t="str">
            <v>CCM Pakistan</v>
          </cell>
          <cell r="AG111">
            <v>0</v>
          </cell>
          <cell r="AI111">
            <v>0</v>
          </cell>
          <cell r="AK111">
            <v>0</v>
          </cell>
          <cell r="AL111">
            <v>0</v>
          </cell>
          <cell r="AM111">
            <v>0</v>
          </cell>
          <cell r="AY111">
            <v>0</v>
          </cell>
          <cell r="BK111">
            <v>0</v>
          </cell>
          <cell r="BO111">
            <v>0</v>
          </cell>
          <cell r="BS111">
            <v>0</v>
          </cell>
        </row>
        <row r="112">
          <cell r="D112" t="str">
            <v/>
          </cell>
          <cell r="V112" t="str">
            <v/>
          </cell>
          <cell r="Z112" t="str">
            <v/>
          </cell>
          <cell r="AE112">
            <v>0</v>
          </cell>
          <cell r="AF112" t="str">
            <v>CCM Panama</v>
          </cell>
          <cell r="AG112">
            <v>0</v>
          </cell>
          <cell r="AI112">
            <v>0</v>
          </cell>
          <cell r="AK112">
            <v>0</v>
          </cell>
          <cell r="AL112">
            <v>0</v>
          </cell>
          <cell r="AM112">
            <v>0</v>
          </cell>
          <cell r="AY112">
            <v>0</v>
          </cell>
          <cell r="BK112">
            <v>0</v>
          </cell>
          <cell r="BO112">
            <v>0</v>
          </cell>
          <cell r="BS112">
            <v>0</v>
          </cell>
        </row>
        <row r="113">
          <cell r="D113" t="str">
            <v/>
          </cell>
          <cell r="V113" t="str">
            <v/>
          </cell>
          <cell r="Z113" t="str">
            <v/>
          </cell>
          <cell r="AE113">
            <v>0</v>
          </cell>
          <cell r="AF113" t="str">
            <v>CCM Papua New Guinea</v>
          </cell>
          <cell r="AG113">
            <v>0</v>
          </cell>
          <cell r="AI113">
            <v>0</v>
          </cell>
          <cell r="AK113">
            <v>0</v>
          </cell>
          <cell r="AL113">
            <v>0</v>
          </cell>
          <cell r="AM113">
            <v>0</v>
          </cell>
          <cell r="AY113">
            <v>0</v>
          </cell>
          <cell r="BK113">
            <v>0</v>
          </cell>
          <cell r="BO113">
            <v>0</v>
          </cell>
          <cell r="BS113">
            <v>0</v>
          </cell>
        </row>
        <row r="114">
          <cell r="D114" t="str">
            <v/>
          </cell>
          <cell r="V114" t="str">
            <v/>
          </cell>
          <cell r="Z114" t="str">
            <v/>
          </cell>
          <cell r="AE114">
            <v>0</v>
          </cell>
          <cell r="AF114" t="str">
            <v>CCM Paraguay</v>
          </cell>
          <cell r="AG114">
            <v>0</v>
          </cell>
          <cell r="AI114">
            <v>0</v>
          </cell>
          <cell r="AK114">
            <v>0</v>
          </cell>
          <cell r="AL114">
            <v>0</v>
          </cell>
          <cell r="AM114">
            <v>0</v>
          </cell>
          <cell r="AY114">
            <v>0</v>
          </cell>
          <cell r="BK114">
            <v>0</v>
          </cell>
          <cell r="BO114">
            <v>0</v>
          </cell>
          <cell r="BS114">
            <v>0</v>
          </cell>
        </row>
        <row r="115">
          <cell r="D115" t="str">
            <v/>
          </cell>
          <cell r="V115" t="str">
            <v/>
          </cell>
          <cell r="Z115" t="str">
            <v/>
          </cell>
          <cell r="AE115">
            <v>0</v>
          </cell>
          <cell r="AF115" t="str">
            <v>CCM Peru</v>
          </cell>
          <cell r="AG115">
            <v>0</v>
          </cell>
          <cell r="AI115">
            <v>0</v>
          </cell>
          <cell r="AK115">
            <v>0</v>
          </cell>
          <cell r="AL115">
            <v>0</v>
          </cell>
          <cell r="AM115">
            <v>0</v>
          </cell>
          <cell r="AY115">
            <v>0</v>
          </cell>
          <cell r="BK115">
            <v>0</v>
          </cell>
          <cell r="BO115">
            <v>0</v>
          </cell>
          <cell r="BS115">
            <v>0</v>
          </cell>
        </row>
        <row r="116">
          <cell r="D116" t="str">
            <v/>
          </cell>
          <cell r="V116" t="str">
            <v/>
          </cell>
          <cell r="Z116" t="str">
            <v/>
          </cell>
          <cell r="AE116">
            <v>0</v>
          </cell>
          <cell r="AF116" t="str">
            <v>CCM Philippines</v>
          </cell>
          <cell r="AG116">
            <v>0</v>
          </cell>
          <cell r="AI116">
            <v>0</v>
          </cell>
          <cell r="AK116">
            <v>0</v>
          </cell>
          <cell r="AL116">
            <v>0</v>
          </cell>
          <cell r="AM116">
            <v>0</v>
          </cell>
          <cell r="AY116">
            <v>0</v>
          </cell>
          <cell r="BK116">
            <v>0</v>
          </cell>
          <cell r="BO116">
            <v>0</v>
          </cell>
          <cell r="BS116">
            <v>0</v>
          </cell>
        </row>
        <row r="117">
          <cell r="D117" t="str">
            <v/>
          </cell>
          <cell r="V117" t="str">
            <v/>
          </cell>
          <cell r="Z117" t="str">
            <v/>
          </cell>
          <cell r="AE117">
            <v>0</v>
          </cell>
          <cell r="AF117" t="str">
            <v>CCM Romania</v>
          </cell>
          <cell r="AG117">
            <v>0</v>
          </cell>
          <cell r="AI117">
            <v>0</v>
          </cell>
          <cell r="AK117">
            <v>0</v>
          </cell>
          <cell r="AL117">
            <v>0</v>
          </cell>
          <cell r="AM117">
            <v>0</v>
          </cell>
          <cell r="AY117">
            <v>0</v>
          </cell>
          <cell r="BK117">
            <v>0</v>
          </cell>
          <cell r="BO117">
            <v>0</v>
          </cell>
          <cell r="BS117">
            <v>0</v>
          </cell>
        </row>
        <row r="118">
          <cell r="D118" t="str">
            <v/>
          </cell>
          <cell r="V118" t="str">
            <v/>
          </cell>
          <cell r="Z118" t="str">
            <v/>
          </cell>
          <cell r="AE118">
            <v>0</v>
          </cell>
          <cell r="AF118" t="str">
            <v>Sub-CCM Tomsk-Oblast</v>
          </cell>
          <cell r="AG118">
            <v>0</v>
          </cell>
          <cell r="AI118">
            <v>0</v>
          </cell>
          <cell r="AK118">
            <v>0</v>
          </cell>
          <cell r="AL118">
            <v>0</v>
          </cell>
          <cell r="AM118">
            <v>0</v>
          </cell>
          <cell r="AY118">
            <v>0</v>
          </cell>
          <cell r="BK118">
            <v>0</v>
          </cell>
          <cell r="BO118">
            <v>0</v>
          </cell>
          <cell r="BS118">
            <v>0</v>
          </cell>
        </row>
        <row r="119">
          <cell r="D119" t="str">
            <v/>
          </cell>
          <cell r="V119" t="str">
            <v/>
          </cell>
          <cell r="Z119" t="str">
            <v/>
          </cell>
          <cell r="AE119">
            <v>0</v>
          </cell>
          <cell r="AF119" t="str">
            <v>CCM Russian Federation</v>
          </cell>
          <cell r="AG119">
            <v>0</v>
          </cell>
          <cell r="AI119">
            <v>0</v>
          </cell>
          <cell r="AK119">
            <v>0</v>
          </cell>
          <cell r="AL119">
            <v>0</v>
          </cell>
          <cell r="AM119">
            <v>0</v>
          </cell>
          <cell r="AY119">
            <v>0</v>
          </cell>
          <cell r="BK119">
            <v>0</v>
          </cell>
          <cell r="BO119">
            <v>0</v>
          </cell>
          <cell r="BS119">
            <v>0</v>
          </cell>
        </row>
        <row r="120">
          <cell r="D120" t="str">
            <v/>
          </cell>
          <cell r="V120" t="str">
            <v/>
          </cell>
          <cell r="Z120" t="str">
            <v/>
          </cell>
          <cell r="AE120">
            <v>0</v>
          </cell>
          <cell r="AF120" t="str">
            <v>Sub-CCM BRCE</v>
          </cell>
          <cell r="AG120">
            <v>0</v>
          </cell>
          <cell r="AI120">
            <v>0</v>
          </cell>
          <cell r="AK120">
            <v>0</v>
          </cell>
          <cell r="AL120">
            <v>0</v>
          </cell>
          <cell r="AM120">
            <v>0</v>
          </cell>
          <cell r="AY120">
            <v>0</v>
          </cell>
          <cell r="BK120">
            <v>0</v>
          </cell>
          <cell r="BO120">
            <v>0</v>
          </cell>
          <cell r="BS120">
            <v>0</v>
          </cell>
        </row>
        <row r="121">
          <cell r="D121" t="str">
            <v/>
          </cell>
          <cell r="V121" t="str">
            <v/>
          </cell>
          <cell r="Z121" t="str">
            <v/>
          </cell>
          <cell r="AE121">
            <v>0</v>
          </cell>
          <cell r="AF121" t="str">
            <v>CCM Rwanda</v>
          </cell>
          <cell r="AG121">
            <v>0</v>
          </cell>
          <cell r="AI121">
            <v>0</v>
          </cell>
          <cell r="AK121">
            <v>0</v>
          </cell>
          <cell r="AL121">
            <v>0</v>
          </cell>
          <cell r="AM121">
            <v>0</v>
          </cell>
          <cell r="AY121">
            <v>0</v>
          </cell>
          <cell r="BK121">
            <v>0</v>
          </cell>
          <cell r="BO121">
            <v>0</v>
          </cell>
          <cell r="BS121">
            <v>0</v>
          </cell>
        </row>
        <row r="122">
          <cell r="D122" t="str">
            <v/>
          </cell>
          <cell r="V122" t="str">
            <v/>
          </cell>
          <cell r="Z122" t="str">
            <v/>
          </cell>
          <cell r="AE122">
            <v>0</v>
          </cell>
          <cell r="AF122" t="str">
            <v>CCM Sao Tome and Principe</v>
          </cell>
          <cell r="AG122">
            <v>0</v>
          </cell>
          <cell r="AI122">
            <v>0</v>
          </cell>
          <cell r="AK122">
            <v>0</v>
          </cell>
          <cell r="AL122">
            <v>0</v>
          </cell>
          <cell r="AM122">
            <v>0</v>
          </cell>
          <cell r="AY122">
            <v>0</v>
          </cell>
          <cell r="BK122">
            <v>0</v>
          </cell>
          <cell r="BO122">
            <v>0</v>
          </cell>
          <cell r="BS122">
            <v>0</v>
          </cell>
        </row>
        <row r="123">
          <cell r="D123" t="str">
            <v/>
          </cell>
          <cell r="V123" t="str">
            <v/>
          </cell>
          <cell r="Z123" t="str">
            <v/>
          </cell>
          <cell r="AE123">
            <v>0</v>
          </cell>
          <cell r="AF123" t="str">
            <v>CCM Senegal</v>
          </cell>
          <cell r="AG123">
            <v>0</v>
          </cell>
          <cell r="AI123">
            <v>0</v>
          </cell>
          <cell r="AK123">
            <v>0</v>
          </cell>
          <cell r="AL123">
            <v>0</v>
          </cell>
          <cell r="AM123">
            <v>0</v>
          </cell>
          <cell r="AY123">
            <v>0</v>
          </cell>
          <cell r="BK123">
            <v>0</v>
          </cell>
          <cell r="BO123">
            <v>0</v>
          </cell>
          <cell r="BS123">
            <v>0</v>
          </cell>
        </row>
        <row r="124">
          <cell r="D124" t="str">
            <v/>
          </cell>
          <cell r="V124" t="str">
            <v/>
          </cell>
          <cell r="Z124" t="str">
            <v/>
          </cell>
          <cell r="AE124">
            <v>0</v>
          </cell>
          <cell r="AF124" t="str">
            <v>CCM Serbia</v>
          </cell>
          <cell r="AG124">
            <v>0</v>
          </cell>
          <cell r="AI124">
            <v>0</v>
          </cell>
          <cell r="AK124">
            <v>0</v>
          </cell>
          <cell r="AL124">
            <v>0</v>
          </cell>
          <cell r="AM124">
            <v>0</v>
          </cell>
          <cell r="AY124">
            <v>0</v>
          </cell>
          <cell r="BK124">
            <v>0</v>
          </cell>
          <cell r="BO124">
            <v>0</v>
          </cell>
          <cell r="BS124">
            <v>0</v>
          </cell>
        </row>
        <row r="125">
          <cell r="D125" t="str">
            <v/>
          </cell>
          <cell r="V125" t="str">
            <v/>
          </cell>
          <cell r="Z125" t="str">
            <v/>
          </cell>
          <cell r="AE125">
            <v>0</v>
          </cell>
          <cell r="AF125" t="str">
            <v>CCM Sierra Leone</v>
          </cell>
          <cell r="AG125">
            <v>0</v>
          </cell>
          <cell r="AI125">
            <v>0</v>
          </cell>
          <cell r="AK125">
            <v>0</v>
          </cell>
          <cell r="AL125">
            <v>0</v>
          </cell>
          <cell r="AM125">
            <v>0</v>
          </cell>
          <cell r="AY125">
            <v>0</v>
          </cell>
          <cell r="BK125">
            <v>0</v>
          </cell>
          <cell r="BO125">
            <v>0</v>
          </cell>
          <cell r="BS125">
            <v>0</v>
          </cell>
        </row>
        <row r="126">
          <cell r="D126" t="str">
            <v/>
          </cell>
          <cell r="V126" t="str">
            <v/>
          </cell>
          <cell r="Z126" t="str">
            <v/>
          </cell>
          <cell r="AE126">
            <v>0</v>
          </cell>
          <cell r="AF126" t="str">
            <v>CCM Solomon Islands</v>
          </cell>
          <cell r="AG126">
            <v>0</v>
          </cell>
          <cell r="AI126">
            <v>0</v>
          </cell>
          <cell r="AK126">
            <v>0</v>
          </cell>
          <cell r="AL126">
            <v>0</v>
          </cell>
          <cell r="AM126">
            <v>0</v>
          </cell>
          <cell r="AY126">
            <v>0</v>
          </cell>
          <cell r="BK126">
            <v>0</v>
          </cell>
          <cell r="BO126">
            <v>0</v>
          </cell>
          <cell r="BS126">
            <v>0</v>
          </cell>
        </row>
        <row r="127">
          <cell r="D127" t="str">
            <v/>
          </cell>
          <cell r="V127" t="str">
            <v/>
          </cell>
          <cell r="Z127" t="str">
            <v/>
          </cell>
          <cell r="AE127">
            <v>0</v>
          </cell>
          <cell r="AF127" t="str">
            <v>Non-CCM Somalia</v>
          </cell>
          <cell r="AG127">
            <v>0</v>
          </cell>
          <cell r="AI127">
            <v>0</v>
          </cell>
          <cell r="AK127">
            <v>0</v>
          </cell>
          <cell r="AL127">
            <v>0</v>
          </cell>
          <cell r="AM127">
            <v>0</v>
          </cell>
          <cell r="AY127">
            <v>0</v>
          </cell>
          <cell r="BK127">
            <v>0</v>
          </cell>
          <cell r="BO127">
            <v>0</v>
          </cell>
          <cell r="BS127">
            <v>0</v>
          </cell>
        </row>
        <row r="128">
          <cell r="D128" t="str">
            <v/>
          </cell>
          <cell r="V128" t="str">
            <v/>
          </cell>
          <cell r="Z128" t="str">
            <v/>
          </cell>
          <cell r="AE128">
            <v>0</v>
          </cell>
          <cell r="AF128" t="str">
            <v>CCM South Africa</v>
          </cell>
          <cell r="AG128">
            <v>0</v>
          </cell>
          <cell r="AI128">
            <v>0</v>
          </cell>
          <cell r="AK128">
            <v>0</v>
          </cell>
          <cell r="AL128">
            <v>0</v>
          </cell>
          <cell r="AM128">
            <v>0</v>
          </cell>
          <cell r="AY128">
            <v>0</v>
          </cell>
          <cell r="BK128">
            <v>0</v>
          </cell>
          <cell r="BO128">
            <v>0</v>
          </cell>
          <cell r="BS128">
            <v>0</v>
          </cell>
        </row>
        <row r="129">
          <cell r="D129" t="str">
            <v/>
          </cell>
          <cell r="V129" t="str">
            <v/>
          </cell>
          <cell r="Z129" t="str">
            <v/>
          </cell>
          <cell r="AE129">
            <v>0</v>
          </cell>
          <cell r="AF129" t="str">
            <v>CCM Sri Lanka</v>
          </cell>
          <cell r="AG129">
            <v>0</v>
          </cell>
          <cell r="AI129">
            <v>0</v>
          </cell>
          <cell r="AK129">
            <v>0</v>
          </cell>
          <cell r="AL129">
            <v>0</v>
          </cell>
          <cell r="AM129">
            <v>0</v>
          </cell>
          <cell r="AY129">
            <v>0</v>
          </cell>
          <cell r="BK129">
            <v>0</v>
          </cell>
          <cell r="BO129">
            <v>0</v>
          </cell>
          <cell r="BS129">
            <v>0</v>
          </cell>
        </row>
        <row r="130">
          <cell r="D130" t="str">
            <v/>
          </cell>
          <cell r="V130" t="str">
            <v/>
          </cell>
          <cell r="Z130" t="str">
            <v/>
          </cell>
          <cell r="AE130">
            <v>0</v>
          </cell>
          <cell r="AF130" t="str">
            <v>CCM Sudan</v>
          </cell>
          <cell r="AG130">
            <v>0</v>
          </cell>
          <cell r="AI130">
            <v>0</v>
          </cell>
          <cell r="AK130">
            <v>0</v>
          </cell>
          <cell r="AL130">
            <v>0</v>
          </cell>
          <cell r="AM130">
            <v>0</v>
          </cell>
          <cell r="AY130">
            <v>0</v>
          </cell>
          <cell r="BK130">
            <v>0</v>
          </cell>
          <cell r="BO130">
            <v>0</v>
          </cell>
          <cell r="BS130">
            <v>0</v>
          </cell>
        </row>
        <row r="131">
          <cell r="D131" t="str">
            <v/>
          </cell>
          <cell r="V131" t="str">
            <v/>
          </cell>
          <cell r="Z131" t="str">
            <v/>
          </cell>
          <cell r="AE131">
            <v>0</v>
          </cell>
          <cell r="AF131" t="str">
            <v>Sub-CCM Sudan Southern Sector</v>
          </cell>
          <cell r="AG131">
            <v>0</v>
          </cell>
          <cell r="AI131">
            <v>0</v>
          </cell>
          <cell r="AK131">
            <v>0</v>
          </cell>
          <cell r="AL131">
            <v>0</v>
          </cell>
          <cell r="AM131">
            <v>0</v>
          </cell>
          <cell r="AY131">
            <v>0</v>
          </cell>
          <cell r="BK131">
            <v>0</v>
          </cell>
          <cell r="BO131">
            <v>0</v>
          </cell>
          <cell r="BS131">
            <v>0</v>
          </cell>
        </row>
        <row r="132">
          <cell r="D132" t="str">
            <v/>
          </cell>
          <cell r="V132" t="str">
            <v/>
          </cell>
          <cell r="Z132" t="str">
            <v/>
          </cell>
          <cell r="AE132">
            <v>0</v>
          </cell>
          <cell r="AF132" t="str">
            <v>CCM Suriname</v>
          </cell>
          <cell r="AG132">
            <v>0</v>
          </cell>
          <cell r="AI132">
            <v>0</v>
          </cell>
          <cell r="AK132">
            <v>0</v>
          </cell>
          <cell r="AL132">
            <v>0</v>
          </cell>
          <cell r="AM132">
            <v>0</v>
          </cell>
          <cell r="AY132">
            <v>0</v>
          </cell>
          <cell r="BK132">
            <v>0</v>
          </cell>
          <cell r="BO132">
            <v>0</v>
          </cell>
          <cell r="BS132">
            <v>0</v>
          </cell>
        </row>
        <row r="133">
          <cell r="D133" t="str">
            <v/>
          </cell>
          <cell r="V133" t="str">
            <v/>
          </cell>
          <cell r="Z133" t="str">
            <v/>
          </cell>
          <cell r="AE133">
            <v>0</v>
          </cell>
          <cell r="AF133" t="str">
            <v>CCM Swaziland</v>
          </cell>
          <cell r="AG133">
            <v>0</v>
          </cell>
          <cell r="AI133">
            <v>0</v>
          </cell>
          <cell r="AK133">
            <v>0</v>
          </cell>
          <cell r="AL133">
            <v>0</v>
          </cell>
          <cell r="AM133">
            <v>0</v>
          </cell>
          <cell r="AY133">
            <v>0</v>
          </cell>
          <cell r="BK133">
            <v>0</v>
          </cell>
          <cell r="BO133">
            <v>0</v>
          </cell>
          <cell r="BS133">
            <v>0</v>
          </cell>
        </row>
        <row r="134">
          <cell r="D134" t="str">
            <v/>
          </cell>
          <cell r="V134" t="str">
            <v/>
          </cell>
          <cell r="Z134" t="str">
            <v/>
          </cell>
          <cell r="AE134">
            <v>0</v>
          </cell>
          <cell r="AF134" t="str">
            <v>CCM Service Validation Test Account</v>
          </cell>
          <cell r="AG134">
            <v>0</v>
          </cell>
          <cell r="AI134">
            <v>0</v>
          </cell>
          <cell r="AK134">
            <v>0</v>
          </cell>
          <cell r="AL134">
            <v>0</v>
          </cell>
          <cell r="AM134">
            <v>0</v>
          </cell>
          <cell r="AY134">
            <v>0</v>
          </cell>
          <cell r="BK134">
            <v>0</v>
          </cell>
          <cell r="BO134">
            <v>0</v>
          </cell>
          <cell r="BS134">
            <v>0</v>
          </cell>
        </row>
        <row r="135">
          <cell r="D135" t="str">
            <v/>
          </cell>
          <cell r="V135" t="str">
            <v/>
          </cell>
          <cell r="Z135" t="str">
            <v/>
          </cell>
          <cell r="AE135">
            <v>0</v>
          </cell>
          <cell r="AF135" t="str">
            <v>CCM Syrian Arab Republic</v>
          </cell>
          <cell r="AG135">
            <v>0</v>
          </cell>
          <cell r="AI135">
            <v>0</v>
          </cell>
          <cell r="AK135">
            <v>0</v>
          </cell>
          <cell r="AL135">
            <v>0</v>
          </cell>
          <cell r="AM135">
            <v>0</v>
          </cell>
          <cell r="AY135">
            <v>0</v>
          </cell>
          <cell r="BK135">
            <v>0</v>
          </cell>
          <cell r="BO135">
            <v>0</v>
          </cell>
          <cell r="BS135">
            <v>0</v>
          </cell>
        </row>
        <row r="136">
          <cell r="D136" t="str">
            <v/>
          </cell>
          <cell r="V136" t="str">
            <v/>
          </cell>
          <cell r="Z136" t="str">
            <v/>
          </cell>
          <cell r="AE136">
            <v>0</v>
          </cell>
          <cell r="AF136" t="str">
            <v>CCM Tajikistan</v>
          </cell>
          <cell r="AG136">
            <v>0</v>
          </cell>
          <cell r="AI136">
            <v>0</v>
          </cell>
          <cell r="AK136">
            <v>0</v>
          </cell>
          <cell r="AL136">
            <v>0</v>
          </cell>
          <cell r="AM136">
            <v>0</v>
          </cell>
          <cell r="AY136">
            <v>0</v>
          </cell>
          <cell r="BK136">
            <v>0</v>
          </cell>
          <cell r="BO136">
            <v>0</v>
          </cell>
          <cell r="BS136">
            <v>0</v>
          </cell>
        </row>
        <row r="137">
          <cell r="D137" t="str">
            <v/>
          </cell>
          <cell r="V137" t="str">
            <v/>
          </cell>
          <cell r="Z137" t="str">
            <v/>
          </cell>
          <cell r="AE137">
            <v>0</v>
          </cell>
          <cell r="AF137" t="str">
            <v>CCM Tanzania (United Republic of)</v>
          </cell>
          <cell r="AG137">
            <v>0</v>
          </cell>
          <cell r="AI137">
            <v>0</v>
          </cell>
          <cell r="AK137">
            <v>0</v>
          </cell>
          <cell r="AL137">
            <v>0</v>
          </cell>
          <cell r="AM137">
            <v>0</v>
          </cell>
          <cell r="AY137">
            <v>0</v>
          </cell>
          <cell r="BK137">
            <v>0</v>
          </cell>
          <cell r="BO137">
            <v>0</v>
          </cell>
          <cell r="BS137">
            <v>0</v>
          </cell>
        </row>
        <row r="138">
          <cell r="D138" t="str">
            <v/>
          </cell>
          <cell r="V138" t="str">
            <v/>
          </cell>
          <cell r="Z138" t="str">
            <v/>
          </cell>
          <cell r="AE138">
            <v>0</v>
          </cell>
          <cell r="AF138" t="str">
            <v>CCM Thailand</v>
          </cell>
          <cell r="AG138">
            <v>0</v>
          </cell>
          <cell r="AI138">
            <v>0</v>
          </cell>
          <cell r="AK138">
            <v>0</v>
          </cell>
          <cell r="AL138">
            <v>0</v>
          </cell>
          <cell r="AM138">
            <v>0</v>
          </cell>
          <cell r="AY138">
            <v>0</v>
          </cell>
          <cell r="BK138">
            <v>0</v>
          </cell>
          <cell r="BO138">
            <v>0</v>
          </cell>
          <cell r="BS138">
            <v>0</v>
          </cell>
        </row>
        <row r="139">
          <cell r="D139" t="str">
            <v/>
          </cell>
          <cell r="V139" t="str">
            <v/>
          </cell>
          <cell r="Z139" t="str">
            <v/>
          </cell>
          <cell r="AE139">
            <v>0</v>
          </cell>
          <cell r="AF139" t="str">
            <v>CCM Timor Leste</v>
          </cell>
          <cell r="AG139">
            <v>0</v>
          </cell>
          <cell r="AI139">
            <v>0</v>
          </cell>
          <cell r="AK139">
            <v>0</v>
          </cell>
          <cell r="AL139">
            <v>0</v>
          </cell>
          <cell r="AM139">
            <v>0</v>
          </cell>
          <cell r="AY139">
            <v>0</v>
          </cell>
          <cell r="BK139">
            <v>0</v>
          </cell>
          <cell r="BO139">
            <v>0</v>
          </cell>
          <cell r="BS139">
            <v>0</v>
          </cell>
        </row>
        <row r="140">
          <cell r="D140" t="str">
            <v/>
          </cell>
          <cell r="V140" t="str">
            <v/>
          </cell>
          <cell r="Z140" t="str">
            <v/>
          </cell>
          <cell r="AE140">
            <v>0</v>
          </cell>
          <cell r="AF140" t="str">
            <v>CCM Togo</v>
          </cell>
          <cell r="AG140">
            <v>0</v>
          </cell>
          <cell r="AI140">
            <v>0</v>
          </cell>
          <cell r="AK140">
            <v>0</v>
          </cell>
          <cell r="AL140">
            <v>0</v>
          </cell>
          <cell r="AM140">
            <v>0</v>
          </cell>
          <cell r="AY140">
            <v>0</v>
          </cell>
          <cell r="BK140">
            <v>0</v>
          </cell>
          <cell r="BO140">
            <v>0</v>
          </cell>
          <cell r="BS140">
            <v>0</v>
          </cell>
        </row>
        <row r="141">
          <cell r="D141" t="str">
            <v/>
          </cell>
          <cell r="V141" t="str">
            <v/>
          </cell>
          <cell r="Z141" t="str">
            <v/>
          </cell>
          <cell r="AE141">
            <v>0</v>
          </cell>
          <cell r="AF141" t="str">
            <v>CCM Tunisia</v>
          </cell>
          <cell r="AG141">
            <v>0</v>
          </cell>
          <cell r="AI141">
            <v>0</v>
          </cell>
          <cell r="AK141">
            <v>0</v>
          </cell>
          <cell r="AL141">
            <v>0</v>
          </cell>
          <cell r="AM141">
            <v>0</v>
          </cell>
          <cell r="AY141">
            <v>0</v>
          </cell>
          <cell r="BK141">
            <v>0</v>
          </cell>
          <cell r="BO141">
            <v>0</v>
          </cell>
          <cell r="BS141">
            <v>0</v>
          </cell>
        </row>
        <row r="142">
          <cell r="D142" t="str">
            <v/>
          </cell>
          <cell r="V142" t="str">
            <v/>
          </cell>
          <cell r="Z142" t="str">
            <v/>
          </cell>
          <cell r="AE142">
            <v>0</v>
          </cell>
          <cell r="AF142" t="str">
            <v>CCM Turkey</v>
          </cell>
          <cell r="AG142">
            <v>0</v>
          </cell>
          <cell r="AI142">
            <v>0</v>
          </cell>
          <cell r="AK142">
            <v>0</v>
          </cell>
          <cell r="AL142">
            <v>0</v>
          </cell>
          <cell r="AM142">
            <v>0</v>
          </cell>
          <cell r="AY142">
            <v>0</v>
          </cell>
          <cell r="BK142">
            <v>0</v>
          </cell>
          <cell r="BO142">
            <v>0</v>
          </cell>
          <cell r="BS142">
            <v>0</v>
          </cell>
        </row>
        <row r="143">
          <cell r="D143" t="str">
            <v/>
          </cell>
          <cell r="V143" t="str">
            <v/>
          </cell>
          <cell r="Z143" t="str">
            <v/>
          </cell>
          <cell r="AE143">
            <v>0</v>
          </cell>
          <cell r="AF143" t="str">
            <v>CCM Turkmenistan</v>
          </cell>
          <cell r="AG143">
            <v>0</v>
          </cell>
          <cell r="AI143">
            <v>0</v>
          </cell>
          <cell r="AK143">
            <v>0</v>
          </cell>
          <cell r="AL143">
            <v>0</v>
          </cell>
          <cell r="AM143">
            <v>0</v>
          </cell>
          <cell r="AY143">
            <v>0</v>
          </cell>
          <cell r="BK143">
            <v>0</v>
          </cell>
          <cell r="BO143">
            <v>0</v>
          </cell>
          <cell r="BS143">
            <v>0</v>
          </cell>
        </row>
        <row r="144">
          <cell r="D144" t="str">
            <v/>
          </cell>
          <cell r="V144" t="str">
            <v/>
          </cell>
          <cell r="Z144" t="str">
            <v/>
          </cell>
          <cell r="AE144">
            <v>0</v>
          </cell>
          <cell r="AF144" t="str">
            <v>CCM Uganda</v>
          </cell>
          <cell r="AG144">
            <v>0</v>
          </cell>
          <cell r="AI144">
            <v>0</v>
          </cell>
          <cell r="AK144">
            <v>0</v>
          </cell>
          <cell r="AL144">
            <v>0</v>
          </cell>
          <cell r="AM144">
            <v>0</v>
          </cell>
          <cell r="AY144">
            <v>0</v>
          </cell>
          <cell r="BK144">
            <v>0</v>
          </cell>
          <cell r="BO144">
            <v>0</v>
          </cell>
          <cell r="BS144">
            <v>0</v>
          </cell>
        </row>
        <row r="145">
          <cell r="D145" t="str">
            <v/>
          </cell>
          <cell r="V145" t="str">
            <v/>
          </cell>
          <cell r="Z145" t="str">
            <v/>
          </cell>
          <cell r="AE145">
            <v>0</v>
          </cell>
          <cell r="AF145" t="str">
            <v>CCM Ukraine</v>
          </cell>
          <cell r="AG145">
            <v>0</v>
          </cell>
          <cell r="AI145">
            <v>0</v>
          </cell>
          <cell r="AK145">
            <v>0</v>
          </cell>
          <cell r="AL145">
            <v>0</v>
          </cell>
          <cell r="AM145">
            <v>0</v>
          </cell>
          <cell r="AY145">
            <v>0</v>
          </cell>
          <cell r="BK145">
            <v>0</v>
          </cell>
          <cell r="BO145">
            <v>0</v>
          </cell>
          <cell r="BS145">
            <v>0</v>
          </cell>
        </row>
        <row r="146">
          <cell r="D146" t="str">
            <v/>
          </cell>
          <cell r="V146" t="str">
            <v/>
          </cell>
          <cell r="Z146" t="str">
            <v/>
          </cell>
          <cell r="AE146">
            <v>0</v>
          </cell>
          <cell r="AF146" t="str">
            <v>CCM Uruguay</v>
          </cell>
          <cell r="AG146">
            <v>0</v>
          </cell>
          <cell r="AI146">
            <v>0</v>
          </cell>
          <cell r="AK146">
            <v>0</v>
          </cell>
          <cell r="AL146">
            <v>0</v>
          </cell>
          <cell r="AM146">
            <v>0</v>
          </cell>
          <cell r="AY146">
            <v>0</v>
          </cell>
          <cell r="BK146">
            <v>0</v>
          </cell>
          <cell r="BO146">
            <v>0</v>
          </cell>
          <cell r="BS146">
            <v>0</v>
          </cell>
        </row>
        <row r="147">
          <cell r="D147" t="str">
            <v/>
          </cell>
          <cell r="V147" t="str">
            <v/>
          </cell>
          <cell r="Z147" t="str">
            <v/>
          </cell>
          <cell r="AE147">
            <v>0</v>
          </cell>
          <cell r="AF147" t="str">
            <v>CCM Uzbekistan</v>
          </cell>
          <cell r="AG147">
            <v>0</v>
          </cell>
          <cell r="AI147">
            <v>0</v>
          </cell>
          <cell r="AK147">
            <v>0</v>
          </cell>
          <cell r="AL147">
            <v>0</v>
          </cell>
          <cell r="AM147">
            <v>0</v>
          </cell>
          <cell r="AY147">
            <v>0</v>
          </cell>
          <cell r="BK147">
            <v>0</v>
          </cell>
          <cell r="BO147">
            <v>0</v>
          </cell>
          <cell r="BS147">
            <v>0</v>
          </cell>
        </row>
        <row r="148">
          <cell r="D148" t="str">
            <v/>
          </cell>
          <cell r="V148" t="str">
            <v/>
          </cell>
          <cell r="Z148" t="str">
            <v/>
          </cell>
          <cell r="AE148">
            <v>0</v>
          </cell>
          <cell r="AF148" t="str">
            <v>CCM Viet Nam</v>
          </cell>
          <cell r="AG148">
            <v>0</v>
          </cell>
          <cell r="AI148">
            <v>0</v>
          </cell>
          <cell r="AK148">
            <v>0</v>
          </cell>
          <cell r="AL148">
            <v>0</v>
          </cell>
          <cell r="AM148">
            <v>0</v>
          </cell>
          <cell r="AY148">
            <v>0</v>
          </cell>
          <cell r="BK148">
            <v>0</v>
          </cell>
          <cell r="BO148">
            <v>0</v>
          </cell>
          <cell r="BS148">
            <v>0</v>
          </cell>
        </row>
        <row r="149">
          <cell r="D149" t="str">
            <v/>
          </cell>
          <cell r="V149" t="str">
            <v/>
          </cell>
          <cell r="Z149" t="str">
            <v/>
          </cell>
          <cell r="AE149">
            <v>0</v>
          </cell>
          <cell r="AF149" t="str">
            <v>Non-CCM West Bank and Gaza Strip</v>
          </cell>
          <cell r="AG149">
            <v>0</v>
          </cell>
          <cell r="AI149">
            <v>0</v>
          </cell>
          <cell r="AK149">
            <v>0</v>
          </cell>
          <cell r="AL149">
            <v>0</v>
          </cell>
          <cell r="AM149">
            <v>0</v>
          </cell>
          <cell r="AY149">
            <v>0</v>
          </cell>
          <cell r="BK149">
            <v>0</v>
          </cell>
          <cell r="BO149">
            <v>0</v>
          </cell>
          <cell r="BS149">
            <v>0</v>
          </cell>
        </row>
        <row r="150">
          <cell r="D150" t="str">
            <v/>
          </cell>
          <cell r="V150" t="str">
            <v/>
          </cell>
          <cell r="Z150" t="str">
            <v/>
          </cell>
          <cell r="AE150">
            <v>0</v>
          </cell>
          <cell r="AF150" t="str">
            <v>CCM Yemen</v>
          </cell>
          <cell r="AG150">
            <v>0</v>
          </cell>
          <cell r="AI150">
            <v>0</v>
          </cell>
          <cell r="AK150">
            <v>0</v>
          </cell>
          <cell r="AL150">
            <v>0</v>
          </cell>
          <cell r="AM150">
            <v>0</v>
          </cell>
          <cell r="AY150">
            <v>0</v>
          </cell>
          <cell r="BK150">
            <v>0</v>
          </cell>
          <cell r="BO150">
            <v>0</v>
          </cell>
          <cell r="BS150">
            <v>0</v>
          </cell>
        </row>
        <row r="151">
          <cell r="D151" t="str">
            <v/>
          </cell>
          <cell r="V151" t="str">
            <v/>
          </cell>
          <cell r="Z151" t="str">
            <v/>
          </cell>
          <cell r="AE151">
            <v>0</v>
          </cell>
          <cell r="AF151" t="str">
            <v>CCM Zambia</v>
          </cell>
          <cell r="AG151">
            <v>0</v>
          </cell>
          <cell r="AI151">
            <v>0</v>
          </cell>
          <cell r="AK151">
            <v>0</v>
          </cell>
          <cell r="AL151">
            <v>0</v>
          </cell>
          <cell r="AM151">
            <v>0</v>
          </cell>
          <cell r="AY151">
            <v>0</v>
          </cell>
          <cell r="BK151">
            <v>0</v>
          </cell>
          <cell r="BO151">
            <v>0</v>
          </cell>
          <cell r="BS151">
            <v>0</v>
          </cell>
        </row>
        <row r="152">
          <cell r="D152" t="str">
            <v/>
          </cell>
          <cell r="V152" t="str">
            <v/>
          </cell>
          <cell r="Z152" t="str">
            <v/>
          </cell>
          <cell r="AE152">
            <v>0</v>
          </cell>
          <cell r="AF152" t="str">
            <v>CCM Zanzibar</v>
          </cell>
          <cell r="AG152">
            <v>0</v>
          </cell>
          <cell r="AI152">
            <v>0</v>
          </cell>
          <cell r="AK152">
            <v>0</v>
          </cell>
          <cell r="AL152">
            <v>0</v>
          </cell>
          <cell r="AM152">
            <v>0</v>
          </cell>
          <cell r="AY152">
            <v>0</v>
          </cell>
          <cell r="BK152">
            <v>0</v>
          </cell>
          <cell r="BO152">
            <v>0</v>
          </cell>
          <cell r="BS152">
            <v>0</v>
          </cell>
        </row>
        <row r="153">
          <cell r="D153" t="str">
            <v/>
          </cell>
          <cell r="V153" t="str">
            <v/>
          </cell>
          <cell r="Z153" t="str">
            <v/>
          </cell>
          <cell r="AE153">
            <v>0</v>
          </cell>
          <cell r="AF153" t="str">
            <v>CCM Zimbabwe</v>
          </cell>
          <cell r="AG153">
            <v>0</v>
          </cell>
          <cell r="AI153">
            <v>0</v>
          </cell>
          <cell r="AK153">
            <v>0</v>
          </cell>
          <cell r="AL153">
            <v>0</v>
          </cell>
          <cell r="AM153">
            <v>0</v>
          </cell>
          <cell r="AY153">
            <v>0</v>
          </cell>
          <cell r="BK153">
            <v>0</v>
          </cell>
          <cell r="BO153">
            <v>0</v>
          </cell>
          <cell r="BS153">
            <v>0</v>
          </cell>
        </row>
        <row r="154">
          <cell r="D154" t="str">
            <v/>
          </cell>
          <cell r="V154" t="str">
            <v/>
          </cell>
          <cell r="Z154" t="str">
            <v/>
          </cell>
          <cell r="AE154">
            <v>0</v>
          </cell>
          <cell r="AG154">
            <v>0</v>
          </cell>
          <cell r="AI154">
            <v>0</v>
          </cell>
          <cell r="AK154">
            <v>0</v>
          </cell>
          <cell r="AL154">
            <v>0</v>
          </cell>
          <cell r="AM154">
            <v>0</v>
          </cell>
          <cell r="AY154">
            <v>0</v>
          </cell>
          <cell r="BK154">
            <v>0</v>
          </cell>
          <cell r="BO154">
            <v>0</v>
          </cell>
          <cell r="BS154">
            <v>0</v>
          </cell>
        </row>
        <row r="155">
          <cell r="D155" t="str">
            <v/>
          </cell>
          <cell r="V155" t="str">
            <v/>
          </cell>
          <cell r="Z155" t="str">
            <v/>
          </cell>
          <cell r="AE155">
            <v>0</v>
          </cell>
          <cell r="AG155">
            <v>0</v>
          </cell>
          <cell r="AI155">
            <v>0</v>
          </cell>
          <cell r="AK155">
            <v>0</v>
          </cell>
          <cell r="AL155">
            <v>0</v>
          </cell>
          <cell r="AM155">
            <v>0</v>
          </cell>
          <cell r="AY155">
            <v>0</v>
          </cell>
          <cell r="BK155">
            <v>0</v>
          </cell>
          <cell r="BO155">
            <v>0</v>
          </cell>
          <cell r="BS155">
            <v>0</v>
          </cell>
        </row>
        <row r="156">
          <cell r="D156" t="str">
            <v/>
          </cell>
          <cell r="V156" t="str">
            <v/>
          </cell>
          <cell r="Z156" t="str">
            <v/>
          </cell>
          <cell r="AE156">
            <v>0</v>
          </cell>
          <cell r="AG156">
            <v>0</v>
          </cell>
          <cell r="AI156">
            <v>0</v>
          </cell>
          <cell r="AK156">
            <v>0</v>
          </cell>
          <cell r="AL156">
            <v>0</v>
          </cell>
          <cell r="AM156">
            <v>0</v>
          </cell>
          <cell r="AY156">
            <v>0</v>
          </cell>
          <cell r="BK156">
            <v>0</v>
          </cell>
          <cell r="BO156">
            <v>0</v>
          </cell>
          <cell r="BS156">
            <v>0</v>
          </cell>
        </row>
        <row r="157">
          <cell r="D157" t="str">
            <v/>
          </cell>
          <cell r="V157" t="str">
            <v/>
          </cell>
          <cell r="Z157" t="str">
            <v/>
          </cell>
          <cell r="AE157">
            <v>0</v>
          </cell>
          <cell r="AG157">
            <v>0</v>
          </cell>
          <cell r="AI157">
            <v>0</v>
          </cell>
          <cell r="AK157">
            <v>0</v>
          </cell>
          <cell r="AL157">
            <v>0</v>
          </cell>
          <cell r="AM157">
            <v>0</v>
          </cell>
          <cell r="AY157">
            <v>0</v>
          </cell>
          <cell r="BK157">
            <v>0</v>
          </cell>
          <cell r="BO157">
            <v>0</v>
          </cell>
          <cell r="BS157">
            <v>0</v>
          </cell>
        </row>
        <row r="158">
          <cell r="D158" t="str">
            <v/>
          </cell>
          <cell r="V158" t="str">
            <v/>
          </cell>
          <cell r="Z158" t="str">
            <v/>
          </cell>
          <cell r="AE158">
            <v>0</v>
          </cell>
          <cell r="AG158">
            <v>0</v>
          </cell>
          <cell r="AI158">
            <v>0</v>
          </cell>
          <cell r="AK158">
            <v>0</v>
          </cell>
          <cell r="AL158">
            <v>0</v>
          </cell>
          <cell r="AM158">
            <v>0</v>
          </cell>
          <cell r="AY158">
            <v>0</v>
          </cell>
          <cell r="BK158">
            <v>0</v>
          </cell>
          <cell r="BO158">
            <v>0</v>
          </cell>
          <cell r="BS158">
            <v>0</v>
          </cell>
        </row>
        <row r="159">
          <cell r="D159" t="str">
            <v/>
          </cell>
          <cell r="V159" t="str">
            <v/>
          </cell>
          <cell r="Z159" t="str">
            <v/>
          </cell>
          <cell r="AE159">
            <v>0</v>
          </cell>
          <cell r="AG159">
            <v>0</v>
          </cell>
          <cell r="AI159">
            <v>0</v>
          </cell>
          <cell r="AK159">
            <v>0</v>
          </cell>
          <cell r="AL159">
            <v>0</v>
          </cell>
          <cell r="AM159">
            <v>0</v>
          </cell>
          <cell r="AY159">
            <v>0</v>
          </cell>
          <cell r="BK159">
            <v>0</v>
          </cell>
          <cell r="BO159">
            <v>0</v>
          </cell>
          <cell r="BS159">
            <v>0</v>
          </cell>
        </row>
        <row r="160">
          <cell r="D160" t="str">
            <v/>
          </cell>
          <cell r="V160" t="str">
            <v/>
          </cell>
          <cell r="Z160" t="str">
            <v/>
          </cell>
          <cell r="AE160">
            <v>0</v>
          </cell>
          <cell r="AG160">
            <v>0</v>
          </cell>
          <cell r="AI160">
            <v>0</v>
          </cell>
          <cell r="AK160">
            <v>0</v>
          </cell>
          <cell r="AL160">
            <v>0</v>
          </cell>
          <cell r="AM160">
            <v>0</v>
          </cell>
          <cell r="AY160">
            <v>0</v>
          </cell>
          <cell r="BK160">
            <v>0</v>
          </cell>
          <cell r="BO160">
            <v>0</v>
          </cell>
          <cell r="BS160">
            <v>0</v>
          </cell>
        </row>
        <row r="161">
          <cell r="D161" t="str">
            <v/>
          </cell>
          <cell r="V161" t="str">
            <v/>
          </cell>
          <cell r="Z161" t="str">
            <v/>
          </cell>
          <cell r="AE161">
            <v>0</v>
          </cell>
          <cell r="AG161">
            <v>0</v>
          </cell>
          <cell r="AI161">
            <v>0</v>
          </cell>
          <cell r="AK161">
            <v>0</v>
          </cell>
          <cell r="AL161">
            <v>0</v>
          </cell>
          <cell r="AM161">
            <v>0</v>
          </cell>
          <cell r="AY161">
            <v>0</v>
          </cell>
          <cell r="BK161">
            <v>0</v>
          </cell>
          <cell r="BO161">
            <v>0</v>
          </cell>
          <cell r="BS161">
            <v>0</v>
          </cell>
        </row>
        <row r="162">
          <cell r="D162" t="str">
            <v/>
          </cell>
          <cell r="V162" t="str">
            <v/>
          </cell>
          <cell r="Z162" t="str">
            <v/>
          </cell>
          <cell r="AE162">
            <v>0</v>
          </cell>
          <cell r="AG162">
            <v>0</v>
          </cell>
          <cell r="AI162">
            <v>0</v>
          </cell>
          <cell r="AK162">
            <v>0</v>
          </cell>
          <cell r="AL162">
            <v>0</v>
          </cell>
          <cell r="AM162">
            <v>0</v>
          </cell>
          <cell r="AY162">
            <v>0</v>
          </cell>
          <cell r="BK162">
            <v>0</v>
          </cell>
          <cell r="BO162">
            <v>0</v>
          </cell>
          <cell r="BS162">
            <v>0</v>
          </cell>
        </row>
        <row r="163">
          <cell r="D163" t="str">
            <v/>
          </cell>
          <cell r="V163" t="str">
            <v/>
          </cell>
          <cell r="Z163" t="str">
            <v/>
          </cell>
          <cell r="AE163">
            <v>0</v>
          </cell>
          <cell r="AG163">
            <v>0</v>
          </cell>
          <cell r="AI163">
            <v>0</v>
          </cell>
          <cell r="AK163">
            <v>0</v>
          </cell>
          <cell r="AL163">
            <v>0</v>
          </cell>
          <cell r="AM163">
            <v>0</v>
          </cell>
          <cell r="AY163">
            <v>0</v>
          </cell>
          <cell r="BK163">
            <v>0</v>
          </cell>
          <cell r="BO163">
            <v>0</v>
          </cell>
          <cell r="BS163">
            <v>0</v>
          </cell>
        </row>
        <row r="164">
          <cell r="D164" t="str">
            <v/>
          </cell>
          <cell r="V164" t="str">
            <v/>
          </cell>
          <cell r="Z164" t="str">
            <v/>
          </cell>
          <cell r="AE164">
            <v>0</v>
          </cell>
          <cell r="AG164">
            <v>0</v>
          </cell>
          <cell r="AI164">
            <v>0</v>
          </cell>
          <cell r="AK164">
            <v>0</v>
          </cell>
          <cell r="AL164">
            <v>0</v>
          </cell>
          <cell r="AM164">
            <v>0</v>
          </cell>
          <cell r="AY164">
            <v>0</v>
          </cell>
          <cell r="BK164">
            <v>0</v>
          </cell>
          <cell r="BO164">
            <v>0</v>
          </cell>
          <cell r="BS164">
            <v>0</v>
          </cell>
        </row>
        <row r="165">
          <cell r="D165" t="str">
            <v/>
          </cell>
          <cell r="V165" t="str">
            <v/>
          </cell>
          <cell r="Z165" t="str">
            <v/>
          </cell>
          <cell r="AE165">
            <v>0</v>
          </cell>
          <cell r="AG165">
            <v>0</v>
          </cell>
          <cell r="AI165">
            <v>0</v>
          </cell>
          <cell r="AK165">
            <v>0</v>
          </cell>
          <cell r="AL165">
            <v>0</v>
          </cell>
          <cell r="AM165">
            <v>0</v>
          </cell>
          <cell r="AY165">
            <v>0</v>
          </cell>
          <cell r="BK165">
            <v>0</v>
          </cell>
          <cell r="BO165">
            <v>0</v>
          </cell>
          <cell r="BS165">
            <v>0</v>
          </cell>
        </row>
        <row r="166">
          <cell r="D166" t="str">
            <v/>
          </cell>
          <cell r="V166" t="str">
            <v/>
          </cell>
          <cell r="Z166" t="str">
            <v/>
          </cell>
          <cell r="AE166">
            <v>0</v>
          </cell>
          <cell r="AG166">
            <v>0</v>
          </cell>
          <cell r="AI166">
            <v>0</v>
          </cell>
          <cell r="AK166">
            <v>0</v>
          </cell>
          <cell r="AL166">
            <v>0</v>
          </cell>
          <cell r="AM166">
            <v>0</v>
          </cell>
          <cell r="AY166">
            <v>0</v>
          </cell>
          <cell r="BK166">
            <v>0</v>
          </cell>
          <cell r="BO166">
            <v>0</v>
          </cell>
          <cell r="BS166">
            <v>0</v>
          </cell>
        </row>
        <row r="167">
          <cell r="D167" t="str">
            <v/>
          </cell>
          <cell r="V167" t="str">
            <v/>
          </cell>
          <cell r="Z167" t="str">
            <v/>
          </cell>
          <cell r="AE167">
            <v>0</v>
          </cell>
          <cell r="AG167">
            <v>0</v>
          </cell>
          <cell r="AI167">
            <v>0</v>
          </cell>
          <cell r="AK167">
            <v>0</v>
          </cell>
          <cell r="AL167">
            <v>0</v>
          </cell>
          <cell r="AM167">
            <v>0</v>
          </cell>
          <cell r="AY167">
            <v>0</v>
          </cell>
          <cell r="BK167">
            <v>0</v>
          </cell>
          <cell r="BO167">
            <v>0</v>
          </cell>
          <cell r="BS167">
            <v>0</v>
          </cell>
        </row>
        <row r="168">
          <cell r="D168" t="str">
            <v/>
          </cell>
          <cell r="V168" t="str">
            <v/>
          </cell>
          <cell r="Z168" t="str">
            <v/>
          </cell>
          <cell r="AE168">
            <v>0</v>
          </cell>
          <cell r="AG168">
            <v>0</v>
          </cell>
          <cell r="AI168">
            <v>0</v>
          </cell>
          <cell r="AK168">
            <v>0</v>
          </cell>
          <cell r="AL168">
            <v>0</v>
          </cell>
          <cell r="AM168">
            <v>0</v>
          </cell>
          <cell r="AY168">
            <v>0</v>
          </cell>
          <cell r="BK168">
            <v>0</v>
          </cell>
          <cell r="BO168">
            <v>0</v>
          </cell>
          <cell r="BS168">
            <v>0</v>
          </cell>
        </row>
        <row r="169">
          <cell r="D169" t="str">
            <v/>
          </cell>
          <cell r="V169" t="str">
            <v/>
          </cell>
          <cell r="Z169" t="str">
            <v/>
          </cell>
          <cell r="AE169">
            <v>0</v>
          </cell>
          <cell r="AG169">
            <v>0</v>
          </cell>
          <cell r="AI169">
            <v>0</v>
          </cell>
          <cell r="AK169">
            <v>0</v>
          </cell>
          <cell r="AL169">
            <v>0</v>
          </cell>
          <cell r="AM169">
            <v>0</v>
          </cell>
          <cell r="AY169">
            <v>0</v>
          </cell>
          <cell r="BK169">
            <v>0</v>
          </cell>
          <cell r="BO169">
            <v>0</v>
          </cell>
          <cell r="BS169">
            <v>0</v>
          </cell>
        </row>
        <row r="170">
          <cell r="D170" t="str">
            <v/>
          </cell>
          <cell r="V170" t="str">
            <v/>
          </cell>
          <cell r="Z170" t="str">
            <v/>
          </cell>
          <cell r="AE170">
            <v>0</v>
          </cell>
          <cell r="AG170">
            <v>0</v>
          </cell>
          <cell r="AI170">
            <v>0</v>
          </cell>
          <cell r="AK170">
            <v>0</v>
          </cell>
          <cell r="AL170">
            <v>0</v>
          </cell>
          <cell r="AM170">
            <v>0</v>
          </cell>
          <cell r="AY170">
            <v>0</v>
          </cell>
          <cell r="BK170">
            <v>0</v>
          </cell>
          <cell r="BO170">
            <v>0</v>
          </cell>
          <cell r="BS170">
            <v>0</v>
          </cell>
        </row>
        <row r="171">
          <cell r="D171" t="str">
            <v/>
          </cell>
          <cell r="V171" t="str">
            <v/>
          </cell>
          <cell r="Z171" t="str">
            <v/>
          </cell>
          <cell r="AE171">
            <v>0</v>
          </cell>
          <cell r="AG171">
            <v>0</v>
          </cell>
          <cell r="AI171">
            <v>0</v>
          </cell>
          <cell r="AK171">
            <v>0</v>
          </cell>
          <cell r="AL171">
            <v>0</v>
          </cell>
          <cell r="AM171">
            <v>0</v>
          </cell>
          <cell r="AY171">
            <v>0</v>
          </cell>
          <cell r="BK171">
            <v>0</v>
          </cell>
          <cell r="BO171">
            <v>0</v>
          </cell>
          <cell r="BS171">
            <v>0</v>
          </cell>
        </row>
        <row r="172">
          <cell r="D172" t="str">
            <v/>
          </cell>
          <cell r="V172" t="str">
            <v/>
          </cell>
          <cell r="Z172" t="str">
            <v/>
          </cell>
          <cell r="AE172">
            <v>0</v>
          </cell>
          <cell r="AG172">
            <v>0</v>
          </cell>
          <cell r="AI172">
            <v>0</v>
          </cell>
          <cell r="AK172">
            <v>0</v>
          </cell>
          <cell r="AL172">
            <v>0</v>
          </cell>
          <cell r="AM172">
            <v>0</v>
          </cell>
          <cell r="AY172">
            <v>0</v>
          </cell>
          <cell r="BK172">
            <v>0</v>
          </cell>
          <cell r="BO172">
            <v>0</v>
          </cell>
          <cell r="BS172">
            <v>0</v>
          </cell>
        </row>
        <row r="173">
          <cell r="D173" t="str">
            <v/>
          </cell>
          <cell r="V173" t="str">
            <v/>
          </cell>
          <cell r="Z173" t="str">
            <v/>
          </cell>
          <cell r="AE173">
            <v>0</v>
          </cell>
          <cell r="AG173">
            <v>0</v>
          </cell>
          <cell r="AI173">
            <v>0</v>
          </cell>
          <cell r="AK173">
            <v>0</v>
          </cell>
          <cell r="AL173">
            <v>0</v>
          </cell>
          <cell r="AM173">
            <v>0</v>
          </cell>
          <cell r="AY173">
            <v>0</v>
          </cell>
          <cell r="BK173">
            <v>0</v>
          </cell>
          <cell r="BO173">
            <v>0</v>
          </cell>
          <cell r="BS173">
            <v>0</v>
          </cell>
        </row>
        <row r="174">
          <cell r="D174" t="str">
            <v/>
          </cell>
          <cell r="V174" t="str">
            <v/>
          </cell>
          <cell r="Z174" t="str">
            <v/>
          </cell>
          <cell r="AE174">
            <v>0</v>
          </cell>
          <cell r="AG174">
            <v>0</v>
          </cell>
          <cell r="AI174">
            <v>0</v>
          </cell>
          <cell r="AK174">
            <v>0</v>
          </cell>
          <cell r="AL174">
            <v>0</v>
          </cell>
          <cell r="AM174">
            <v>0</v>
          </cell>
          <cell r="AY174">
            <v>0</v>
          </cell>
          <cell r="BK174">
            <v>0</v>
          </cell>
          <cell r="BO174">
            <v>0</v>
          </cell>
          <cell r="BS174">
            <v>0</v>
          </cell>
        </row>
        <row r="175">
          <cell r="D175" t="str">
            <v/>
          </cell>
          <cell r="V175" t="str">
            <v/>
          </cell>
          <cell r="Z175" t="str">
            <v/>
          </cell>
          <cell r="AE175">
            <v>0</v>
          </cell>
          <cell r="AG175">
            <v>0</v>
          </cell>
          <cell r="AI175">
            <v>0</v>
          </cell>
          <cell r="AK175">
            <v>0</v>
          </cell>
          <cell r="AL175">
            <v>0</v>
          </cell>
          <cell r="AM175">
            <v>0</v>
          </cell>
          <cell r="AY175">
            <v>0</v>
          </cell>
          <cell r="BK175">
            <v>0</v>
          </cell>
          <cell r="BO175">
            <v>0</v>
          </cell>
          <cell r="BS175">
            <v>0</v>
          </cell>
        </row>
        <row r="176">
          <cell r="D176" t="str">
            <v/>
          </cell>
          <cell r="V176" t="str">
            <v/>
          </cell>
          <cell r="Z176" t="str">
            <v/>
          </cell>
          <cell r="AE176">
            <v>0</v>
          </cell>
          <cell r="AG176">
            <v>0</v>
          </cell>
          <cell r="AI176">
            <v>0</v>
          </cell>
          <cell r="AK176">
            <v>0</v>
          </cell>
          <cell r="AL176">
            <v>0</v>
          </cell>
          <cell r="AM176">
            <v>0</v>
          </cell>
          <cell r="AY176">
            <v>0</v>
          </cell>
          <cell r="BK176">
            <v>0</v>
          </cell>
          <cell r="BO176">
            <v>0</v>
          </cell>
          <cell r="BS176">
            <v>0</v>
          </cell>
        </row>
        <row r="177">
          <cell r="D177" t="str">
            <v/>
          </cell>
          <cell r="V177" t="str">
            <v/>
          </cell>
          <cell r="Z177" t="str">
            <v/>
          </cell>
          <cell r="AE177">
            <v>0</v>
          </cell>
          <cell r="AG177">
            <v>0</v>
          </cell>
          <cell r="AI177">
            <v>0</v>
          </cell>
          <cell r="AK177">
            <v>0</v>
          </cell>
          <cell r="AL177">
            <v>0</v>
          </cell>
          <cell r="AM177">
            <v>0</v>
          </cell>
          <cell r="AY177">
            <v>0</v>
          </cell>
          <cell r="BK177">
            <v>0</v>
          </cell>
          <cell r="BO177">
            <v>0</v>
          </cell>
          <cell r="BS177">
            <v>0</v>
          </cell>
        </row>
        <row r="178">
          <cell r="D178" t="str">
            <v/>
          </cell>
          <cell r="V178" t="str">
            <v/>
          </cell>
          <cell r="Z178" t="str">
            <v/>
          </cell>
          <cell r="AE178">
            <v>0</v>
          </cell>
          <cell r="AG178">
            <v>0</v>
          </cell>
          <cell r="AI178">
            <v>0</v>
          </cell>
          <cell r="AK178">
            <v>0</v>
          </cell>
          <cell r="AL178">
            <v>0</v>
          </cell>
          <cell r="AM178">
            <v>0</v>
          </cell>
          <cell r="AY178">
            <v>0</v>
          </cell>
          <cell r="BK178">
            <v>0</v>
          </cell>
          <cell r="BO178">
            <v>0</v>
          </cell>
          <cell r="BS178">
            <v>0</v>
          </cell>
        </row>
        <row r="179">
          <cell r="D179" t="str">
            <v/>
          </cell>
          <cell r="V179" t="str">
            <v/>
          </cell>
          <cell r="Z179" t="str">
            <v/>
          </cell>
          <cell r="AE179">
            <v>0</v>
          </cell>
          <cell r="AG179">
            <v>0</v>
          </cell>
          <cell r="AI179">
            <v>0</v>
          </cell>
          <cell r="AK179">
            <v>0</v>
          </cell>
          <cell r="AL179">
            <v>0</v>
          </cell>
          <cell r="AM179">
            <v>0</v>
          </cell>
          <cell r="AY179">
            <v>0</v>
          </cell>
          <cell r="BK179">
            <v>0</v>
          </cell>
          <cell r="BO179">
            <v>0</v>
          </cell>
          <cell r="BS179">
            <v>0</v>
          </cell>
        </row>
        <row r="180">
          <cell r="D180" t="str">
            <v/>
          </cell>
          <cell r="V180" t="str">
            <v/>
          </cell>
          <cell r="Z180" t="str">
            <v/>
          </cell>
          <cell r="AE180">
            <v>0</v>
          </cell>
          <cell r="AG180">
            <v>0</v>
          </cell>
          <cell r="AI180">
            <v>0</v>
          </cell>
          <cell r="AK180">
            <v>0</v>
          </cell>
          <cell r="AL180">
            <v>0</v>
          </cell>
          <cell r="AM180">
            <v>0</v>
          </cell>
          <cell r="AY180">
            <v>0</v>
          </cell>
          <cell r="BK180">
            <v>0</v>
          </cell>
          <cell r="BO180">
            <v>0</v>
          </cell>
          <cell r="BS180">
            <v>0</v>
          </cell>
        </row>
        <row r="181">
          <cell r="D181" t="str">
            <v/>
          </cell>
          <cell r="V181" t="str">
            <v/>
          </cell>
          <cell r="Z181" t="str">
            <v/>
          </cell>
          <cell r="AE181">
            <v>0</v>
          </cell>
          <cell r="AG181">
            <v>0</v>
          </cell>
          <cell r="AI181">
            <v>0</v>
          </cell>
          <cell r="AK181">
            <v>0</v>
          </cell>
          <cell r="AL181">
            <v>0</v>
          </cell>
          <cell r="AM181">
            <v>0</v>
          </cell>
          <cell r="AY181">
            <v>0</v>
          </cell>
          <cell r="BK181">
            <v>0</v>
          </cell>
          <cell r="BO181">
            <v>0</v>
          </cell>
          <cell r="BS181">
            <v>0</v>
          </cell>
        </row>
        <row r="182">
          <cell r="D182" t="str">
            <v/>
          </cell>
          <cell r="V182" t="str">
            <v/>
          </cell>
          <cell r="Z182" t="str">
            <v/>
          </cell>
          <cell r="AE182">
            <v>0</v>
          </cell>
          <cell r="AG182">
            <v>0</v>
          </cell>
          <cell r="AI182">
            <v>0</v>
          </cell>
          <cell r="AK182">
            <v>0</v>
          </cell>
          <cell r="AL182">
            <v>0</v>
          </cell>
          <cell r="AM182">
            <v>0</v>
          </cell>
          <cell r="AY182">
            <v>0</v>
          </cell>
          <cell r="BK182">
            <v>0</v>
          </cell>
          <cell r="BO182">
            <v>0</v>
          </cell>
          <cell r="BS182">
            <v>0</v>
          </cell>
        </row>
        <row r="183">
          <cell r="D183" t="str">
            <v/>
          </cell>
          <cell r="V183" t="str">
            <v/>
          </cell>
          <cell r="Z183" t="str">
            <v/>
          </cell>
          <cell r="AE183">
            <v>0</v>
          </cell>
          <cell r="AG183">
            <v>0</v>
          </cell>
          <cell r="AI183">
            <v>0</v>
          </cell>
          <cell r="AK183">
            <v>0</v>
          </cell>
          <cell r="AL183">
            <v>0</v>
          </cell>
          <cell r="AM183">
            <v>0</v>
          </cell>
          <cell r="AY183">
            <v>0</v>
          </cell>
          <cell r="BK183">
            <v>0</v>
          </cell>
          <cell r="BO183">
            <v>0</v>
          </cell>
          <cell r="BS183">
            <v>0</v>
          </cell>
        </row>
        <row r="184">
          <cell r="D184" t="str">
            <v/>
          </cell>
          <cell r="V184" t="str">
            <v/>
          </cell>
          <cell r="Z184" t="str">
            <v/>
          </cell>
          <cell r="AE184">
            <v>0</v>
          </cell>
          <cell r="AG184">
            <v>0</v>
          </cell>
          <cell r="AI184">
            <v>0</v>
          </cell>
          <cell r="AK184">
            <v>0</v>
          </cell>
          <cell r="AL184">
            <v>0</v>
          </cell>
          <cell r="AM184">
            <v>0</v>
          </cell>
          <cell r="AY184">
            <v>0</v>
          </cell>
          <cell r="BK184">
            <v>0</v>
          </cell>
          <cell r="BO184">
            <v>0</v>
          </cell>
          <cell r="BS184">
            <v>0</v>
          </cell>
        </row>
        <row r="185">
          <cell r="D185" t="str">
            <v/>
          </cell>
          <cell r="V185" t="str">
            <v/>
          </cell>
          <cell r="Z185" t="str">
            <v/>
          </cell>
          <cell r="AE185">
            <v>0</v>
          </cell>
          <cell r="AG185">
            <v>0</v>
          </cell>
          <cell r="AI185">
            <v>0</v>
          </cell>
          <cell r="AK185">
            <v>0</v>
          </cell>
          <cell r="AL185">
            <v>0</v>
          </cell>
          <cell r="AM185">
            <v>0</v>
          </cell>
          <cell r="AY185">
            <v>0</v>
          </cell>
          <cell r="BK185">
            <v>0</v>
          </cell>
          <cell r="BO185">
            <v>0</v>
          </cell>
          <cell r="BS185">
            <v>0</v>
          </cell>
        </row>
        <row r="186">
          <cell r="D186" t="str">
            <v/>
          </cell>
          <cell r="V186" t="str">
            <v/>
          </cell>
          <cell r="Z186" t="str">
            <v/>
          </cell>
          <cell r="AE186">
            <v>0</v>
          </cell>
          <cell r="AG186">
            <v>0</v>
          </cell>
          <cell r="AI186">
            <v>0</v>
          </cell>
          <cell r="AK186">
            <v>0</v>
          </cell>
          <cell r="AL186">
            <v>0</v>
          </cell>
          <cell r="AM186">
            <v>0</v>
          </cell>
          <cell r="AY186">
            <v>0</v>
          </cell>
          <cell r="BK186">
            <v>0</v>
          </cell>
          <cell r="BO186">
            <v>0</v>
          </cell>
          <cell r="BS186">
            <v>0</v>
          </cell>
        </row>
        <row r="187">
          <cell r="D187" t="str">
            <v/>
          </cell>
          <cell r="V187" t="str">
            <v/>
          </cell>
          <cell r="Z187" t="str">
            <v/>
          </cell>
          <cell r="AE187">
            <v>0</v>
          </cell>
          <cell r="AG187">
            <v>0</v>
          </cell>
          <cell r="AI187">
            <v>0</v>
          </cell>
          <cell r="AK187">
            <v>0</v>
          </cell>
          <cell r="AL187">
            <v>0</v>
          </cell>
          <cell r="AM187">
            <v>0</v>
          </cell>
          <cell r="AY187">
            <v>0</v>
          </cell>
          <cell r="BK187">
            <v>0</v>
          </cell>
          <cell r="BO187">
            <v>0</v>
          </cell>
          <cell r="BS187">
            <v>0</v>
          </cell>
        </row>
        <row r="188">
          <cell r="D188" t="str">
            <v/>
          </cell>
          <cell r="V188" t="str">
            <v/>
          </cell>
          <cell r="Z188" t="str">
            <v/>
          </cell>
          <cell r="AE188">
            <v>0</v>
          </cell>
          <cell r="AG188">
            <v>0</v>
          </cell>
          <cell r="AI188">
            <v>0</v>
          </cell>
          <cell r="AK188">
            <v>0</v>
          </cell>
          <cell r="AL188">
            <v>0</v>
          </cell>
          <cell r="AM188">
            <v>0</v>
          </cell>
          <cell r="AY188">
            <v>0</v>
          </cell>
          <cell r="BK188">
            <v>0</v>
          </cell>
          <cell r="BO188">
            <v>0</v>
          </cell>
          <cell r="BS188">
            <v>0</v>
          </cell>
        </row>
        <row r="189">
          <cell r="D189" t="str">
            <v/>
          </cell>
          <cell r="V189" t="str">
            <v/>
          </cell>
          <cell r="Z189" t="str">
            <v/>
          </cell>
          <cell r="AE189">
            <v>0</v>
          </cell>
          <cell r="AG189">
            <v>0</v>
          </cell>
          <cell r="AI189">
            <v>0</v>
          </cell>
          <cell r="AK189">
            <v>0</v>
          </cell>
          <cell r="AL189">
            <v>0</v>
          </cell>
          <cell r="AM189">
            <v>0</v>
          </cell>
          <cell r="AY189">
            <v>0</v>
          </cell>
          <cell r="BK189">
            <v>0</v>
          </cell>
          <cell r="BO189">
            <v>0</v>
          </cell>
          <cell r="BS189">
            <v>0</v>
          </cell>
        </row>
        <row r="190">
          <cell r="D190" t="str">
            <v/>
          </cell>
          <cell r="V190" t="str">
            <v/>
          </cell>
          <cell r="Z190" t="str">
            <v/>
          </cell>
          <cell r="AE190">
            <v>0</v>
          </cell>
          <cell r="AG190">
            <v>0</v>
          </cell>
          <cell r="AI190">
            <v>0</v>
          </cell>
          <cell r="AK190">
            <v>0</v>
          </cell>
          <cell r="AL190">
            <v>0</v>
          </cell>
          <cell r="AM190">
            <v>0</v>
          </cell>
          <cell r="AY190">
            <v>0</v>
          </cell>
          <cell r="BK190">
            <v>0</v>
          </cell>
          <cell r="BO190">
            <v>0</v>
          </cell>
          <cell r="BS190">
            <v>0</v>
          </cell>
        </row>
        <row r="191">
          <cell r="D191" t="str">
            <v/>
          </cell>
          <cell r="V191" t="str">
            <v/>
          </cell>
          <cell r="Z191" t="str">
            <v/>
          </cell>
          <cell r="AE191">
            <v>0</v>
          </cell>
          <cell r="AG191">
            <v>0</v>
          </cell>
          <cell r="AI191">
            <v>0</v>
          </cell>
          <cell r="AK191">
            <v>0</v>
          </cell>
          <cell r="AL191">
            <v>0</v>
          </cell>
          <cell r="AM191">
            <v>0</v>
          </cell>
          <cell r="AY191">
            <v>0</v>
          </cell>
          <cell r="BK191">
            <v>0</v>
          </cell>
          <cell r="BO191">
            <v>0</v>
          </cell>
          <cell r="BS191">
            <v>0</v>
          </cell>
        </row>
        <row r="192">
          <cell r="D192" t="str">
            <v/>
          </cell>
          <cell r="V192" t="str">
            <v/>
          </cell>
          <cell r="Z192" t="str">
            <v/>
          </cell>
          <cell r="AE192">
            <v>0</v>
          </cell>
          <cell r="AG192">
            <v>0</v>
          </cell>
          <cell r="AI192">
            <v>0</v>
          </cell>
          <cell r="AK192">
            <v>0</v>
          </cell>
          <cell r="AL192">
            <v>0</v>
          </cell>
          <cell r="AM192">
            <v>0</v>
          </cell>
          <cell r="AY192">
            <v>0</v>
          </cell>
          <cell r="BK192">
            <v>0</v>
          </cell>
          <cell r="BO192">
            <v>0</v>
          </cell>
          <cell r="BS192">
            <v>0</v>
          </cell>
        </row>
        <row r="193">
          <cell r="D193" t="str">
            <v/>
          </cell>
          <cell r="V193" t="str">
            <v/>
          </cell>
          <cell r="Z193" t="str">
            <v/>
          </cell>
          <cell r="AE193">
            <v>0</v>
          </cell>
          <cell r="AG193">
            <v>0</v>
          </cell>
          <cell r="AI193">
            <v>0</v>
          </cell>
          <cell r="AK193">
            <v>0</v>
          </cell>
          <cell r="AL193">
            <v>0</v>
          </cell>
          <cell r="AM193">
            <v>0</v>
          </cell>
          <cell r="AY193">
            <v>0</v>
          </cell>
          <cell r="BK193">
            <v>0</v>
          </cell>
          <cell r="BO193">
            <v>0</v>
          </cell>
          <cell r="BS193">
            <v>0</v>
          </cell>
        </row>
        <row r="194">
          <cell r="D194" t="str">
            <v/>
          </cell>
          <cell r="V194" t="str">
            <v/>
          </cell>
          <cell r="Z194" t="str">
            <v/>
          </cell>
          <cell r="AE194">
            <v>0</v>
          </cell>
          <cell r="AG194">
            <v>0</v>
          </cell>
          <cell r="AI194">
            <v>0</v>
          </cell>
          <cell r="AK194">
            <v>0</v>
          </cell>
          <cell r="AL194">
            <v>0</v>
          </cell>
          <cell r="AM194">
            <v>0</v>
          </cell>
          <cell r="AY194">
            <v>0</v>
          </cell>
          <cell r="BK194">
            <v>0</v>
          </cell>
          <cell r="BO194">
            <v>0</v>
          </cell>
          <cell r="BS194">
            <v>0</v>
          </cell>
        </row>
        <row r="195">
          <cell r="D195" t="str">
            <v/>
          </cell>
          <cell r="V195" t="str">
            <v/>
          </cell>
          <cell r="Z195" t="str">
            <v/>
          </cell>
          <cell r="AE195">
            <v>0</v>
          </cell>
          <cell r="AG195">
            <v>0</v>
          </cell>
          <cell r="AI195">
            <v>0</v>
          </cell>
          <cell r="AK195">
            <v>0</v>
          </cell>
          <cell r="AL195">
            <v>0</v>
          </cell>
          <cell r="AM195">
            <v>0</v>
          </cell>
          <cell r="AY195">
            <v>0</v>
          </cell>
          <cell r="BK195">
            <v>0</v>
          </cell>
          <cell r="BO195">
            <v>0</v>
          </cell>
          <cell r="BS195">
            <v>0</v>
          </cell>
        </row>
        <row r="196">
          <cell r="D196" t="str">
            <v/>
          </cell>
          <cell r="V196" t="str">
            <v/>
          </cell>
          <cell r="Z196" t="str">
            <v/>
          </cell>
          <cell r="AE196">
            <v>0</v>
          </cell>
          <cell r="AG196">
            <v>0</v>
          </cell>
          <cell r="AI196">
            <v>0</v>
          </cell>
          <cell r="AK196">
            <v>0</v>
          </cell>
          <cell r="AL196">
            <v>0</v>
          </cell>
          <cell r="AM196">
            <v>0</v>
          </cell>
          <cell r="AY196">
            <v>0</v>
          </cell>
          <cell r="BK196">
            <v>0</v>
          </cell>
          <cell r="BO196">
            <v>0</v>
          </cell>
          <cell r="BS196">
            <v>0</v>
          </cell>
        </row>
        <row r="197">
          <cell r="D197" t="str">
            <v/>
          </cell>
          <cell r="V197" t="str">
            <v/>
          </cell>
          <cell r="Z197" t="str">
            <v/>
          </cell>
          <cell r="AE197">
            <v>0</v>
          </cell>
          <cell r="AG197">
            <v>0</v>
          </cell>
          <cell r="AI197">
            <v>0</v>
          </cell>
          <cell r="AK197">
            <v>0</v>
          </cell>
          <cell r="AL197">
            <v>0</v>
          </cell>
          <cell r="AM197">
            <v>0</v>
          </cell>
          <cell r="AY197">
            <v>0</v>
          </cell>
          <cell r="BK197">
            <v>0</v>
          </cell>
          <cell r="BO197">
            <v>0</v>
          </cell>
          <cell r="BS197">
            <v>0</v>
          </cell>
        </row>
        <row r="198">
          <cell r="D198" t="str">
            <v/>
          </cell>
          <cell r="V198" t="str">
            <v/>
          </cell>
          <cell r="Z198" t="str">
            <v/>
          </cell>
          <cell r="AE198">
            <v>0</v>
          </cell>
          <cell r="AG198">
            <v>0</v>
          </cell>
          <cell r="AI198">
            <v>0</v>
          </cell>
          <cell r="AK198">
            <v>0</v>
          </cell>
          <cell r="AL198">
            <v>0</v>
          </cell>
          <cell r="AM198">
            <v>0</v>
          </cell>
          <cell r="AY198">
            <v>0</v>
          </cell>
          <cell r="BK198">
            <v>0</v>
          </cell>
          <cell r="BO198">
            <v>0</v>
          </cell>
          <cell r="BS198">
            <v>0</v>
          </cell>
        </row>
        <row r="199">
          <cell r="D199" t="str">
            <v/>
          </cell>
          <cell r="V199" t="str">
            <v/>
          </cell>
          <cell r="Z199" t="str">
            <v/>
          </cell>
          <cell r="AE199">
            <v>0</v>
          </cell>
          <cell r="AG199">
            <v>0</v>
          </cell>
          <cell r="AI199">
            <v>0</v>
          </cell>
          <cell r="AK199">
            <v>0</v>
          </cell>
          <cell r="AL199">
            <v>0</v>
          </cell>
          <cell r="AM199">
            <v>0</v>
          </cell>
          <cell r="AY199">
            <v>0</v>
          </cell>
          <cell r="BK199">
            <v>0</v>
          </cell>
          <cell r="BO199">
            <v>0</v>
          </cell>
          <cell r="BS199">
            <v>0</v>
          </cell>
        </row>
        <row r="200">
          <cell r="D200" t="str">
            <v/>
          </cell>
          <cell r="V200" t="str">
            <v/>
          </cell>
          <cell r="Z200" t="str">
            <v/>
          </cell>
          <cell r="AE200">
            <v>0</v>
          </cell>
          <cell r="AG200">
            <v>0</v>
          </cell>
          <cell r="AI200">
            <v>0</v>
          </cell>
          <cell r="AK200">
            <v>0</v>
          </cell>
          <cell r="AL200">
            <v>0</v>
          </cell>
          <cell r="AM200">
            <v>0</v>
          </cell>
          <cell r="AY200">
            <v>0</v>
          </cell>
          <cell r="BK200">
            <v>0</v>
          </cell>
          <cell r="BO200">
            <v>0</v>
          </cell>
          <cell r="BS200">
            <v>0</v>
          </cell>
        </row>
        <row r="201">
          <cell r="D201" t="str">
            <v/>
          </cell>
          <cell r="V201" t="str">
            <v/>
          </cell>
          <cell r="Z201" t="str">
            <v/>
          </cell>
          <cell r="AE201">
            <v>0</v>
          </cell>
          <cell r="AG201">
            <v>0</v>
          </cell>
          <cell r="AI201">
            <v>0</v>
          </cell>
          <cell r="AK201">
            <v>0</v>
          </cell>
          <cell r="AL201">
            <v>0</v>
          </cell>
          <cell r="AM201">
            <v>0</v>
          </cell>
          <cell r="AY201">
            <v>0</v>
          </cell>
          <cell r="BK201">
            <v>0</v>
          </cell>
          <cell r="BO201">
            <v>0</v>
          </cell>
          <cell r="BS201">
            <v>0</v>
          </cell>
        </row>
        <row r="202">
          <cell r="D202" t="str">
            <v/>
          </cell>
          <cell r="V202" t="str">
            <v/>
          </cell>
          <cell r="Z202" t="str">
            <v/>
          </cell>
          <cell r="AE202">
            <v>0</v>
          </cell>
          <cell r="AG202">
            <v>0</v>
          </cell>
          <cell r="AI202">
            <v>0</v>
          </cell>
          <cell r="AK202">
            <v>0</v>
          </cell>
          <cell r="AL202">
            <v>0</v>
          </cell>
          <cell r="AM202">
            <v>0</v>
          </cell>
          <cell r="AY202">
            <v>0</v>
          </cell>
          <cell r="BK202">
            <v>0</v>
          </cell>
          <cell r="BO202">
            <v>0</v>
          </cell>
          <cell r="BS202">
            <v>0</v>
          </cell>
        </row>
        <row r="203">
          <cell r="D203" t="str">
            <v/>
          </cell>
          <cell r="V203" t="str">
            <v/>
          </cell>
          <cell r="Z203" t="str">
            <v/>
          </cell>
          <cell r="AE203">
            <v>0</v>
          </cell>
          <cell r="AG203">
            <v>0</v>
          </cell>
          <cell r="AI203">
            <v>0</v>
          </cell>
          <cell r="AK203">
            <v>0</v>
          </cell>
          <cell r="AL203">
            <v>0</v>
          </cell>
          <cell r="AM203">
            <v>0</v>
          </cell>
          <cell r="AY203">
            <v>0</v>
          </cell>
          <cell r="BK203">
            <v>0</v>
          </cell>
          <cell r="BO203">
            <v>0</v>
          </cell>
          <cell r="BS203">
            <v>0</v>
          </cell>
        </row>
        <row r="204">
          <cell r="D204" t="str">
            <v/>
          </cell>
          <cell r="V204" t="str">
            <v/>
          </cell>
          <cell r="Z204" t="str">
            <v/>
          </cell>
          <cell r="AE204">
            <v>0</v>
          </cell>
          <cell r="AG204">
            <v>0</v>
          </cell>
          <cell r="AI204">
            <v>0</v>
          </cell>
          <cell r="AK204">
            <v>0</v>
          </cell>
          <cell r="AL204">
            <v>0</v>
          </cell>
          <cell r="AM204">
            <v>0</v>
          </cell>
          <cell r="AY204">
            <v>0</v>
          </cell>
          <cell r="BK204">
            <v>0</v>
          </cell>
          <cell r="BO204">
            <v>0</v>
          </cell>
          <cell r="BS204">
            <v>0</v>
          </cell>
        </row>
        <row r="205">
          <cell r="D205" t="str">
            <v/>
          </cell>
          <cell r="V205" t="str">
            <v/>
          </cell>
          <cell r="Z205" t="str">
            <v/>
          </cell>
          <cell r="AE205">
            <v>0</v>
          </cell>
          <cell r="AG205">
            <v>0</v>
          </cell>
          <cell r="AI205">
            <v>0</v>
          </cell>
          <cell r="AK205">
            <v>0</v>
          </cell>
          <cell r="AL205">
            <v>0</v>
          </cell>
          <cell r="AM205">
            <v>0</v>
          </cell>
          <cell r="AY205">
            <v>0</v>
          </cell>
          <cell r="BK205">
            <v>0</v>
          </cell>
          <cell r="BO205">
            <v>0</v>
          </cell>
          <cell r="BS205">
            <v>0</v>
          </cell>
        </row>
        <row r="206">
          <cell r="D206" t="str">
            <v/>
          </cell>
          <cell r="V206" t="str">
            <v/>
          </cell>
          <cell r="Z206" t="str">
            <v/>
          </cell>
          <cell r="AE206">
            <v>0</v>
          </cell>
          <cell r="AG206">
            <v>0</v>
          </cell>
          <cell r="AI206">
            <v>0</v>
          </cell>
          <cell r="AK206">
            <v>0</v>
          </cell>
          <cell r="AL206">
            <v>0</v>
          </cell>
          <cell r="AM206">
            <v>0</v>
          </cell>
          <cell r="AY206">
            <v>0</v>
          </cell>
          <cell r="BK206">
            <v>0</v>
          </cell>
          <cell r="BO206">
            <v>0</v>
          </cell>
          <cell r="BS206">
            <v>0</v>
          </cell>
        </row>
        <row r="207">
          <cell r="D207" t="str">
            <v/>
          </cell>
          <cell r="V207" t="str">
            <v/>
          </cell>
          <cell r="Z207" t="str">
            <v/>
          </cell>
          <cell r="AE207">
            <v>0</v>
          </cell>
          <cell r="AG207">
            <v>0</v>
          </cell>
          <cell r="AI207">
            <v>0</v>
          </cell>
          <cell r="AK207">
            <v>0</v>
          </cell>
          <cell r="AL207">
            <v>0</v>
          </cell>
          <cell r="AM207">
            <v>0</v>
          </cell>
          <cell r="AY207">
            <v>0</v>
          </cell>
          <cell r="BK207">
            <v>0</v>
          </cell>
          <cell r="BO207">
            <v>0</v>
          </cell>
          <cell r="BS207">
            <v>0</v>
          </cell>
        </row>
        <row r="208">
          <cell r="D208" t="str">
            <v/>
          </cell>
          <cell r="V208" t="str">
            <v/>
          </cell>
          <cell r="Z208" t="str">
            <v/>
          </cell>
          <cell r="AE208">
            <v>0</v>
          </cell>
          <cell r="AG208">
            <v>0</v>
          </cell>
          <cell r="AI208">
            <v>0</v>
          </cell>
          <cell r="AK208">
            <v>0</v>
          </cell>
          <cell r="AL208">
            <v>0</v>
          </cell>
          <cell r="AM208">
            <v>0</v>
          </cell>
          <cell r="AY208">
            <v>0</v>
          </cell>
          <cell r="BK208">
            <v>0</v>
          </cell>
          <cell r="BO208">
            <v>0</v>
          </cell>
          <cell r="BS208">
            <v>0</v>
          </cell>
        </row>
        <row r="209">
          <cell r="D209" t="str">
            <v/>
          </cell>
          <cell r="V209" t="str">
            <v/>
          </cell>
          <cell r="Z209" t="str">
            <v/>
          </cell>
          <cell r="AE209">
            <v>0</v>
          </cell>
          <cell r="AG209">
            <v>0</v>
          </cell>
          <cell r="AI209">
            <v>0</v>
          </cell>
          <cell r="AK209">
            <v>0</v>
          </cell>
          <cell r="AL209">
            <v>0</v>
          </cell>
          <cell r="AM209">
            <v>0</v>
          </cell>
          <cell r="AY209">
            <v>0</v>
          </cell>
          <cell r="BK209">
            <v>0</v>
          </cell>
          <cell r="BO209">
            <v>0</v>
          </cell>
          <cell r="BS209">
            <v>0</v>
          </cell>
        </row>
        <row r="210">
          <cell r="D210" t="str">
            <v/>
          </cell>
          <cell r="V210" t="str">
            <v/>
          </cell>
          <cell r="Z210" t="str">
            <v/>
          </cell>
          <cell r="AE210">
            <v>0</v>
          </cell>
          <cell r="AG210">
            <v>0</v>
          </cell>
          <cell r="AI210">
            <v>0</v>
          </cell>
          <cell r="AK210">
            <v>0</v>
          </cell>
          <cell r="AL210">
            <v>0</v>
          </cell>
          <cell r="AM210">
            <v>0</v>
          </cell>
          <cell r="AY210">
            <v>0</v>
          </cell>
          <cell r="BK210">
            <v>0</v>
          </cell>
          <cell r="BO210">
            <v>0</v>
          </cell>
          <cell r="BS210">
            <v>0</v>
          </cell>
        </row>
      </sheetData>
      <sheetData sheetId="19" refreshError="1">
        <row r="3">
          <cell r="A3" t="str">
            <v/>
          </cell>
        </row>
        <row r="4">
          <cell r="A4" t="str">
            <v/>
          </cell>
        </row>
        <row r="5">
          <cell r="A5" t="str">
            <v/>
          </cell>
        </row>
        <row r="6">
          <cell r="A6" t="str">
            <v/>
          </cell>
        </row>
        <row r="7">
          <cell r="A7" t="str">
            <v/>
          </cell>
          <cell r="B7" t="str">
            <v>Malaria</v>
          </cell>
        </row>
        <row r="8">
          <cell r="A8" t="str">
            <v/>
          </cell>
        </row>
        <row r="9">
          <cell r="A9" t="str">
            <v/>
          </cell>
        </row>
        <row r="10">
          <cell r="A10" t="str">
            <v/>
          </cell>
        </row>
        <row r="11">
          <cell r="A11" t="str">
            <v/>
          </cell>
        </row>
        <row r="12">
          <cell r="A12" t="str">
            <v/>
          </cell>
        </row>
      </sheetData>
      <sheetData sheetId="20" refreshError="1">
        <row r="7">
          <cell r="B7" t="str">
            <v>Malaria</v>
          </cell>
        </row>
      </sheetData>
      <sheetData sheetId="21" refreshError="1">
        <row r="2">
          <cell r="A2" t="str">
            <v>English</v>
          </cell>
          <cell r="B2">
            <v>0</v>
          </cell>
          <cell r="C2" t="str">
            <v>a</v>
          </cell>
          <cell r="D2" t="str">
            <v>Y</v>
          </cell>
          <cell r="E2" t="str">
            <v>Q</v>
          </cell>
        </row>
      </sheetData>
      <sheetData sheetId="22" refreshError="1">
        <row r="1">
          <cell r="J1" t="str">
            <v>Malaria</v>
          </cell>
        </row>
      </sheetData>
      <sheetData sheetId="23" refreshError="1">
        <row r="1">
          <cell r="D1" t="str">
            <v>Combined</v>
          </cell>
          <cell r="E1" t="str">
            <v>Final Drop</v>
          </cell>
        </row>
        <row r="2">
          <cell r="B2" t="e">
            <v>#N/A</v>
          </cell>
          <cell r="D2" t="str">
            <v>Please select or enter new SDA…</v>
          </cell>
          <cell r="E2" t="str">
            <v>Please select or enter new SDA…</v>
          </cell>
        </row>
        <row r="3">
          <cell r="B3" t="e">
            <v>#N/A</v>
          </cell>
          <cell r="D3" t="str">
            <v>Vector control: insecticide-treated nets (ITNs)</v>
          </cell>
          <cell r="E3" t="str">
            <v>Vector control: insecticide-treated nets (ITNs)</v>
          </cell>
        </row>
        <row r="4">
          <cell r="B4" t="e">
            <v>#N/A</v>
          </cell>
          <cell r="D4" t="str">
            <v>Vector control: indoor residual spraying (IRS)</v>
          </cell>
          <cell r="E4" t="str">
            <v>Vector control: indoor residual spraying (IRS)</v>
          </cell>
        </row>
        <row r="5">
          <cell r="B5" t="e">
            <v>#N/A</v>
          </cell>
          <cell r="D5" t="str">
            <v>Prevention in pregnancy</v>
          </cell>
          <cell r="E5" t="str">
            <v>Prevention in pregnancy</v>
          </cell>
        </row>
        <row r="6">
          <cell r="B6" t="e">
            <v>#N/A</v>
          </cell>
          <cell r="D6" t="str">
            <v>Diagnosis</v>
          </cell>
          <cell r="E6" t="str">
            <v>Diagnosis</v>
          </cell>
        </row>
        <row r="7">
          <cell r="B7" t="e">
            <v>#N/A</v>
          </cell>
          <cell r="D7" t="str">
            <v>Treatment</v>
          </cell>
          <cell r="E7" t="str">
            <v>Treatment</v>
          </cell>
        </row>
        <row r="8">
          <cell r="B8" t="e">
            <v>#N/A</v>
          </cell>
          <cell r="D8" t="str">
            <v xml:space="preserve">Coordination and partnership development </v>
          </cell>
          <cell r="E8" t="str">
            <v xml:space="preserve">Coordination and partnership development </v>
          </cell>
        </row>
        <row r="9">
          <cell r="B9" t="e">
            <v>#N/A</v>
          </cell>
          <cell r="D9" t="str">
            <v>Information, education and communication (IEC) and behavior change communication (BCC)</v>
          </cell>
          <cell r="E9" t="str">
            <v>Information, education and communication (IEC) and behavior change communication (BCC)</v>
          </cell>
        </row>
        <row r="10">
          <cell r="B10" t="e">
            <v>#N/A</v>
          </cell>
          <cell r="D10" t="str">
            <v>Drug efficacy monitoring</v>
          </cell>
          <cell r="E10" t="str">
            <v>Drug efficacy monitoring</v>
          </cell>
        </row>
        <row r="11">
          <cell r="B11" t="e">
            <v>#N/A</v>
          </cell>
          <cell r="D11" t="str">
            <v>Insecticide efficacy monitoring</v>
          </cell>
          <cell r="E11" t="str">
            <v>Insecticide efficacy monitoring</v>
          </cell>
        </row>
        <row r="12">
          <cell r="B12" t="e">
            <v>#N/A</v>
          </cell>
          <cell r="D12" t="str">
            <v>HSS: Facility management and organization</v>
          </cell>
          <cell r="E12" t="str">
            <v>HSS: Facility management and organization</v>
          </cell>
        </row>
        <row r="13">
          <cell r="B13" t="e">
            <v>#N/A</v>
          </cell>
          <cell r="D13" t="str">
            <v>HSS: Procurement and supply chain management</v>
          </cell>
          <cell r="E13" t="str">
            <v>HSS: Procurement and supply chain management</v>
          </cell>
        </row>
        <row r="14">
          <cell r="B14" t="e">
            <v>#N/A</v>
          </cell>
          <cell r="D14" t="str">
            <v xml:space="preserve">HSS: Health workforce </v>
          </cell>
          <cell r="E14" t="str">
            <v xml:space="preserve">HSS: Health workforce </v>
          </cell>
        </row>
        <row r="15">
          <cell r="B15" t="e">
            <v>#N/A</v>
          </cell>
          <cell r="D15" t="str">
            <v>HSS: Routine data collection, analysis and use</v>
          </cell>
          <cell r="E15" t="str">
            <v>HSS: Routine data collection, analysis and use</v>
          </cell>
        </row>
        <row r="16">
          <cell r="B16" t="e">
            <v>#N/A</v>
          </cell>
          <cell r="D16" t="str">
            <v>HSS: Surveys, evaluation and research</v>
          </cell>
          <cell r="E16" t="str">
            <v>HSS: Surveys, evaluation and research</v>
          </cell>
        </row>
        <row r="17">
          <cell r="B17" t="e">
            <v>#N/A</v>
          </cell>
          <cell r="D17" t="str">
            <v>HSS: Health financing</v>
          </cell>
          <cell r="E17" t="str">
            <v>HSS: Health financing</v>
          </cell>
        </row>
        <row r="18">
          <cell r="B18" t="e">
            <v>#N/A</v>
          </cell>
          <cell r="D18" t="str">
            <v>HSS: Stewardship and governance</v>
          </cell>
          <cell r="E18" t="str">
            <v>HSS: Stewardship and governance</v>
          </cell>
        </row>
        <row r="19">
          <cell r="B19" t="e">
            <v>#N/A</v>
          </cell>
          <cell r="D19" t="str">
            <v>HSS: Infrastructure</v>
          </cell>
          <cell r="E19" t="str">
            <v>HSS: Infrastructure</v>
          </cell>
        </row>
        <row r="20">
          <cell r="B20" t="e">
            <v>#N/A</v>
          </cell>
          <cell r="D20" t="str">
            <v>CSS: Monitoring and documentation of community and government interventions</v>
          </cell>
          <cell r="E20" t="str">
            <v>CSS: Monitoring and documentation of community and government interventions</v>
          </cell>
        </row>
        <row r="21">
          <cell r="B21" t="e">
            <v>#N/A</v>
          </cell>
          <cell r="D21" t="str">
            <v xml:space="preserve">CSS: Advocacy, communication and social mobilization </v>
          </cell>
          <cell r="E21" t="str">
            <v xml:space="preserve">CSS: Advocacy, communication and social mobilization </v>
          </cell>
        </row>
        <row r="22">
          <cell r="B22" t="e">
            <v>#N/A</v>
          </cell>
          <cell r="D22" t="str">
            <v xml:space="preserve">CSS: Building community linkages, collaboration and coordination </v>
          </cell>
          <cell r="E22" t="str">
            <v xml:space="preserve">CSS: Building community linkages, collaboration and coordination </v>
          </cell>
        </row>
        <row r="23">
          <cell r="B23" t="e">
            <v>#N/A</v>
          </cell>
          <cell r="D23" t="str">
            <v xml:space="preserve">CSS: Human resources: skills building for service delivery, advocacy and leadership </v>
          </cell>
          <cell r="E23" t="str">
            <v xml:space="preserve">CSS: Human resources: skills building for service delivery, advocacy and leadership </v>
          </cell>
        </row>
        <row r="24">
          <cell r="B24" t="e">
            <v>#N/A</v>
          </cell>
          <cell r="D24" t="str">
            <v xml:space="preserve">CSS: Financial resources </v>
          </cell>
          <cell r="E24" t="str">
            <v xml:space="preserve">CSS: Financial resources </v>
          </cell>
        </row>
        <row r="25">
          <cell r="B25" t="e">
            <v>#N/A</v>
          </cell>
          <cell r="D25" t="str">
            <v>CSS: Material resources – infrastructure and essential commodities (including medical products and technology)</v>
          </cell>
          <cell r="E25" t="str">
            <v>CSS: Material resources – infrastructure and essential commodities (including medical products and technology)</v>
          </cell>
        </row>
        <row r="26">
          <cell r="B26" t="e">
            <v>#N/A</v>
          </cell>
          <cell r="D26" t="str">
            <v xml:space="preserve">CSS: Community based activities and services - delivery, use and quality </v>
          </cell>
          <cell r="E26" t="str">
            <v xml:space="preserve">CSS: Community based activities and services - delivery, use and quality </v>
          </cell>
        </row>
        <row r="27">
          <cell r="B27" t="e">
            <v>#N/A</v>
          </cell>
          <cell r="D27" t="str">
            <v xml:space="preserve">CSS: Management, accountability and leadership </v>
          </cell>
          <cell r="E27" t="str">
            <v xml:space="preserve">CSS: Management, accountability and leadership </v>
          </cell>
        </row>
        <row r="28">
          <cell r="B28" t="e">
            <v>#N/A</v>
          </cell>
          <cell r="D28" t="str">
            <v xml:space="preserve">CSS: Monitoring and evaluation, evidence-building </v>
          </cell>
          <cell r="E28" t="str">
            <v xml:space="preserve">CSS: Monitoring and evaluation, evidence-building </v>
          </cell>
        </row>
        <row r="29">
          <cell r="B29" t="e">
            <v>#N/A</v>
          </cell>
          <cell r="D29" t="str">
            <v>CSS: Strategic and operational planning</v>
          </cell>
          <cell r="E29" t="str">
            <v>CSS: Strategic and operational planning</v>
          </cell>
        </row>
        <row r="30">
          <cell r="B30" t="e">
            <v>#N/A</v>
          </cell>
          <cell r="D30" t="e">
            <v>#REF!</v>
          </cell>
          <cell r="E30" t="e">
            <v>#REF!</v>
          </cell>
        </row>
        <row r="31">
          <cell r="B31" t="e">
            <v>#N/A</v>
          </cell>
          <cell r="D31" t="str">
            <v>0</v>
          </cell>
          <cell r="E31" t="e">
            <v>#N/A</v>
          </cell>
        </row>
        <row r="32">
          <cell r="B32" t="e">
            <v>#N/A</v>
          </cell>
          <cell r="D32" t="str">
            <v>0</v>
          </cell>
          <cell r="E32" t="e">
            <v>#N/A</v>
          </cell>
        </row>
        <row r="33">
          <cell r="B33" t="e">
            <v>#N/A</v>
          </cell>
          <cell r="D33" t="str">
            <v>0</v>
          </cell>
          <cell r="E33" t="e">
            <v>#N/A</v>
          </cell>
        </row>
        <row r="34">
          <cell r="B34" t="e">
            <v>#N/A</v>
          </cell>
          <cell r="D34" t="str">
            <v>0</v>
          </cell>
          <cell r="E34" t="e">
            <v>#N/A</v>
          </cell>
        </row>
        <row r="35">
          <cell r="B35" t="e">
            <v>#N/A</v>
          </cell>
          <cell r="D35" t="str">
            <v>0</v>
          </cell>
          <cell r="E35" t="e">
            <v>#N/A</v>
          </cell>
        </row>
        <row r="36">
          <cell r="B36" t="e">
            <v>#N/A</v>
          </cell>
          <cell r="D36" t="str">
            <v>0</v>
          </cell>
          <cell r="E36" t="e">
            <v>#N/A</v>
          </cell>
        </row>
        <row r="37">
          <cell r="B37" t="e">
            <v>#N/A</v>
          </cell>
          <cell r="D37" t="str">
            <v>0</v>
          </cell>
          <cell r="E37" t="e">
            <v>#N/A</v>
          </cell>
        </row>
        <row r="38">
          <cell r="B38" t="e">
            <v>#N/A</v>
          </cell>
          <cell r="D38" t="str">
            <v>0</v>
          </cell>
          <cell r="E38" t="e">
            <v>#N/A</v>
          </cell>
        </row>
        <row r="39">
          <cell r="B39" t="e">
            <v>#N/A</v>
          </cell>
          <cell r="D39" t="str">
            <v>0</v>
          </cell>
          <cell r="E39" t="e">
            <v>#N/A</v>
          </cell>
        </row>
        <row r="40">
          <cell r="B40" t="e">
            <v>#N/A</v>
          </cell>
          <cell r="D40" t="str">
            <v>0</v>
          </cell>
          <cell r="E40" t="e">
            <v>#N/A</v>
          </cell>
        </row>
        <row r="41">
          <cell r="B41" t="e">
            <v>#N/A</v>
          </cell>
          <cell r="D41" t="str">
            <v>0</v>
          </cell>
          <cell r="E41" t="e">
            <v>#N/A</v>
          </cell>
        </row>
        <row r="42">
          <cell r="B42" t="e">
            <v>#N/A</v>
          </cell>
          <cell r="D42" t="str">
            <v>0</v>
          </cell>
          <cell r="E42" t="e">
            <v>#N/A</v>
          </cell>
        </row>
        <row r="43">
          <cell r="B43" t="e">
            <v>#N/A</v>
          </cell>
          <cell r="D43" t="str">
            <v>0</v>
          </cell>
          <cell r="E43" t="e">
            <v>#N/A</v>
          </cell>
        </row>
        <row r="44">
          <cell r="B44" t="e">
            <v>#N/A</v>
          </cell>
          <cell r="D44" t="str">
            <v>0</v>
          </cell>
          <cell r="E44" t="e">
            <v>#N/A</v>
          </cell>
        </row>
        <row r="45">
          <cell r="B45" t="e">
            <v>#N/A</v>
          </cell>
          <cell r="D45" t="str">
            <v>0</v>
          </cell>
          <cell r="E45" t="e">
            <v>#N/A</v>
          </cell>
        </row>
        <row r="46">
          <cell r="B46" t="e">
            <v>#N/A</v>
          </cell>
          <cell r="D46" t="str">
            <v>0</v>
          </cell>
          <cell r="E46" t="e">
            <v>#N/A</v>
          </cell>
        </row>
        <row r="47">
          <cell r="B47" t="e">
            <v>#N/A</v>
          </cell>
          <cell r="D47" t="str">
            <v>0</v>
          </cell>
          <cell r="E47" t="e">
            <v>#N/A</v>
          </cell>
        </row>
        <row r="48">
          <cell r="B48" t="e">
            <v>#N/A</v>
          </cell>
          <cell r="D48" t="str">
            <v>0</v>
          </cell>
          <cell r="E48" t="e">
            <v>#N/A</v>
          </cell>
        </row>
        <row r="49">
          <cell r="B49" t="e">
            <v>#N/A</v>
          </cell>
          <cell r="D49" t="str">
            <v>0</v>
          </cell>
          <cell r="E49" t="e">
            <v>#N/A</v>
          </cell>
        </row>
        <row r="50">
          <cell r="B50" t="e">
            <v>#N/A</v>
          </cell>
          <cell r="D50" t="str">
            <v>0</v>
          </cell>
          <cell r="E50" t="e">
            <v>#N/A</v>
          </cell>
        </row>
        <row r="51">
          <cell r="B51" t="e">
            <v>#N/A</v>
          </cell>
          <cell r="D51" t="str">
            <v>0</v>
          </cell>
          <cell r="E51" t="e">
            <v>#N/A</v>
          </cell>
        </row>
        <row r="52">
          <cell r="B52" t="e">
            <v>#N/A</v>
          </cell>
          <cell r="D52" t="str">
            <v>0</v>
          </cell>
          <cell r="E52" t="e">
            <v>#N/A</v>
          </cell>
        </row>
        <row r="53">
          <cell r="B53" t="e">
            <v>#N/A</v>
          </cell>
          <cell r="D53" t="str">
            <v>0</v>
          </cell>
          <cell r="E53" t="e">
            <v>#N/A</v>
          </cell>
        </row>
        <row r="54">
          <cell r="B54" t="e">
            <v>#N/A</v>
          </cell>
          <cell r="D54" t="str">
            <v>0</v>
          </cell>
          <cell r="E54" t="e">
            <v>#N/A</v>
          </cell>
        </row>
        <row r="55">
          <cell r="B55" t="e">
            <v>#N/A</v>
          </cell>
          <cell r="D55" t="str">
            <v>0</v>
          </cell>
          <cell r="E55" t="e">
            <v>#N/A</v>
          </cell>
        </row>
        <row r="56">
          <cell r="B56" t="e">
            <v>#N/A</v>
          </cell>
          <cell r="D56" t="str">
            <v>0</v>
          </cell>
          <cell r="E56" t="e">
            <v>#N/A</v>
          </cell>
        </row>
        <row r="57">
          <cell r="B57" t="e">
            <v>#N/A</v>
          </cell>
          <cell r="D57" t="str">
            <v>0</v>
          </cell>
          <cell r="E57" t="e">
            <v>#N/A</v>
          </cell>
        </row>
        <row r="58">
          <cell r="B58" t="e">
            <v>#N/A</v>
          </cell>
          <cell r="D58" t="str">
            <v>0</v>
          </cell>
          <cell r="E58" t="e">
            <v>#N/A</v>
          </cell>
        </row>
        <row r="59">
          <cell r="B59" t="e">
            <v>#N/A</v>
          </cell>
          <cell r="D59" t="str">
            <v>0</v>
          </cell>
          <cell r="E59" t="e">
            <v>#N/A</v>
          </cell>
        </row>
        <row r="60">
          <cell r="B60" t="e">
            <v>#N/A</v>
          </cell>
          <cell r="D60" t="str">
            <v>0</v>
          </cell>
          <cell r="E60" t="e">
            <v>#N/A</v>
          </cell>
        </row>
        <row r="61">
          <cell r="B61" t="e">
            <v>#N/A</v>
          </cell>
          <cell r="D61" t="str">
            <v>0</v>
          </cell>
          <cell r="E61" t="e">
            <v>#N/A</v>
          </cell>
        </row>
        <row r="62">
          <cell r="B62" t="e">
            <v>#N/A</v>
          </cell>
          <cell r="D62" t="str">
            <v>0</v>
          </cell>
          <cell r="E62" t="e">
            <v>#N/A</v>
          </cell>
        </row>
        <row r="63">
          <cell r="B63" t="e">
            <v>#N/A</v>
          </cell>
          <cell r="D63" t="str">
            <v>0</v>
          </cell>
          <cell r="E63" t="e">
            <v>#N/A</v>
          </cell>
        </row>
        <row r="64">
          <cell r="B64" t="e">
            <v>#N/A</v>
          </cell>
          <cell r="D64" t="str">
            <v>0</v>
          </cell>
          <cell r="E64" t="e">
            <v>#N/A</v>
          </cell>
        </row>
        <row r="65">
          <cell r="B65" t="e">
            <v>#N/A</v>
          </cell>
          <cell r="D65" t="str">
            <v>0</v>
          </cell>
          <cell r="E65" t="e">
            <v>#N/A</v>
          </cell>
        </row>
        <row r="66">
          <cell r="B66" t="e">
            <v>#N/A</v>
          </cell>
          <cell r="D66" t="str">
            <v>0</v>
          </cell>
          <cell r="E66" t="e">
            <v>#N/A</v>
          </cell>
        </row>
        <row r="67">
          <cell r="B67" t="e">
            <v>#N/A</v>
          </cell>
          <cell r="D67" t="str">
            <v>0</v>
          </cell>
          <cell r="E67" t="e">
            <v>#N/A</v>
          </cell>
        </row>
        <row r="68">
          <cell r="B68" t="e">
            <v>#N/A</v>
          </cell>
          <cell r="D68" t="str">
            <v>0</v>
          </cell>
          <cell r="E68" t="e">
            <v>#N/A</v>
          </cell>
        </row>
        <row r="69">
          <cell r="B69" t="e">
            <v>#N/A</v>
          </cell>
          <cell r="D69" t="str">
            <v>0</v>
          </cell>
          <cell r="E69" t="e">
            <v>#N/A</v>
          </cell>
        </row>
        <row r="70">
          <cell r="B70" t="e">
            <v>#N/A</v>
          </cell>
          <cell r="D70" t="str">
            <v>0</v>
          </cell>
          <cell r="E70" t="e">
            <v>#N/A</v>
          </cell>
        </row>
        <row r="71">
          <cell r="B71" t="e">
            <v>#N/A</v>
          </cell>
          <cell r="D71" t="str">
            <v>0</v>
          </cell>
          <cell r="E71" t="e">
            <v>#N/A</v>
          </cell>
        </row>
        <row r="72">
          <cell r="B72" t="e">
            <v>#N/A</v>
          </cell>
          <cell r="D72" t="str">
            <v>0</v>
          </cell>
          <cell r="E72" t="e">
            <v>#N/A</v>
          </cell>
        </row>
        <row r="73">
          <cell r="B73" t="e">
            <v>#N/A</v>
          </cell>
          <cell r="D73" t="str">
            <v>0</v>
          </cell>
          <cell r="E73" t="e">
            <v>#N/A</v>
          </cell>
        </row>
        <row r="74">
          <cell r="B74" t="e">
            <v>#N/A</v>
          </cell>
          <cell r="D74" t="str">
            <v>0</v>
          </cell>
          <cell r="E74" t="e">
            <v>#N/A</v>
          </cell>
        </row>
        <row r="75">
          <cell r="B75" t="e">
            <v>#N/A</v>
          </cell>
          <cell r="D75" t="str">
            <v>0</v>
          </cell>
          <cell r="E75" t="e">
            <v>#N/A</v>
          </cell>
        </row>
        <row r="76">
          <cell r="B76" t="e">
            <v>#N/A</v>
          </cell>
          <cell r="D76" t="str">
            <v>0</v>
          </cell>
          <cell r="E76" t="e">
            <v>#N/A</v>
          </cell>
        </row>
        <row r="77">
          <cell r="B77" t="e">
            <v>#N/A</v>
          </cell>
          <cell r="D77" t="str">
            <v>0</v>
          </cell>
          <cell r="E77" t="e">
            <v>#N/A</v>
          </cell>
        </row>
        <row r="78">
          <cell r="B78" t="e">
            <v>#N/A</v>
          </cell>
          <cell r="D78" t="str">
            <v>0</v>
          </cell>
          <cell r="E78" t="e">
            <v>#N/A</v>
          </cell>
        </row>
        <row r="79">
          <cell r="B79" t="e">
            <v>#N/A</v>
          </cell>
          <cell r="D79" t="str">
            <v>0</v>
          </cell>
          <cell r="E79" t="e">
            <v>#N/A</v>
          </cell>
        </row>
        <row r="80">
          <cell r="B80" t="e">
            <v>#N/A</v>
          </cell>
          <cell r="D80" t="str">
            <v>0</v>
          </cell>
          <cell r="E80" t="e">
            <v>#N/A</v>
          </cell>
        </row>
        <row r="81">
          <cell r="B81" t="e">
            <v>#N/A</v>
          </cell>
          <cell r="D81" t="str">
            <v>0</v>
          </cell>
          <cell r="E81" t="e">
            <v>#N/A</v>
          </cell>
        </row>
        <row r="82">
          <cell r="B82" t="e">
            <v>#N/A</v>
          </cell>
          <cell r="D82" t="str">
            <v>0</v>
          </cell>
          <cell r="E82" t="e">
            <v>#N/A</v>
          </cell>
        </row>
        <row r="83">
          <cell r="B83" t="e">
            <v>#N/A</v>
          </cell>
          <cell r="D83" t="str">
            <v>0</v>
          </cell>
          <cell r="E83" t="e">
            <v>#N/A</v>
          </cell>
        </row>
        <row r="84">
          <cell r="B84" t="e">
            <v>#N/A</v>
          </cell>
          <cell r="D84" t="str">
            <v>0</v>
          </cell>
          <cell r="E84" t="e">
            <v>#N/A</v>
          </cell>
        </row>
        <row r="85">
          <cell r="B85" t="e">
            <v>#N/A</v>
          </cell>
          <cell r="D85" t="str">
            <v>0</v>
          </cell>
          <cell r="E85" t="e">
            <v>#N/A</v>
          </cell>
        </row>
        <row r="86">
          <cell r="B86" t="e">
            <v>#N/A</v>
          </cell>
          <cell r="D86" t="str">
            <v>0</v>
          </cell>
          <cell r="E86" t="e">
            <v>#N/A</v>
          </cell>
        </row>
        <row r="87">
          <cell r="B87" t="e">
            <v>#N/A</v>
          </cell>
          <cell r="D87" t="str">
            <v>0</v>
          </cell>
          <cell r="E87" t="e">
            <v>#N/A</v>
          </cell>
        </row>
        <row r="88">
          <cell r="B88" t="e">
            <v>#N/A</v>
          </cell>
          <cell r="D88" t="str">
            <v>0</v>
          </cell>
          <cell r="E88" t="e">
            <v>#N/A</v>
          </cell>
        </row>
        <row r="89">
          <cell r="B89" t="e">
            <v>#N/A</v>
          </cell>
          <cell r="D89" t="str">
            <v>0</v>
          </cell>
          <cell r="E89" t="e">
            <v>#N/A</v>
          </cell>
        </row>
        <row r="90">
          <cell r="B90" t="e">
            <v>#N/A</v>
          </cell>
          <cell r="D90" t="str">
            <v>0</v>
          </cell>
          <cell r="E90" t="e">
            <v>#N/A</v>
          </cell>
        </row>
        <row r="91">
          <cell r="B91" t="e">
            <v>#N/A</v>
          </cell>
          <cell r="D91" t="str">
            <v>0</v>
          </cell>
          <cell r="E91" t="e">
            <v>#N/A</v>
          </cell>
        </row>
        <row r="92">
          <cell r="B92" t="e">
            <v>#N/A</v>
          </cell>
          <cell r="D92" t="str">
            <v>0</v>
          </cell>
          <cell r="E92" t="e">
            <v>#N/A</v>
          </cell>
        </row>
        <row r="93">
          <cell r="B93" t="e">
            <v>#N/A</v>
          </cell>
          <cell r="D93" t="str">
            <v>0</v>
          </cell>
          <cell r="E93" t="e">
            <v>#N/A</v>
          </cell>
        </row>
        <row r="94">
          <cell r="B94" t="e">
            <v>#N/A</v>
          </cell>
          <cell r="D94" t="str">
            <v>0</v>
          </cell>
          <cell r="E94" t="e">
            <v>#N/A</v>
          </cell>
        </row>
        <row r="95">
          <cell r="B95" t="e">
            <v>#N/A</v>
          </cell>
          <cell r="D95" t="str">
            <v>0</v>
          </cell>
          <cell r="E95" t="e">
            <v>#N/A</v>
          </cell>
        </row>
        <row r="96">
          <cell r="B96" t="e">
            <v>#N/A</v>
          </cell>
          <cell r="D96" t="str">
            <v>0</v>
          </cell>
          <cell r="E96" t="e">
            <v>#N/A</v>
          </cell>
        </row>
        <row r="97">
          <cell r="B97" t="e">
            <v>#N/A</v>
          </cell>
          <cell r="D97" t="str">
            <v>0</v>
          </cell>
          <cell r="E97" t="e">
            <v>#N/A</v>
          </cell>
        </row>
        <row r="98">
          <cell r="B98" t="e">
            <v>#N/A</v>
          </cell>
          <cell r="D98" t="str">
            <v>0</v>
          </cell>
          <cell r="E98" t="e">
            <v>#N/A</v>
          </cell>
        </row>
        <row r="99">
          <cell r="B99" t="e">
            <v>#N/A</v>
          </cell>
          <cell r="D99" t="str">
            <v>0</v>
          </cell>
          <cell r="E99" t="e">
            <v>#N/A</v>
          </cell>
        </row>
        <row r="100">
          <cell r="B100" t="e">
            <v>#N/A</v>
          </cell>
          <cell r="D100" t="str">
            <v>0</v>
          </cell>
          <cell r="E100" t="e">
            <v>#N/A</v>
          </cell>
        </row>
        <row r="101">
          <cell r="B101" t="e">
            <v>#N/A</v>
          </cell>
          <cell r="D101" t="str">
            <v>0</v>
          </cell>
          <cell r="E101" t="e">
            <v>#N/A</v>
          </cell>
        </row>
      </sheetData>
      <sheetData sheetId="24" refreshError="1">
        <row r="2">
          <cell r="AP2">
            <v>-8048</v>
          </cell>
          <cell r="AV2" t="str">
            <v>*</v>
          </cell>
        </row>
      </sheetData>
      <sheetData sheetId="25" refreshError="1">
        <row r="3">
          <cell r="AA3">
            <v>1</v>
          </cell>
          <cell r="AB3">
            <v>0</v>
          </cell>
        </row>
      </sheetData>
      <sheetData sheetId="26" refreshError="1"/>
      <sheetData sheetId="27" refreshError="1">
        <row r="9">
          <cell r="B9">
            <v>1.05</v>
          </cell>
        </row>
        <row r="10">
          <cell r="B10">
            <v>1.03</v>
          </cell>
        </row>
        <row r="12">
          <cell r="B12">
            <v>450</v>
          </cell>
        </row>
        <row r="13">
          <cell r="B13">
            <v>300</v>
          </cell>
        </row>
        <row r="14">
          <cell r="B14">
            <v>500</v>
          </cell>
        </row>
        <row r="15">
          <cell r="B15">
            <v>300</v>
          </cell>
        </row>
        <row r="25">
          <cell r="B25">
            <v>18</v>
          </cell>
        </row>
      </sheetData>
      <sheetData sheetId="28" refreshError="1"/>
      <sheetData sheetId="29" refreshError="1"/>
      <sheetData sheetId="30" refreshError="1"/>
      <sheetData sheetId="31" refreshError="1"/>
      <sheetData sheetId="32" refreshError="1"/>
      <sheetData sheetId="33" refreshError="1">
        <row r="11">
          <cell r="B11" t="str">
            <v>Program Manager</v>
          </cell>
        </row>
        <row r="12">
          <cell r="B12" t="str">
            <v>Project Manager</v>
          </cell>
        </row>
        <row r="13">
          <cell r="B13" t="str">
            <v>Quality Assurance Manager</v>
          </cell>
        </row>
        <row r="14">
          <cell r="B14" t="str">
            <v>Quality Assurance Analyst</v>
          </cell>
        </row>
        <row r="15">
          <cell r="B15" t="str">
            <v>Project Control Specialist</v>
          </cell>
        </row>
        <row r="16">
          <cell r="B16" t="str">
            <v>Program Administration Specialist</v>
          </cell>
        </row>
        <row r="17">
          <cell r="B17" t="str">
            <v>Senior Functional Analyst</v>
          </cell>
        </row>
        <row r="18">
          <cell r="B18" t="str">
            <v>Functional Analyst</v>
          </cell>
        </row>
        <row r="19">
          <cell r="B19" t="str">
            <v>Principal Systems Architect</v>
          </cell>
        </row>
        <row r="20">
          <cell r="B20" t="str">
            <v>Senior Systems Architect</v>
          </cell>
        </row>
        <row r="21">
          <cell r="B21" t="str">
            <v>Principal Information Engineer</v>
          </cell>
        </row>
        <row r="22">
          <cell r="B22" t="str">
            <v>Senior Information Engineer</v>
          </cell>
        </row>
        <row r="23">
          <cell r="B23" t="str">
            <v>Senior Computer Systems Analyst</v>
          </cell>
        </row>
        <row r="24">
          <cell r="B24" t="str">
            <v>Computer Systems Analyst</v>
          </cell>
        </row>
        <row r="25">
          <cell r="B25" t="str">
            <v>Junior Computer Systems Analyst</v>
          </cell>
        </row>
        <row r="26">
          <cell r="B26" t="str">
            <v>Senior Application Engineer</v>
          </cell>
        </row>
        <row r="27">
          <cell r="B27" t="str">
            <v>Application Engineer</v>
          </cell>
        </row>
        <row r="28">
          <cell r="B28" t="str">
            <v>Application Programmer</v>
          </cell>
        </row>
        <row r="29">
          <cell r="B29" t="str">
            <v>Junior Application Programmer</v>
          </cell>
        </row>
        <row r="30">
          <cell r="B30" t="str">
            <v>Student Application Programmer</v>
          </cell>
        </row>
        <row r="31">
          <cell r="B31" t="str">
            <v>Senior Database Mgmt. Specialist</v>
          </cell>
        </row>
        <row r="32">
          <cell r="B32" t="str">
            <v>Database Mgmt. Specialist</v>
          </cell>
        </row>
        <row r="33">
          <cell r="B33" t="str">
            <v>Data Entry Clerk</v>
          </cell>
        </row>
        <row r="34">
          <cell r="B34" t="str">
            <v>Operations Manager</v>
          </cell>
        </row>
        <row r="35">
          <cell r="B35" t="str">
            <v>System Administrator</v>
          </cell>
        </row>
        <row r="36">
          <cell r="B36" t="str">
            <v>System Operator</v>
          </cell>
        </row>
        <row r="37">
          <cell r="B37" t="str">
            <v>Senior Training Specialist</v>
          </cell>
        </row>
        <row r="38">
          <cell r="B38" t="str">
            <v>Training Specialist</v>
          </cell>
        </row>
        <row r="39">
          <cell r="B39" t="str">
            <v>Help Desk Manager</v>
          </cell>
        </row>
        <row r="40">
          <cell r="B40" t="str">
            <v>Help Desk Specialist</v>
          </cell>
        </row>
        <row r="41">
          <cell r="B41" t="str">
            <v>Hardware Specialist</v>
          </cell>
        </row>
        <row r="42">
          <cell r="B42" t="str">
            <v>Senior Hardware Installation Technician</v>
          </cell>
        </row>
        <row r="43">
          <cell r="B43" t="str">
            <v>Hardware Installation Technician</v>
          </cell>
        </row>
        <row r="44">
          <cell r="B44" t="str">
            <v>Hardware Draftsman</v>
          </cell>
        </row>
        <row r="45">
          <cell r="B45" t="str">
            <v>Senior Network Installation Technician</v>
          </cell>
        </row>
        <row r="46">
          <cell r="B46" t="str">
            <v>Network Installation Technician</v>
          </cell>
        </row>
        <row r="47">
          <cell r="B47" t="str">
            <v>Network Draftsman</v>
          </cell>
        </row>
        <row r="48">
          <cell r="B48" t="str">
            <v>Communications Network Manager</v>
          </cell>
        </row>
        <row r="49">
          <cell r="B49" t="str">
            <v>Communications Specialist</v>
          </cell>
        </row>
        <row r="50">
          <cell r="B50" t="str">
            <v>Principal B.P.R. Specialist</v>
          </cell>
        </row>
        <row r="51">
          <cell r="B51" t="str">
            <v>Senior B.P.R. Specialist</v>
          </cell>
        </row>
        <row r="52">
          <cell r="B52" t="str">
            <v>Cost Analyst</v>
          </cell>
        </row>
        <row r="53">
          <cell r="B53" t="str">
            <v>Data Standardization Specialist</v>
          </cell>
        </row>
        <row r="54">
          <cell r="B54" t="str">
            <v>Documentation Specialist</v>
          </cell>
        </row>
        <row r="55">
          <cell r="B55" t="str">
            <v>Technical Writer/Editor</v>
          </cell>
        </row>
        <row r="56">
          <cell r="B56" t="str">
            <v>Senior Computer Security System Specialist</v>
          </cell>
        </row>
        <row r="57">
          <cell r="B57" t="str">
            <v>Computer Security System Specialist</v>
          </cell>
        </row>
        <row r="58">
          <cell r="B58" t="str">
            <v>Administrative Support and Graphics Specialist</v>
          </cell>
        </row>
        <row r="59">
          <cell r="B59" t="str">
            <v>Electronic Meeting Technographer</v>
          </cell>
        </row>
        <row r="60">
          <cell r="B60" t="str">
            <v>System Programmer</v>
          </cell>
        </row>
        <row r="61">
          <cell r="B61" t="str">
            <v>Functional Subject Matter Expert</v>
          </cell>
        </row>
        <row r="62">
          <cell r="B62" t="str">
            <v>IT Hardware Specialist</v>
          </cell>
        </row>
        <row r="63">
          <cell r="B63" t="str">
            <v>Quality Assurance Specialist</v>
          </cell>
        </row>
        <row r="64">
          <cell r="B64" t="str">
            <v>Communications Hardware Specialist</v>
          </cell>
        </row>
        <row r="65">
          <cell r="B65" t="str">
            <v>Communications Software Specialist</v>
          </cell>
        </row>
        <row r="66">
          <cell r="B66" t="str">
            <v>Information Resource Management Analyst</v>
          </cell>
        </row>
        <row r="67">
          <cell r="B67" t="str">
            <v>Procurement Product Specialist</v>
          </cell>
        </row>
        <row r="68">
          <cell r="B68" t="str">
            <v>Imaging Specialist</v>
          </cell>
        </row>
        <row r="69">
          <cell r="B69" t="str">
            <v>Application Systems Analyst</v>
          </cell>
        </row>
        <row r="70">
          <cell r="B70" t="str">
            <v>Software Systems Engineer</v>
          </cell>
        </row>
        <row r="71">
          <cell r="B71" t="str">
            <v>Disaster Recovery Specialist</v>
          </cell>
        </row>
        <row r="72">
          <cell r="B72" t="str">
            <v>Telecommunication Engineer</v>
          </cell>
        </row>
        <row r="73">
          <cell r="B73" t="str">
            <v>Information Systems Training Specialist</v>
          </cell>
        </row>
        <row r="74">
          <cell r="B74" t="str">
            <v>Local Area Network Administrator</v>
          </cell>
        </row>
        <row r="75">
          <cell r="B75" t="str">
            <v>Wide Area Network Administrator</v>
          </cell>
        </row>
        <row r="76">
          <cell r="B76" t="str">
            <v>Web Project Manager</v>
          </cell>
        </row>
        <row r="77">
          <cell r="B77" t="str">
            <v>Web Designer</v>
          </cell>
        </row>
        <row r="78">
          <cell r="B78" t="str">
            <v>Web Software Developer</v>
          </cell>
        </row>
        <row r="79">
          <cell r="B79" t="str">
            <v>Web Content Administrator</v>
          </cell>
        </row>
        <row r="80">
          <cell r="B80" t="str">
            <v>Local Area Network Support Technician</v>
          </cell>
        </row>
        <row r="81">
          <cell r="B81" t="str">
            <v>Data Security Specialist</v>
          </cell>
        </row>
      </sheetData>
      <sheetData sheetId="34" refreshError="1"/>
      <sheetData sheetId="35" refreshError="1"/>
      <sheetData sheetId="36" refreshError="1"/>
      <sheetData sheetId="37" refreshError="1"/>
      <sheetData sheetId="38" refreshError="1"/>
      <sheetData sheetId="39"/>
      <sheetData sheetId="40">
        <row r="7">
          <cell r="C7" t="str">
            <v>EUR</v>
          </cell>
        </row>
      </sheetData>
      <sheetData sheetId="41"/>
      <sheetData sheetId="42">
        <row r="11">
          <cell r="B11">
            <v>12</v>
          </cell>
        </row>
        <row r="12">
          <cell r="B12" t="str">
            <v>EUR</v>
          </cell>
        </row>
        <row r="16">
          <cell r="A16" t="str">
            <v>EUR</v>
          </cell>
          <cell r="B16">
            <v>1</v>
          </cell>
        </row>
        <row r="17">
          <cell r="A17" t="str">
            <v>USD</v>
          </cell>
          <cell r="B17">
            <v>0</v>
          </cell>
        </row>
        <row r="18">
          <cell r="B18">
            <v>0</v>
          </cell>
        </row>
        <row r="19">
          <cell r="B19">
            <v>0</v>
          </cell>
        </row>
        <row r="20">
          <cell r="B20">
            <v>0</v>
          </cell>
        </row>
      </sheetData>
      <sheetData sheetId="43"/>
      <sheetData sheetId="44">
        <row r="2">
          <cell r="B2" t="str">
            <v>Expatriate Staff</v>
          </cell>
        </row>
        <row r="4">
          <cell r="B4" t="str">
            <v>project coordinator</v>
          </cell>
        </row>
        <row r="6">
          <cell r="G6">
            <v>12</v>
          </cell>
        </row>
        <row r="26">
          <cell r="H26">
            <v>92200</v>
          </cell>
          <cell r="I26">
            <v>24400</v>
          </cell>
          <cell r="J26">
            <v>67800</v>
          </cell>
        </row>
        <row r="28">
          <cell r="B28" t="str">
            <v xml:space="preserve">Project Trainer exchange approach 1,2 and 3 </v>
          </cell>
        </row>
        <row r="30">
          <cell r="G30">
            <v>10</v>
          </cell>
        </row>
        <row r="50">
          <cell r="H50">
            <v>74700</v>
          </cell>
        </row>
        <row r="52">
          <cell r="B52" t="str">
            <v>Allocation Country  managment</v>
          </cell>
        </row>
        <row r="54">
          <cell r="G54">
            <v>12</v>
          </cell>
        </row>
        <row r="69">
          <cell r="H69">
            <v>21000</v>
          </cell>
          <cell r="I69">
            <v>0</v>
          </cell>
          <cell r="J69">
            <v>21000</v>
          </cell>
        </row>
        <row r="73">
          <cell r="G73">
            <v>0</v>
          </cell>
        </row>
        <row r="93">
          <cell r="H93">
            <v>0</v>
          </cell>
        </row>
      </sheetData>
      <sheetData sheetId="45">
        <row r="2">
          <cell r="B2" t="str">
            <v>Backstopping</v>
          </cell>
        </row>
        <row r="4">
          <cell r="B4" t="str">
            <v>RMM Advisor</v>
          </cell>
        </row>
        <row r="15">
          <cell r="H15">
            <v>36200</v>
          </cell>
          <cell r="I15">
            <v>0</v>
          </cell>
          <cell r="J15">
            <v>36200</v>
          </cell>
        </row>
        <row r="17">
          <cell r="B17" t="str">
            <v>Portfolio Manager</v>
          </cell>
        </row>
        <row r="28">
          <cell r="H28">
            <v>11075</v>
          </cell>
          <cell r="I28">
            <v>0</v>
          </cell>
          <cell r="J28">
            <v>11075</v>
          </cell>
        </row>
        <row r="30">
          <cell r="B30" t="str">
            <v>Financial Controller/PF Manager</v>
          </cell>
        </row>
        <row r="41">
          <cell r="H41">
            <v>6000</v>
          </cell>
          <cell r="I41">
            <v>0</v>
          </cell>
          <cell r="J41">
            <v>6000</v>
          </cell>
        </row>
        <row r="43">
          <cell r="B43" t="str">
            <v>Research manager and M&amp;E monitor</v>
          </cell>
        </row>
        <row r="54">
          <cell r="H54">
            <v>24500</v>
          </cell>
          <cell r="I54">
            <v>0</v>
          </cell>
          <cell r="J54">
            <v>24500</v>
          </cell>
        </row>
      </sheetData>
      <sheetData sheetId="46">
        <row r="2">
          <cell r="B2" t="str">
            <v>Consultancies &amp; Evaluation</v>
          </cell>
        </row>
        <row r="16">
          <cell r="H16">
            <v>0</v>
          </cell>
          <cell r="I16">
            <v>0</v>
          </cell>
        </row>
        <row r="30">
          <cell r="H30">
            <v>0</v>
          </cell>
          <cell r="I30">
            <v>0</v>
          </cell>
          <cell r="J30">
            <v>0</v>
          </cell>
        </row>
        <row r="44">
          <cell r="H44">
            <v>0</v>
          </cell>
          <cell r="I44">
            <v>0</v>
          </cell>
          <cell r="J44">
            <v>0</v>
          </cell>
        </row>
        <row r="59">
          <cell r="H59">
            <v>0</v>
          </cell>
          <cell r="I59">
            <v>0</v>
          </cell>
          <cell r="J59">
            <v>0</v>
          </cell>
        </row>
        <row r="74">
          <cell r="H74">
            <v>0</v>
          </cell>
          <cell r="I74">
            <v>0</v>
          </cell>
          <cell r="J74">
            <v>0</v>
          </cell>
        </row>
        <row r="88">
          <cell r="H88">
            <v>0</v>
          </cell>
          <cell r="I88">
            <v>0</v>
          </cell>
          <cell r="J88">
            <v>0</v>
          </cell>
        </row>
      </sheetData>
      <sheetData sheetId="47">
        <row r="2">
          <cell r="B2" t="str">
            <v>National Staff</v>
          </cell>
        </row>
        <row r="4">
          <cell r="B4" t="str">
            <v>Management &amp; Support</v>
          </cell>
        </row>
        <row r="16">
          <cell r="I16">
            <v>7425</v>
          </cell>
          <cell r="J16">
            <v>7425</v>
          </cell>
          <cell r="K16">
            <v>0</v>
          </cell>
        </row>
        <row r="18">
          <cell r="B18" t="str">
            <v>Project staff</v>
          </cell>
        </row>
        <row r="31">
          <cell r="I31">
            <v>103950</v>
          </cell>
          <cell r="J31">
            <v>103950</v>
          </cell>
          <cell r="K31">
            <v>0</v>
          </cell>
        </row>
        <row r="57">
          <cell r="I57">
            <v>0</v>
          </cell>
          <cell r="J57">
            <v>0</v>
          </cell>
          <cell r="K57">
            <v>0</v>
          </cell>
        </row>
        <row r="72">
          <cell r="I72">
            <v>0</v>
          </cell>
          <cell r="J72">
            <v>0</v>
          </cell>
          <cell r="K72">
            <v>0</v>
          </cell>
        </row>
      </sheetData>
      <sheetData sheetId="48">
        <row r="2">
          <cell r="B2" t="str">
            <v>Operational Costs</v>
          </cell>
        </row>
        <row r="3">
          <cell r="B3" t="str">
            <v>Juba office</v>
          </cell>
        </row>
        <row r="10">
          <cell r="I10">
            <v>8444</v>
          </cell>
          <cell r="J10">
            <v>0</v>
          </cell>
        </row>
        <row r="11">
          <cell r="B11" t="str">
            <v>Field office</v>
          </cell>
        </row>
        <row r="23">
          <cell r="I23">
            <v>58849</v>
          </cell>
          <cell r="J23">
            <v>0</v>
          </cell>
        </row>
        <row r="25">
          <cell r="B25" t="str">
            <v>Transportation</v>
          </cell>
        </row>
        <row r="27">
          <cell r="B27" t="str">
            <v>Vehicles</v>
          </cell>
        </row>
        <row r="34">
          <cell r="I34">
            <v>30000</v>
          </cell>
          <cell r="J34">
            <v>15000</v>
          </cell>
        </row>
        <row r="37">
          <cell r="B37" t="str">
            <v>Transportation Costs</v>
          </cell>
        </row>
        <row r="46">
          <cell r="I46">
            <v>127666</v>
          </cell>
          <cell r="J46">
            <v>0</v>
          </cell>
        </row>
      </sheetData>
      <sheetData sheetId="49">
        <row r="2">
          <cell r="B2" t="str">
            <v>Supplies</v>
          </cell>
        </row>
        <row r="4">
          <cell r="B4" t="str">
            <v>RMM   activities</v>
          </cell>
        </row>
        <row r="18">
          <cell r="H18">
            <v>115000</v>
          </cell>
          <cell r="I18">
            <v>115000</v>
          </cell>
          <cell r="J18">
            <v>0</v>
          </cell>
        </row>
        <row r="31">
          <cell r="H31">
            <v>0</v>
          </cell>
        </row>
        <row r="52">
          <cell r="H52">
            <v>0</v>
          </cell>
        </row>
        <row r="55">
          <cell r="B55" t="str">
            <v>Rehabilitation</v>
          </cell>
        </row>
        <row r="70">
          <cell r="I70">
            <v>0</v>
          </cell>
          <cell r="J70">
            <v>0</v>
          </cell>
        </row>
      </sheetData>
      <sheetData sheetId="50">
        <row r="2">
          <cell r="B2" t="str">
            <v>Training and research</v>
          </cell>
        </row>
        <row r="19">
          <cell r="I19">
            <v>118125</v>
          </cell>
          <cell r="J19">
            <v>0</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row r="19">
          <cell r="A19">
            <v>1.6120000000000001</v>
          </cell>
        </row>
        <row r="20">
          <cell r="A20">
            <v>0.04</v>
          </cell>
        </row>
        <row r="21">
          <cell r="A21">
            <v>0.12</v>
          </cell>
        </row>
        <row r="25">
          <cell r="A25">
            <v>0.05</v>
          </cell>
        </row>
        <row r="26">
          <cell r="A26">
            <v>0.12</v>
          </cell>
        </row>
      </sheetData>
      <sheetData sheetId="76" refreshError="1">
        <row r="503">
          <cell r="E503">
            <v>0.78</v>
          </cell>
        </row>
      </sheetData>
      <sheetData sheetId="77" refreshError="1"/>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row r="1">
          <cell r="A1" t="str">
            <v>Country Id</v>
          </cell>
          <cell r="B1" t="str">
            <v>Country List</v>
          </cell>
          <cell r="D1" t="str">
            <v>Country</v>
          </cell>
          <cell r="E1" t="str">
            <v>Admin1Id</v>
          </cell>
          <cell r="F1" t="str">
            <v>Admin1List</v>
          </cell>
          <cell r="H1" t="str">
            <v>Admin1</v>
          </cell>
          <cell r="I1" t="str">
            <v>Admin2 Id</v>
          </cell>
          <cell r="J1" t="str">
            <v>Admin2 List</v>
          </cell>
          <cell r="L1" t="str">
            <v>Admin Name</v>
          </cell>
          <cell r="M1" t="str">
            <v>Place Name</v>
          </cell>
          <cell r="N1" t="str">
            <v>Place Name ID</v>
          </cell>
          <cell r="O1" t="str">
            <v>Lat</v>
          </cell>
          <cell r="P1" t="str">
            <v>Long</v>
          </cell>
          <cell r="Q1" t="str">
            <v>P-Code</v>
          </cell>
        </row>
        <row r="2">
          <cell r="A2">
            <v>107</v>
          </cell>
          <cell r="B2" t="str">
            <v>Kenya</v>
          </cell>
          <cell r="D2" t="str">
            <v>Somalia</v>
          </cell>
          <cell r="E2">
            <v>11652144839635</v>
          </cell>
          <cell r="F2" t="str">
            <v>Awdal</v>
          </cell>
          <cell r="H2" t="str">
            <v>Awdal</v>
          </cell>
          <cell r="I2">
            <v>11652993977908</v>
          </cell>
          <cell r="J2" t="str">
            <v>Baki</v>
          </cell>
          <cell r="L2" t="str">
            <v>Afgooye</v>
          </cell>
          <cell r="M2" t="str">
            <v>Bulo Omorow Boreyle</v>
          </cell>
          <cell r="N2" t="str">
            <v>Bulo Omorow Boreyle - NA-3806-U29-003</v>
          </cell>
          <cell r="O2">
            <v>2.24953</v>
          </cell>
          <cell r="P2">
            <v>44.797429999999999</v>
          </cell>
          <cell r="Q2" t="str">
            <v>NA-3806-U29-003</v>
          </cell>
        </row>
        <row r="3">
          <cell r="A3">
            <v>192</v>
          </cell>
          <cell r="B3" t="str">
            <v>Somalia</v>
          </cell>
          <cell r="D3" t="str">
            <v>Somalia</v>
          </cell>
          <cell r="E3">
            <v>11652144936658</v>
          </cell>
          <cell r="F3" t="str">
            <v>Bakool</v>
          </cell>
          <cell r="H3" t="str">
            <v>Awdal</v>
          </cell>
          <cell r="I3">
            <v>11652995791125</v>
          </cell>
          <cell r="J3" t="str">
            <v>Borama</v>
          </cell>
          <cell r="L3" t="str">
            <v>Afgooye</v>
          </cell>
          <cell r="M3" t="str">
            <v>Bulo Raliya</v>
          </cell>
          <cell r="N3" t="str">
            <v>Bulo Raliya - NA-3806-V32-001</v>
          </cell>
          <cell r="O3">
            <v>2.1688800000000001</v>
          </cell>
          <cell r="P3">
            <v>44.953470000000003</v>
          </cell>
          <cell r="Q3" t="str">
            <v>NA-3806-V32-001</v>
          </cell>
        </row>
        <row r="4">
          <cell r="D4" t="str">
            <v>Somalia</v>
          </cell>
          <cell r="E4">
            <v>11652144935454</v>
          </cell>
          <cell r="F4" t="str">
            <v>Banadir</v>
          </cell>
          <cell r="H4" t="str">
            <v>Awdal</v>
          </cell>
          <cell r="I4">
            <v>11652996221077</v>
          </cell>
          <cell r="J4" t="str">
            <v>Lughaye</v>
          </cell>
          <cell r="L4" t="str">
            <v>Afgooye</v>
          </cell>
          <cell r="M4" t="str">
            <v>Bulo Rer Aw Maganey</v>
          </cell>
          <cell r="N4" t="str">
            <v>Bulo Rer Aw Maganey - NA-3806-U32-001</v>
          </cell>
          <cell r="O4">
            <v>2.21875</v>
          </cell>
          <cell r="P4">
            <v>44.910170000000001</v>
          </cell>
          <cell r="Q4" t="str">
            <v>NA-3806-U32-001</v>
          </cell>
        </row>
        <row r="5">
          <cell r="D5" t="str">
            <v>Somalia</v>
          </cell>
          <cell r="E5">
            <v>11652144851174</v>
          </cell>
          <cell r="F5" t="str">
            <v>Bari</v>
          </cell>
          <cell r="H5" t="str">
            <v>Awdal</v>
          </cell>
          <cell r="I5">
            <v>11652996547469</v>
          </cell>
          <cell r="J5" t="str">
            <v>Zeylac</v>
          </cell>
          <cell r="L5" t="str">
            <v>Afgooye</v>
          </cell>
          <cell r="M5" t="str">
            <v>Bulo Wiin</v>
          </cell>
          <cell r="N5" t="str">
            <v>Bulo Wiin - NA-3806-T27-002</v>
          </cell>
          <cell r="O5">
            <v>2.2605400000000002</v>
          </cell>
          <cell r="P5">
            <v>44.719470000000001</v>
          </cell>
          <cell r="Q5" t="str">
            <v>NA-3806-T27-002</v>
          </cell>
        </row>
        <row r="6">
          <cell r="D6" t="str">
            <v>Somalia</v>
          </cell>
          <cell r="E6">
            <v>11652144892784</v>
          </cell>
          <cell r="F6" t="str">
            <v>Bay</v>
          </cell>
          <cell r="H6" t="str">
            <v>Bakool</v>
          </cell>
          <cell r="I6">
            <v>11652997079346</v>
          </cell>
          <cell r="J6" t="str">
            <v>Ceel Barde</v>
          </cell>
          <cell r="L6" t="str">
            <v>Afgooye</v>
          </cell>
          <cell r="M6" t="str">
            <v>Bulo Xansholey</v>
          </cell>
          <cell r="N6" t="str">
            <v>Bulo Xansholey - NA-3807-R08-002</v>
          </cell>
          <cell r="O6">
            <v>2.339016</v>
          </cell>
          <cell r="P6">
            <v>45.328327999999999</v>
          </cell>
          <cell r="Q6" t="str">
            <v>NA-3807-R08-002</v>
          </cell>
        </row>
        <row r="7">
          <cell r="A7">
            <v>30</v>
          </cell>
          <cell r="D7" t="str">
            <v>Somalia</v>
          </cell>
          <cell r="E7">
            <v>11652144921762</v>
          </cell>
          <cell r="F7" t="str">
            <v>Galgaduud</v>
          </cell>
          <cell r="H7" t="str">
            <v>Bakool</v>
          </cell>
          <cell r="I7">
            <v>11652997323206</v>
          </cell>
          <cell r="J7" t="str">
            <v>Rab Dhuure</v>
          </cell>
          <cell r="L7" t="str">
            <v>Afgooye</v>
          </cell>
          <cell r="M7" t="str">
            <v>Bulo Yelale</v>
          </cell>
          <cell r="N7" t="str">
            <v>Bulo Yelale - NA-3806-W33-006</v>
          </cell>
          <cell r="O7">
            <v>2.1520899999999998</v>
          </cell>
          <cell r="P7">
            <v>44.979619999999997</v>
          </cell>
          <cell r="Q7" t="str">
            <v>NA-3806-W33-006</v>
          </cell>
        </row>
        <row r="8">
          <cell r="A8">
            <v>34</v>
          </cell>
          <cell r="D8" t="str">
            <v>Somalia</v>
          </cell>
          <cell r="E8">
            <v>11652144982379</v>
          </cell>
          <cell r="F8" t="str">
            <v>Gedo</v>
          </cell>
          <cell r="H8" t="str">
            <v>Bakool</v>
          </cell>
          <cell r="I8">
            <v>11652997689520</v>
          </cell>
          <cell r="J8" t="str">
            <v>Tayeeglow</v>
          </cell>
          <cell r="L8" t="str">
            <v>Afgooye</v>
          </cell>
          <cell r="M8" t="str">
            <v>Bulo-Yaqle</v>
          </cell>
          <cell r="N8" t="str">
            <v>Bulo-Yaqle - NA-3806-Z30-006</v>
          </cell>
          <cell r="O8">
            <v>2.02867</v>
          </cell>
          <cell r="P8">
            <v>44.859220000000001</v>
          </cell>
          <cell r="Q8" t="str">
            <v>NA-3806-Z30-006</v>
          </cell>
        </row>
        <row r="9">
          <cell r="A9">
            <v>36</v>
          </cell>
          <cell r="D9" t="str">
            <v>Somalia</v>
          </cell>
          <cell r="E9">
            <v>11651721149410</v>
          </cell>
          <cell r="F9" t="str">
            <v>Hiraan</v>
          </cell>
          <cell r="H9" t="str">
            <v>Bakool</v>
          </cell>
          <cell r="I9">
            <v>11652997941458</v>
          </cell>
          <cell r="J9" t="str">
            <v>Waajid</v>
          </cell>
          <cell r="L9" t="str">
            <v>Afgooye</v>
          </cell>
          <cell r="M9" t="str">
            <v>Bur Dheere</v>
          </cell>
          <cell r="N9" t="str">
            <v>Bur Dheere - NA-3807-M03-001</v>
          </cell>
          <cell r="O9">
            <v>2.5052500000000002</v>
          </cell>
          <cell r="P9">
            <v>45.12941</v>
          </cell>
          <cell r="Q9" t="str">
            <v>NA-3807-M03-001</v>
          </cell>
        </row>
        <row r="10">
          <cell r="A10">
            <v>42</v>
          </cell>
          <cell r="D10" t="str">
            <v>Somalia</v>
          </cell>
          <cell r="E10">
            <v>11653326563716</v>
          </cell>
          <cell r="F10" t="str">
            <v>Lower Juba</v>
          </cell>
          <cell r="H10" t="str">
            <v>Bakool</v>
          </cell>
          <cell r="I10">
            <v>11652998204326</v>
          </cell>
          <cell r="J10" t="str">
            <v>Xudur</v>
          </cell>
          <cell r="L10" t="str">
            <v>Afgooye</v>
          </cell>
          <cell r="M10" t="str">
            <v>Bur Fuule</v>
          </cell>
          <cell r="N10" t="str">
            <v>Bur Fuule - NA-3806-U31-003</v>
          </cell>
          <cell r="O10">
            <v>2.2354799999999999</v>
          </cell>
          <cell r="P10">
            <v>44.888190000000002</v>
          </cell>
          <cell r="Q10" t="str">
            <v>NA-3806-U31-003</v>
          </cell>
        </row>
        <row r="11">
          <cell r="A11">
            <v>49</v>
          </cell>
          <cell r="D11" t="str">
            <v>Somalia</v>
          </cell>
          <cell r="E11">
            <v>11651721261230</v>
          </cell>
          <cell r="F11" t="str">
            <v>Lower Shabelle</v>
          </cell>
          <cell r="H11" t="str">
            <v>Banadir</v>
          </cell>
          <cell r="I11">
            <v>11652998488545</v>
          </cell>
          <cell r="J11" t="str">
            <v>Mogadishu</v>
          </cell>
          <cell r="L11" t="str">
            <v>Afgooye</v>
          </cell>
          <cell r="M11" t="str">
            <v>Buri-Weyne</v>
          </cell>
          <cell r="N11" t="str">
            <v>Buri-Weyne - NA-3807-U05-017</v>
          </cell>
          <cell r="O11">
            <v>2.24403</v>
          </cell>
          <cell r="P11">
            <v>45.185929999999999</v>
          </cell>
          <cell r="Q11" t="str">
            <v>NA-3807-U05-017</v>
          </cell>
        </row>
        <row r="12">
          <cell r="A12">
            <v>56</v>
          </cell>
          <cell r="D12" t="str">
            <v>Somalia</v>
          </cell>
          <cell r="E12">
            <v>11653326353350</v>
          </cell>
          <cell r="F12" t="str">
            <v>Middle Juba</v>
          </cell>
          <cell r="H12" t="str">
            <v>Banadir</v>
          </cell>
          <cell r="I12">
            <v>11660418626121</v>
          </cell>
          <cell r="J12" t="str">
            <v>Mogadishu/Boondheere</v>
          </cell>
          <cell r="L12" t="str">
            <v>Afgooye</v>
          </cell>
          <cell r="M12" t="str">
            <v>Busley</v>
          </cell>
          <cell r="N12" t="str">
            <v>Busley - NA-3807-J08-004</v>
          </cell>
          <cell r="O12">
            <v>2.6401500000000002</v>
          </cell>
          <cell r="P12">
            <v>45.328448999999999</v>
          </cell>
          <cell r="Q12" t="str">
            <v>NA-3807-J08-004</v>
          </cell>
        </row>
        <row r="13">
          <cell r="A13">
            <v>69</v>
          </cell>
          <cell r="D13" t="str">
            <v>Somalia</v>
          </cell>
          <cell r="E13">
            <v>11651721199319</v>
          </cell>
          <cell r="F13" t="str">
            <v>Middle Shabelle</v>
          </cell>
          <cell r="H13" t="str">
            <v>Banadir</v>
          </cell>
          <cell r="I13">
            <v>12335464724637</v>
          </cell>
          <cell r="J13" t="str">
            <v>Mogadishu/Cabdulcasiis</v>
          </cell>
          <cell r="L13" t="str">
            <v>Afgooye</v>
          </cell>
          <cell r="M13" t="str">
            <v>Buslow</v>
          </cell>
          <cell r="N13" t="str">
            <v>Buslow - NA-3807-X03-004</v>
          </cell>
          <cell r="O13">
            <v>2.0945299999999998</v>
          </cell>
          <cell r="P13">
            <v>45.106679999999997</v>
          </cell>
          <cell r="Q13" t="str">
            <v>NA-3807-X03-004</v>
          </cell>
        </row>
        <row r="14">
          <cell r="A14">
            <v>70</v>
          </cell>
          <cell r="D14" t="str">
            <v>Somalia</v>
          </cell>
          <cell r="E14">
            <v>11652144935744</v>
          </cell>
          <cell r="F14" t="str">
            <v>Mudug</v>
          </cell>
          <cell r="H14" t="str">
            <v>Banadir</v>
          </cell>
          <cell r="I14">
            <v>12335466283646</v>
          </cell>
          <cell r="J14" t="str">
            <v>Mogadishu/Daynile</v>
          </cell>
          <cell r="L14" t="str">
            <v>Afgooye</v>
          </cell>
          <cell r="M14" t="str">
            <v>Buulo Barwaaqo</v>
          </cell>
          <cell r="N14" t="str">
            <v>Buulo Barwaaqo - NA-3807-R08-001</v>
          </cell>
          <cell r="O14">
            <v>2.3370199999999999</v>
          </cell>
          <cell r="P14">
            <v>45.329631999999997</v>
          </cell>
          <cell r="Q14" t="str">
            <v>NA-3807-R08-001</v>
          </cell>
        </row>
        <row r="15">
          <cell r="A15">
            <v>71</v>
          </cell>
          <cell r="D15" t="str">
            <v>Somalia</v>
          </cell>
          <cell r="E15">
            <v>11652144915306</v>
          </cell>
          <cell r="F15" t="str">
            <v>Nugaal</v>
          </cell>
          <cell r="H15" t="str">
            <v>Banadir</v>
          </cell>
          <cell r="I15">
            <v>12335466918650</v>
          </cell>
          <cell r="J15" t="str">
            <v>Mogadishu/Dharkenley</v>
          </cell>
          <cell r="L15" t="str">
            <v>Afgooye</v>
          </cell>
          <cell r="M15" t="str">
            <v>Buulo Dhagaxow</v>
          </cell>
          <cell r="N15" t="str">
            <v>Buulo Dhagaxow - NA-3807-L04-004</v>
          </cell>
          <cell r="O15">
            <v>2.5707800000000001</v>
          </cell>
          <cell r="P15">
            <v>45.153410000000001</v>
          </cell>
          <cell r="Q15" t="str">
            <v>NA-3807-L04-004</v>
          </cell>
        </row>
        <row r="16">
          <cell r="A16">
            <v>78</v>
          </cell>
          <cell r="D16" t="str">
            <v>Somalia</v>
          </cell>
          <cell r="E16">
            <v>11652144815156</v>
          </cell>
          <cell r="F16" t="str">
            <v>Sanaag</v>
          </cell>
          <cell r="H16" t="str">
            <v>Banadir</v>
          </cell>
          <cell r="I16">
            <v>12335467261310</v>
          </cell>
          <cell r="J16" t="str">
            <v>Mogadishu/Hawl Wadaag</v>
          </cell>
          <cell r="L16" t="str">
            <v>Afgooye</v>
          </cell>
          <cell r="M16" t="str">
            <v>Buulo Karas</v>
          </cell>
          <cell r="N16" t="str">
            <v>Buulo Karas - NA-3807-W04-007</v>
          </cell>
          <cell r="O16">
            <v>2.1616900000000001</v>
          </cell>
          <cell r="P16">
            <v>45.170551000000003</v>
          </cell>
          <cell r="Q16" t="str">
            <v>NA-3807-W04-007</v>
          </cell>
        </row>
        <row r="17">
          <cell r="A17">
            <v>95</v>
          </cell>
          <cell r="D17" t="str">
            <v>Somalia</v>
          </cell>
          <cell r="E17">
            <v>11652144844880</v>
          </cell>
          <cell r="F17" t="str">
            <v>Sool</v>
          </cell>
          <cell r="H17" t="str">
            <v>Banadir</v>
          </cell>
          <cell r="I17">
            <v>12335467754107</v>
          </cell>
          <cell r="J17" t="str">
            <v>Mogadishu/Heliwa</v>
          </cell>
          <cell r="L17" t="str">
            <v>Afgooye</v>
          </cell>
          <cell r="M17" t="str">
            <v>Buulo Rasqi</v>
          </cell>
          <cell r="N17" t="str">
            <v>Buulo Rasqi - NA-3807-W05-001</v>
          </cell>
          <cell r="O17">
            <v>2.1476299999999999</v>
          </cell>
          <cell r="P17">
            <v>45.182837999999997</v>
          </cell>
          <cell r="Q17" t="str">
            <v>NA-3807-W05-001</v>
          </cell>
        </row>
        <row r="18">
          <cell r="A18">
            <v>96</v>
          </cell>
          <cell r="D18" t="str">
            <v>Somalia</v>
          </cell>
          <cell r="E18">
            <v>11652144847429</v>
          </cell>
          <cell r="F18" t="str">
            <v>Togdheer</v>
          </cell>
          <cell r="H18" t="str">
            <v>Banadir</v>
          </cell>
          <cell r="I18">
            <v>12335468236351</v>
          </cell>
          <cell r="J18" t="str">
            <v>Mogadishu/Hodan</v>
          </cell>
          <cell r="L18" t="str">
            <v>Afgooye</v>
          </cell>
          <cell r="M18" t="str">
            <v>Buulo Weyn</v>
          </cell>
          <cell r="N18" t="str">
            <v>Buulo Weyn - NA-3806-W31-001</v>
          </cell>
          <cell r="O18">
            <v>2.1294300000000002</v>
          </cell>
          <cell r="P18">
            <v>44.898969999999998</v>
          </cell>
          <cell r="Q18" t="str">
            <v>NA-3806-W31-001</v>
          </cell>
        </row>
        <row r="19">
          <cell r="A19">
            <v>97</v>
          </cell>
          <cell r="D19" t="str">
            <v>Somalia</v>
          </cell>
          <cell r="E19">
            <v>11652144871387</v>
          </cell>
          <cell r="F19" t="str">
            <v>Woqooyi Galbeed</v>
          </cell>
          <cell r="H19" t="str">
            <v>Banadir</v>
          </cell>
          <cell r="I19">
            <v>12335468656596</v>
          </cell>
          <cell r="J19" t="str">
            <v>Mogadishu/Karaan</v>
          </cell>
          <cell r="L19" t="str">
            <v>Afgooye</v>
          </cell>
          <cell r="M19" t="str">
            <v>Buulo-Barwaaqo</v>
          </cell>
          <cell r="N19" t="str">
            <v>Buulo-Barwaaqo - NA-3806-X33-003</v>
          </cell>
          <cell r="O19">
            <v>2.1108180000000001</v>
          </cell>
          <cell r="P19">
            <v>44.997467999999998</v>
          </cell>
          <cell r="Q19" t="str">
            <v>NA-3806-X33-003</v>
          </cell>
        </row>
        <row r="20">
          <cell r="A20">
            <v>100</v>
          </cell>
          <cell r="H20" t="str">
            <v>Banadir</v>
          </cell>
          <cell r="I20">
            <v>12335469282758</v>
          </cell>
          <cell r="J20" t="str">
            <v>Mogadishu/Shangaani</v>
          </cell>
          <cell r="L20" t="str">
            <v>Afgooye</v>
          </cell>
          <cell r="M20" t="str">
            <v>Buulo-Caano</v>
          </cell>
          <cell r="N20" t="str">
            <v>Buulo-Caano - NA-3807-H07-001</v>
          </cell>
          <cell r="O20">
            <v>2.66798</v>
          </cell>
          <cell r="P20">
            <v>45.288629999999998</v>
          </cell>
          <cell r="Q20" t="str">
            <v>NA-3807-H07-001</v>
          </cell>
        </row>
        <row r="21">
          <cell r="A21">
            <v>102</v>
          </cell>
          <cell r="E21">
            <v>11685045492946</v>
          </cell>
          <cell r="H21" t="str">
            <v>Banadir</v>
          </cell>
          <cell r="I21">
            <v>12335469443152</v>
          </cell>
          <cell r="J21" t="str">
            <v>Mogadishu/Shibis</v>
          </cell>
          <cell r="L21" t="str">
            <v>Afgooye</v>
          </cell>
          <cell r="M21" t="str">
            <v>Buulo-Cabdiyow</v>
          </cell>
          <cell r="N21" t="str">
            <v>Buulo-Cabdiyow - NA-3807-T06-007</v>
          </cell>
          <cell r="O21">
            <v>2.2879700000000001</v>
          </cell>
          <cell r="P21">
            <v>45.245980000000003</v>
          </cell>
          <cell r="Q21" t="str">
            <v>NA-3807-T06-007</v>
          </cell>
        </row>
        <row r="22">
          <cell r="A22">
            <v>104</v>
          </cell>
          <cell r="E22">
            <v>11685045977701</v>
          </cell>
          <cell r="H22" t="str">
            <v>Banadir</v>
          </cell>
          <cell r="I22">
            <v>12335469884343</v>
          </cell>
          <cell r="J22" t="str">
            <v>Mogadishu/Waaberi</v>
          </cell>
          <cell r="L22" t="str">
            <v>Afgooye</v>
          </cell>
          <cell r="M22" t="str">
            <v>Buulo-Daango</v>
          </cell>
          <cell r="N22" t="str">
            <v>Buulo-Daango - NA-3807-Q03-001</v>
          </cell>
          <cell r="O22">
            <v>2.3942100000000002</v>
          </cell>
          <cell r="P22">
            <v>45.11459</v>
          </cell>
          <cell r="Q22" t="str">
            <v>NA-3807-Q03-001</v>
          </cell>
        </row>
        <row r="23">
          <cell r="A23">
            <v>108</v>
          </cell>
          <cell r="E23">
            <v>11685045602656</v>
          </cell>
          <cell r="H23" t="str">
            <v>Banadir</v>
          </cell>
          <cell r="I23">
            <v>12335470228680</v>
          </cell>
          <cell r="J23" t="str">
            <v>Mogadishu/Wadajir</v>
          </cell>
          <cell r="L23" t="str">
            <v>Afgooye</v>
          </cell>
          <cell r="M23" t="str">
            <v>Buulo-Dacarta</v>
          </cell>
          <cell r="N23" t="str">
            <v>Buulo-Dacarta - NA-3807-X03-002</v>
          </cell>
          <cell r="O23">
            <v>2.0884499999999999</v>
          </cell>
          <cell r="P23">
            <v>45.108080000000001</v>
          </cell>
          <cell r="Q23" t="str">
            <v>NA-3807-X03-002</v>
          </cell>
        </row>
        <row r="24">
          <cell r="A24">
            <v>109</v>
          </cell>
          <cell r="E24">
            <v>11685046003664</v>
          </cell>
          <cell r="H24" t="str">
            <v>Banadir</v>
          </cell>
          <cell r="I24">
            <v>12335471468645</v>
          </cell>
          <cell r="J24" t="str">
            <v>Mogadishu/Wardhiigleey</v>
          </cell>
          <cell r="L24" t="str">
            <v>Afgooye</v>
          </cell>
          <cell r="M24" t="str">
            <v>Buulo-Eelay</v>
          </cell>
          <cell r="N24" t="str">
            <v>Buulo-Eelay - NA-3807-K05-003</v>
          </cell>
          <cell r="O24">
            <v>2.6010200000000001</v>
          </cell>
          <cell r="P24">
            <v>45.188499999999998</v>
          </cell>
          <cell r="Q24" t="str">
            <v>NA-3807-K05-003</v>
          </cell>
        </row>
        <row r="25">
          <cell r="A25">
            <v>110</v>
          </cell>
          <cell r="E25">
            <v>11685045768396</v>
          </cell>
          <cell r="H25" t="str">
            <v>Banadir</v>
          </cell>
          <cell r="I25">
            <v>12335471805281</v>
          </cell>
          <cell r="J25" t="str">
            <v>Mogadishu/Xamar Jaabjab</v>
          </cell>
          <cell r="L25" t="str">
            <v>Afgooye</v>
          </cell>
          <cell r="M25" t="str">
            <v>Buulo-Eelay</v>
          </cell>
          <cell r="N25" t="str">
            <v>Buulo-Eelay - NA-3807-W03-001</v>
          </cell>
          <cell r="O25">
            <v>2.1356199999999999</v>
          </cell>
          <cell r="P25">
            <v>45.10915</v>
          </cell>
          <cell r="Q25" t="str">
            <v>NA-3807-W03-001</v>
          </cell>
        </row>
        <row r="26">
          <cell r="A26">
            <v>113</v>
          </cell>
          <cell r="E26">
            <v>11685046936150</v>
          </cell>
          <cell r="H26" t="str">
            <v>Banadir</v>
          </cell>
          <cell r="I26">
            <v>12335472158267</v>
          </cell>
          <cell r="J26" t="str">
            <v>Mogadishu/Xamar Weyne</v>
          </cell>
          <cell r="L26" t="str">
            <v>Afgooye</v>
          </cell>
          <cell r="M26" t="str">
            <v>Buulo-Folyo 1</v>
          </cell>
          <cell r="N26" t="str">
            <v>Buulo-Folyo 1 - NA-3807-W03-003</v>
          </cell>
          <cell r="O26">
            <v>2.1361699999999999</v>
          </cell>
          <cell r="P26">
            <v>45.110500000000002</v>
          </cell>
          <cell r="Q26" t="str">
            <v>NA-3807-W03-003</v>
          </cell>
        </row>
        <row r="27">
          <cell r="A27">
            <v>121</v>
          </cell>
          <cell r="E27">
            <v>11685045705123</v>
          </cell>
          <cell r="H27" t="str">
            <v>Banadir</v>
          </cell>
          <cell r="I27">
            <v>12335472475459</v>
          </cell>
          <cell r="J27" t="str">
            <v>Mogadishu/Yaaqshiid</v>
          </cell>
          <cell r="L27" t="str">
            <v>Afgooye</v>
          </cell>
          <cell r="M27" t="str">
            <v>Buulo-Garas</v>
          </cell>
          <cell r="N27" t="str">
            <v>Buulo-Garas - NA-3807-S02-002</v>
          </cell>
          <cell r="O27">
            <v>2.2974600000000001</v>
          </cell>
          <cell r="P27">
            <v>45.07047</v>
          </cell>
          <cell r="Q27" t="str">
            <v>NA-3807-S02-002</v>
          </cell>
        </row>
        <row r="28">
          <cell r="A28">
            <v>126</v>
          </cell>
          <cell r="E28">
            <v>11685045518305</v>
          </cell>
          <cell r="H28" t="str">
            <v>Bari</v>
          </cell>
          <cell r="I28">
            <v>11652998817331</v>
          </cell>
          <cell r="J28" t="str">
            <v>Bandarbayla</v>
          </cell>
          <cell r="L28" t="str">
            <v>Afgooye</v>
          </cell>
          <cell r="M28" t="str">
            <v>Buulo-Madiina</v>
          </cell>
          <cell r="N28" t="str">
            <v>Buulo-Madiina - NA-3807-U05-011</v>
          </cell>
          <cell r="O28">
            <v>2.2273499999999999</v>
          </cell>
          <cell r="P28">
            <v>45.213679999999997</v>
          </cell>
          <cell r="Q28" t="str">
            <v>NA-3807-U05-011</v>
          </cell>
        </row>
        <row r="29">
          <cell r="A29">
            <v>127</v>
          </cell>
          <cell r="E29">
            <v>11685045457153</v>
          </cell>
          <cell r="H29" t="str">
            <v>Bari</v>
          </cell>
          <cell r="I29">
            <v>11652999158481</v>
          </cell>
          <cell r="J29" t="str">
            <v>Bossaso</v>
          </cell>
          <cell r="L29" t="str">
            <v>Afgooye</v>
          </cell>
          <cell r="M29" t="str">
            <v>Buulo-Shiikh Cilmi</v>
          </cell>
          <cell r="N29" t="str">
            <v>Buulo-Shiikh Cilmi - NA-3807-W03-016</v>
          </cell>
          <cell r="O29">
            <v>2.1645699999999999</v>
          </cell>
          <cell r="P29">
            <v>45.131329999999998</v>
          </cell>
          <cell r="Q29" t="str">
            <v>NA-3807-W03-016</v>
          </cell>
        </row>
        <row r="30">
          <cell r="A30">
            <v>130</v>
          </cell>
          <cell r="E30">
            <v>11685046855378</v>
          </cell>
          <cell r="H30" t="str">
            <v>Bari</v>
          </cell>
          <cell r="I30">
            <v>11653001757838</v>
          </cell>
          <cell r="J30" t="str">
            <v>Caluula</v>
          </cell>
          <cell r="L30" t="str">
            <v>Afgooye</v>
          </cell>
          <cell r="M30" t="str">
            <v>Buulo-Shiikh-Abkow</v>
          </cell>
          <cell r="N30" t="str">
            <v>Buulo-Shiikh-Abkow - NA-3810-B32-002</v>
          </cell>
          <cell r="O30">
            <v>1.9237</v>
          </cell>
          <cell r="P30">
            <v>44.950780000000002</v>
          </cell>
          <cell r="Q30" t="str">
            <v>NA-3810-B32-002</v>
          </cell>
        </row>
        <row r="31">
          <cell r="A31">
            <v>136</v>
          </cell>
          <cell r="E31">
            <v>11685045634598</v>
          </cell>
          <cell r="H31" t="str">
            <v>Bari</v>
          </cell>
          <cell r="I31">
            <v>11653006872597</v>
          </cell>
          <cell r="J31" t="str">
            <v>Iskushuban</v>
          </cell>
          <cell r="L31" t="str">
            <v>Afgooye</v>
          </cell>
          <cell r="M31" t="str">
            <v>Buulo-Shiisho</v>
          </cell>
          <cell r="N31" t="str">
            <v>Buulo-Shiisho - NA-3807-W03-002</v>
          </cell>
          <cell r="O31">
            <v>2.1356799999999998</v>
          </cell>
          <cell r="P31">
            <v>45.106520000000003</v>
          </cell>
          <cell r="Q31" t="str">
            <v>NA-3807-W03-002</v>
          </cell>
        </row>
        <row r="32">
          <cell r="A32">
            <v>139</v>
          </cell>
          <cell r="E32">
            <v>11685045628400</v>
          </cell>
          <cell r="H32" t="str">
            <v>Bari</v>
          </cell>
          <cell r="I32">
            <v>11653007028975</v>
          </cell>
          <cell r="J32" t="str">
            <v>Qandala</v>
          </cell>
          <cell r="L32" t="str">
            <v>Afgooye</v>
          </cell>
          <cell r="M32" t="str">
            <v>Buulo-Xaartooy</v>
          </cell>
          <cell r="N32" t="str">
            <v>Buulo-Xaartooy - NA-3807-V04-001</v>
          </cell>
          <cell r="O32">
            <v>2.1722199999999998</v>
          </cell>
          <cell r="P32">
            <v>45.148119999999999</v>
          </cell>
          <cell r="Q32" t="str">
            <v>NA-3807-V04-001</v>
          </cell>
        </row>
        <row r="33">
          <cell r="A33">
            <v>143</v>
          </cell>
          <cell r="E33">
            <v>11685046173714</v>
          </cell>
          <cell r="H33" t="str">
            <v>Bari</v>
          </cell>
          <cell r="I33">
            <v>11653007252224</v>
          </cell>
          <cell r="J33" t="str">
            <v>Qardho</v>
          </cell>
          <cell r="L33" t="str">
            <v>Afgooye</v>
          </cell>
          <cell r="M33" t="str">
            <v>Buulo-Xusseen Gaabow</v>
          </cell>
          <cell r="N33" t="str">
            <v>Buulo-Xusseen Gaabow - NA-3810-B32-007</v>
          </cell>
          <cell r="O33">
            <v>1.95627</v>
          </cell>
          <cell r="P33">
            <v>44.942920000000001</v>
          </cell>
          <cell r="Q33" t="str">
            <v>NA-3810-B32-007</v>
          </cell>
        </row>
        <row r="34">
          <cell r="A34">
            <v>145</v>
          </cell>
          <cell r="E34">
            <v>11685045774297</v>
          </cell>
          <cell r="H34" t="str">
            <v>Bay</v>
          </cell>
          <cell r="I34">
            <v>11653008456008</v>
          </cell>
          <cell r="J34" t="str">
            <v>Baidoa</v>
          </cell>
          <cell r="L34" t="str">
            <v>Afgooye</v>
          </cell>
          <cell r="M34" t="str">
            <v>Buushka/No 60</v>
          </cell>
          <cell r="N34" t="str">
            <v>Buushka/No 60 - NA-3810-B32-005</v>
          </cell>
          <cell r="O34">
            <v>1.9441299999999999</v>
          </cell>
          <cell r="P34">
            <v>44.94455</v>
          </cell>
          <cell r="Q34" t="str">
            <v>NA-3810-B32-005</v>
          </cell>
        </row>
        <row r="35">
          <cell r="A35">
            <v>146</v>
          </cell>
          <cell r="E35">
            <v>11685045443767</v>
          </cell>
          <cell r="H35" t="str">
            <v>Bay</v>
          </cell>
          <cell r="I35">
            <v>11653009528116</v>
          </cell>
          <cell r="J35" t="str">
            <v>Buur Hakaba</v>
          </cell>
          <cell r="L35" t="str">
            <v>Afgooye</v>
          </cell>
          <cell r="M35" t="str">
            <v>Buxow</v>
          </cell>
          <cell r="N35" t="str">
            <v>Buxow - NA-3807-K05-004</v>
          </cell>
          <cell r="O35">
            <v>2.6013500000000001</v>
          </cell>
          <cell r="P35">
            <v>45.20458</v>
          </cell>
          <cell r="Q35" t="str">
            <v>NA-3807-K05-004</v>
          </cell>
        </row>
        <row r="36">
          <cell r="A36">
            <v>147</v>
          </cell>
          <cell r="E36">
            <v>11685045617058</v>
          </cell>
          <cell r="H36" t="str">
            <v>Bay</v>
          </cell>
          <cell r="I36">
            <v>11653010489707</v>
          </cell>
          <cell r="J36" t="str">
            <v>Diinsoor</v>
          </cell>
          <cell r="L36" t="str">
            <v>Afgooye</v>
          </cell>
          <cell r="M36" t="str">
            <v>Caanoole</v>
          </cell>
          <cell r="N36" t="str">
            <v>Caanoole - NA-3807-W01-002</v>
          </cell>
          <cell r="O36">
            <v>2.13043</v>
          </cell>
          <cell r="P36">
            <v>45.040230000000001</v>
          </cell>
          <cell r="Q36" t="str">
            <v>NA-3807-W01-002</v>
          </cell>
        </row>
        <row r="37">
          <cell r="A37">
            <v>149</v>
          </cell>
          <cell r="E37">
            <v>11685046517575</v>
          </cell>
          <cell r="H37" t="str">
            <v>Bay</v>
          </cell>
          <cell r="I37">
            <v>11653012552677</v>
          </cell>
          <cell r="J37" t="str">
            <v>Qansax Dheere</v>
          </cell>
          <cell r="L37" t="str">
            <v>Afgooye</v>
          </cell>
          <cell r="M37" t="str">
            <v>Caanooley</v>
          </cell>
          <cell r="N37" t="str">
            <v>Caanooley - NA-3806-Y30-003</v>
          </cell>
          <cell r="O37">
            <v>2.0573399999999999</v>
          </cell>
          <cell r="P37">
            <v>44.824449999999999</v>
          </cell>
          <cell r="Q37" t="str">
            <v>NA-3806-Y30-003</v>
          </cell>
        </row>
        <row r="38">
          <cell r="A38">
            <v>150</v>
          </cell>
          <cell r="E38">
            <v>11685048263071</v>
          </cell>
          <cell r="H38" t="str">
            <v>Galgaduud</v>
          </cell>
          <cell r="I38">
            <v>11653016373944</v>
          </cell>
          <cell r="J38" t="str">
            <v>Cabudwaaq</v>
          </cell>
          <cell r="L38" t="str">
            <v>Afgooye</v>
          </cell>
          <cell r="M38" t="str">
            <v>Cabdiile</v>
          </cell>
          <cell r="N38" t="str">
            <v>Cabdiile - NA-3806-S30-003</v>
          </cell>
          <cell r="O38">
            <v>2.30599</v>
          </cell>
          <cell r="P38">
            <v>44.837791000000003</v>
          </cell>
          <cell r="Q38" t="str">
            <v>NA-3806-S30-003</v>
          </cell>
        </row>
        <row r="39">
          <cell r="A39">
            <v>154</v>
          </cell>
          <cell r="E39">
            <v>11685048285241</v>
          </cell>
          <cell r="H39" t="str">
            <v>Galgaduud</v>
          </cell>
          <cell r="I39">
            <v>11653018047011</v>
          </cell>
          <cell r="J39" t="str">
            <v>Cadaado</v>
          </cell>
          <cell r="L39" t="str">
            <v>Afgooye</v>
          </cell>
          <cell r="M39" t="str">
            <v>Cabdiile Buur Fuule</v>
          </cell>
          <cell r="N39" t="str">
            <v>Cabdiile Buur Fuule - NA-3806-S30-002</v>
          </cell>
          <cell r="O39">
            <v>2.3012000000000001</v>
          </cell>
          <cell r="P39">
            <v>44.850369000000001</v>
          </cell>
          <cell r="Q39" t="str">
            <v>NA-3806-S30-002</v>
          </cell>
        </row>
        <row r="40">
          <cell r="A40">
            <v>157</v>
          </cell>
          <cell r="E40">
            <v>11685048399390</v>
          </cell>
          <cell r="H40" t="str">
            <v>Galgaduud</v>
          </cell>
          <cell r="I40">
            <v>11653018245548</v>
          </cell>
          <cell r="J40" t="str">
            <v>Ceel Buur</v>
          </cell>
          <cell r="L40" t="str">
            <v>Afgooye</v>
          </cell>
          <cell r="M40" t="str">
            <v>Cabdow-Dibile</v>
          </cell>
          <cell r="N40" t="str">
            <v>Cabdow-Dibile - NA-3807-X02-001</v>
          </cell>
          <cell r="O40">
            <v>2.0863499999999999</v>
          </cell>
          <cell r="P40">
            <v>45.071069999999999</v>
          </cell>
          <cell r="Q40" t="str">
            <v>NA-3807-X02-001</v>
          </cell>
        </row>
        <row r="41">
          <cell r="A41">
            <v>159</v>
          </cell>
          <cell r="E41">
            <v>11685048399595</v>
          </cell>
          <cell r="H41" t="str">
            <v>Galgaduud</v>
          </cell>
          <cell r="I41">
            <v>11653018729095</v>
          </cell>
          <cell r="J41" t="str">
            <v>Ceel Dheer</v>
          </cell>
          <cell r="L41" t="str">
            <v>Afgooye</v>
          </cell>
          <cell r="M41" t="str">
            <v>Cadaley</v>
          </cell>
          <cell r="N41" t="str">
            <v>Cadaley - NA-3807-Q06-001</v>
          </cell>
          <cell r="O41">
            <v>2.4006699999999999</v>
          </cell>
          <cell r="P41">
            <v>45.256549999999997</v>
          </cell>
          <cell r="Q41" t="str">
            <v>NA-3807-Q06-001</v>
          </cell>
        </row>
        <row r="42">
          <cell r="A42">
            <v>160</v>
          </cell>
          <cell r="E42">
            <v>11484573456561</v>
          </cell>
          <cell r="H42" t="str">
            <v>Galgaduud</v>
          </cell>
          <cell r="I42">
            <v>11653019042106</v>
          </cell>
          <cell r="J42" t="str">
            <v>Dhuusamarreeb</v>
          </cell>
          <cell r="L42" t="str">
            <v>Afgooye</v>
          </cell>
          <cell r="M42" t="str">
            <v>Cadey-Dheere</v>
          </cell>
          <cell r="N42" t="str">
            <v>Cadey-Dheere - NA-3806-S29-001</v>
          </cell>
          <cell r="O42">
            <v>2.2952499999999998</v>
          </cell>
          <cell r="P42">
            <v>44.796999999999997</v>
          </cell>
          <cell r="Q42" t="str">
            <v>NA-3806-S29-001</v>
          </cell>
        </row>
        <row r="43">
          <cell r="A43">
            <v>163</v>
          </cell>
          <cell r="E43">
            <v>11484573525295</v>
          </cell>
          <cell r="H43" t="str">
            <v>Gedo</v>
          </cell>
          <cell r="I43">
            <v>11653021284240</v>
          </cell>
          <cell r="J43" t="str">
            <v>Baardheere</v>
          </cell>
          <cell r="L43" t="str">
            <v>Afgooye</v>
          </cell>
          <cell r="M43" t="str">
            <v>Cadeyley</v>
          </cell>
          <cell r="N43" t="str">
            <v>Cadeyley - NA-3807-U02-002</v>
          </cell>
          <cell r="O43">
            <v>2.2311800000000002</v>
          </cell>
          <cell r="P43">
            <v>45.078279999999999</v>
          </cell>
          <cell r="Q43" t="str">
            <v>NA-3807-U02-002</v>
          </cell>
        </row>
        <row r="44">
          <cell r="A44">
            <v>166</v>
          </cell>
          <cell r="E44">
            <v>11484573661687</v>
          </cell>
          <cell r="H44" t="str">
            <v>Gedo</v>
          </cell>
          <cell r="I44">
            <v>11653021518048</v>
          </cell>
          <cell r="J44" t="str">
            <v>Belet Xaawo</v>
          </cell>
          <cell r="L44" t="str">
            <v>Afgooye</v>
          </cell>
          <cell r="M44" t="str">
            <v>Cadiga Boorow</v>
          </cell>
          <cell r="N44" t="str">
            <v>Cadiga Boorow - NA-3807-P06-003</v>
          </cell>
          <cell r="O44">
            <v>2.4230299999999998</v>
          </cell>
          <cell r="P44">
            <v>45.261249999999997</v>
          </cell>
          <cell r="Q44" t="str">
            <v>NA-3807-P06-003</v>
          </cell>
        </row>
        <row r="45">
          <cell r="A45">
            <v>181</v>
          </cell>
          <cell r="E45">
            <v>11484573879065</v>
          </cell>
          <cell r="H45" t="str">
            <v>Gedo</v>
          </cell>
          <cell r="I45">
            <v>11653021946003</v>
          </cell>
          <cell r="J45" t="str">
            <v>Ceel Waaq</v>
          </cell>
          <cell r="L45" t="str">
            <v>Afgooye</v>
          </cell>
          <cell r="M45" t="str">
            <v>Calasoow</v>
          </cell>
          <cell r="N45" t="str">
            <v>Calasoow - NA-3807-J07-002</v>
          </cell>
          <cell r="O45">
            <v>2.6505299999999998</v>
          </cell>
          <cell r="P45">
            <v>45.306449999999998</v>
          </cell>
          <cell r="Q45" t="str">
            <v>NA-3807-J07-002</v>
          </cell>
        </row>
        <row r="46">
          <cell r="A46">
            <v>188</v>
          </cell>
          <cell r="E46">
            <v>11484573951394</v>
          </cell>
          <cell r="H46" t="str">
            <v>Gedo</v>
          </cell>
          <cell r="I46">
            <v>11653022977192</v>
          </cell>
          <cell r="J46" t="str">
            <v>Doolow</v>
          </cell>
          <cell r="L46" t="str">
            <v>Afgooye</v>
          </cell>
          <cell r="M46" t="str">
            <v>Cali-Qare</v>
          </cell>
          <cell r="N46" t="str">
            <v>Cali-Qare - NA-3810-B32-004</v>
          </cell>
          <cell r="O46">
            <v>1.94215</v>
          </cell>
          <cell r="P46">
            <v>44.947929999999999</v>
          </cell>
          <cell r="Q46" t="str">
            <v>NA-3810-B32-004</v>
          </cell>
        </row>
        <row r="47">
          <cell r="A47">
            <v>191</v>
          </cell>
          <cell r="E47">
            <v>11484574089869</v>
          </cell>
          <cell r="H47" t="str">
            <v>Gedo</v>
          </cell>
          <cell r="I47">
            <v>11653023295933</v>
          </cell>
          <cell r="J47" t="str">
            <v>Garbahaarey</v>
          </cell>
          <cell r="L47" t="str">
            <v>Afgooye</v>
          </cell>
          <cell r="M47" t="str">
            <v>Cali-Xasan</v>
          </cell>
          <cell r="N47" t="str">
            <v>Cali-Xasan - NA-3807-N04-001</v>
          </cell>
          <cell r="O47">
            <v>2.48163</v>
          </cell>
          <cell r="P47">
            <v>45.165590000000002</v>
          </cell>
          <cell r="Q47" t="str">
            <v>NA-3807-N04-001</v>
          </cell>
        </row>
        <row r="48">
          <cell r="A48">
            <v>194</v>
          </cell>
          <cell r="E48">
            <v>11484574211806</v>
          </cell>
          <cell r="H48" t="str">
            <v>Gedo</v>
          </cell>
          <cell r="I48">
            <v>11653023769861</v>
          </cell>
          <cell r="J48" t="str">
            <v>Luuq</v>
          </cell>
          <cell r="L48" t="str">
            <v>Afgooye</v>
          </cell>
          <cell r="M48" t="str">
            <v>Carbiska</v>
          </cell>
          <cell r="N48" t="str">
            <v>Carbiska - NA-3807-X04-004</v>
          </cell>
          <cell r="O48">
            <v>2.1121799999999999</v>
          </cell>
          <cell r="P48">
            <v>45.152670000000001</v>
          </cell>
          <cell r="Q48" t="str">
            <v>NA-3807-X04-004</v>
          </cell>
        </row>
        <row r="49">
          <cell r="A49">
            <v>195</v>
          </cell>
          <cell r="E49">
            <v>11484574245000</v>
          </cell>
          <cell r="H49" t="str">
            <v>Hiraan</v>
          </cell>
          <cell r="I49">
            <v>11651721125518</v>
          </cell>
          <cell r="J49" t="str">
            <v>Belet Weyne</v>
          </cell>
          <cell r="L49" t="str">
            <v>Afgooye</v>
          </cell>
          <cell r="M49" t="str">
            <v>Casir-Maal</v>
          </cell>
          <cell r="N49" t="str">
            <v>Casir-Maal - NA-3807-H08-001</v>
          </cell>
          <cell r="O49">
            <v>2.6895799999999999</v>
          </cell>
          <cell r="P49">
            <v>45.335630000000002</v>
          </cell>
          <cell r="Q49" t="str">
            <v>NA-3807-H08-001</v>
          </cell>
        </row>
        <row r="50">
          <cell r="A50">
            <v>200</v>
          </cell>
          <cell r="E50">
            <v>11484574336046</v>
          </cell>
          <cell r="H50" t="str">
            <v>Hiraan</v>
          </cell>
          <cell r="I50">
            <v>11651721134493</v>
          </cell>
          <cell r="J50" t="str">
            <v>Bulo Burto</v>
          </cell>
          <cell r="L50" t="str">
            <v>Afgooye</v>
          </cell>
          <cell r="M50" t="str">
            <v>Ceebiyoole</v>
          </cell>
          <cell r="N50" t="str">
            <v>Ceebiyoole - NA-3810-B33-007</v>
          </cell>
          <cell r="O50">
            <v>1.9527300000000001</v>
          </cell>
          <cell r="P50">
            <v>44.955669999999998</v>
          </cell>
          <cell r="Q50" t="str">
            <v>NA-3810-B33-007</v>
          </cell>
        </row>
        <row r="51">
          <cell r="A51">
            <v>201</v>
          </cell>
          <cell r="E51">
            <v>11484574456008</v>
          </cell>
          <cell r="H51" t="str">
            <v>Hiraan</v>
          </cell>
          <cell r="I51">
            <v>11651721162349</v>
          </cell>
          <cell r="J51" t="str">
            <v>Jalalaqsi</v>
          </cell>
          <cell r="L51" t="str">
            <v>Afgooye</v>
          </cell>
          <cell r="M51" t="str">
            <v>Ceel Saliini</v>
          </cell>
          <cell r="N51" t="str">
            <v>Ceel Saliini - NA-3810-B33-001</v>
          </cell>
          <cell r="O51">
            <v>1.9232</v>
          </cell>
          <cell r="P51">
            <v>44.954819999999998</v>
          </cell>
          <cell r="Q51" t="str">
            <v>NA-3810-B33-001</v>
          </cell>
        </row>
        <row r="52">
          <cell r="A52">
            <v>203</v>
          </cell>
          <cell r="E52">
            <v>11484574517501</v>
          </cell>
          <cell r="H52" t="str">
            <v>Lower Juba</v>
          </cell>
          <cell r="I52">
            <v>11653329611668</v>
          </cell>
          <cell r="J52" t="str">
            <v>Afmadow</v>
          </cell>
          <cell r="L52" t="str">
            <v>Afgooye</v>
          </cell>
          <cell r="M52" t="str">
            <v>Cifo</v>
          </cell>
          <cell r="N52" t="str">
            <v>Cifo - NA-3807-L04-005</v>
          </cell>
          <cell r="O52">
            <v>2.5775100000000002</v>
          </cell>
          <cell r="P52">
            <v>45.179859999999998</v>
          </cell>
          <cell r="Q52" t="str">
            <v>NA-3807-L04-005</v>
          </cell>
        </row>
        <row r="53">
          <cell r="A53">
            <v>206</v>
          </cell>
          <cell r="E53">
            <v>11484574614267</v>
          </cell>
          <cell r="H53" t="str">
            <v>Lower Juba</v>
          </cell>
          <cell r="I53">
            <v>11653329987818</v>
          </cell>
          <cell r="J53" t="str">
            <v>Badhaadhe</v>
          </cell>
          <cell r="L53" t="str">
            <v>Afgooye</v>
          </cell>
          <cell r="M53" t="str">
            <v>Ciise-Lugoole</v>
          </cell>
          <cell r="N53" t="str">
            <v>Ciise-Lugoole - NA-3807-X01-003</v>
          </cell>
          <cell r="O53">
            <v>2.1068699999999998</v>
          </cell>
          <cell r="P53">
            <v>45.01437</v>
          </cell>
          <cell r="Q53" t="str">
            <v>NA-3807-X01-003</v>
          </cell>
        </row>
        <row r="54">
          <cell r="A54">
            <v>207</v>
          </cell>
          <cell r="E54">
            <v>11484574576156</v>
          </cell>
          <cell r="H54" t="str">
            <v>Lower Juba</v>
          </cell>
          <cell r="I54">
            <v>11653330191593</v>
          </cell>
          <cell r="J54" t="str">
            <v>Jamaame</v>
          </cell>
          <cell r="L54" t="str">
            <v>Afgooye</v>
          </cell>
          <cell r="M54" t="str">
            <v>Cosable</v>
          </cell>
          <cell r="N54" t="str">
            <v>Cosable - NA-3807-T06-005</v>
          </cell>
          <cell r="O54">
            <v>2.2735699999999999</v>
          </cell>
          <cell r="P54">
            <v>45.253459999999997</v>
          </cell>
          <cell r="Q54" t="str">
            <v>NA-3807-T06-005</v>
          </cell>
        </row>
        <row r="55">
          <cell r="A55">
            <v>209</v>
          </cell>
          <cell r="E55">
            <v>11484574668203</v>
          </cell>
          <cell r="H55" t="str">
            <v>Lower Juba</v>
          </cell>
          <cell r="I55">
            <v>11653330402204</v>
          </cell>
          <cell r="J55" t="str">
            <v>Kismayo</v>
          </cell>
          <cell r="L55" t="str">
            <v>Afgooye</v>
          </cell>
          <cell r="M55" t="str">
            <v>Crush Programme/Bulo Gajo</v>
          </cell>
          <cell r="N55" t="str">
            <v>Crush Programme/Bulo Gajo - NA-3806-X33-002</v>
          </cell>
          <cell r="O55">
            <v>2.1098599999999998</v>
          </cell>
          <cell r="P55">
            <v>44.998869999999997</v>
          </cell>
          <cell r="Q55" t="str">
            <v>NA-3806-X33-002</v>
          </cell>
        </row>
        <row r="56">
          <cell r="A56">
            <v>210</v>
          </cell>
          <cell r="E56">
            <v>11484574744565</v>
          </cell>
          <cell r="H56" t="str">
            <v>Lower Shabelle</v>
          </cell>
          <cell r="I56">
            <v>11651721243816</v>
          </cell>
          <cell r="J56" t="str">
            <v>Afgooye</v>
          </cell>
          <cell r="L56" t="str">
            <v>Afgooye</v>
          </cell>
          <cell r="M56" t="str">
            <v>Cumar-Beere</v>
          </cell>
          <cell r="N56" t="str">
            <v>Cumar-Beere - NA-3807-V02-002</v>
          </cell>
          <cell r="O56">
            <v>2.1985199999999998</v>
          </cell>
          <cell r="P56">
            <v>45.055819999999997</v>
          </cell>
          <cell r="Q56" t="str">
            <v>NA-3807-V02-002</v>
          </cell>
        </row>
        <row r="57">
          <cell r="A57">
            <v>216</v>
          </cell>
          <cell r="E57">
            <v>11484574766233</v>
          </cell>
          <cell r="H57" t="str">
            <v>Lower Shabelle</v>
          </cell>
          <cell r="I57">
            <v>11660226112326</v>
          </cell>
          <cell r="J57" t="str">
            <v>Baraawe</v>
          </cell>
          <cell r="L57" t="str">
            <v>Afgooye</v>
          </cell>
          <cell r="M57" t="str">
            <v>Dabab</v>
          </cell>
          <cell r="N57" t="str">
            <v>Dabab - NA-3810-B33-006</v>
          </cell>
          <cell r="O57">
            <v>1.9524999999999999</v>
          </cell>
          <cell r="P57">
            <v>44.970402</v>
          </cell>
          <cell r="Q57" t="str">
            <v>NA-3810-B33-006</v>
          </cell>
        </row>
        <row r="58">
          <cell r="A58">
            <v>220</v>
          </cell>
          <cell r="E58">
            <v>11484574835220</v>
          </cell>
          <cell r="H58" t="str">
            <v>Lower Shabelle</v>
          </cell>
          <cell r="I58">
            <v>11651721246486</v>
          </cell>
          <cell r="J58" t="str">
            <v>Kurtunwaarey</v>
          </cell>
          <cell r="L58" t="str">
            <v>Afgooye</v>
          </cell>
          <cell r="M58" t="str">
            <v>Dabandoob</v>
          </cell>
          <cell r="N58" t="str">
            <v>Dabandoob - NA-3807-W08-001</v>
          </cell>
          <cell r="O58">
            <v>2.1368200000000002</v>
          </cell>
          <cell r="P58">
            <v>45.357342000000003</v>
          </cell>
          <cell r="Q58" t="str">
            <v>NA-3807-W08-001</v>
          </cell>
        </row>
        <row r="59">
          <cell r="A59">
            <v>222</v>
          </cell>
          <cell r="E59">
            <v>11484574948019</v>
          </cell>
          <cell r="H59" t="str">
            <v>Lower Shabelle</v>
          </cell>
          <cell r="I59">
            <v>11651721201894</v>
          </cell>
          <cell r="J59" t="str">
            <v>Marka</v>
          </cell>
          <cell r="L59" t="str">
            <v>Afgooye</v>
          </cell>
          <cell r="M59" t="str">
            <v>Dai Saffi</v>
          </cell>
          <cell r="N59" t="str">
            <v>Dai Saffi - NA-3807-X02-003</v>
          </cell>
          <cell r="O59">
            <v>2.1198999999999999</v>
          </cell>
          <cell r="P59">
            <v>45.079898999999997</v>
          </cell>
          <cell r="Q59" t="str">
            <v>NA-3807-X02-003</v>
          </cell>
        </row>
        <row r="60">
          <cell r="A60">
            <v>225</v>
          </cell>
          <cell r="E60">
            <v>11484575038285</v>
          </cell>
          <cell r="H60" t="str">
            <v>Lower Shabelle</v>
          </cell>
          <cell r="I60">
            <v>11651721318984</v>
          </cell>
          <cell r="J60" t="str">
            <v>Qoryooley</v>
          </cell>
          <cell r="L60" t="str">
            <v>Afgooye</v>
          </cell>
          <cell r="M60" t="str">
            <v>Dameerale</v>
          </cell>
          <cell r="N60" t="str">
            <v>Dameerale - NA-3807-T03-001</v>
          </cell>
          <cell r="O60">
            <v>2.2501899999999999</v>
          </cell>
          <cell r="P60">
            <v>45.131199000000002</v>
          </cell>
          <cell r="Q60" t="str">
            <v>NA-3807-T03-001</v>
          </cell>
        </row>
        <row r="61">
          <cell r="A61">
            <v>228</v>
          </cell>
          <cell r="E61">
            <v>11484575124216</v>
          </cell>
          <cell r="H61" t="str">
            <v>Lower Shabelle</v>
          </cell>
          <cell r="I61">
            <v>11651721262572</v>
          </cell>
          <cell r="J61" t="str">
            <v>Sablaale</v>
          </cell>
          <cell r="L61" t="str">
            <v>Afgooye</v>
          </cell>
          <cell r="M61" t="str">
            <v>Daniga</v>
          </cell>
          <cell r="N61" t="str">
            <v>Daniga - NA-3807-S07-004</v>
          </cell>
          <cell r="O61">
            <v>2.326044</v>
          </cell>
          <cell r="P61">
            <v>45.297724000000002</v>
          </cell>
          <cell r="Q61" t="str">
            <v>NA-3807-S07-004</v>
          </cell>
        </row>
        <row r="62">
          <cell r="E62">
            <v>11484575277170</v>
          </cell>
          <cell r="H62" t="str">
            <v>Lower Shabelle</v>
          </cell>
          <cell r="I62">
            <v>11651721318119</v>
          </cell>
          <cell r="J62" t="str">
            <v>Wanla Weyn</v>
          </cell>
          <cell r="L62" t="str">
            <v>Afgooye</v>
          </cell>
          <cell r="M62" t="str">
            <v>Dariiq Dheere</v>
          </cell>
          <cell r="N62" t="str">
            <v>Dariiq Dheere - NA-3807-M04-004</v>
          </cell>
          <cell r="O62">
            <v>2.52528</v>
          </cell>
          <cell r="P62">
            <v>45.165370000000003</v>
          </cell>
          <cell r="Q62" t="str">
            <v>NA-3807-M04-004</v>
          </cell>
        </row>
        <row r="63">
          <cell r="E63">
            <v>11484575353211</v>
          </cell>
          <cell r="H63" t="str">
            <v>Middle Juba</v>
          </cell>
          <cell r="I63">
            <v>11653328897150</v>
          </cell>
          <cell r="J63" t="str">
            <v>Bu’aale</v>
          </cell>
          <cell r="L63" t="str">
            <v>Afgooye</v>
          </cell>
          <cell r="M63" t="str">
            <v>Darkenley</v>
          </cell>
          <cell r="N63" t="str">
            <v>Darkenley - NA-3807-N06-001</v>
          </cell>
          <cell r="O63">
            <v>2.4801700000000002</v>
          </cell>
          <cell r="P63">
            <v>45.264679999999998</v>
          </cell>
          <cell r="Q63" t="str">
            <v>NA-3807-N06-001</v>
          </cell>
        </row>
        <row r="64">
          <cell r="E64">
            <v>11484575447401</v>
          </cell>
          <cell r="H64" t="str">
            <v>Middle Juba</v>
          </cell>
          <cell r="I64">
            <v>11653327166746</v>
          </cell>
          <cell r="J64" t="str">
            <v>Jilib</v>
          </cell>
          <cell r="L64" t="str">
            <v>Afgooye</v>
          </cell>
          <cell r="M64" t="str">
            <v>Darusalaam</v>
          </cell>
          <cell r="N64" t="str">
            <v>Darusalaam - NA-3806-X33-004</v>
          </cell>
          <cell r="O64">
            <v>2.1169799999999999</v>
          </cell>
          <cell r="P64">
            <v>44.958869999999997</v>
          </cell>
          <cell r="Q64" t="str">
            <v>NA-3806-X33-004</v>
          </cell>
        </row>
        <row r="65">
          <cell r="E65">
            <v>11484575485195</v>
          </cell>
          <cell r="H65" t="str">
            <v>Middle Juba</v>
          </cell>
          <cell r="I65">
            <v>11653328318527</v>
          </cell>
          <cell r="J65" t="str">
            <v>Saakow</v>
          </cell>
          <cell r="L65" t="str">
            <v>Afgooye</v>
          </cell>
          <cell r="M65" t="str">
            <v>Dawacaale</v>
          </cell>
          <cell r="N65" t="str">
            <v>Dawacaale - NA-3807-V07-001</v>
          </cell>
          <cell r="O65">
            <v>2.1842100000000002</v>
          </cell>
          <cell r="P65">
            <v>45.296799999999998</v>
          </cell>
          <cell r="Q65" t="str">
            <v>NA-3807-V07-001</v>
          </cell>
        </row>
        <row r="66">
          <cell r="E66">
            <v>11655440737804</v>
          </cell>
          <cell r="H66" t="str">
            <v>Middle Shabelle</v>
          </cell>
          <cell r="I66">
            <v>11651721192251</v>
          </cell>
          <cell r="J66" t="str">
            <v>Adan Yabaal</v>
          </cell>
          <cell r="L66" t="str">
            <v>Afgooye</v>
          </cell>
          <cell r="M66" t="str">
            <v>Deefow</v>
          </cell>
          <cell r="N66" t="str">
            <v>Deefow - NA-3807-W02-002</v>
          </cell>
          <cell r="O66">
            <v>2.1314000000000002</v>
          </cell>
          <cell r="P66">
            <v>45.064039999999999</v>
          </cell>
          <cell r="Q66" t="str">
            <v>NA-3807-W02-002</v>
          </cell>
        </row>
        <row r="67">
          <cell r="E67">
            <v>11655441769895</v>
          </cell>
          <cell r="H67" t="str">
            <v>Middle Shabelle</v>
          </cell>
          <cell r="I67">
            <v>11651721151412</v>
          </cell>
          <cell r="J67" t="str">
            <v>Balcad</v>
          </cell>
          <cell r="L67" t="str">
            <v>Afgooye</v>
          </cell>
          <cell r="M67" t="str">
            <v>Deg Ali Dhaay</v>
          </cell>
          <cell r="N67" t="str">
            <v>Deg Ali Dhaay - NA-3806-V28-001</v>
          </cell>
          <cell r="O67">
            <v>2.1846399999999999</v>
          </cell>
          <cell r="P67">
            <v>44.759070000000001</v>
          </cell>
          <cell r="Q67" t="str">
            <v>NA-3806-V28-001</v>
          </cell>
        </row>
        <row r="68">
          <cell r="E68">
            <v>11655443576869</v>
          </cell>
          <cell r="H68" t="str">
            <v>Middle Shabelle</v>
          </cell>
          <cell r="I68">
            <v>11651721161618</v>
          </cell>
          <cell r="J68" t="str">
            <v>Cadale</v>
          </cell>
          <cell r="L68" t="str">
            <v>Afgooye</v>
          </cell>
          <cell r="M68" t="str">
            <v>Deg Dhaaran</v>
          </cell>
          <cell r="N68" t="str">
            <v>Deg Dhaaran - NA-3806-T31-002</v>
          </cell>
          <cell r="O68">
            <v>2.2728999999999999</v>
          </cell>
          <cell r="P68">
            <v>44.891770000000001</v>
          </cell>
          <cell r="Q68" t="str">
            <v>NA-3806-T31-002</v>
          </cell>
        </row>
        <row r="69">
          <cell r="E69">
            <v>11655443622105</v>
          </cell>
          <cell r="H69" t="str">
            <v>Middle Shabelle</v>
          </cell>
          <cell r="I69">
            <v>11651721175700</v>
          </cell>
          <cell r="J69" t="str">
            <v>Jowhar</v>
          </cell>
          <cell r="L69" t="str">
            <v>Afgooye</v>
          </cell>
          <cell r="M69" t="str">
            <v>Deg Maduusha</v>
          </cell>
          <cell r="N69" t="str">
            <v>Deg Maduusha - NA-3806-U30-001</v>
          </cell>
          <cell r="O69">
            <v>2.2178599999999999</v>
          </cell>
          <cell r="P69">
            <v>44.82159</v>
          </cell>
          <cell r="Q69" t="str">
            <v>NA-3806-U30-001</v>
          </cell>
        </row>
        <row r="70">
          <cell r="E70">
            <v>11655443567331</v>
          </cell>
          <cell r="H70" t="str">
            <v>Mudug</v>
          </cell>
          <cell r="I70">
            <v>11653027441667</v>
          </cell>
          <cell r="J70" t="str">
            <v>Gaalkacyo</v>
          </cell>
          <cell r="L70" t="str">
            <v>Afgooye</v>
          </cell>
          <cell r="M70" t="str">
            <v>Deg Yeroy</v>
          </cell>
          <cell r="N70" t="str">
            <v>Deg Yeroy - NA-3810-A30-002</v>
          </cell>
          <cell r="O70">
            <v>1.96974</v>
          </cell>
          <cell r="P70">
            <v>44.821109999999997</v>
          </cell>
          <cell r="Q70" t="str">
            <v>NA-3810-A30-002</v>
          </cell>
        </row>
        <row r="71">
          <cell r="E71">
            <v>11655443659812</v>
          </cell>
          <cell r="H71" t="str">
            <v>Mudug</v>
          </cell>
          <cell r="I71">
            <v>11653027626579</v>
          </cell>
          <cell r="J71" t="str">
            <v>Galdogob</v>
          </cell>
          <cell r="L71" t="str">
            <v>Afgooye</v>
          </cell>
          <cell r="M71" t="str">
            <v>Derbi</v>
          </cell>
          <cell r="N71" t="str">
            <v>Derbi - NA-3807-L04-002</v>
          </cell>
          <cell r="O71">
            <v>2.5457900000000002</v>
          </cell>
          <cell r="P71">
            <v>45.17924</v>
          </cell>
          <cell r="Q71" t="str">
            <v>NA-3807-L04-002</v>
          </cell>
        </row>
        <row r="72">
          <cell r="E72">
            <v>11655443668964</v>
          </cell>
          <cell r="H72" t="str">
            <v>Mudug</v>
          </cell>
          <cell r="I72">
            <v>11653027903575</v>
          </cell>
          <cell r="J72" t="str">
            <v>Hobyo</v>
          </cell>
          <cell r="L72" t="str">
            <v>Afgooye</v>
          </cell>
          <cell r="M72" t="str">
            <v>Deymo Dheere</v>
          </cell>
          <cell r="N72" t="str">
            <v>Deymo Dheere - NA-3810-A33-004</v>
          </cell>
          <cell r="O72">
            <v>1.9877100000000001</v>
          </cell>
          <cell r="P72">
            <v>44.99353</v>
          </cell>
          <cell r="Q72" t="str">
            <v>NA-3810-A33-004</v>
          </cell>
        </row>
        <row r="73">
          <cell r="E73">
            <v>11655443662462</v>
          </cell>
          <cell r="H73" t="str">
            <v>Mudug</v>
          </cell>
          <cell r="I73">
            <v>11653028061826</v>
          </cell>
          <cell r="J73" t="str">
            <v>Jariiban</v>
          </cell>
          <cell r="L73" t="str">
            <v>Afgooye</v>
          </cell>
          <cell r="M73" t="str">
            <v>Dhajalokh</v>
          </cell>
          <cell r="N73" t="str">
            <v>Dhajalokh - NA-3807-V04-002</v>
          </cell>
          <cell r="O73">
            <v>2.1798799999999998</v>
          </cell>
          <cell r="P73">
            <v>45.154881000000003</v>
          </cell>
          <cell r="Q73" t="str">
            <v>NA-3807-V04-002</v>
          </cell>
        </row>
        <row r="74">
          <cell r="E74">
            <v>11655443664145</v>
          </cell>
          <cell r="H74" t="str">
            <v>Mudug</v>
          </cell>
          <cell r="I74">
            <v>11653028567611</v>
          </cell>
          <cell r="J74" t="str">
            <v>Xarardheere</v>
          </cell>
          <cell r="L74" t="str">
            <v>Afgooye</v>
          </cell>
          <cell r="M74" t="str">
            <v>Dharuurada</v>
          </cell>
          <cell r="N74" t="str">
            <v>Dharuurada - NA-3806-S30-001</v>
          </cell>
          <cell r="O74">
            <v>2.3006500000000001</v>
          </cell>
          <cell r="P74">
            <v>44.819431000000002</v>
          </cell>
          <cell r="Q74" t="str">
            <v>NA-3806-S30-001</v>
          </cell>
        </row>
        <row r="75">
          <cell r="E75">
            <v>11655443622376</v>
          </cell>
          <cell r="H75" t="str">
            <v>Nugaal</v>
          </cell>
          <cell r="I75">
            <v>11653028908355</v>
          </cell>
          <cell r="J75" t="str">
            <v>Burtinle</v>
          </cell>
          <cell r="L75" t="str">
            <v>Afgooye</v>
          </cell>
          <cell r="M75" t="str">
            <v>Dhista</v>
          </cell>
          <cell r="N75" t="str">
            <v>Dhista - NA-3806-U30-002</v>
          </cell>
          <cell r="O75">
            <v>2.2408700000000001</v>
          </cell>
          <cell r="P75">
            <v>44.859400000000001</v>
          </cell>
          <cell r="Q75" t="str">
            <v>NA-3806-U30-002</v>
          </cell>
        </row>
        <row r="76">
          <cell r="E76">
            <v>11655443638005</v>
          </cell>
          <cell r="H76" t="str">
            <v>Nugaal</v>
          </cell>
          <cell r="I76">
            <v>11653029344751</v>
          </cell>
          <cell r="J76" t="str">
            <v>Eyl</v>
          </cell>
          <cell r="L76" t="str">
            <v>Afgooye</v>
          </cell>
          <cell r="M76" t="str">
            <v>Dhumalay</v>
          </cell>
          <cell r="N76" t="str">
            <v>Dhumalay - NA-3807-M06-001</v>
          </cell>
          <cell r="O76">
            <v>2.5009100000000002</v>
          </cell>
          <cell r="P76">
            <v>45.244079999999997</v>
          </cell>
          <cell r="Q76" t="str">
            <v>NA-3807-M06-001</v>
          </cell>
        </row>
        <row r="77">
          <cell r="E77">
            <v>11655443658312</v>
          </cell>
          <cell r="H77" t="str">
            <v>Nugaal</v>
          </cell>
          <cell r="I77">
            <v>11653029946215</v>
          </cell>
          <cell r="J77" t="str">
            <v>Garowe</v>
          </cell>
          <cell r="L77" t="str">
            <v>Afgooye</v>
          </cell>
          <cell r="M77" t="str">
            <v>Dhurweyle</v>
          </cell>
          <cell r="N77" t="str">
            <v>Dhurweyle - NA-3807-N07-001</v>
          </cell>
          <cell r="O77">
            <v>2.4621200000000001</v>
          </cell>
          <cell r="P77">
            <v>45.272919999999999</v>
          </cell>
          <cell r="Q77" t="str">
            <v>NA-3807-N07-001</v>
          </cell>
        </row>
        <row r="78">
          <cell r="E78">
            <v>11655443665906</v>
          </cell>
          <cell r="H78" t="str">
            <v>Sanaag</v>
          </cell>
          <cell r="I78">
            <v>11653030277763</v>
          </cell>
          <cell r="J78" t="str">
            <v>Ceel Afweyn</v>
          </cell>
          <cell r="L78" t="str">
            <v>Afgooye</v>
          </cell>
          <cell r="M78" t="str">
            <v>Dibi Carab</v>
          </cell>
          <cell r="N78" t="str">
            <v>Dibi Carab - NA-3807-M06-002</v>
          </cell>
          <cell r="O78">
            <v>2.5351900000000001</v>
          </cell>
          <cell r="P78">
            <v>45.244979999999998</v>
          </cell>
          <cell r="Q78" t="str">
            <v>NA-3807-M06-002</v>
          </cell>
        </row>
        <row r="79">
          <cell r="E79">
            <v>11655443706600</v>
          </cell>
          <cell r="H79" t="str">
            <v>Sanaag</v>
          </cell>
          <cell r="I79">
            <v>11653030771554</v>
          </cell>
          <cell r="J79" t="str">
            <v>Ceerigaabo</v>
          </cell>
          <cell r="L79" t="str">
            <v>Afgooye</v>
          </cell>
          <cell r="M79" t="str">
            <v>Digbooday</v>
          </cell>
          <cell r="N79" t="str">
            <v>Digbooday - NA-3807-Q02-002</v>
          </cell>
          <cell r="O79">
            <v>2.4074900000000001</v>
          </cell>
          <cell r="P79">
            <v>45.070220999999997</v>
          </cell>
          <cell r="Q79" t="str">
            <v>NA-3807-Q02-002</v>
          </cell>
        </row>
        <row r="80">
          <cell r="E80">
            <v>11655443704283</v>
          </cell>
          <cell r="H80" t="str">
            <v>Sanaag</v>
          </cell>
          <cell r="I80">
            <v>11653031015142</v>
          </cell>
          <cell r="J80" t="str">
            <v>Laasqoray</v>
          </cell>
          <cell r="L80" t="str">
            <v>Afgooye</v>
          </cell>
          <cell r="M80" t="str">
            <v>Diidow</v>
          </cell>
          <cell r="N80" t="str">
            <v>Diidow - NA-3807-L04-001</v>
          </cell>
          <cell r="O80">
            <v>2.5429400000000002</v>
          </cell>
          <cell r="P80">
            <v>45.147799999999997</v>
          </cell>
          <cell r="Q80" t="str">
            <v>NA-3807-L04-001</v>
          </cell>
        </row>
        <row r="81">
          <cell r="E81">
            <v>11655443746880</v>
          </cell>
          <cell r="H81" t="str">
            <v>Sool</v>
          </cell>
          <cell r="I81">
            <v>11653031931112</v>
          </cell>
          <cell r="J81" t="str">
            <v>Caynabo</v>
          </cell>
          <cell r="L81" t="str">
            <v>Afgooye</v>
          </cell>
          <cell r="M81" t="str">
            <v>Donyarow</v>
          </cell>
          <cell r="N81" t="str">
            <v>Donyarow - NA-3807-T03-005</v>
          </cell>
          <cell r="O81">
            <v>2.26233</v>
          </cell>
          <cell r="P81">
            <v>45.106169999999999</v>
          </cell>
          <cell r="Q81" t="str">
            <v>NA-3807-T03-005</v>
          </cell>
        </row>
        <row r="82">
          <cell r="E82">
            <v>11655443726882</v>
          </cell>
          <cell r="H82" t="str">
            <v>Sool</v>
          </cell>
          <cell r="I82">
            <v>11653032238276</v>
          </cell>
          <cell r="J82" t="str">
            <v>Laas Caanood</v>
          </cell>
          <cell r="L82" t="str">
            <v>Afgooye</v>
          </cell>
          <cell r="M82" t="str">
            <v>Doomcadale</v>
          </cell>
          <cell r="N82" t="str">
            <v>Doomcadale - NA-3807-P07-004</v>
          </cell>
          <cell r="O82">
            <v>2.44482</v>
          </cell>
          <cell r="P82">
            <v>45.286338999999998</v>
          </cell>
          <cell r="Q82" t="str">
            <v>NA-3807-P07-004</v>
          </cell>
        </row>
        <row r="83">
          <cell r="E83">
            <v>11655443707189</v>
          </cell>
          <cell r="H83" t="str">
            <v>Sool</v>
          </cell>
          <cell r="I83">
            <v>11653032646817</v>
          </cell>
          <cell r="J83" t="str">
            <v>Taleex</v>
          </cell>
          <cell r="L83" t="str">
            <v>Afgooye</v>
          </cell>
          <cell r="M83" t="str">
            <v>Doon Aw Suurre</v>
          </cell>
          <cell r="N83" t="str">
            <v>Doon Aw Suurre - NA-3807-V03-001</v>
          </cell>
          <cell r="O83">
            <v>2.2014</v>
          </cell>
          <cell r="P83">
            <v>45.122311000000003</v>
          </cell>
          <cell r="Q83" t="str">
            <v>NA-3807-V03-001</v>
          </cell>
        </row>
        <row r="84">
          <cell r="E84">
            <v>11655443716435</v>
          </cell>
          <cell r="H84" t="str">
            <v>Sool</v>
          </cell>
          <cell r="I84">
            <v>11653032886527</v>
          </cell>
          <cell r="J84" t="str">
            <v>Xudun</v>
          </cell>
          <cell r="L84" t="str">
            <v>Afgooye</v>
          </cell>
          <cell r="M84" t="str">
            <v>Dooncadayga</v>
          </cell>
          <cell r="N84" t="str">
            <v>Dooncadayga - NA-3807-G08-001</v>
          </cell>
          <cell r="O84">
            <v>2.7183799999999998</v>
          </cell>
          <cell r="P84">
            <v>45.338970000000003</v>
          </cell>
          <cell r="Q84" t="str">
            <v>NA-3807-G08-001</v>
          </cell>
        </row>
        <row r="85">
          <cell r="E85">
            <v>11655443776203</v>
          </cell>
          <cell r="H85" t="str">
            <v>Togdheer</v>
          </cell>
          <cell r="I85">
            <v>11653033938856</v>
          </cell>
          <cell r="J85" t="str">
            <v>Burco</v>
          </cell>
          <cell r="L85" t="str">
            <v>Afgooye</v>
          </cell>
          <cell r="M85" t="str">
            <v>Doondheere</v>
          </cell>
          <cell r="N85" t="str">
            <v>Doondheere - NA-3807-K08-004</v>
          </cell>
          <cell r="O85">
            <v>2.6045199999999999</v>
          </cell>
          <cell r="P85">
            <v>45.325189999999999</v>
          </cell>
          <cell r="Q85" t="str">
            <v>NA-3807-K08-004</v>
          </cell>
        </row>
        <row r="86">
          <cell r="E86">
            <v>11655443718636</v>
          </cell>
          <cell r="H86" t="str">
            <v>Togdheer</v>
          </cell>
          <cell r="I86">
            <v>11653034396210</v>
          </cell>
          <cell r="J86" t="str">
            <v>Buuhoodle</v>
          </cell>
          <cell r="L86" t="str">
            <v>Afgooye</v>
          </cell>
          <cell r="M86" t="str">
            <v>Doonka</v>
          </cell>
          <cell r="N86" t="str">
            <v>Doonka - NA-3807-K08-003</v>
          </cell>
          <cell r="O86">
            <v>2.6033300000000001</v>
          </cell>
          <cell r="P86">
            <v>45.325980000000001</v>
          </cell>
          <cell r="Q86" t="str">
            <v>NA-3807-K08-003</v>
          </cell>
        </row>
        <row r="87">
          <cell r="E87">
            <v>11655443755409</v>
          </cell>
          <cell r="H87" t="str">
            <v>Togdheer</v>
          </cell>
          <cell r="I87">
            <v>11653035364391</v>
          </cell>
          <cell r="J87" t="str">
            <v>Owdweyne</v>
          </cell>
          <cell r="L87" t="str">
            <v>Afgooye</v>
          </cell>
          <cell r="M87" t="str">
            <v>Doonka</v>
          </cell>
          <cell r="N87" t="str">
            <v>Doonka - NA-3807-L07-001</v>
          </cell>
          <cell r="O87">
            <v>2.5604300000000002</v>
          </cell>
          <cell r="P87">
            <v>45.30142</v>
          </cell>
          <cell r="Q87" t="str">
            <v>NA-3807-L07-001</v>
          </cell>
        </row>
        <row r="88">
          <cell r="E88">
            <v>11655443827344</v>
          </cell>
          <cell r="H88" t="str">
            <v>Togdheer</v>
          </cell>
          <cell r="I88">
            <v>11653035741916</v>
          </cell>
          <cell r="J88" t="str">
            <v>Sheikh</v>
          </cell>
          <cell r="L88" t="str">
            <v>Afgooye</v>
          </cell>
          <cell r="M88" t="str">
            <v>Doonka</v>
          </cell>
          <cell r="N88" t="str">
            <v>Doonka - NA-3807-T03-002</v>
          </cell>
          <cell r="O88">
            <v>2.2513299999999998</v>
          </cell>
          <cell r="P88">
            <v>45.111620000000002</v>
          </cell>
          <cell r="Q88" t="str">
            <v>NA-3807-T03-002</v>
          </cell>
        </row>
        <row r="89">
          <cell r="E89">
            <v>11655443813957</v>
          </cell>
          <cell r="H89" t="str">
            <v>Woqooyi Galbeed</v>
          </cell>
          <cell r="I89">
            <v>11653035995548</v>
          </cell>
          <cell r="J89" t="str">
            <v>Berbera</v>
          </cell>
          <cell r="L89" t="str">
            <v>Afgooye</v>
          </cell>
          <cell r="M89" t="str">
            <v>Doonka 2</v>
          </cell>
          <cell r="N89" t="str">
            <v>Doonka 2 - NA-3807-Y02-004</v>
          </cell>
          <cell r="O89">
            <v>2.0817299999999999</v>
          </cell>
          <cell r="P89">
            <v>45.071069999999999</v>
          </cell>
          <cell r="Q89" t="str">
            <v>NA-3807-Y02-004</v>
          </cell>
        </row>
        <row r="90">
          <cell r="E90">
            <v>11655443841246</v>
          </cell>
          <cell r="H90" t="str">
            <v>Woqooyi Galbeed</v>
          </cell>
          <cell r="I90">
            <v>11653036373318</v>
          </cell>
          <cell r="J90" t="str">
            <v>Gebiley</v>
          </cell>
          <cell r="L90" t="str">
            <v>Afgooye</v>
          </cell>
          <cell r="M90" t="str">
            <v>Doonka Weynow</v>
          </cell>
          <cell r="N90" t="str">
            <v>Doonka Weynow - NA-3807-T03-003</v>
          </cell>
          <cell r="O90">
            <v>2.2521420000000001</v>
          </cell>
          <cell r="P90">
            <v>45.112932000000001</v>
          </cell>
          <cell r="Q90" t="str">
            <v>NA-3807-T03-003</v>
          </cell>
        </row>
        <row r="91">
          <cell r="E91">
            <v>11655443854411</v>
          </cell>
          <cell r="H91" t="str">
            <v>Woqooyi Galbeed</v>
          </cell>
          <cell r="I91">
            <v>11653037117799</v>
          </cell>
          <cell r="J91" t="str">
            <v>Hargeysa</v>
          </cell>
          <cell r="L91" t="str">
            <v>Afgooye</v>
          </cell>
          <cell r="M91" t="str">
            <v>Doon-Ugaas</v>
          </cell>
          <cell r="N91" t="str">
            <v>Doon-Ugaas - NA-3807-V01-001</v>
          </cell>
          <cell r="O91">
            <v>2.1669200000000002</v>
          </cell>
          <cell r="P91">
            <v>45.027470000000001</v>
          </cell>
          <cell r="Q91" t="str">
            <v>NA-3807-V01-001</v>
          </cell>
        </row>
        <row r="92">
          <cell r="E92">
            <v>11655443781361</v>
          </cell>
          <cell r="L92" t="str">
            <v>Afgooye</v>
          </cell>
          <cell r="M92" t="str">
            <v>Duduble</v>
          </cell>
          <cell r="N92" t="str">
            <v>Duduble - NA-3806-R32-001</v>
          </cell>
          <cell r="O92">
            <v>2.3445999999999998</v>
          </cell>
          <cell r="P92">
            <v>44.948078000000002</v>
          </cell>
          <cell r="Q92" t="str">
            <v>NA-3806-R32-001</v>
          </cell>
        </row>
        <row r="93">
          <cell r="E93">
            <v>11655443817079</v>
          </cell>
          <cell r="L93" t="str">
            <v>Afgooye</v>
          </cell>
          <cell r="M93" t="str">
            <v>Durouf</v>
          </cell>
          <cell r="N93" t="str">
            <v>Durouf - NA-3807-N04-002</v>
          </cell>
          <cell r="O93">
            <v>2.4895</v>
          </cell>
          <cell r="P93">
            <v>45.160249999999998</v>
          </cell>
          <cell r="Q93" t="str">
            <v>NA-3807-N04-002</v>
          </cell>
        </row>
        <row r="94">
          <cell r="E94">
            <v>11655443817717</v>
          </cell>
          <cell r="L94" t="str">
            <v>Afgooye</v>
          </cell>
          <cell r="M94" t="str">
            <v>Durqow</v>
          </cell>
          <cell r="N94" t="str">
            <v>Durqow - NA-3807-M04-001</v>
          </cell>
          <cell r="O94">
            <v>2.5041099999999998</v>
          </cell>
          <cell r="P94">
            <v>45.1402</v>
          </cell>
          <cell r="Q94" t="str">
            <v>NA-3807-M04-001</v>
          </cell>
        </row>
        <row r="95">
          <cell r="E95">
            <v>11655443869900</v>
          </cell>
          <cell r="L95" t="str">
            <v>Afgooye</v>
          </cell>
          <cell r="M95" t="str">
            <v>Erileey</v>
          </cell>
          <cell r="N95" t="str">
            <v>Erileey - NA-3806-U28-001</v>
          </cell>
          <cell r="O95">
            <v>2.21088</v>
          </cell>
          <cell r="P95">
            <v>44.731369999999998</v>
          </cell>
          <cell r="Q95" t="str">
            <v>NA-3806-U28-001</v>
          </cell>
        </row>
        <row r="96">
          <cell r="E96">
            <v>11655443823736</v>
          </cell>
          <cell r="L96" t="str">
            <v>Afgooye</v>
          </cell>
          <cell r="M96" t="str">
            <v>Facshir</v>
          </cell>
          <cell r="N96" t="str">
            <v>Facshir - NA-3807-L06-001</v>
          </cell>
          <cell r="O96">
            <v>2.5641699999999998</v>
          </cell>
          <cell r="P96">
            <v>45.261899999999997</v>
          </cell>
          <cell r="Q96" t="str">
            <v>NA-3807-L06-001</v>
          </cell>
        </row>
        <row r="97">
          <cell r="E97">
            <v>11655443898970</v>
          </cell>
          <cell r="L97" t="str">
            <v>Afgooye</v>
          </cell>
          <cell r="M97" t="str">
            <v>Farah Awahes</v>
          </cell>
          <cell r="N97" t="str">
            <v>Farah Awahes - NA-3810-A30-001</v>
          </cell>
          <cell r="O97">
            <v>1.96614</v>
          </cell>
          <cell r="P97">
            <v>44.855089999999997</v>
          </cell>
          <cell r="Q97" t="str">
            <v>NA-3810-A30-001</v>
          </cell>
        </row>
        <row r="98">
          <cell r="E98">
            <v>11847315669180</v>
          </cell>
          <cell r="L98" t="str">
            <v>Afgooye</v>
          </cell>
          <cell r="M98" t="str">
            <v>Fido-Muuse</v>
          </cell>
          <cell r="N98" t="str">
            <v>Fido-Muuse - NA-3806-Z33-002</v>
          </cell>
          <cell r="O98">
            <v>2.0072700000000001</v>
          </cell>
          <cell r="P98">
            <v>44.999600000000001</v>
          </cell>
          <cell r="Q98" t="str">
            <v>NA-3806-Z33-002</v>
          </cell>
        </row>
        <row r="99">
          <cell r="E99">
            <v>11685856262901</v>
          </cell>
          <cell r="L99" t="str">
            <v>Afgooye</v>
          </cell>
          <cell r="M99" t="str">
            <v>Folyo2</v>
          </cell>
          <cell r="N99" t="str">
            <v>Folyo2 - NA-3807-Y02-003</v>
          </cell>
          <cell r="O99">
            <v>2.0817000000000001</v>
          </cell>
          <cell r="P99">
            <v>45.066299999999998</v>
          </cell>
          <cell r="Q99" t="str">
            <v>NA-3807-Y02-003</v>
          </cell>
        </row>
        <row r="100">
          <cell r="E100">
            <v>11685856183929</v>
          </cell>
          <cell r="L100" t="str">
            <v>Afgooye</v>
          </cell>
          <cell r="M100" t="str">
            <v>Fulaaley</v>
          </cell>
          <cell r="N100" t="str">
            <v>Fulaaley - NA-3806-Q33-001</v>
          </cell>
          <cell r="O100">
            <v>2.3784100000000001</v>
          </cell>
          <cell r="P100">
            <v>44.993350999999997</v>
          </cell>
          <cell r="Q100" t="str">
            <v>NA-3806-Q33-001</v>
          </cell>
        </row>
        <row r="101">
          <cell r="E101">
            <v>11685853483168</v>
          </cell>
          <cell r="L101" t="str">
            <v>Afgooye</v>
          </cell>
          <cell r="M101" t="str">
            <v>Furuqley</v>
          </cell>
          <cell r="N101" t="str">
            <v>Furuqley - NA-3806-T32-001</v>
          </cell>
          <cell r="O101">
            <v>2.2509700000000001</v>
          </cell>
          <cell r="P101">
            <v>44.925868999999999</v>
          </cell>
          <cell r="Q101" t="str">
            <v>NA-3806-T32-001</v>
          </cell>
        </row>
        <row r="102">
          <cell r="E102">
            <v>11685853632518</v>
          </cell>
          <cell r="L102" t="str">
            <v>Afgooye</v>
          </cell>
          <cell r="M102" t="str">
            <v>Gaalware</v>
          </cell>
          <cell r="N102" t="str">
            <v>Gaalware - NA-3807-W02-004</v>
          </cell>
          <cell r="O102">
            <v>2.1465900000000002</v>
          </cell>
          <cell r="P102">
            <v>45.074370000000002</v>
          </cell>
          <cell r="Q102" t="str">
            <v>NA-3807-W02-004</v>
          </cell>
        </row>
        <row r="103">
          <cell r="E103">
            <v>11685852796113</v>
          </cell>
          <cell r="L103" t="str">
            <v>Afgooye</v>
          </cell>
          <cell r="M103" t="str">
            <v>Gabaanis</v>
          </cell>
          <cell r="N103" t="str">
            <v>Gabaanis - NA-3807-J07-001</v>
          </cell>
          <cell r="O103">
            <v>2.6324700000000001</v>
          </cell>
          <cell r="P103">
            <v>45.272838999999998</v>
          </cell>
          <cell r="Q103" t="str">
            <v>NA-3807-J07-001</v>
          </cell>
        </row>
        <row r="104">
          <cell r="E104">
            <v>11685853342385</v>
          </cell>
          <cell r="L104" t="str">
            <v>Afgooye</v>
          </cell>
          <cell r="M104" t="str">
            <v>Gafay</v>
          </cell>
          <cell r="N104" t="str">
            <v>Gafay - NA-3807-M07-001</v>
          </cell>
          <cell r="O104">
            <v>2.50407</v>
          </cell>
          <cell r="P104">
            <v>45.315480000000001</v>
          </cell>
          <cell r="Q104" t="str">
            <v>NA-3807-M07-001</v>
          </cell>
        </row>
        <row r="105">
          <cell r="E105">
            <v>11685856676647</v>
          </cell>
          <cell r="L105" t="str">
            <v>Afgooye</v>
          </cell>
          <cell r="M105" t="str">
            <v>Galaangale/Itinlay</v>
          </cell>
          <cell r="N105" t="str">
            <v>Galaangale/Itinlay - NA-3807-P01-003</v>
          </cell>
          <cell r="O105">
            <v>2.4416500000000001</v>
          </cell>
          <cell r="P105">
            <v>45.029620000000001</v>
          </cell>
          <cell r="Q105" t="str">
            <v>NA-3807-P01-003</v>
          </cell>
        </row>
        <row r="106">
          <cell r="E106">
            <v>11685854171876</v>
          </cell>
          <cell r="L106" t="str">
            <v>Afgooye</v>
          </cell>
          <cell r="M106" t="str">
            <v>Gal-Gube</v>
          </cell>
          <cell r="N106" t="str">
            <v>Gal-Gube - NA-3807-T05-006</v>
          </cell>
          <cell r="O106">
            <v>2.2909999999999999</v>
          </cell>
          <cell r="P106">
            <v>45.196829999999999</v>
          </cell>
          <cell r="Q106" t="str">
            <v>NA-3807-T05-006</v>
          </cell>
        </row>
        <row r="107">
          <cell r="E107">
            <v>11685853043503</v>
          </cell>
          <cell r="L107" t="str">
            <v>Afgooye</v>
          </cell>
          <cell r="M107" t="str">
            <v>Galhareeri</v>
          </cell>
          <cell r="N107" t="str">
            <v>Galhareeri - NA-3807-V02-001</v>
          </cell>
          <cell r="O107">
            <v>2.1707999999999998</v>
          </cell>
          <cell r="P107">
            <v>45.077598999999999</v>
          </cell>
          <cell r="Q107" t="str">
            <v>NA-3807-V02-001</v>
          </cell>
        </row>
        <row r="108">
          <cell r="E108">
            <v>11685852775735</v>
          </cell>
          <cell r="L108" t="str">
            <v>Afgooye</v>
          </cell>
          <cell r="M108" t="str">
            <v>Galoole</v>
          </cell>
          <cell r="N108" t="str">
            <v>Galoole - NA-3806-Z30-005</v>
          </cell>
          <cell r="O108">
            <v>2.02833</v>
          </cell>
          <cell r="P108">
            <v>44.821869999999997</v>
          </cell>
          <cell r="Q108" t="str">
            <v>NA-3806-Z30-005</v>
          </cell>
        </row>
        <row r="109">
          <cell r="E109">
            <v>11685856355774</v>
          </cell>
          <cell r="L109" t="str">
            <v>Afgooye</v>
          </cell>
          <cell r="M109" t="str">
            <v>Garas Bandiiro</v>
          </cell>
          <cell r="N109" t="str">
            <v>Garas Bandiiro - NA-3807-R01-001</v>
          </cell>
          <cell r="O109">
            <v>2.3590200000000001</v>
          </cell>
          <cell r="P109">
            <v>45.032021</v>
          </cell>
          <cell r="Q109" t="str">
            <v>NA-3807-R01-001</v>
          </cell>
        </row>
        <row r="110">
          <cell r="E110">
            <v>11685856876721</v>
          </cell>
          <cell r="L110" t="str">
            <v>Afgooye</v>
          </cell>
          <cell r="M110" t="str">
            <v>Garas Qalooc</v>
          </cell>
          <cell r="N110" t="str">
            <v>Garas Qalooc - NA-3807-Q01-005</v>
          </cell>
          <cell r="O110">
            <v>2.40821</v>
          </cell>
          <cell r="P110">
            <v>45.043731999999999</v>
          </cell>
          <cell r="Q110" t="str">
            <v>NA-3807-Q01-005</v>
          </cell>
        </row>
        <row r="111">
          <cell r="E111">
            <v>11685856923111</v>
          </cell>
          <cell r="L111" t="str">
            <v>Afgooye</v>
          </cell>
          <cell r="M111" t="str">
            <v>Garas Weyne</v>
          </cell>
          <cell r="N111" t="str">
            <v>Garas Weyne - NA-3807-R06-001</v>
          </cell>
          <cell r="O111">
            <v>2.33778</v>
          </cell>
          <cell r="P111">
            <v>45.249740000000003</v>
          </cell>
          <cell r="Q111" t="str">
            <v>NA-3807-R06-001</v>
          </cell>
        </row>
        <row r="112">
          <cell r="E112">
            <v>11685854031077</v>
          </cell>
          <cell r="L112" t="str">
            <v>Afgooye</v>
          </cell>
          <cell r="M112" t="str">
            <v>Garash</v>
          </cell>
          <cell r="N112" t="str">
            <v>Garash - NA-3807-P07-003</v>
          </cell>
          <cell r="O112">
            <v>2.4446300000000001</v>
          </cell>
          <cell r="P112">
            <v>45.284930000000003</v>
          </cell>
          <cell r="Q112" t="str">
            <v>NA-3807-P07-003</v>
          </cell>
        </row>
        <row r="113">
          <cell r="E113">
            <v>11685854226730</v>
          </cell>
          <cell r="L113" t="str">
            <v>Afgooye</v>
          </cell>
          <cell r="M113" t="str">
            <v>Garas-Hufey</v>
          </cell>
          <cell r="N113" t="str">
            <v>Garas-Hufey - NA-3810-B32-006</v>
          </cell>
          <cell r="O113">
            <v>1.9541500000000001</v>
          </cell>
          <cell r="P113">
            <v>44.947380000000003</v>
          </cell>
          <cell r="Q113" t="str">
            <v>NA-3810-B32-006</v>
          </cell>
        </row>
        <row r="114">
          <cell r="E114">
            <v>11685854757618</v>
          </cell>
          <cell r="L114" t="str">
            <v>Afgooye</v>
          </cell>
          <cell r="M114" t="str">
            <v>Garasley</v>
          </cell>
          <cell r="N114" t="str">
            <v>Garasley - NA-3807-P06-002</v>
          </cell>
          <cell r="O114">
            <v>2.4200499999999998</v>
          </cell>
          <cell r="P114">
            <v>45.248469999999998</v>
          </cell>
          <cell r="Q114" t="str">
            <v>NA-3807-P06-002</v>
          </cell>
        </row>
        <row r="115">
          <cell r="E115">
            <v>11685854495006</v>
          </cell>
          <cell r="L115" t="str">
            <v>Afgooye</v>
          </cell>
          <cell r="M115" t="str">
            <v>Garasweyne</v>
          </cell>
          <cell r="N115" t="str">
            <v>Garasweyne - NA-3810-B32-003</v>
          </cell>
          <cell r="O115">
            <v>1.9301299999999999</v>
          </cell>
          <cell r="P115">
            <v>44.935189999999999</v>
          </cell>
          <cell r="Q115" t="str">
            <v>NA-3810-B32-003</v>
          </cell>
        </row>
        <row r="116">
          <cell r="E116">
            <v>11685855187539</v>
          </cell>
          <cell r="L116" t="str">
            <v>Afgooye</v>
          </cell>
          <cell r="M116" t="str">
            <v>Garbis</v>
          </cell>
          <cell r="N116" t="str">
            <v>Garbis - NA-3807-X04-006</v>
          </cell>
          <cell r="O116">
            <v>2.1231499999999999</v>
          </cell>
          <cell r="P116">
            <v>45.155991</v>
          </cell>
          <cell r="Q116" t="str">
            <v>NA-3807-X04-006</v>
          </cell>
        </row>
        <row r="117">
          <cell r="E117">
            <v>11685853926016</v>
          </cell>
          <cell r="L117" t="str">
            <v>Afgooye</v>
          </cell>
          <cell r="M117" t="str">
            <v>Garsaale-Raylaawe</v>
          </cell>
          <cell r="N117" t="str">
            <v>Garsaale-Raylaawe - NA-3806-W31-002</v>
          </cell>
          <cell r="O117">
            <v>2.1500300000000001</v>
          </cell>
          <cell r="P117">
            <v>44.883969999999998</v>
          </cell>
          <cell r="Q117" t="str">
            <v>NA-3806-W31-002</v>
          </cell>
        </row>
        <row r="118">
          <cell r="E118">
            <v>11685855775868</v>
          </cell>
          <cell r="L118" t="str">
            <v>Afgooye</v>
          </cell>
          <cell r="M118" t="str">
            <v>Gashane</v>
          </cell>
          <cell r="N118" t="str">
            <v>Gashane - NA-3807-N07-002</v>
          </cell>
          <cell r="O118">
            <v>2.4827499999999998</v>
          </cell>
          <cell r="P118">
            <v>45.303420000000003</v>
          </cell>
          <cell r="Q118" t="str">
            <v>NA-3807-N07-002</v>
          </cell>
        </row>
        <row r="119">
          <cell r="E119">
            <v>11685852807196</v>
          </cell>
          <cell r="L119" t="str">
            <v>Afgooye</v>
          </cell>
          <cell r="M119" t="str">
            <v>Gawanuz</v>
          </cell>
          <cell r="N119" t="str">
            <v>Gawanuz - NA-3807-J07-004</v>
          </cell>
          <cell r="O119">
            <v>2.6625000000000001</v>
          </cell>
          <cell r="P119">
            <v>45.289439999999999</v>
          </cell>
          <cell r="Q119" t="str">
            <v>NA-3807-J07-004</v>
          </cell>
        </row>
        <row r="120">
          <cell r="E120">
            <v>11685853132786</v>
          </cell>
          <cell r="L120" t="str">
            <v>Afgooye</v>
          </cell>
          <cell r="M120" t="str">
            <v>Geed Fagi</v>
          </cell>
          <cell r="N120" t="str">
            <v>Geed Fagi - NA-3807-T07-001</v>
          </cell>
          <cell r="O120">
            <v>2.2593899999999998</v>
          </cell>
          <cell r="P120">
            <v>45.300620000000002</v>
          </cell>
          <cell r="Q120" t="str">
            <v>NA-3807-T07-001</v>
          </cell>
        </row>
        <row r="121">
          <cell r="E121">
            <v>11685853523558</v>
          </cell>
          <cell r="L121" t="str">
            <v>Afgooye</v>
          </cell>
          <cell r="M121" t="str">
            <v>Geed-Faqay</v>
          </cell>
          <cell r="N121" t="str">
            <v>Geed-Faqay - NA-3807-T07-002</v>
          </cell>
          <cell r="O121">
            <v>2.25943</v>
          </cell>
          <cell r="P121">
            <v>45.302320000000002</v>
          </cell>
          <cell r="Q121" t="str">
            <v>NA-3807-T07-002</v>
          </cell>
        </row>
        <row r="122">
          <cell r="E122">
            <v>11685856817010</v>
          </cell>
          <cell r="L122" t="str">
            <v>Afgooye</v>
          </cell>
          <cell r="M122" t="str">
            <v>Geeshaan</v>
          </cell>
          <cell r="N122" t="str">
            <v>Geeshaan - NA-3807-S07-002</v>
          </cell>
          <cell r="O122">
            <v>2.2973119999999998</v>
          </cell>
          <cell r="P122">
            <v>45.274760000000001</v>
          </cell>
          <cell r="Q122" t="str">
            <v>NA-3807-S07-002</v>
          </cell>
        </row>
        <row r="123">
          <cell r="E123">
            <v>11685855124688</v>
          </cell>
          <cell r="L123" t="str">
            <v>Afgooye</v>
          </cell>
          <cell r="M123" t="str">
            <v>Giali</v>
          </cell>
          <cell r="N123" t="str">
            <v>Giali - NA-3807-V05-005</v>
          </cell>
          <cell r="O123">
            <v>2.1993</v>
          </cell>
          <cell r="P123">
            <v>45.222599000000002</v>
          </cell>
          <cell r="Q123" t="str">
            <v>NA-3807-V05-005</v>
          </cell>
        </row>
        <row r="124">
          <cell r="E124">
            <v>11685852781492</v>
          </cell>
          <cell r="L124" t="str">
            <v>Afgooye</v>
          </cell>
          <cell r="M124" t="str">
            <v>God Doofaar/God Caano</v>
          </cell>
          <cell r="N124" t="str">
            <v>God Doofaar/God Caano - NA-3807-M04-003</v>
          </cell>
          <cell r="O124">
            <v>2.5127299999999999</v>
          </cell>
          <cell r="P124">
            <v>45.146239999999999</v>
          </cell>
          <cell r="Q124" t="str">
            <v>NA-3807-M04-003</v>
          </cell>
        </row>
        <row r="125">
          <cell r="E125">
            <v>11685853863760</v>
          </cell>
          <cell r="L125" t="str">
            <v>Afgooye</v>
          </cell>
          <cell r="M125" t="str">
            <v>Godaan</v>
          </cell>
          <cell r="N125" t="str">
            <v>Godaan - NA-3810-A33-002</v>
          </cell>
          <cell r="O125">
            <v>1.97363</v>
          </cell>
          <cell r="P125">
            <v>44.992269999999998</v>
          </cell>
          <cell r="Q125" t="str">
            <v>NA-3810-A33-002</v>
          </cell>
        </row>
        <row r="126">
          <cell r="E126">
            <v>11684997296128</v>
          </cell>
          <cell r="L126" t="str">
            <v>Afgooye</v>
          </cell>
          <cell r="M126" t="str">
            <v>Gololey</v>
          </cell>
          <cell r="N126" t="str">
            <v>Gololey - NA-3807-H07-004</v>
          </cell>
          <cell r="O126">
            <v>2.7010000000000001</v>
          </cell>
          <cell r="P126">
            <v>45.306170000000002</v>
          </cell>
          <cell r="Q126" t="str">
            <v>NA-3807-H07-004</v>
          </cell>
        </row>
        <row r="127">
          <cell r="E127">
            <v>11684998858430</v>
          </cell>
          <cell r="L127" t="str">
            <v>Afgooye</v>
          </cell>
          <cell r="M127" t="str">
            <v>Goobaha-Shiikha</v>
          </cell>
          <cell r="N127" t="str">
            <v>Goobaha-Shiikha - NA-3810-B33-004</v>
          </cell>
          <cell r="O127">
            <v>1.94695</v>
          </cell>
          <cell r="P127">
            <v>44.957050000000002</v>
          </cell>
          <cell r="Q127" t="str">
            <v>NA-3810-B33-004</v>
          </cell>
        </row>
        <row r="128">
          <cell r="E128">
            <v>11684998411628</v>
          </cell>
          <cell r="L128" t="str">
            <v>Afgooye</v>
          </cell>
          <cell r="M128" t="str">
            <v>Gumarrey</v>
          </cell>
          <cell r="N128" t="str">
            <v>Gumarrey - NA-3807-U03-005</v>
          </cell>
          <cell r="O128">
            <v>2.2453599999999998</v>
          </cell>
          <cell r="P128">
            <v>45.135029000000003</v>
          </cell>
          <cell r="Q128" t="str">
            <v>NA-3807-U03-005</v>
          </cell>
        </row>
        <row r="129">
          <cell r="E129">
            <v>11684999972298</v>
          </cell>
          <cell r="L129" t="str">
            <v>Afgooye</v>
          </cell>
          <cell r="M129" t="str">
            <v>Gumeysi Diid</v>
          </cell>
          <cell r="N129" t="str">
            <v>Gumeysi Diid - NA-3806-Z30-003</v>
          </cell>
          <cell r="O129">
            <v>2.02257</v>
          </cell>
          <cell r="P129">
            <v>44.822000000000003</v>
          </cell>
          <cell r="Q129" t="str">
            <v>NA-3806-Z30-003</v>
          </cell>
        </row>
        <row r="130">
          <cell r="E130">
            <v>11684999244423</v>
          </cell>
          <cell r="L130" t="str">
            <v>Afgooye</v>
          </cell>
          <cell r="M130" t="str">
            <v>Gurdaan</v>
          </cell>
          <cell r="N130" t="str">
            <v>Gurdaan - NA-3807-Q01-001</v>
          </cell>
          <cell r="O130">
            <v>2.3812000000000002</v>
          </cell>
          <cell r="P130">
            <v>45.022060000000003</v>
          </cell>
          <cell r="Q130" t="str">
            <v>NA-3807-Q01-001</v>
          </cell>
        </row>
        <row r="131">
          <cell r="E131">
            <v>11684997648921</v>
          </cell>
          <cell r="L131" t="str">
            <v>Afgooye</v>
          </cell>
          <cell r="M131" t="str">
            <v>Habarway</v>
          </cell>
          <cell r="N131" t="str">
            <v>Habarway - NA-3806-W29-001</v>
          </cell>
          <cell r="O131">
            <v>2.1643400000000002</v>
          </cell>
          <cell r="P131">
            <v>44.780850000000001</v>
          </cell>
          <cell r="Q131" t="str">
            <v>NA-3806-W29-001</v>
          </cell>
        </row>
        <row r="132">
          <cell r="E132">
            <v>11684998204724</v>
          </cell>
          <cell r="L132" t="str">
            <v>Afgooye</v>
          </cell>
          <cell r="M132" t="str">
            <v>Hantiwadaaq</v>
          </cell>
          <cell r="N132" t="str">
            <v>Hantiwadaaq - NA-3807-Y01-001</v>
          </cell>
          <cell r="O132">
            <v>2.0428099999999998</v>
          </cell>
          <cell r="P132">
            <v>45.027259999999998</v>
          </cell>
          <cell r="Q132" t="str">
            <v>NA-3807-Y01-001</v>
          </cell>
        </row>
        <row r="133">
          <cell r="E133">
            <v>11684998799656</v>
          </cell>
          <cell r="L133" t="str">
            <v>Afgooye</v>
          </cell>
          <cell r="M133" t="str">
            <v>Hawal Wari</v>
          </cell>
          <cell r="N133" t="str">
            <v>Hawal Wari - NA-3806-T32-005</v>
          </cell>
          <cell r="O133">
            <v>2.28532</v>
          </cell>
          <cell r="P133">
            <v>44.934289999999997</v>
          </cell>
          <cell r="Q133" t="str">
            <v>NA-3806-T32-005</v>
          </cell>
        </row>
        <row r="134">
          <cell r="E134">
            <v>11684998772768</v>
          </cell>
          <cell r="L134" t="str">
            <v>Afgooye</v>
          </cell>
          <cell r="M134" t="str">
            <v>Ibrahim Madkeey</v>
          </cell>
          <cell r="N134" t="str">
            <v>Ibrahim Madkeey - NA-3806-U29-002</v>
          </cell>
          <cell r="O134">
            <v>2.2462</v>
          </cell>
          <cell r="P134">
            <v>44.80245</v>
          </cell>
          <cell r="Q134" t="str">
            <v>NA-3806-U29-002</v>
          </cell>
        </row>
        <row r="135">
          <cell r="E135">
            <v>11684998691630</v>
          </cell>
          <cell r="L135" t="str">
            <v>Afgooye</v>
          </cell>
          <cell r="M135" t="str">
            <v>Idimon</v>
          </cell>
          <cell r="N135" t="str">
            <v>Idimon - NA-3807-Z01-003</v>
          </cell>
          <cell r="O135">
            <v>2.0411700000000002</v>
          </cell>
          <cell r="P135">
            <v>45.02617</v>
          </cell>
          <cell r="Q135" t="str">
            <v>NA-3807-Z01-003</v>
          </cell>
        </row>
        <row r="136">
          <cell r="E136">
            <v>11684997328795</v>
          </cell>
          <cell r="L136" t="str">
            <v>Afgooye</v>
          </cell>
          <cell r="M136" t="str">
            <v>Iidow</v>
          </cell>
          <cell r="N136" t="str">
            <v>Iidow - NA-3806-U27-004</v>
          </cell>
          <cell r="O136">
            <v>2.23576</v>
          </cell>
          <cell r="P136">
            <v>44.713099999999997</v>
          </cell>
          <cell r="Q136" t="str">
            <v>NA-3806-U27-004</v>
          </cell>
        </row>
        <row r="137">
          <cell r="E137">
            <v>11684997739712</v>
          </cell>
          <cell r="L137" t="str">
            <v>Afgooye</v>
          </cell>
          <cell r="M137" t="str">
            <v>Iidow Guudow</v>
          </cell>
          <cell r="N137" t="str">
            <v>Iidow Guudow - NA-3806-T28-001</v>
          </cell>
          <cell r="O137">
            <v>2.2681499999999999</v>
          </cell>
          <cell r="P137">
            <v>44.748779999999996</v>
          </cell>
          <cell r="Q137" t="str">
            <v>NA-3806-T28-001</v>
          </cell>
        </row>
        <row r="138">
          <cell r="E138">
            <v>11684997666216</v>
          </cell>
          <cell r="L138" t="str">
            <v>Afgooye</v>
          </cell>
          <cell r="M138" t="str">
            <v>Iidow Liibaan</v>
          </cell>
          <cell r="N138" t="str">
            <v>Iidow Liibaan - NA-3807-T02-001</v>
          </cell>
          <cell r="O138">
            <v>2.2508499999999998</v>
          </cell>
          <cell r="P138">
            <v>45.059080000000002</v>
          </cell>
          <cell r="Q138" t="str">
            <v>NA-3807-T02-001</v>
          </cell>
        </row>
        <row r="139">
          <cell r="E139">
            <v>11684997513306</v>
          </cell>
          <cell r="L139" t="str">
            <v>Afgooye</v>
          </cell>
          <cell r="M139" t="str">
            <v>Iigaabo1</v>
          </cell>
          <cell r="N139" t="str">
            <v>Iigaabo1 - NA-3807-U05-020</v>
          </cell>
          <cell r="O139">
            <v>2.2467700000000002</v>
          </cell>
          <cell r="P139">
            <v>45.19397</v>
          </cell>
          <cell r="Q139" t="str">
            <v>NA-3807-U05-020</v>
          </cell>
        </row>
        <row r="140">
          <cell r="E140">
            <v>11684998689716</v>
          </cell>
          <cell r="L140" t="str">
            <v>Afgooye</v>
          </cell>
          <cell r="M140" t="str">
            <v>Iigaabo2</v>
          </cell>
          <cell r="N140" t="str">
            <v>Iigaabo2 - NA-3807-U05-022</v>
          </cell>
          <cell r="O140">
            <v>2.24912</v>
          </cell>
          <cell r="P140">
            <v>45.195050000000002</v>
          </cell>
          <cell r="Q140" t="str">
            <v>NA-3807-U05-022</v>
          </cell>
        </row>
        <row r="141">
          <cell r="E141">
            <v>11684997614433</v>
          </cell>
          <cell r="L141" t="str">
            <v>Afgooye</v>
          </cell>
          <cell r="M141" t="str">
            <v>Iri Dole</v>
          </cell>
          <cell r="N141" t="str">
            <v>Iri Dole - NA-3807-V05-002</v>
          </cell>
          <cell r="O141">
            <v>2.1938599999999999</v>
          </cell>
          <cell r="P141">
            <v>45.183309999999999</v>
          </cell>
          <cell r="Q141" t="str">
            <v>NA-3807-V05-002</v>
          </cell>
        </row>
        <row r="142">
          <cell r="E142">
            <v>11684998775830</v>
          </cell>
          <cell r="L142" t="str">
            <v>Afgooye</v>
          </cell>
          <cell r="M142" t="str">
            <v>Isaraganoy</v>
          </cell>
          <cell r="N142" t="str">
            <v>Isaraganoy - NA-3806-U31-005</v>
          </cell>
          <cell r="O142">
            <v>2.2419600000000002</v>
          </cell>
          <cell r="P142">
            <v>44.898240000000001</v>
          </cell>
          <cell r="Q142" t="str">
            <v>NA-3806-U31-005</v>
          </cell>
        </row>
        <row r="143">
          <cell r="E143">
            <v>11684998852865</v>
          </cell>
          <cell r="L143" t="str">
            <v>Afgooye</v>
          </cell>
          <cell r="M143" t="str">
            <v>Is-Gaad</v>
          </cell>
          <cell r="N143" t="str">
            <v>Is-Gaad - NA-3807-J07-005</v>
          </cell>
          <cell r="O143">
            <v>2.6638899999999999</v>
          </cell>
          <cell r="P143">
            <v>45.291111000000001</v>
          </cell>
          <cell r="Q143" t="str">
            <v>NA-3807-J07-005</v>
          </cell>
        </row>
        <row r="144">
          <cell r="E144">
            <v>11684997536261</v>
          </cell>
          <cell r="L144" t="str">
            <v>Afgooye</v>
          </cell>
          <cell r="M144" t="str">
            <v>Iumbis Garre</v>
          </cell>
          <cell r="N144" t="str">
            <v>Iumbis Garre - NA-3806-X32-003</v>
          </cell>
          <cell r="O144">
            <v>2.1173999999999999</v>
          </cell>
          <cell r="P144">
            <v>44.928699000000002</v>
          </cell>
          <cell r="Q144" t="str">
            <v>NA-3806-X32-003</v>
          </cell>
        </row>
        <row r="145">
          <cell r="E145">
            <v>11684998293347</v>
          </cell>
          <cell r="L145" t="str">
            <v>Afgooye</v>
          </cell>
          <cell r="M145" t="str">
            <v>Jaamacada-Beeraha</v>
          </cell>
          <cell r="N145" t="str">
            <v>Jaamacada-Beeraha - NA-3807-X04-003</v>
          </cell>
          <cell r="O145">
            <v>2.1065700000000001</v>
          </cell>
          <cell r="P145">
            <v>45.155230000000003</v>
          </cell>
          <cell r="Q145" t="str">
            <v>NA-3807-X04-003</v>
          </cell>
        </row>
        <row r="146">
          <cell r="E146">
            <v>11684997673927</v>
          </cell>
          <cell r="L146" t="str">
            <v>Afgooye</v>
          </cell>
          <cell r="M146" t="str">
            <v>Jamac-Balow</v>
          </cell>
          <cell r="N146" t="str">
            <v>Jamac-Balow - NA-3807-X01-001</v>
          </cell>
          <cell r="O146">
            <v>2.0853999999999999</v>
          </cell>
          <cell r="P146">
            <v>45.025919999999999</v>
          </cell>
          <cell r="Q146" t="str">
            <v>NA-3807-X01-001</v>
          </cell>
        </row>
        <row r="147">
          <cell r="E147">
            <v>11684998686924</v>
          </cell>
          <cell r="L147" t="str">
            <v>Afgooye</v>
          </cell>
          <cell r="M147" t="str">
            <v>Jambaluul</v>
          </cell>
          <cell r="N147" t="str">
            <v>Jambaluul - NA-3807-V04-003</v>
          </cell>
          <cell r="O147">
            <v>2.1848800000000002</v>
          </cell>
          <cell r="P147">
            <v>45.15408</v>
          </cell>
          <cell r="Q147" t="str">
            <v>NA-3807-V04-003</v>
          </cell>
        </row>
        <row r="148">
          <cell r="E148">
            <v>11684997316737</v>
          </cell>
          <cell r="L148" t="str">
            <v>Afgooye</v>
          </cell>
          <cell r="M148" t="str">
            <v>Jameeco</v>
          </cell>
          <cell r="N148" t="str">
            <v>Jameeco - NA-3807-G08-002</v>
          </cell>
          <cell r="O148">
            <v>2.7264599999999999</v>
          </cell>
          <cell r="P148">
            <v>45.335349999999998</v>
          </cell>
          <cell r="Q148" t="str">
            <v>NA-3807-G08-002</v>
          </cell>
        </row>
        <row r="149">
          <cell r="E149">
            <v>11684997668478</v>
          </cell>
          <cell r="L149" t="str">
            <v>Afgooye</v>
          </cell>
          <cell r="M149" t="str">
            <v>Jameeco-Jilyaale</v>
          </cell>
          <cell r="N149" t="str">
            <v>Jameeco-Jilyaale - NA-3807-K07-001</v>
          </cell>
          <cell r="O149">
            <v>2.5906799999999999</v>
          </cell>
          <cell r="P149">
            <v>45.315770000000001</v>
          </cell>
          <cell r="Q149" t="str">
            <v>NA-3807-K07-001</v>
          </cell>
        </row>
        <row r="150">
          <cell r="E150">
            <v>11684998367199</v>
          </cell>
          <cell r="L150" t="str">
            <v>Afgooye</v>
          </cell>
          <cell r="M150" t="str">
            <v>Jameeco-Siikh Bashiir.</v>
          </cell>
          <cell r="N150" t="str">
            <v>Jameeco-Siikh Bashiir. - NA-3807-W05-003</v>
          </cell>
          <cell r="O150">
            <v>2.1632199999999999</v>
          </cell>
          <cell r="P150">
            <v>45.213619999999999</v>
          </cell>
          <cell r="Q150" t="str">
            <v>NA-3807-W05-003</v>
          </cell>
        </row>
        <row r="151">
          <cell r="E151">
            <v>11684997443228</v>
          </cell>
          <cell r="L151" t="str">
            <v>Afgooye</v>
          </cell>
          <cell r="M151" t="str">
            <v>Jameelo Wiin</v>
          </cell>
          <cell r="N151" t="str">
            <v>Jameelo Wiin - NA-3806-U31-002</v>
          </cell>
          <cell r="O151">
            <v>2.23244</v>
          </cell>
          <cell r="P151">
            <v>44.880899999999997</v>
          </cell>
          <cell r="Q151" t="str">
            <v>NA-3806-U31-002</v>
          </cell>
        </row>
        <row r="152">
          <cell r="E152">
            <v>11685000242975</v>
          </cell>
          <cell r="L152" t="str">
            <v>Afgooye</v>
          </cell>
          <cell r="M152" t="str">
            <v>Jaran</v>
          </cell>
          <cell r="N152" t="str">
            <v>Jaran - NA-3807-W04-002</v>
          </cell>
          <cell r="O152">
            <v>2.13802</v>
          </cell>
          <cell r="P152">
            <v>45.166629999999998</v>
          </cell>
          <cell r="Q152" t="str">
            <v>NA-3807-W04-002</v>
          </cell>
        </row>
        <row r="153">
          <cell r="E153">
            <v>11685862812541</v>
          </cell>
          <cell r="L153" t="str">
            <v>Afgooye</v>
          </cell>
          <cell r="M153" t="str">
            <v>Jaslou</v>
          </cell>
          <cell r="N153" t="str">
            <v>Jaslou - NA-3811-B04-001</v>
          </cell>
          <cell r="O153">
            <v>1.9550000000000001</v>
          </cell>
          <cell r="P153">
            <v>45.180439</v>
          </cell>
          <cell r="Q153" t="str">
            <v>NA-3811-B04-001</v>
          </cell>
        </row>
        <row r="154">
          <cell r="E154">
            <v>11685855122673</v>
          </cell>
          <cell r="L154" t="str">
            <v>Afgooye</v>
          </cell>
          <cell r="M154" t="str">
            <v>Jowhar</v>
          </cell>
          <cell r="N154" t="str">
            <v>Jowhar - NA-3807-N05-001</v>
          </cell>
          <cell r="O154">
            <v>2.4651299999999998</v>
          </cell>
          <cell r="P154">
            <v>45.190620000000003</v>
          </cell>
          <cell r="Q154" t="str">
            <v>NA-3807-N05-001</v>
          </cell>
        </row>
        <row r="155">
          <cell r="E155">
            <v>11685855132764</v>
          </cell>
          <cell r="L155" t="str">
            <v>Afgooye</v>
          </cell>
          <cell r="M155" t="str">
            <v>Kabhan</v>
          </cell>
          <cell r="N155" t="str">
            <v>Kabhan - NA-3807-K05-002</v>
          </cell>
          <cell r="O155">
            <v>2.59415</v>
          </cell>
          <cell r="P155">
            <v>45.183140000000002</v>
          </cell>
          <cell r="Q155" t="str">
            <v>NA-3807-K05-002</v>
          </cell>
        </row>
        <row r="156">
          <cell r="E156">
            <v>11685874053398</v>
          </cell>
          <cell r="L156" t="str">
            <v>Afgooye</v>
          </cell>
          <cell r="M156" t="str">
            <v>Kabhanley</v>
          </cell>
          <cell r="N156" t="str">
            <v>Kabhanley - NA-3807-N02-001</v>
          </cell>
          <cell r="O156">
            <v>2.48848</v>
          </cell>
          <cell r="P156">
            <v>45.074069999999999</v>
          </cell>
          <cell r="Q156" t="str">
            <v>NA-3807-N02-001</v>
          </cell>
        </row>
        <row r="157">
          <cell r="E157">
            <v>11685862502794</v>
          </cell>
          <cell r="L157" t="str">
            <v>Afgooye</v>
          </cell>
          <cell r="M157" t="str">
            <v>Kabxanka</v>
          </cell>
          <cell r="N157" t="str">
            <v>Kabxanka - NA-3807-K05-001</v>
          </cell>
          <cell r="O157">
            <v>2.5894400000000002</v>
          </cell>
          <cell r="P157">
            <v>45.18497</v>
          </cell>
          <cell r="Q157" t="str">
            <v>NA-3807-K05-001</v>
          </cell>
        </row>
        <row r="158">
          <cell r="E158">
            <v>11685861895402</v>
          </cell>
          <cell r="L158" t="str">
            <v>Afgooye</v>
          </cell>
          <cell r="M158" t="str">
            <v>Kalago'Ow</v>
          </cell>
          <cell r="N158" t="str">
            <v>Kalago'Ow - NA-3806-U27-001</v>
          </cell>
          <cell r="O158">
            <v>2.2094200000000002</v>
          </cell>
          <cell r="P158">
            <v>44.698129999999999</v>
          </cell>
          <cell r="Q158" t="str">
            <v>NA-3806-U27-001</v>
          </cell>
        </row>
        <row r="159">
          <cell r="E159">
            <v>11685873807565</v>
          </cell>
          <cell r="L159" t="str">
            <v>Afgooye</v>
          </cell>
          <cell r="M159" t="str">
            <v>Kalaweyne Hoose</v>
          </cell>
          <cell r="N159" t="str">
            <v>Kalaweyne Hoose - NA-3807-Y03-004</v>
          </cell>
          <cell r="O159">
            <v>2.08155</v>
          </cell>
          <cell r="P159">
            <v>45.113019999999999</v>
          </cell>
          <cell r="Q159" t="str">
            <v>NA-3807-Y03-004</v>
          </cell>
        </row>
        <row r="160">
          <cell r="E160">
            <v>11685854222465</v>
          </cell>
          <cell r="L160" t="str">
            <v>Afgooye</v>
          </cell>
          <cell r="M160" t="str">
            <v>Kalaweyne Kore</v>
          </cell>
          <cell r="N160" t="str">
            <v>Kalaweyne Kore - NA-3807-X03-001</v>
          </cell>
          <cell r="O160">
            <v>2.0851500000000001</v>
          </cell>
          <cell r="P160">
            <v>45.120669999999997</v>
          </cell>
          <cell r="Q160" t="str">
            <v>NA-3807-X03-001</v>
          </cell>
        </row>
        <row r="161">
          <cell r="E161">
            <v>11685865158326</v>
          </cell>
          <cell r="L161" t="str">
            <v>Afgooye</v>
          </cell>
          <cell r="M161" t="str">
            <v>Kaxarrow</v>
          </cell>
          <cell r="N161" t="str">
            <v>Kaxarrow - NA-3807-U04-002</v>
          </cell>
          <cell r="O161">
            <v>2.2444099999999998</v>
          </cell>
          <cell r="P161">
            <v>45.152031000000001</v>
          </cell>
          <cell r="Q161" t="str">
            <v>NA-3807-U04-002</v>
          </cell>
        </row>
        <row r="162">
          <cell r="E162">
            <v>11685874183784</v>
          </cell>
          <cell r="L162" t="str">
            <v>Afgooye</v>
          </cell>
          <cell r="M162" t="str">
            <v>Kaysaney</v>
          </cell>
          <cell r="N162" t="str">
            <v>Kaysaney - NA-3806-Z30-002</v>
          </cell>
          <cell r="O162">
            <v>2.02068</v>
          </cell>
          <cell r="P162">
            <v>44.831200000000003</v>
          </cell>
          <cell r="Q162" t="str">
            <v>NA-3806-Z30-002</v>
          </cell>
        </row>
        <row r="163">
          <cell r="E163">
            <v>11685857574192</v>
          </cell>
          <cell r="L163" t="str">
            <v>Afgooye</v>
          </cell>
          <cell r="M163" t="str">
            <v>Kaysaney</v>
          </cell>
          <cell r="N163" t="str">
            <v>Kaysaney - NA-3807-K08-006</v>
          </cell>
          <cell r="O163">
            <v>2.6241699999999999</v>
          </cell>
          <cell r="P163">
            <v>45.322471999999998</v>
          </cell>
          <cell r="Q163" t="str">
            <v>NA-3807-K08-006</v>
          </cell>
        </row>
        <row r="164">
          <cell r="E164">
            <v>11685862729990</v>
          </cell>
          <cell r="L164" t="str">
            <v>Afgooye</v>
          </cell>
          <cell r="M164" t="str">
            <v>Kombareere</v>
          </cell>
          <cell r="N164" t="str">
            <v>Kombareere - NA-3806-Z31-001</v>
          </cell>
          <cell r="O164">
            <v>2.0141900000000001</v>
          </cell>
          <cell r="P164">
            <v>44.888190999999999</v>
          </cell>
          <cell r="Q164" t="str">
            <v>NA-3806-Z31-001</v>
          </cell>
        </row>
        <row r="165">
          <cell r="E165">
            <v>11685862069779</v>
          </cell>
          <cell r="L165" t="str">
            <v>Afgooye</v>
          </cell>
          <cell r="M165" t="str">
            <v>Kulanley</v>
          </cell>
          <cell r="N165" t="str">
            <v>Kulanley - NA-3807-P06-004</v>
          </cell>
          <cell r="O165">
            <v>2.4519799999999998</v>
          </cell>
          <cell r="P165">
            <v>45.255800000000001</v>
          </cell>
          <cell r="Q165" t="str">
            <v>NA-3807-P06-004</v>
          </cell>
        </row>
        <row r="166">
          <cell r="E166">
            <v>11685860187381</v>
          </cell>
          <cell r="L166" t="str">
            <v>Afgooye</v>
          </cell>
          <cell r="M166" t="str">
            <v>Kulanta Shan Cawo</v>
          </cell>
          <cell r="N166" t="str">
            <v>Kulanta Shan Cawo - NA-3807-S06-006</v>
          </cell>
          <cell r="O166">
            <v>2.327102</v>
          </cell>
          <cell r="P166">
            <v>45.246794000000001</v>
          </cell>
          <cell r="Q166" t="str">
            <v>NA-3807-S06-006</v>
          </cell>
        </row>
        <row r="167">
          <cell r="E167">
            <v>11685857142021</v>
          </cell>
          <cell r="L167" t="str">
            <v>Afgooye</v>
          </cell>
          <cell r="M167" t="str">
            <v>Kulanto</v>
          </cell>
          <cell r="N167" t="str">
            <v>Kulanto - NA-3807-S06-005</v>
          </cell>
          <cell r="O167">
            <v>2.32653</v>
          </cell>
          <cell r="P167">
            <v>45.248750000000001</v>
          </cell>
          <cell r="Q167" t="str">
            <v>NA-3807-S06-005</v>
          </cell>
        </row>
        <row r="168">
          <cell r="E168">
            <v>11685874021402</v>
          </cell>
          <cell r="L168" t="str">
            <v>Afgooye</v>
          </cell>
          <cell r="M168" t="str">
            <v>Kuraale</v>
          </cell>
          <cell r="N168" t="str">
            <v>Kuraale - NA-3807-W04-006</v>
          </cell>
          <cell r="O168">
            <v>2.1604559999999999</v>
          </cell>
          <cell r="P168">
            <v>45.171916000000003</v>
          </cell>
          <cell r="Q168" t="str">
            <v>NA-3807-W04-006</v>
          </cell>
        </row>
        <row r="169">
          <cell r="E169">
            <v>11685885221210</v>
          </cell>
          <cell r="L169" t="str">
            <v>Afgooye</v>
          </cell>
          <cell r="M169" t="str">
            <v>Kuunyo Gaydhay</v>
          </cell>
          <cell r="N169" t="str">
            <v>Kuunyo Gaydhay - NA-3807-P01-001</v>
          </cell>
          <cell r="O169">
            <v>2.4197099999999998</v>
          </cell>
          <cell r="P169">
            <v>45.015900000000002</v>
          </cell>
          <cell r="Q169" t="str">
            <v>NA-3807-P01-001</v>
          </cell>
        </row>
        <row r="170">
          <cell r="E170">
            <v>11685862788990</v>
          </cell>
          <cell r="L170" t="str">
            <v>Afgooye</v>
          </cell>
          <cell r="M170" t="str">
            <v>Laantabuur</v>
          </cell>
          <cell r="N170" t="str">
            <v>Laantabuur - NA-3807-Y02-001</v>
          </cell>
          <cell r="O170">
            <v>2.0536799999999999</v>
          </cell>
          <cell r="P170">
            <v>45.054779000000003</v>
          </cell>
          <cell r="Q170" t="str">
            <v>NA-3807-Y02-001</v>
          </cell>
        </row>
        <row r="171">
          <cell r="E171">
            <v>11685874286844</v>
          </cell>
          <cell r="L171" t="str">
            <v>Afgooye</v>
          </cell>
          <cell r="M171" t="str">
            <v>Lafagaale</v>
          </cell>
          <cell r="N171" t="str">
            <v>Lafagaale - NA-3807-U02-001</v>
          </cell>
          <cell r="O171">
            <v>2.2228699999999999</v>
          </cell>
          <cell r="P171">
            <v>45.076619999999998</v>
          </cell>
          <cell r="Q171" t="str">
            <v>NA-3807-U02-001</v>
          </cell>
        </row>
        <row r="172">
          <cell r="E172">
            <v>11685884558203</v>
          </cell>
          <cell r="L172" t="str">
            <v>Afgooye</v>
          </cell>
          <cell r="M172" t="str">
            <v>Lafo-Garre/Shamuuro</v>
          </cell>
          <cell r="N172" t="str">
            <v>Lafo-Garre/Shamuuro - NA-3807-L04-006</v>
          </cell>
          <cell r="O172">
            <v>2.5819899999999998</v>
          </cell>
          <cell r="P172">
            <v>45.177590000000002</v>
          </cell>
          <cell r="Q172" t="str">
            <v>NA-3807-L04-006</v>
          </cell>
        </row>
        <row r="173">
          <cell r="E173">
            <v>11685862536505</v>
          </cell>
          <cell r="L173" t="str">
            <v>Afgooye</v>
          </cell>
          <cell r="M173" t="str">
            <v>Lafo-Garre/Xaanshooleey</v>
          </cell>
          <cell r="N173" t="str">
            <v>Lafo-Garre/Xaanshooleey - NA-3807-K04-002</v>
          </cell>
          <cell r="O173">
            <v>2.5941000000000001</v>
          </cell>
          <cell r="P173">
            <v>45.181809999999999</v>
          </cell>
          <cell r="Q173" t="str">
            <v>NA-3807-K04-002</v>
          </cell>
        </row>
        <row r="174">
          <cell r="E174">
            <v>11685872494703</v>
          </cell>
          <cell r="L174" t="str">
            <v>Afgooye</v>
          </cell>
          <cell r="M174" t="str">
            <v>Lafoole</v>
          </cell>
          <cell r="N174" t="str">
            <v>Lafoole - NA-3807-X04-002</v>
          </cell>
          <cell r="O174">
            <v>2.0995499999999998</v>
          </cell>
          <cell r="P174">
            <v>45.163519999999998</v>
          </cell>
          <cell r="Q174" t="str">
            <v>NA-3807-X04-002</v>
          </cell>
        </row>
        <row r="175">
          <cell r="E175">
            <v>11685857498340</v>
          </cell>
          <cell r="L175" t="str">
            <v>Afgooye</v>
          </cell>
          <cell r="M175" t="str">
            <v>Lalman</v>
          </cell>
          <cell r="N175" t="str">
            <v>Lalman - NA-3807-Q02-001</v>
          </cell>
          <cell r="O175">
            <v>2.3858299999999999</v>
          </cell>
          <cell r="P175">
            <v>45.067529999999998</v>
          </cell>
          <cell r="Q175" t="str">
            <v>NA-3807-Q02-001</v>
          </cell>
        </row>
        <row r="176">
          <cell r="E176">
            <v>11685885135876</v>
          </cell>
          <cell r="L176" t="str">
            <v>Afgooye</v>
          </cell>
          <cell r="M176" t="str">
            <v>Lambr 60 Merka</v>
          </cell>
          <cell r="N176" t="str">
            <v>Lambr 60 Merka - NA-3810-B33-008</v>
          </cell>
          <cell r="O176">
            <v>1.95594</v>
          </cell>
          <cell r="P176">
            <v>44.956159999999997</v>
          </cell>
          <cell r="Q176" t="str">
            <v>NA-3810-B33-008</v>
          </cell>
        </row>
        <row r="177">
          <cell r="E177">
            <v>11685861939489</v>
          </cell>
          <cell r="L177" t="str">
            <v>Afgooye</v>
          </cell>
          <cell r="M177" t="str">
            <v>Libida-Balow</v>
          </cell>
          <cell r="N177" t="str">
            <v>Libida-Balow - NA-3807-R07-001</v>
          </cell>
          <cell r="O177">
            <v>2.33569</v>
          </cell>
          <cell r="P177">
            <v>45.310899999999997</v>
          </cell>
          <cell r="Q177" t="str">
            <v>NA-3807-R07-001</v>
          </cell>
        </row>
        <row r="178">
          <cell r="E178">
            <v>11685874133622</v>
          </cell>
          <cell r="L178" t="str">
            <v>Afgooye</v>
          </cell>
          <cell r="M178" t="str">
            <v>Libosoma</v>
          </cell>
          <cell r="N178" t="str">
            <v>Libosoma - NA-3807-X02-002</v>
          </cell>
          <cell r="O178">
            <v>2.0924299999999998</v>
          </cell>
          <cell r="P178">
            <v>45.055680000000002</v>
          </cell>
          <cell r="Q178" t="str">
            <v>NA-3807-X02-002</v>
          </cell>
        </row>
        <row r="179">
          <cell r="E179">
            <v>11685876755877</v>
          </cell>
          <cell r="L179" t="str">
            <v>Afgooye</v>
          </cell>
          <cell r="M179" t="str">
            <v>Lug Sangudle</v>
          </cell>
          <cell r="N179" t="str">
            <v>Lug Sangudle - NA-3807-U07-001</v>
          </cell>
          <cell r="O179">
            <v>2.2326999999999999</v>
          </cell>
          <cell r="P179">
            <v>45.281399</v>
          </cell>
          <cell r="Q179" t="str">
            <v>NA-3807-U07-001</v>
          </cell>
        </row>
        <row r="180">
          <cell r="E180">
            <v>11685857495834</v>
          </cell>
          <cell r="L180" t="str">
            <v>Afgooye</v>
          </cell>
          <cell r="M180" t="str">
            <v>Luug Xaluula</v>
          </cell>
          <cell r="N180" t="str">
            <v>Luug Xaluula - NA-3807-Y03-003</v>
          </cell>
          <cell r="O180">
            <v>2.0714999999999999</v>
          </cell>
          <cell r="P180">
            <v>45.115000000000002</v>
          </cell>
          <cell r="Q180" t="str">
            <v>NA-3807-Y03-003</v>
          </cell>
        </row>
        <row r="181">
          <cell r="E181">
            <v>11685862721886</v>
          </cell>
          <cell r="L181" t="str">
            <v>Afgooye</v>
          </cell>
          <cell r="M181" t="str">
            <v>Maalim Siid</v>
          </cell>
          <cell r="N181" t="str">
            <v>Maalim Siid - NA-3810-B33-003</v>
          </cell>
          <cell r="O181">
            <v>1.93035</v>
          </cell>
          <cell r="P181">
            <v>44.95655</v>
          </cell>
          <cell r="Q181" t="str">
            <v>NA-3810-B33-003</v>
          </cell>
        </row>
        <row r="182">
          <cell r="E182">
            <v>11685887913660</v>
          </cell>
          <cell r="L182" t="str">
            <v>Afgooye</v>
          </cell>
          <cell r="M182" t="str">
            <v>Macalin-Nuur</v>
          </cell>
          <cell r="N182" t="str">
            <v>Macalin-Nuur - NA-3807-M03-002</v>
          </cell>
          <cell r="O182">
            <v>2.5218400000000001</v>
          </cell>
          <cell r="P182">
            <v>45.112310000000001</v>
          </cell>
          <cell r="Q182" t="str">
            <v>NA-3807-M03-002</v>
          </cell>
        </row>
        <row r="183">
          <cell r="E183">
            <v>11685874349831</v>
          </cell>
          <cell r="L183" t="str">
            <v>Afgooye</v>
          </cell>
          <cell r="M183" t="str">
            <v>Maddiina</v>
          </cell>
          <cell r="N183" t="str">
            <v>Maddiina - NA-3807-U05-008</v>
          </cell>
          <cell r="O183">
            <v>2.2246199999999998</v>
          </cell>
          <cell r="P183">
            <v>45.215060999999999</v>
          </cell>
          <cell r="Q183" t="str">
            <v>NA-3807-U05-008</v>
          </cell>
        </row>
        <row r="184">
          <cell r="E184">
            <v>11685873974003</v>
          </cell>
          <cell r="L184" t="str">
            <v>Afgooye</v>
          </cell>
          <cell r="M184" t="str">
            <v>Madeyta</v>
          </cell>
          <cell r="N184" t="str">
            <v>Madeyta - NA-3806-T32-004</v>
          </cell>
          <cell r="O184">
            <v>2.2744200000000001</v>
          </cell>
          <cell r="P184">
            <v>44.914020000000001</v>
          </cell>
          <cell r="Q184" t="str">
            <v>NA-3806-T32-004</v>
          </cell>
        </row>
        <row r="185">
          <cell r="E185">
            <v>11685874448883</v>
          </cell>
          <cell r="L185" t="str">
            <v>Afgooye</v>
          </cell>
          <cell r="M185" t="str">
            <v>Madiina</v>
          </cell>
          <cell r="N185" t="str">
            <v>Madiina - NA-3807-U05-006</v>
          </cell>
          <cell r="O185">
            <v>2.2204299999999999</v>
          </cell>
          <cell r="P185">
            <v>45.225850000000001</v>
          </cell>
          <cell r="Q185" t="str">
            <v>NA-3807-U05-006</v>
          </cell>
        </row>
        <row r="186">
          <cell r="E186">
            <v>11685862332284</v>
          </cell>
          <cell r="L186" t="str">
            <v>Afgooye</v>
          </cell>
          <cell r="M186" t="str">
            <v>Magla</v>
          </cell>
          <cell r="N186" t="str">
            <v>Magla - NA-3807-U04-001</v>
          </cell>
          <cell r="O186">
            <v>2.2376100000000001</v>
          </cell>
          <cell r="P186">
            <v>45.139789999999998</v>
          </cell>
          <cell r="Q186" t="str">
            <v>NA-3807-U04-001</v>
          </cell>
        </row>
        <row r="187">
          <cell r="E187">
            <v>11685862592605</v>
          </cell>
          <cell r="L187" t="str">
            <v>Afgooye</v>
          </cell>
          <cell r="M187" t="str">
            <v>Maguurto</v>
          </cell>
          <cell r="N187" t="str">
            <v>Maguurto - NA-3807-U03-001</v>
          </cell>
          <cell r="O187">
            <v>2.2194199999999999</v>
          </cell>
          <cell r="P187">
            <v>45.09825</v>
          </cell>
          <cell r="Q187" t="str">
            <v>NA-3807-U03-001</v>
          </cell>
        </row>
        <row r="188">
          <cell r="E188">
            <v>11685862635612</v>
          </cell>
          <cell r="L188" t="str">
            <v>Afgooye</v>
          </cell>
          <cell r="M188" t="str">
            <v>Maguurto</v>
          </cell>
          <cell r="N188" t="str">
            <v>Maguurto - NA-3807-U03-003</v>
          </cell>
          <cell r="O188">
            <v>2.2225600000000001</v>
          </cell>
          <cell r="P188">
            <v>45.126099000000004</v>
          </cell>
          <cell r="Q188" t="str">
            <v>NA-3807-U03-003</v>
          </cell>
        </row>
        <row r="189">
          <cell r="E189">
            <v>11685862826153</v>
          </cell>
          <cell r="L189" t="str">
            <v>Afgooye</v>
          </cell>
          <cell r="M189" t="str">
            <v>Maguurto-Baalgure</v>
          </cell>
          <cell r="N189" t="str">
            <v>Maguurto-Baalgure - NA-3807-V02-003</v>
          </cell>
          <cell r="O189">
            <v>2.20207</v>
          </cell>
          <cell r="P189">
            <v>45.080880000000001</v>
          </cell>
          <cell r="Q189" t="str">
            <v>NA-3807-V02-003</v>
          </cell>
        </row>
        <row r="190">
          <cell r="E190">
            <v>11685862363371</v>
          </cell>
          <cell r="L190" t="str">
            <v>Afgooye</v>
          </cell>
          <cell r="M190" t="str">
            <v>Mako</v>
          </cell>
          <cell r="N190" t="str">
            <v>Mako - NA-3806-X33-005</v>
          </cell>
          <cell r="O190">
            <v>2.1172300000000002</v>
          </cell>
          <cell r="P190">
            <v>44.963880000000003</v>
          </cell>
          <cell r="Q190" t="str">
            <v>NA-3806-X33-005</v>
          </cell>
        </row>
        <row r="191">
          <cell r="E191">
            <v>11685874159609</v>
          </cell>
          <cell r="L191" t="str">
            <v>Afgooye</v>
          </cell>
          <cell r="M191" t="str">
            <v>Malag-Karoor</v>
          </cell>
          <cell r="N191" t="str">
            <v>Malag-Karoor - NA-3807-V04-005</v>
          </cell>
          <cell r="O191">
            <v>2.1926100000000002</v>
          </cell>
          <cell r="P191">
            <v>45.163139999999999</v>
          </cell>
          <cell r="Q191" t="str">
            <v>NA-3807-V04-005</v>
          </cell>
        </row>
        <row r="192">
          <cell r="E192">
            <v>11685867363503</v>
          </cell>
          <cell r="L192" t="str">
            <v>Afgooye</v>
          </cell>
          <cell r="M192" t="str">
            <v>Malakaroor</v>
          </cell>
          <cell r="N192" t="str">
            <v>Malakaroor - NA-3807-J07-003</v>
          </cell>
          <cell r="O192">
            <v>2.6623899999999998</v>
          </cell>
          <cell r="P192">
            <v>45.30827</v>
          </cell>
          <cell r="Q192" t="str">
            <v>NA-3807-J07-003</v>
          </cell>
        </row>
        <row r="193">
          <cell r="E193">
            <v>11685857605614</v>
          </cell>
          <cell r="L193" t="str">
            <v>Afgooye</v>
          </cell>
          <cell r="M193" t="str">
            <v>Mallaay Kaale</v>
          </cell>
          <cell r="N193" t="str">
            <v>Mallaay Kaale - NA-3806-V27-003</v>
          </cell>
          <cell r="O193">
            <v>2.2000600000000001</v>
          </cell>
          <cell r="P193">
            <v>44.695360000000001</v>
          </cell>
          <cell r="Q193" t="str">
            <v>NA-3806-V27-003</v>
          </cell>
        </row>
        <row r="194">
          <cell r="E194">
            <v>11685862692900</v>
          </cell>
          <cell r="L194" t="str">
            <v>Afgooye</v>
          </cell>
          <cell r="M194" t="str">
            <v>Marcadde</v>
          </cell>
          <cell r="N194" t="str">
            <v>Marcadde - NA-3807-Y03-002</v>
          </cell>
          <cell r="O194">
            <v>2.0646800000000001</v>
          </cell>
          <cell r="P194">
            <v>45.108550000000001</v>
          </cell>
          <cell r="Q194" t="str">
            <v>NA-3807-Y03-002</v>
          </cell>
        </row>
        <row r="195">
          <cell r="E195">
            <v>11685862039519</v>
          </cell>
          <cell r="L195" t="str">
            <v>Afgooye</v>
          </cell>
          <cell r="M195" t="str">
            <v>Mareerey</v>
          </cell>
          <cell r="N195" t="str">
            <v>Mareerey - NA-3807-W02-003</v>
          </cell>
          <cell r="O195">
            <v>2.1346799999999999</v>
          </cell>
          <cell r="P195">
            <v>45.056130000000003</v>
          </cell>
          <cell r="Q195" t="str">
            <v>NA-3807-W02-003</v>
          </cell>
        </row>
        <row r="196">
          <cell r="E196">
            <v>11685874021960</v>
          </cell>
          <cell r="L196" t="str">
            <v>Afgooye</v>
          </cell>
          <cell r="M196" t="str">
            <v>Marerawe Jilal</v>
          </cell>
          <cell r="N196" t="str">
            <v>Marerawe Jilal - NA-3806-U27-002</v>
          </cell>
          <cell r="O196">
            <v>2.2323379999999999</v>
          </cell>
          <cell r="P196">
            <v>44.691932000000001</v>
          </cell>
          <cell r="Q196" t="str">
            <v>NA-3806-U27-002</v>
          </cell>
        </row>
        <row r="197">
          <cell r="E197">
            <v>11685857497187</v>
          </cell>
          <cell r="L197" t="str">
            <v>Afgooye</v>
          </cell>
          <cell r="M197" t="str">
            <v>Mayey</v>
          </cell>
          <cell r="N197" t="str">
            <v>Mayey - NA-3807-W01-003</v>
          </cell>
          <cell r="O197">
            <v>2.16004</v>
          </cell>
          <cell r="P197">
            <v>45.026879999999998</v>
          </cell>
          <cell r="Q197" t="str">
            <v>NA-3807-W01-003</v>
          </cell>
        </row>
        <row r="198">
          <cell r="E198">
            <v>11685874053764</v>
          </cell>
          <cell r="L198" t="str">
            <v>Afgooye</v>
          </cell>
          <cell r="M198" t="str">
            <v>Merca Zone</v>
          </cell>
          <cell r="N198" t="str">
            <v>Merca Zone - NA-3810-A33-001</v>
          </cell>
          <cell r="O198">
            <v>1.96468</v>
          </cell>
          <cell r="P198">
            <v>44.964910000000003</v>
          </cell>
          <cell r="Q198" t="str">
            <v>NA-3810-A33-001</v>
          </cell>
        </row>
        <row r="199">
          <cell r="E199">
            <v>11685862544287</v>
          </cell>
          <cell r="L199" t="str">
            <v>Afgooye</v>
          </cell>
          <cell r="M199" t="str">
            <v>Misra Harar</v>
          </cell>
          <cell r="N199" t="str">
            <v>Misra Harar - NA-3807-T06-008</v>
          </cell>
          <cell r="O199">
            <v>2.2871260000000002</v>
          </cell>
          <cell r="P199">
            <v>45.238900000000001</v>
          </cell>
          <cell r="Q199" t="str">
            <v>NA-3807-T06-008</v>
          </cell>
        </row>
        <row r="200">
          <cell r="E200">
            <v>11685723434247</v>
          </cell>
          <cell r="L200" t="str">
            <v>Afgooye</v>
          </cell>
          <cell r="M200" t="str">
            <v>Moordiinle</v>
          </cell>
          <cell r="N200" t="str">
            <v>Moordiinle - NA-3807-X01-002</v>
          </cell>
          <cell r="O200">
            <v>2.1058400000000002</v>
          </cell>
          <cell r="P200">
            <v>45.012248999999997</v>
          </cell>
          <cell r="Q200" t="str">
            <v>NA-3807-X01-002</v>
          </cell>
        </row>
        <row r="201">
          <cell r="E201">
            <v>11685723252493</v>
          </cell>
          <cell r="L201" t="str">
            <v>Afgooye</v>
          </cell>
          <cell r="M201" t="str">
            <v>Mooro Kubaar</v>
          </cell>
          <cell r="N201" t="str">
            <v>Mooro Kubaar - NA-3806-V28-002</v>
          </cell>
          <cell r="O201">
            <v>2.1997599999999999</v>
          </cell>
          <cell r="P201">
            <v>44.762659999999997</v>
          </cell>
          <cell r="Q201" t="str">
            <v>NA-3806-V28-002</v>
          </cell>
        </row>
        <row r="202">
          <cell r="E202">
            <v>11685723258546</v>
          </cell>
          <cell r="L202" t="str">
            <v>Afgooye</v>
          </cell>
          <cell r="M202" t="str">
            <v>Mooro-Mareerey</v>
          </cell>
          <cell r="N202" t="str">
            <v>Mooro-Mareerey - NA-3807-L05-002</v>
          </cell>
          <cell r="O202">
            <v>2.5816599999999998</v>
          </cell>
          <cell r="P202">
            <v>45.198999999999998</v>
          </cell>
          <cell r="Q202" t="str">
            <v>NA-3807-L05-002</v>
          </cell>
        </row>
        <row r="203">
          <cell r="E203">
            <v>11685724615385</v>
          </cell>
          <cell r="L203" t="str">
            <v>Afgooye</v>
          </cell>
          <cell r="M203" t="str">
            <v>Mordiinle</v>
          </cell>
          <cell r="N203" t="str">
            <v>Mordiinle - NA-3807-X01-004</v>
          </cell>
          <cell r="O203">
            <v>2.1208800000000001</v>
          </cell>
          <cell r="P203">
            <v>45.03087</v>
          </cell>
          <cell r="Q203" t="str">
            <v>NA-3807-X01-004</v>
          </cell>
        </row>
        <row r="204">
          <cell r="E204">
            <v>11685724059095</v>
          </cell>
          <cell r="L204" t="str">
            <v>Afgooye</v>
          </cell>
          <cell r="M204" t="str">
            <v>Mordinle (Main)</v>
          </cell>
          <cell r="N204" t="str">
            <v>Mordinle (Main) - NA-3807-X01-005</v>
          </cell>
          <cell r="O204">
            <v>2.12018</v>
          </cell>
          <cell r="P204">
            <v>45.029615999999997</v>
          </cell>
          <cell r="Q204" t="str">
            <v>NA-3807-X01-005</v>
          </cell>
        </row>
        <row r="205">
          <cell r="E205">
            <v>11685725123390</v>
          </cell>
          <cell r="L205" t="str">
            <v>Afgooye</v>
          </cell>
          <cell r="M205" t="str">
            <v>Moro Idow</v>
          </cell>
          <cell r="N205" t="str">
            <v>Moro Idow - NA-3807-P08-001</v>
          </cell>
          <cell r="O205">
            <v>2.4348800000000002</v>
          </cell>
          <cell r="P205">
            <v>45.333959999999998</v>
          </cell>
          <cell r="Q205" t="str">
            <v>NA-3807-P08-001</v>
          </cell>
        </row>
        <row r="206">
          <cell r="E206">
            <v>11685724416955</v>
          </cell>
          <cell r="L206" t="str">
            <v>Afgooye</v>
          </cell>
          <cell r="M206" t="str">
            <v>Moro Mararey</v>
          </cell>
          <cell r="N206" t="str">
            <v>Moro Mararey - NA-3807-Q06-002</v>
          </cell>
          <cell r="O206">
            <v>2.4155600000000002</v>
          </cell>
          <cell r="P206">
            <v>45.264172000000002</v>
          </cell>
          <cell r="Q206" t="str">
            <v>NA-3807-Q06-002</v>
          </cell>
        </row>
        <row r="207">
          <cell r="E207">
            <v>11685723778566</v>
          </cell>
          <cell r="L207" t="str">
            <v>Afgooye</v>
          </cell>
          <cell r="M207" t="str">
            <v>Mukhtaar-Caliyow</v>
          </cell>
          <cell r="N207" t="str">
            <v>Mukhtaar-Caliyow - NA-3807-R06-002</v>
          </cell>
          <cell r="O207">
            <v>2.3595199999999998</v>
          </cell>
          <cell r="P207">
            <v>45.238669999999999</v>
          </cell>
          <cell r="Q207" t="str">
            <v>NA-3807-R06-002</v>
          </cell>
        </row>
        <row r="208">
          <cell r="E208">
            <v>11685723904935</v>
          </cell>
          <cell r="L208" t="str">
            <v>Afgooye</v>
          </cell>
          <cell r="M208" t="str">
            <v>Muuri</v>
          </cell>
          <cell r="N208" t="str">
            <v>Muuri - NA-3807-Z01-002</v>
          </cell>
          <cell r="O208">
            <v>2.03437</v>
          </cell>
          <cell r="P208">
            <v>45.024430000000002</v>
          </cell>
          <cell r="Q208" t="str">
            <v>NA-3807-Z01-002</v>
          </cell>
        </row>
        <row r="209">
          <cell r="E209">
            <v>11685724464766</v>
          </cell>
          <cell r="L209" t="str">
            <v>Afgooye</v>
          </cell>
          <cell r="M209" t="str">
            <v>Nimoow</v>
          </cell>
          <cell r="N209" t="str">
            <v>Nimoow - NA-3811-A05-001</v>
          </cell>
          <cell r="O209">
            <v>1.96153</v>
          </cell>
          <cell r="P209">
            <v>45.199370999999999</v>
          </cell>
          <cell r="Q209" t="str">
            <v>NA-3811-A05-001</v>
          </cell>
        </row>
        <row r="210">
          <cell r="E210">
            <v>11685723311883</v>
          </cell>
          <cell r="L210" t="str">
            <v>Afgooye</v>
          </cell>
          <cell r="M210" t="str">
            <v>No. 50(Airstrip)</v>
          </cell>
          <cell r="N210" t="str">
            <v>No. 50(Airstrip) - NA-3806-Z33-001</v>
          </cell>
          <cell r="O210">
            <v>2.00353</v>
          </cell>
          <cell r="P210">
            <v>44.988700000000001</v>
          </cell>
          <cell r="Q210" t="str">
            <v>NA-3806-Z33-001</v>
          </cell>
        </row>
        <row r="211">
          <cell r="E211">
            <v>11685877591655</v>
          </cell>
          <cell r="L211" t="str">
            <v>Afgooye</v>
          </cell>
          <cell r="M211" t="str">
            <v>Nun Garre</v>
          </cell>
          <cell r="N211" t="str">
            <v>Nun Garre - NA-3806-Y31-005</v>
          </cell>
          <cell r="O211">
            <v>2.0802999999999998</v>
          </cell>
          <cell r="P211">
            <v>44.898601999999997</v>
          </cell>
          <cell r="Q211" t="str">
            <v>NA-3806-Y31-005</v>
          </cell>
        </row>
        <row r="212">
          <cell r="E212">
            <v>11685877441825</v>
          </cell>
          <cell r="L212" t="str">
            <v>Afgooye</v>
          </cell>
          <cell r="M212" t="str">
            <v>Nur Diisow</v>
          </cell>
          <cell r="N212" t="str">
            <v>Nur Diisow - NA-3806-W33-005</v>
          </cell>
          <cell r="O212">
            <v>2.1480100000000002</v>
          </cell>
          <cell r="P212">
            <v>44.981760000000001</v>
          </cell>
          <cell r="Q212" t="str">
            <v>NA-3806-W33-005</v>
          </cell>
        </row>
        <row r="213">
          <cell r="E213">
            <v>11685877364524</v>
          </cell>
          <cell r="L213" t="str">
            <v>Afgooye</v>
          </cell>
          <cell r="M213" t="str">
            <v>Nuun</v>
          </cell>
          <cell r="N213" t="str">
            <v>Nuun - NA-3806-X31-001</v>
          </cell>
          <cell r="O213">
            <v>2.1057999999999999</v>
          </cell>
          <cell r="P213">
            <v>44.906419999999997</v>
          </cell>
          <cell r="Q213" t="str">
            <v>NA-3806-X31-001</v>
          </cell>
        </row>
        <row r="214">
          <cell r="E214">
            <v>11685877279829</v>
          </cell>
          <cell r="L214" t="str">
            <v>Afgooye</v>
          </cell>
          <cell r="M214" t="str">
            <v>Nuunaay</v>
          </cell>
          <cell r="N214" t="str">
            <v>Nuunaay - NA-3806-Y32-004</v>
          </cell>
          <cell r="O214">
            <v>2.0787399999999998</v>
          </cell>
          <cell r="P214">
            <v>44.910919999999997</v>
          </cell>
          <cell r="Q214" t="str">
            <v>NA-3806-Y32-004</v>
          </cell>
        </row>
        <row r="215">
          <cell r="E215">
            <v>11685877367822</v>
          </cell>
          <cell r="L215" t="str">
            <v>Afgooye</v>
          </cell>
          <cell r="M215" t="str">
            <v>Ohuumey</v>
          </cell>
          <cell r="N215" t="str">
            <v>Ohuumey - NA-3806-T30-001</v>
          </cell>
          <cell r="O215">
            <v>2.26214</v>
          </cell>
          <cell r="P215">
            <v>44.830219</v>
          </cell>
          <cell r="Q215" t="str">
            <v>NA-3806-T30-001</v>
          </cell>
        </row>
        <row r="216">
          <cell r="E216">
            <v>11685877347883</v>
          </cell>
          <cell r="L216" t="str">
            <v>Afgooye</v>
          </cell>
          <cell r="M216" t="str">
            <v>Oktoobar Afgooye</v>
          </cell>
          <cell r="N216" t="str">
            <v>Oktoobar Afgooye - NA-3807-W04-001</v>
          </cell>
          <cell r="O216">
            <v>2.13374</v>
          </cell>
          <cell r="P216">
            <v>45.139949999999999</v>
          </cell>
          <cell r="Q216" t="str">
            <v>NA-3807-W04-001</v>
          </cell>
        </row>
        <row r="217">
          <cell r="E217">
            <v>11685877233562</v>
          </cell>
          <cell r="L217" t="str">
            <v>Afgooye</v>
          </cell>
          <cell r="M217" t="str">
            <v>Osman Ceynte</v>
          </cell>
          <cell r="N217" t="str">
            <v>Osman Ceynte - NA-3807-L04-003</v>
          </cell>
          <cell r="O217">
            <v>2.55809</v>
          </cell>
          <cell r="P217">
            <v>45.156939999999999</v>
          </cell>
          <cell r="Q217" t="str">
            <v>NA-3807-L04-003</v>
          </cell>
        </row>
        <row r="218">
          <cell r="E218">
            <v>11685877545044</v>
          </cell>
          <cell r="L218" t="str">
            <v>Afgooye</v>
          </cell>
          <cell r="M218" t="str">
            <v>Primo Zendo</v>
          </cell>
          <cell r="N218" t="str">
            <v>Primo Zendo - NA-3807-P07-005</v>
          </cell>
          <cell r="O218">
            <v>2.4456699999999998</v>
          </cell>
          <cell r="P218">
            <v>45.30498</v>
          </cell>
          <cell r="Q218" t="str">
            <v>NA-3807-P07-005</v>
          </cell>
        </row>
        <row r="219">
          <cell r="E219">
            <v>11685877229732</v>
          </cell>
          <cell r="L219" t="str">
            <v>Afgooye</v>
          </cell>
          <cell r="M219" t="str">
            <v>Qanyar Baroore</v>
          </cell>
          <cell r="N219" t="str">
            <v>Qanyar Baroore - NA-3806-U26-006</v>
          </cell>
          <cell r="O219">
            <v>2.2329500000000002</v>
          </cell>
          <cell r="P219">
            <v>44.676900000000003</v>
          </cell>
          <cell r="Q219" t="str">
            <v>NA-3806-U26-006</v>
          </cell>
        </row>
        <row r="220">
          <cell r="E220">
            <v>11685877341100</v>
          </cell>
          <cell r="L220" t="str">
            <v>Afgooye</v>
          </cell>
          <cell r="M220" t="str">
            <v>Qod-Qodow</v>
          </cell>
          <cell r="N220" t="str">
            <v>Qod-Qodow - NA-3806-Z30-001</v>
          </cell>
          <cell r="O220">
            <v>2.02067</v>
          </cell>
          <cell r="P220">
            <v>44.840420000000002</v>
          </cell>
          <cell r="Q220" t="str">
            <v>NA-3806-Z30-001</v>
          </cell>
        </row>
        <row r="221">
          <cell r="E221">
            <v>11685877503839</v>
          </cell>
          <cell r="L221" t="str">
            <v>Afgooye</v>
          </cell>
          <cell r="M221" t="str">
            <v>Qoljiid</v>
          </cell>
          <cell r="N221" t="str">
            <v>Qoljiid - NA-3807-T05-001</v>
          </cell>
          <cell r="O221">
            <v>2.2520280000000001</v>
          </cell>
          <cell r="P221">
            <v>45.226543999999997</v>
          </cell>
          <cell r="Q221" t="str">
            <v>NA-3807-T05-001</v>
          </cell>
        </row>
        <row r="222">
          <cell r="E222">
            <v>11685877463050</v>
          </cell>
          <cell r="L222" t="str">
            <v>Afgooye</v>
          </cell>
          <cell r="M222" t="str">
            <v>Rahole</v>
          </cell>
          <cell r="N222" t="str">
            <v>Rahole - NA-3806-Y31-001</v>
          </cell>
          <cell r="O222">
            <v>2.04467</v>
          </cell>
          <cell r="P222">
            <v>44.900280000000002</v>
          </cell>
          <cell r="Q222" t="str">
            <v>NA-3806-Y31-001</v>
          </cell>
        </row>
        <row r="223">
          <cell r="E223">
            <v>11685877264304</v>
          </cell>
          <cell r="L223" t="str">
            <v>Afgooye</v>
          </cell>
          <cell r="M223" t="str">
            <v>Raimog</v>
          </cell>
          <cell r="N223" t="str">
            <v>Raimog - NA-3807-U05-001</v>
          </cell>
          <cell r="O223">
            <v>2.2088299999999998</v>
          </cell>
          <cell r="P223">
            <v>45.196640000000002</v>
          </cell>
          <cell r="Q223" t="str">
            <v>NA-3807-U05-001</v>
          </cell>
        </row>
        <row r="224">
          <cell r="E224">
            <v>11685877446340</v>
          </cell>
          <cell r="L224" t="str">
            <v>Afgooye</v>
          </cell>
          <cell r="M224" t="str">
            <v>Raqeyle</v>
          </cell>
          <cell r="N224" t="str">
            <v>Raqeyle - NA-3806-Y31-003</v>
          </cell>
          <cell r="O224">
            <v>2.04948</v>
          </cell>
          <cell r="P224">
            <v>44.874099999999999</v>
          </cell>
          <cell r="Q224" t="str">
            <v>NA-3806-Y31-003</v>
          </cell>
        </row>
        <row r="225">
          <cell r="E225">
            <v>11685877412324</v>
          </cell>
          <cell r="L225" t="str">
            <v>Afgooye</v>
          </cell>
          <cell r="M225" t="str">
            <v>Raqeyle</v>
          </cell>
          <cell r="N225" t="str">
            <v>Raqeyle - NA-3807-X01-007</v>
          </cell>
          <cell r="O225">
            <v>2.1233200000000001</v>
          </cell>
          <cell r="P225">
            <v>45.025919999999999</v>
          </cell>
          <cell r="Q225" t="str">
            <v>NA-3807-X01-007</v>
          </cell>
        </row>
        <row r="226">
          <cell r="E226">
            <v>11684196761699</v>
          </cell>
          <cell r="L226" t="str">
            <v>Afgooye</v>
          </cell>
          <cell r="M226" t="str">
            <v>Rati-Wayne</v>
          </cell>
          <cell r="N226" t="str">
            <v>Rati-Wayne - NA-3807-W08-002</v>
          </cell>
          <cell r="O226">
            <v>2.1526000000000001</v>
          </cell>
          <cell r="P226">
            <v>45.33323</v>
          </cell>
          <cell r="Q226" t="str">
            <v>NA-3807-W08-002</v>
          </cell>
        </row>
        <row r="227">
          <cell r="E227">
            <v>11684195589784</v>
          </cell>
          <cell r="L227" t="str">
            <v>Afgooye</v>
          </cell>
          <cell r="M227" t="str">
            <v>Reydabley</v>
          </cell>
          <cell r="N227" t="str">
            <v>Reydabley - NA-3806-Y30-002</v>
          </cell>
          <cell r="O227">
            <v>2.0514899999999998</v>
          </cell>
          <cell r="P227">
            <v>44.85257</v>
          </cell>
          <cell r="Q227" t="str">
            <v>NA-3806-Y30-002</v>
          </cell>
        </row>
        <row r="228">
          <cell r="E228">
            <v>11684196025990</v>
          </cell>
          <cell r="L228" t="str">
            <v>Afgooye</v>
          </cell>
          <cell r="M228" t="str">
            <v>Rimaygacmeed</v>
          </cell>
          <cell r="N228" t="str">
            <v>Rimaygacmeed - NA-3807-X03-003</v>
          </cell>
          <cell r="O228">
            <v>2.0929700000000002</v>
          </cell>
          <cell r="P228">
            <v>45.106499999999997</v>
          </cell>
          <cell r="Q228" t="str">
            <v>NA-3807-X03-003</v>
          </cell>
        </row>
        <row r="229">
          <cell r="E229">
            <v>11684196742009</v>
          </cell>
          <cell r="L229" t="str">
            <v>Afgooye</v>
          </cell>
          <cell r="M229" t="str">
            <v>Ris</v>
          </cell>
          <cell r="N229" t="str">
            <v>Ris - NA-3807-W05-002</v>
          </cell>
          <cell r="O229">
            <v>2.1485799999999999</v>
          </cell>
          <cell r="P229">
            <v>45.183630000000001</v>
          </cell>
          <cell r="Q229" t="str">
            <v>NA-3807-W05-002</v>
          </cell>
        </row>
        <row r="230">
          <cell r="E230">
            <v>11684195514172</v>
          </cell>
          <cell r="L230" t="str">
            <v>Afgooye</v>
          </cell>
          <cell r="M230" t="str">
            <v>Rural</v>
          </cell>
          <cell r="N230" t="str">
            <v>Rural - NA-3807-T03-004</v>
          </cell>
          <cell r="O230">
            <v>2.25895</v>
          </cell>
          <cell r="P230">
            <v>45.102550000000001</v>
          </cell>
          <cell r="Q230" t="str">
            <v>NA-3807-T03-004</v>
          </cell>
        </row>
        <row r="231">
          <cell r="E231">
            <v>11684196248269</v>
          </cell>
          <cell r="L231" t="str">
            <v>Afgooye</v>
          </cell>
          <cell r="M231" t="str">
            <v>Rural</v>
          </cell>
          <cell r="N231" t="str">
            <v>Rural - NA-3807-T03-006</v>
          </cell>
          <cell r="O231">
            <v>2.26952</v>
          </cell>
          <cell r="P231">
            <v>45.097990000000003</v>
          </cell>
          <cell r="Q231" t="str">
            <v>NA-3807-T03-006</v>
          </cell>
        </row>
        <row r="232">
          <cell r="E232">
            <v>11684195353409</v>
          </cell>
          <cell r="L232" t="str">
            <v>Afgooye</v>
          </cell>
          <cell r="M232" t="str">
            <v>Rural</v>
          </cell>
          <cell r="N232" t="str">
            <v>Rural - NA-3807-T03-007</v>
          </cell>
          <cell r="O232">
            <v>2.2747199999999999</v>
          </cell>
          <cell r="P232">
            <v>45.095199999999998</v>
          </cell>
          <cell r="Q232" t="str">
            <v>NA-3807-T03-007</v>
          </cell>
        </row>
        <row r="233">
          <cell r="E233">
            <v>11684195474031</v>
          </cell>
          <cell r="L233" t="str">
            <v>Afgooye</v>
          </cell>
          <cell r="M233" t="str">
            <v>Rural</v>
          </cell>
          <cell r="N233" t="str">
            <v>Rural - NA-3807-U03-004</v>
          </cell>
          <cell r="O233">
            <v>2.2446999999999999</v>
          </cell>
          <cell r="P233">
            <v>45.107030000000002</v>
          </cell>
          <cell r="Q233" t="str">
            <v>NA-3807-U03-004</v>
          </cell>
        </row>
        <row r="234">
          <cell r="E234">
            <v>11684195506925</v>
          </cell>
          <cell r="L234" t="str">
            <v>Afgooye</v>
          </cell>
          <cell r="M234" t="str">
            <v>Saabdoro</v>
          </cell>
          <cell r="N234" t="str">
            <v>Saabdoro - NA-3806-T31-003</v>
          </cell>
          <cell r="O234">
            <v>2.2738299999999998</v>
          </cell>
          <cell r="P234">
            <v>44.903799999999997</v>
          </cell>
          <cell r="Q234" t="str">
            <v>NA-3806-T31-003</v>
          </cell>
        </row>
        <row r="235">
          <cell r="E235">
            <v>11684195336666</v>
          </cell>
          <cell r="L235" t="str">
            <v>Afgooye</v>
          </cell>
          <cell r="M235" t="str">
            <v>Saar-Saare</v>
          </cell>
          <cell r="N235" t="str">
            <v>Saar-Saare - NA-3807-K08-001</v>
          </cell>
          <cell r="O235">
            <v>2.5968499999999999</v>
          </cell>
          <cell r="P235">
            <v>45.326599999999999</v>
          </cell>
          <cell r="Q235" t="str">
            <v>NA-3807-K08-001</v>
          </cell>
        </row>
        <row r="236">
          <cell r="E236">
            <v>11684196579921</v>
          </cell>
          <cell r="L236" t="str">
            <v>Afgooye</v>
          </cell>
          <cell r="M236" t="str">
            <v>Sabbiyo</v>
          </cell>
          <cell r="N236" t="str">
            <v>Sabbiyo - NA-3807-U05-015</v>
          </cell>
          <cell r="O236">
            <v>2.234</v>
          </cell>
          <cell r="P236">
            <v>45.224209000000002</v>
          </cell>
          <cell r="Q236" t="str">
            <v>NA-3807-U05-015</v>
          </cell>
        </row>
        <row r="237">
          <cell r="E237">
            <v>11684196361985</v>
          </cell>
          <cell r="L237" t="str">
            <v>Afgooye</v>
          </cell>
          <cell r="M237" t="str">
            <v>Sabiid</v>
          </cell>
          <cell r="N237" t="str">
            <v>Sabiid - NA-3807-W01-001</v>
          </cell>
          <cell r="O237">
            <v>2.1294300000000002</v>
          </cell>
          <cell r="P237">
            <v>45.03595</v>
          </cell>
          <cell r="Q237" t="str">
            <v>NA-3807-W01-001</v>
          </cell>
        </row>
        <row r="238">
          <cell r="E238">
            <v>11684195756795</v>
          </cell>
          <cell r="L238" t="str">
            <v>Afgooye</v>
          </cell>
          <cell r="M238" t="str">
            <v>Sabiid Anole</v>
          </cell>
          <cell r="N238" t="str">
            <v>Sabiid Anole - NA-3807-X02-004</v>
          </cell>
          <cell r="O238">
            <v>2.1242700000000001</v>
          </cell>
          <cell r="P238">
            <v>45.04569</v>
          </cell>
          <cell r="Q238" t="str">
            <v>NA-3807-X02-004</v>
          </cell>
        </row>
        <row r="239">
          <cell r="E239">
            <v>11684196595774</v>
          </cell>
          <cell r="L239" t="str">
            <v>Afgooye</v>
          </cell>
          <cell r="M239" t="str">
            <v>Sabriye</v>
          </cell>
          <cell r="N239" t="str">
            <v>Sabriye - NA-3806-Y32-003</v>
          </cell>
          <cell r="O239">
            <v>2.0752700000000002</v>
          </cell>
          <cell r="P239">
            <v>44.950330000000001</v>
          </cell>
          <cell r="Q239" t="str">
            <v>NA-3806-Y32-003</v>
          </cell>
        </row>
        <row r="240">
          <cell r="E240">
            <v>11684195988684</v>
          </cell>
          <cell r="L240" t="str">
            <v>Afgooye</v>
          </cell>
          <cell r="M240" t="str">
            <v>Sabuun</v>
          </cell>
          <cell r="N240" t="str">
            <v>Sabuun - NA-3807-T02-002</v>
          </cell>
          <cell r="O240">
            <v>2.2509999999999999</v>
          </cell>
          <cell r="P240">
            <v>45.080502000000003</v>
          </cell>
          <cell r="Q240" t="str">
            <v>NA-3807-T02-002</v>
          </cell>
        </row>
        <row r="241">
          <cell r="E241">
            <v>11684196209272</v>
          </cell>
          <cell r="L241" t="str">
            <v>Afgooye</v>
          </cell>
          <cell r="M241" t="str">
            <v>Sabyo</v>
          </cell>
          <cell r="N241" t="str">
            <v>Sabyo - NA-3807-U06-001</v>
          </cell>
          <cell r="O241">
            <v>2.2450600000000001</v>
          </cell>
          <cell r="P241">
            <v>45.231470000000002</v>
          </cell>
          <cell r="Q241" t="str">
            <v>NA-3807-U06-001</v>
          </cell>
        </row>
        <row r="242">
          <cell r="E242">
            <v>11684196009996</v>
          </cell>
          <cell r="L242" t="str">
            <v>Afgooye</v>
          </cell>
          <cell r="M242" t="str">
            <v>Sabyo Weyn</v>
          </cell>
          <cell r="N242" t="str">
            <v>Sabyo Weyn - NA-3807-U05-014</v>
          </cell>
          <cell r="O242">
            <v>2.23041</v>
          </cell>
          <cell r="P242">
            <v>45.220059999999997</v>
          </cell>
          <cell r="Q242" t="str">
            <v>NA-3807-U05-014</v>
          </cell>
        </row>
        <row r="243">
          <cell r="E243">
            <v>11684195856216</v>
          </cell>
          <cell r="L243" t="str">
            <v>Afgooye</v>
          </cell>
          <cell r="M243" t="str">
            <v>Sagaalaad</v>
          </cell>
          <cell r="N243" t="str">
            <v>Sagaalaad - NA-3807-W03-008</v>
          </cell>
          <cell r="O243">
            <v>2.1422300000000001</v>
          </cell>
          <cell r="P243">
            <v>45.099930000000001</v>
          </cell>
          <cell r="Q243" t="str">
            <v>NA-3807-W03-008</v>
          </cell>
        </row>
        <row r="244">
          <cell r="E244">
            <v>11685009167015</v>
          </cell>
          <cell r="L244" t="str">
            <v>Afgooye</v>
          </cell>
          <cell r="M244" t="str">
            <v>Sh. Usman</v>
          </cell>
          <cell r="N244" t="str">
            <v>Sh. Usman - NA-3810-B33-005</v>
          </cell>
          <cell r="O244">
            <v>1.95014</v>
          </cell>
          <cell r="P244">
            <v>44.978520000000003</v>
          </cell>
          <cell r="Q244" t="str">
            <v>NA-3810-B33-005</v>
          </cell>
        </row>
        <row r="245">
          <cell r="E245">
            <v>11685008317527</v>
          </cell>
          <cell r="L245" t="str">
            <v>Afgooye</v>
          </cell>
          <cell r="M245" t="str">
            <v>Shaan</v>
          </cell>
          <cell r="N245" t="str">
            <v>Shaan - NA-3806-Z30-004</v>
          </cell>
          <cell r="O245">
            <v>2.0270589999999999</v>
          </cell>
          <cell r="P245">
            <v>44.858328</v>
          </cell>
          <cell r="Q245" t="str">
            <v>NA-3806-Z30-004</v>
          </cell>
        </row>
        <row r="246">
          <cell r="E246">
            <v>11685008381385</v>
          </cell>
          <cell r="L246" t="str">
            <v>Afgooye</v>
          </cell>
          <cell r="M246" t="str">
            <v>Shiikhaal</v>
          </cell>
          <cell r="N246" t="str">
            <v>Shiikhaal - NA-3807-W03-015</v>
          </cell>
          <cell r="O246">
            <v>2.16364</v>
          </cell>
          <cell r="P246">
            <v>45.121810000000004</v>
          </cell>
          <cell r="Q246" t="str">
            <v>NA-3807-W03-015</v>
          </cell>
        </row>
        <row r="247">
          <cell r="E247">
            <v>11685009098935</v>
          </cell>
          <cell r="L247" t="str">
            <v>Afgooye</v>
          </cell>
          <cell r="M247" t="str">
            <v>Shirkada</v>
          </cell>
          <cell r="N247" t="str">
            <v>Shirkada - NA-3807-U05-016</v>
          </cell>
          <cell r="O247">
            <v>2.2404999999999999</v>
          </cell>
          <cell r="P247">
            <v>45.209679999999999</v>
          </cell>
          <cell r="Q247" t="str">
            <v>NA-3807-U05-016</v>
          </cell>
        </row>
        <row r="248">
          <cell r="E248">
            <v>11685009548369</v>
          </cell>
          <cell r="L248" t="str">
            <v>Afgooye</v>
          </cell>
          <cell r="M248" t="str">
            <v>Shirkada Gumar</v>
          </cell>
          <cell r="N248" t="str">
            <v>Shirkada Gumar - NA-3807-T06-001</v>
          </cell>
          <cell r="O248">
            <v>2.2597</v>
          </cell>
          <cell r="P248">
            <v>45.254289999999997</v>
          </cell>
          <cell r="Q248" t="str">
            <v>NA-3807-T06-001</v>
          </cell>
        </row>
        <row r="249">
          <cell r="E249">
            <v>11685009242831</v>
          </cell>
          <cell r="L249" t="str">
            <v>Afgooye</v>
          </cell>
          <cell r="M249" t="str">
            <v>Shongole</v>
          </cell>
          <cell r="N249" t="str">
            <v>Shongole - NA-3807-L05-001</v>
          </cell>
          <cell r="O249">
            <v>2.5497200000000002</v>
          </cell>
          <cell r="P249">
            <v>45.217219999999998</v>
          </cell>
          <cell r="Q249" t="str">
            <v>NA-3807-L05-001</v>
          </cell>
        </row>
        <row r="250">
          <cell r="E250">
            <v>11685009015387</v>
          </cell>
          <cell r="L250" t="str">
            <v>Afgooye</v>
          </cell>
          <cell r="M250" t="str">
            <v>Shukurow</v>
          </cell>
          <cell r="N250" t="str">
            <v>Shukurow - NA-3807-W04-008</v>
          </cell>
          <cell r="O250">
            <v>2.1657999999999999</v>
          </cell>
          <cell r="P250">
            <v>45.139279999999999</v>
          </cell>
          <cell r="Q250" t="str">
            <v>NA-3807-W04-008</v>
          </cell>
        </row>
        <row r="251">
          <cell r="E251">
            <v>11685008788263</v>
          </cell>
          <cell r="L251" t="str">
            <v>Afgooye</v>
          </cell>
          <cell r="M251" t="str">
            <v>Siinka Dheer</v>
          </cell>
          <cell r="N251" t="str">
            <v>Siinka Dheer - NA-3807-Y05-002</v>
          </cell>
          <cell r="O251">
            <v>2.07212</v>
          </cell>
          <cell r="P251">
            <v>45.223149999999997</v>
          </cell>
          <cell r="Q251" t="str">
            <v>NA-3807-Y05-002</v>
          </cell>
        </row>
        <row r="252">
          <cell r="E252">
            <v>11685008542469</v>
          </cell>
          <cell r="L252" t="str">
            <v>Afgooye</v>
          </cell>
          <cell r="M252" t="str">
            <v>Soodhinreeb</v>
          </cell>
          <cell r="N252" t="str">
            <v>Soodhinreeb - NA-3807-K08-005</v>
          </cell>
          <cell r="O252">
            <v>2.62012</v>
          </cell>
          <cell r="P252">
            <v>45.321860000000001</v>
          </cell>
          <cell r="Q252" t="str">
            <v>NA-3807-K08-005</v>
          </cell>
        </row>
        <row r="253">
          <cell r="E253">
            <v>11685008218278</v>
          </cell>
          <cell r="L253" t="str">
            <v>Afgooye</v>
          </cell>
          <cell r="M253" t="str">
            <v>T/Sabyo</v>
          </cell>
          <cell r="N253" t="str">
            <v>T/Sabyo - NA-3807-U05-018</v>
          </cell>
          <cell r="O253">
            <v>2.24471</v>
          </cell>
          <cell r="P253">
            <v>45.213830000000002</v>
          </cell>
          <cell r="Q253" t="str">
            <v>NA-3807-U05-018</v>
          </cell>
        </row>
        <row r="254">
          <cell r="E254">
            <v>11685008105679</v>
          </cell>
          <cell r="L254" t="str">
            <v>Afgooye</v>
          </cell>
          <cell r="M254" t="str">
            <v>Tajalaq</v>
          </cell>
          <cell r="N254" t="str">
            <v>Tajalaq - NA-3807-W04-003</v>
          </cell>
          <cell r="O254">
            <v>2.1435</v>
          </cell>
          <cell r="P254">
            <v>45.153649999999999</v>
          </cell>
          <cell r="Q254" t="str">
            <v>NA-3807-W04-003</v>
          </cell>
        </row>
        <row r="255">
          <cell r="E255">
            <v>11685008204128</v>
          </cell>
          <cell r="L255" t="str">
            <v>Afgooye</v>
          </cell>
          <cell r="M255" t="str">
            <v>Tawakal</v>
          </cell>
          <cell r="N255" t="str">
            <v>Tawakal - NA-3806-Y31-004</v>
          </cell>
          <cell r="O255">
            <v>2.08012</v>
          </cell>
          <cell r="P255">
            <v>44.908499999999997</v>
          </cell>
          <cell r="Q255" t="str">
            <v>NA-3806-Y31-004</v>
          </cell>
        </row>
        <row r="256">
          <cell r="E256">
            <v>11685008131110</v>
          </cell>
          <cell r="L256" t="str">
            <v>Afgooye</v>
          </cell>
          <cell r="M256" t="str">
            <v>Taxsiile</v>
          </cell>
          <cell r="N256" t="str">
            <v>Taxsiile - NA-3807-H07-003</v>
          </cell>
          <cell r="O256">
            <v>2.6710500000000001</v>
          </cell>
          <cell r="P256">
            <v>45.29063</v>
          </cell>
          <cell r="Q256" t="str">
            <v>NA-3807-H07-003</v>
          </cell>
        </row>
        <row r="257">
          <cell r="E257">
            <v>11685008201813</v>
          </cell>
          <cell r="L257" t="str">
            <v>Afgooye</v>
          </cell>
          <cell r="M257" t="str">
            <v>Tixsiile</v>
          </cell>
          <cell r="N257" t="str">
            <v>Tixsiile - NA-3807-S02-003</v>
          </cell>
          <cell r="O257">
            <v>2.3220700000000001</v>
          </cell>
          <cell r="P257">
            <v>45.058750000000003</v>
          </cell>
          <cell r="Q257" t="str">
            <v>NA-3807-S02-003</v>
          </cell>
        </row>
        <row r="258">
          <cell r="E258">
            <v>11685008468795</v>
          </cell>
          <cell r="L258" t="str">
            <v>Afgooye</v>
          </cell>
          <cell r="M258" t="str">
            <v>Tobanka-Buundo</v>
          </cell>
          <cell r="N258" t="str">
            <v>Tobanka-Buundo - NA-3807-S02-004</v>
          </cell>
          <cell r="O258">
            <v>2.3329</v>
          </cell>
          <cell r="P258">
            <v>45.050829999999998</v>
          </cell>
          <cell r="Q258" t="str">
            <v>NA-3807-S02-004</v>
          </cell>
        </row>
        <row r="259">
          <cell r="E259">
            <v>11685856948536</v>
          </cell>
          <cell r="L259" t="str">
            <v>Afgooye</v>
          </cell>
          <cell r="M259" t="str">
            <v>Tollow</v>
          </cell>
          <cell r="N259" t="str">
            <v>Tollow - NA-3807-W03-004</v>
          </cell>
          <cell r="O259">
            <v>2.1359180000000002</v>
          </cell>
          <cell r="P259">
            <v>45.112476000000001</v>
          </cell>
          <cell r="Q259" t="str">
            <v>NA-3807-W03-004</v>
          </cell>
        </row>
        <row r="260">
          <cell r="E260">
            <v>11685857011839</v>
          </cell>
          <cell r="L260" t="str">
            <v>Afgooye</v>
          </cell>
          <cell r="M260" t="str">
            <v>Tortoorow</v>
          </cell>
          <cell r="N260" t="str">
            <v>Tortoorow - NA-3806-T27-001</v>
          </cell>
          <cell r="O260">
            <v>2.2504499999999998</v>
          </cell>
          <cell r="P260">
            <v>44.69117</v>
          </cell>
          <cell r="Q260" t="str">
            <v>NA-3806-T27-001</v>
          </cell>
        </row>
        <row r="261">
          <cell r="E261">
            <v>11685856748354</v>
          </cell>
          <cell r="L261" t="str">
            <v>Afgooye</v>
          </cell>
          <cell r="M261" t="str">
            <v>Towfiq/Shanta Barako</v>
          </cell>
          <cell r="N261" t="str">
            <v>Towfiq/Shanta Barako - NA-3807-U05-009</v>
          </cell>
          <cell r="O261">
            <v>2.2250000000000001</v>
          </cell>
          <cell r="P261">
            <v>45.212919999999997</v>
          </cell>
          <cell r="Q261" t="str">
            <v>NA-3807-U05-009</v>
          </cell>
        </row>
        <row r="262">
          <cell r="E262">
            <v>11685856994052</v>
          </cell>
          <cell r="L262" t="str">
            <v>Afgooye</v>
          </cell>
          <cell r="M262" t="str">
            <v>Tuulada Walamooy</v>
          </cell>
          <cell r="N262" t="str">
            <v>Tuulada Walamooy - NA-3807-S08-003</v>
          </cell>
          <cell r="O262">
            <v>2.3014299999999999</v>
          </cell>
          <cell r="P262">
            <v>45.329189999999997</v>
          </cell>
          <cell r="Q262" t="str">
            <v>NA-3807-S08-003</v>
          </cell>
        </row>
        <row r="263">
          <cell r="E263">
            <v>11685857102325</v>
          </cell>
          <cell r="L263" t="str">
            <v>Afgooye</v>
          </cell>
          <cell r="M263" t="str">
            <v>Uar Galangal</v>
          </cell>
          <cell r="N263" t="str">
            <v>Uar Galangal - NA-3807-V01-002</v>
          </cell>
          <cell r="O263">
            <v>2.2019000000000002</v>
          </cell>
          <cell r="P263">
            <v>45.027999999999999</v>
          </cell>
          <cell r="Q263" t="str">
            <v>NA-3807-V01-002</v>
          </cell>
        </row>
        <row r="264">
          <cell r="E264">
            <v>11685857109731</v>
          </cell>
          <cell r="L264" t="str">
            <v>Afgooye</v>
          </cell>
          <cell r="M264" t="str">
            <v>Wa Bashir Muudey</v>
          </cell>
          <cell r="N264" t="str">
            <v>Wa Bashir Muudey - NA-3810-B33-002</v>
          </cell>
          <cell r="O264">
            <v>1.9284699999999999</v>
          </cell>
          <cell r="P264">
            <v>44.965179999999997</v>
          </cell>
          <cell r="Q264" t="str">
            <v>NA-3810-B33-002</v>
          </cell>
        </row>
        <row r="265">
          <cell r="E265">
            <v>11685857128591</v>
          </cell>
          <cell r="L265" t="str">
            <v>Afgooye</v>
          </cell>
          <cell r="M265" t="str">
            <v>Waanjeesha</v>
          </cell>
          <cell r="N265" t="str">
            <v>Waanjeesha - NA-3806-V30-001</v>
          </cell>
          <cell r="O265">
            <v>2.2059700000000002</v>
          </cell>
          <cell r="P265">
            <v>44.852600000000002</v>
          </cell>
          <cell r="Q265" t="str">
            <v>NA-3806-V30-001</v>
          </cell>
        </row>
        <row r="266">
          <cell r="E266">
            <v>11685857184576</v>
          </cell>
          <cell r="L266" t="str">
            <v>Afgooye</v>
          </cell>
          <cell r="M266" t="str">
            <v>Waayeel Diinle</v>
          </cell>
          <cell r="N266" t="str">
            <v>Waayeel Diinle - NA-3807-Q01-003</v>
          </cell>
          <cell r="O266">
            <v>2.3925999999999998</v>
          </cell>
          <cell r="P266">
            <v>45.032950999999997</v>
          </cell>
          <cell r="Q266" t="str">
            <v>NA-3807-Q01-003</v>
          </cell>
        </row>
        <row r="267">
          <cell r="E267">
            <v>11685856821463</v>
          </cell>
          <cell r="L267" t="str">
            <v>Afgooye</v>
          </cell>
          <cell r="M267" t="str">
            <v>Waayo-Arag</v>
          </cell>
          <cell r="N267" t="str">
            <v>Waayo-Arag - NA-3807-Y02-002</v>
          </cell>
          <cell r="O267">
            <v>2.0735299999999999</v>
          </cell>
          <cell r="P267">
            <v>45.063319999999997</v>
          </cell>
          <cell r="Q267" t="str">
            <v>NA-3807-Y02-002</v>
          </cell>
        </row>
        <row r="268">
          <cell r="E268">
            <v>11685856879670</v>
          </cell>
          <cell r="L268" t="str">
            <v>Afgooye</v>
          </cell>
          <cell r="M268" t="str">
            <v>Wakaaladda Biyaha</v>
          </cell>
          <cell r="N268" t="str">
            <v>Wakaaladda Biyaha - NA-3807-Y05-001</v>
          </cell>
          <cell r="O268">
            <v>2.06697</v>
          </cell>
          <cell r="P268">
            <v>45.207230000000003</v>
          </cell>
          <cell r="Q268" t="str">
            <v>NA-3807-Y05-001</v>
          </cell>
        </row>
        <row r="269">
          <cell r="E269">
            <v>11685856882628</v>
          </cell>
          <cell r="L269" t="str">
            <v>Afgooye</v>
          </cell>
          <cell r="M269" t="str">
            <v>Walamooy</v>
          </cell>
          <cell r="N269" t="str">
            <v>Walamooy - NA-3807-S08-002</v>
          </cell>
          <cell r="O269">
            <v>2.2997299999999998</v>
          </cell>
          <cell r="P269">
            <v>45.329929999999997</v>
          </cell>
          <cell r="Q269" t="str">
            <v>NA-3807-S08-002</v>
          </cell>
        </row>
        <row r="270">
          <cell r="E270">
            <v>11685857122827</v>
          </cell>
          <cell r="L270" t="str">
            <v>Afgooye</v>
          </cell>
          <cell r="M270" t="str">
            <v>War Caanno</v>
          </cell>
          <cell r="N270" t="str">
            <v>War Caanno - NA-3807-N03-002</v>
          </cell>
          <cell r="O270">
            <v>2.49898</v>
          </cell>
          <cell r="P270">
            <v>45.122089000000003</v>
          </cell>
          <cell r="Q270" t="str">
            <v>NA-3807-N03-002</v>
          </cell>
        </row>
        <row r="271">
          <cell r="E271">
            <v>11685856938564</v>
          </cell>
          <cell r="L271" t="str">
            <v>Afgooye</v>
          </cell>
          <cell r="M271" t="str">
            <v>War Qaboobe</v>
          </cell>
          <cell r="N271" t="str">
            <v>War Qaboobe - NA-3806-U28-002</v>
          </cell>
          <cell r="O271">
            <v>2.2201399999999998</v>
          </cell>
          <cell r="P271">
            <v>44.729570000000002</v>
          </cell>
          <cell r="Q271" t="str">
            <v>NA-3806-U28-002</v>
          </cell>
        </row>
        <row r="272">
          <cell r="E272">
            <v>11685856945381</v>
          </cell>
          <cell r="L272" t="str">
            <v>Afgooye</v>
          </cell>
          <cell r="M272" t="str">
            <v>Waraabo</v>
          </cell>
          <cell r="N272" t="str">
            <v>Waraabo - NA-3806-V29-002</v>
          </cell>
          <cell r="O272">
            <v>2.2033700000000001</v>
          </cell>
          <cell r="P272">
            <v>44.804957999999999</v>
          </cell>
          <cell r="Q272" t="str">
            <v>NA-3806-V29-002</v>
          </cell>
        </row>
        <row r="273">
          <cell r="E273">
            <v>11685857076794</v>
          </cell>
          <cell r="L273" t="str">
            <v>Afgooye</v>
          </cell>
          <cell r="M273" t="str">
            <v>Waraaboole</v>
          </cell>
          <cell r="N273" t="str">
            <v>Waraaboole - NA-3807-S02-001</v>
          </cell>
          <cell r="O273">
            <v>2.29277</v>
          </cell>
          <cell r="P273">
            <v>45.076419999999999</v>
          </cell>
          <cell r="Q273" t="str">
            <v>NA-3807-S02-001</v>
          </cell>
        </row>
        <row r="274">
          <cell r="E274">
            <v>11685856875111</v>
          </cell>
          <cell r="L274" t="str">
            <v>Afgooye</v>
          </cell>
          <cell r="M274" t="str">
            <v>Wargodka</v>
          </cell>
          <cell r="N274" t="str">
            <v>Wargodka - NA-3807-Y03-001</v>
          </cell>
          <cell r="O274">
            <v>2.0596800000000002</v>
          </cell>
          <cell r="P274">
            <v>45.12518</v>
          </cell>
          <cell r="Q274" t="str">
            <v>NA-3807-Y03-001</v>
          </cell>
        </row>
        <row r="275">
          <cell r="E275">
            <v>11685856784472</v>
          </cell>
          <cell r="L275" t="str">
            <v>Afgooye</v>
          </cell>
          <cell r="M275" t="str">
            <v>Warmahan</v>
          </cell>
          <cell r="N275" t="str">
            <v>Warmahan - NA-3807-Q01-004</v>
          </cell>
          <cell r="O275">
            <v>2.3963399999999999</v>
          </cell>
          <cell r="P275">
            <v>45.01587</v>
          </cell>
          <cell r="Q275" t="str">
            <v>NA-3807-Q01-004</v>
          </cell>
        </row>
        <row r="276">
          <cell r="E276">
            <v>11685857166423</v>
          </cell>
          <cell r="L276" t="str">
            <v>Afgooye</v>
          </cell>
          <cell r="M276" t="str">
            <v>Warmooley</v>
          </cell>
          <cell r="N276" t="str">
            <v>Warmooley - NA-3807-U02-003</v>
          </cell>
          <cell r="O276">
            <v>2.2405300000000001</v>
          </cell>
          <cell r="P276">
            <v>45.062019999999997</v>
          </cell>
          <cell r="Q276" t="str">
            <v>NA-3807-U02-003</v>
          </cell>
        </row>
        <row r="277">
          <cell r="E277">
            <v>11685856854679</v>
          </cell>
          <cell r="L277" t="str">
            <v>Afgooye</v>
          </cell>
          <cell r="M277" t="str">
            <v>Xaaji Mad</v>
          </cell>
          <cell r="N277" t="str">
            <v>Xaaji Mad - NA-3806-U26-002</v>
          </cell>
          <cell r="O277">
            <v>2.2236199999999999</v>
          </cell>
          <cell r="P277">
            <v>44.680630000000001</v>
          </cell>
          <cell r="Q277" t="str">
            <v>NA-3806-U26-002</v>
          </cell>
        </row>
        <row r="278">
          <cell r="E278">
            <v>11685857074025</v>
          </cell>
          <cell r="L278" t="str">
            <v>Afgooye</v>
          </cell>
          <cell r="M278" t="str">
            <v>Xaaji Xasan</v>
          </cell>
          <cell r="N278" t="str">
            <v>Xaaji Xasan - NA-3807-P03-001</v>
          </cell>
          <cell r="O278">
            <v>2.4537</v>
          </cell>
          <cell r="P278">
            <v>45.128039999999999</v>
          </cell>
          <cell r="Q278" t="str">
            <v>NA-3807-P03-001</v>
          </cell>
        </row>
        <row r="279">
          <cell r="E279">
            <v>11685857048269</v>
          </cell>
          <cell r="L279" t="str">
            <v>Afgooye</v>
          </cell>
          <cell r="M279" t="str">
            <v>Xaanshooley</v>
          </cell>
          <cell r="N279" t="str">
            <v>Xaanshooley - NA-3807-N03-001</v>
          </cell>
          <cell r="O279">
            <v>2.4621200000000001</v>
          </cell>
          <cell r="P279">
            <v>45.10172</v>
          </cell>
          <cell r="Q279" t="str">
            <v>NA-3807-N03-001</v>
          </cell>
        </row>
        <row r="280">
          <cell r="E280">
            <v>11685859864781</v>
          </cell>
          <cell r="L280" t="str">
            <v>Afgooye</v>
          </cell>
          <cell r="M280" t="str">
            <v>Xaawo-Cabdi</v>
          </cell>
          <cell r="N280" t="str">
            <v>Xaawo-Cabdi - NA-3807-X04-001</v>
          </cell>
          <cell r="O280">
            <v>2.0904799999999999</v>
          </cell>
          <cell r="P280">
            <v>45.17662</v>
          </cell>
          <cell r="Q280" t="str">
            <v>NA-3807-X04-001</v>
          </cell>
        </row>
        <row r="281">
          <cell r="E281">
            <v>11685859282660</v>
          </cell>
          <cell r="L281" t="str">
            <v>Afgooye</v>
          </cell>
          <cell r="M281" t="str">
            <v>Xaluushin</v>
          </cell>
          <cell r="N281" t="str">
            <v>Xaluushin - NA-3807-M04-002</v>
          </cell>
          <cell r="O281">
            <v>2.5068899999999998</v>
          </cell>
          <cell r="P281">
            <v>45.156730000000003</v>
          </cell>
          <cell r="Q281" t="str">
            <v>NA-3807-M04-002</v>
          </cell>
        </row>
        <row r="282">
          <cell r="E282">
            <v>11685860869329</v>
          </cell>
          <cell r="L282" t="str">
            <v>Afgooye</v>
          </cell>
          <cell r="M282" t="str">
            <v>Xaraare</v>
          </cell>
          <cell r="N282" t="str">
            <v>Xaraare - NA-3807-T06-009</v>
          </cell>
          <cell r="O282">
            <v>2.2881800000000001</v>
          </cell>
          <cell r="P282">
            <v>45.24004</v>
          </cell>
          <cell r="Q282" t="str">
            <v>NA-3807-T06-009</v>
          </cell>
        </row>
        <row r="283">
          <cell r="E283">
            <v>11685859025676</v>
          </cell>
          <cell r="L283" t="str">
            <v>Afgooye</v>
          </cell>
          <cell r="M283" t="str">
            <v>Xawaal Bareey</v>
          </cell>
          <cell r="N283" t="str">
            <v>Xawaal Bareey - NA-3807-P07-001</v>
          </cell>
          <cell r="O283">
            <v>2.4186999999999999</v>
          </cell>
          <cell r="P283">
            <v>45.287460000000003</v>
          </cell>
          <cell r="Q283" t="str">
            <v>NA-3807-P07-001</v>
          </cell>
        </row>
        <row r="284">
          <cell r="E284">
            <v>11685859676776</v>
          </cell>
          <cell r="L284" t="str">
            <v>Afgooye</v>
          </cell>
          <cell r="M284" t="str">
            <v>Xayesilow</v>
          </cell>
          <cell r="N284" t="str">
            <v>Xayesilow - NA-3807-P06-001</v>
          </cell>
          <cell r="O284">
            <v>2.4178299999999999</v>
          </cell>
          <cell r="P284">
            <v>45.265300000000003</v>
          </cell>
          <cell r="Q284" t="str">
            <v>NA-3807-P06-001</v>
          </cell>
        </row>
        <row r="285">
          <cell r="E285">
            <v>11685859572809</v>
          </cell>
          <cell r="L285" t="str">
            <v>Afgooye</v>
          </cell>
          <cell r="M285" t="str">
            <v>Xera-Jeere</v>
          </cell>
          <cell r="N285" t="str">
            <v>Xera-Jeere - NA-3807-J08-002</v>
          </cell>
          <cell r="O285">
            <v>2.6349</v>
          </cell>
          <cell r="P285">
            <v>45.323819999999998</v>
          </cell>
          <cell r="Q285" t="str">
            <v>NA-3807-J08-002</v>
          </cell>
        </row>
        <row r="286">
          <cell r="E286">
            <v>11685859113158</v>
          </cell>
          <cell r="L286" t="str">
            <v>Afgooye</v>
          </cell>
          <cell r="M286" t="str">
            <v>Xero Jeeran</v>
          </cell>
          <cell r="N286" t="str">
            <v>Xero Jeeran - NA-3807-J08-003</v>
          </cell>
          <cell r="O286">
            <v>2.6366299999999998</v>
          </cell>
          <cell r="P286">
            <v>45.328040000000001</v>
          </cell>
          <cell r="Q286" t="str">
            <v>NA-3807-J08-003</v>
          </cell>
        </row>
        <row r="287">
          <cell r="E287">
            <v>11685861578162</v>
          </cell>
          <cell r="L287" t="str">
            <v>Afgooye</v>
          </cell>
          <cell r="M287" t="str">
            <v>Yaq-Carafale</v>
          </cell>
          <cell r="N287" t="str">
            <v>Yaq-Carafale - NA-3807-W09-004</v>
          </cell>
          <cell r="O287">
            <v>2.1443400000000001</v>
          </cell>
          <cell r="P287">
            <v>45.379730000000002</v>
          </cell>
          <cell r="Q287" t="str">
            <v>NA-3807-W09-004</v>
          </cell>
        </row>
        <row r="288">
          <cell r="E288">
            <v>11685861439321</v>
          </cell>
          <cell r="L288" t="str">
            <v>Afgooye</v>
          </cell>
          <cell r="M288" t="str">
            <v>Yarey</v>
          </cell>
          <cell r="N288" t="str">
            <v>Yarey - NA-3807-T04-001</v>
          </cell>
          <cell r="O288">
            <v>2.2835100000000002</v>
          </cell>
          <cell r="P288">
            <v>45.169539999999998</v>
          </cell>
          <cell r="Q288" t="str">
            <v>NA-3807-T04-001</v>
          </cell>
        </row>
        <row r="289">
          <cell r="E289">
            <v>11685861302945</v>
          </cell>
          <cell r="L289" t="str">
            <v>Afgooye</v>
          </cell>
          <cell r="M289" t="str">
            <v>Yumbis</v>
          </cell>
          <cell r="N289" t="str">
            <v>Yumbis - NA-3806-X32-002</v>
          </cell>
          <cell r="O289">
            <v>2.1126499999999999</v>
          </cell>
          <cell r="P289">
            <v>44.92991</v>
          </cell>
          <cell r="Q289" t="str">
            <v>NA-3806-X32-002</v>
          </cell>
        </row>
        <row r="290">
          <cell r="E290">
            <v>11685860814858</v>
          </cell>
          <cell r="L290" t="str">
            <v>Afmadow</v>
          </cell>
          <cell r="M290" t="str">
            <v>Aboli</v>
          </cell>
          <cell r="N290" t="str">
            <v>Aboli - NA-3716-Q26-001</v>
          </cell>
          <cell r="O290">
            <v>0.4</v>
          </cell>
          <cell r="P290">
            <v>41.672699000000001</v>
          </cell>
          <cell r="Q290" t="str">
            <v>NA-3716-Q26-001</v>
          </cell>
        </row>
        <row r="291">
          <cell r="E291">
            <v>11685859584461</v>
          </cell>
          <cell r="L291" t="str">
            <v>Afmadow</v>
          </cell>
          <cell r="M291" t="str">
            <v>Abu Gala</v>
          </cell>
          <cell r="N291" t="str">
            <v>Abu Gala - NA-3716-Y20-001</v>
          </cell>
          <cell r="O291">
            <v>7.2599999999999998E-2</v>
          </cell>
          <cell r="P291">
            <v>41.3703</v>
          </cell>
          <cell r="Q291" t="str">
            <v>NA-3716-Y20-001</v>
          </cell>
        </row>
        <row r="292">
          <cell r="E292">
            <v>11685860028899</v>
          </cell>
          <cell r="L292" t="str">
            <v>Afmadow</v>
          </cell>
          <cell r="M292" t="str">
            <v>Abugal</v>
          </cell>
          <cell r="N292" t="str">
            <v>Abugal - NA-3716-V25-001</v>
          </cell>
          <cell r="O292">
            <v>0.17269999999999999</v>
          </cell>
          <cell r="P292">
            <v>41.6008</v>
          </cell>
          <cell r="Q292" t="str">
            <v>NA-3716-V25-001</v>
          </cell>
        </row>
        <row r="293">
          <cell r="E293">
            <v>11685858835334</v>
          </cell>
          <cell r="L293" t="str">
            <v>Afmadow</v>
          </cell>
          <cell r="M293" t="str">
            <v>Afmadow</v>
          </cell>
          <cell r="N293" t="str">
            <v>Afmadow - NA-3813-M02-001</v>
          </cell>
          <cell r="O293">
            <v>0.51485999999999998</v>
          </cell>
          <cell r="P293">
            <v>42.073008999999999</v>
          </cell>
          <cell r="Q293" t="str">
            <v>NA-3813-M02-001</v>
          </cell>
        </row>
        <row r="294">
          <cell r="E294">
            <v>11685862094159</v>
          </cell>
          <cell r="L294" t="str">
            <v>Afmadow</v>
          </cell>
          <cell r="M294" t="str">
            <v>Anateel Afmado</v>
          </cell>
          <cell r="N294" t="str">
            <v>Anateel Afmado - NA-3813-J02-001</v>
          </cell>
          <cell r="O294">
            <v>0.63500000000000001</v>
          </cell>
          <cell r="P294">
            <v>42.06427</v>
          </cell>
          <cell r="Q294" t="str">
            <v>NA-3813-J02-001</v>
          </cell>
        </row>
        <row r="295">
          <cell r="E295">
            <v>11685859925245</v>
          </cell>
          <cell r="L295" t="str">
            <v>Afmadow</v>
          </cell>
          <cell r="M295" t="str">
            <v>Aniuma</v>
          </cell>
          <cell r="N295" t="str">
            <v>Aniuma - NA-3813-E14-001</v>
          </cell>
          <cell r="O295">
            <v>0.80059999999999998</v>
          </cell>
          <cell r="P295">
            <v>42.599499000000002</v>
          </cell>
          <cell r="Q295" t="str">
            <v>NA-3813-E14-001</v>
          </cell>
        </row>
        <row r="296">
          <cell r="E296">
            <v>11685858838478</v>
          </cell>
          <cell r="L296" t="str">
            <v>Afmadow</v>
          </cell>
          <cell r="M296" t="str">
            <v>Anzubsito</v>
          </cell>
          <cell r="N296" t="str">
            <v>Anzubsito - NA-3716-H30-001</v>
          </cell>
          <cell r="O296">
            <v>0.67130000000000001</v>
          </cell>
          <cell r="P296">
            <v>41.821998999999998</v>
          </cell>
          <cell r="Q296" t="str">
            <v>NA-3716-H30-001</v>
          </cell>
        </row>
        <row r="297">
          <cell r="E297">
            <v>11685859002224</v>
          </cell>
          <cell r="L297" t="str">
            <v>Afmadow</v>
          </cell>
          <cell r="M297" t="str">
            <v>Araroba</v>
          </cell>
          <cell r="N297" t="str">
            <v>Araroba - NA-3716-G23-002</v>
          </cell>
          <cell r="O297">
            <v>0.72970000000000002</v>
          </cell>
          <cell r="P297">
            <v>41.527199000000003</v>
          </cell>
          <cell r="Q297" t="str">
            <v>NA-3716-G23-002</v>
          </cell>
        </row>
        <row r="298">
          <cell r="E298">
            <v>11685860784910</v>
          </cell>
          <cell r="L298" t="str">
            <v>Afmadow</v>
          </cell>
          <cell r="M298" t="str">
            <v>B Dabader Hagar</v>
          </cell>
          <cell r="N298" t="str">
            <v>B Dabader Hagar - NA-3716-D33-001</v>
          </cell>
          <cell r="O298">
            <v>0.83687999999999996</v>
          </cell>
          <cell r="P298">
            <v>41.965780000000002</v>
          </cell>
          <cell r="Q298" t="str">
            <v>NA-3716-D33-001</v>
          </cell>
        </row>
        <row r="299">
          <cell r="E299">
            <v>11685859829104</v>
          </cell>
          <cell r="L299" t="str">
            <v>Afmadow</v>
          </cell>
          <cell r="M299" t="str">
            <v>Baddana</v>
          </cell>
          <cell r="N299" t="str">
            <v>Baddana - NA-3716-V21-001</v>
          </cell>
          <cell r="O299">
            <v>0.16789999999999999</v>
          </cell>
          <cell r="P299">
            <v>41.421700000000001</v>
          </cell>
          <cell r="Q299" t="str">
            <v>NA-3716-V21-001</v>
          </cell>
        </row>
        <row r="300">
          <cell r="E300">
            <v>11685860643465</v>
          </cell>
          <cell r="L300" t="str">
            <v>Afmadow</v>
          </cell>
          <cell r="M300" t="str">
            <v>Barako</v>
          </cell>
          <cell r="N300" t="str">
            <v>Barako - NA-3813-G14-001</v>
          </cell>
          <cell r="O300">
            <v>0.74829000000000001</v>
          </cell>
          <cell r="P300">
            <v>42.606059999999999</v>
          </cell>
          <cell r="Q300" t="str">
            <v>NA-3813-G14-001</v>
          </cell>
        </row>
        <row r="301">
          <cell r="E301">
            <v>11685858941581</v>
          </cell>
          <cell r="L301" t="str">
            <v>Afmadow</v>
          </cell>
          <cell r="M301" t="str">
            <v>Barquuqe</v>
          </cell>
          <cell r="N301" t="str">
            <v>Barquuqe - NA-3813-Z10-004</v>
          </cell>
          <cell r="O301">
            <v>2.7349999999999999E-2</v>
          </cell>
          <cell r="P301">
            <v>42.437480999999998</v>
          </cell>
          <cell r="Q301" t="str">
            <v>NA-3813-Z10-004</v>
          </cell>
        </row>
        <row r="302">
          <cell r="E302">
            <v>11685859264862</v>
          </cell>
          <cell r="L302" t="str">
            <v>Afmadow</v>
          </cell>
          <cell r="M302" t="str">
            <v>Beled Sa Iuba</v>
          </cell>
          <cell r="N302" t="str">
            <v>Beled Sa Iuba - NA-3813-Y04-001</v>
          </cell>
          <cell r="O302">
            <v>8.0699999999999994E-2</v>
          </cell>
          <cell r="P302">
            <v>42.172297999999998</v>
          </cell>
          <cell r="Q302" t="str">
            <v>NA-3813-Y04-001</v>
          </cell>
        </row>
        <row r="303">
          <cell r="E303">
            <v>11484575298317</v>
          </cell>
          <cell r="L303" t="str">
            <v>Afmadow</v>
          </cell>
          <cell r="M303" t="str">
            <v>Bibi</v>
          </cell>
          <cell r="N303" t="str">
            <v>Bibi - NA-3813-V06-001</v>
          </cell>
          <cell r="O303">
            <v>0.17410999999999999</v>
          </cell>
          <cell r="P303">
            <v>42.227440000000001</v>
          </cell>
          <cell r="Q303" t="str">
            <v>NA-3813-V06-001</v>
          </cell>
        </row>
        <row r="304">
          <cell r="E304">
            <v>11484575383295</v>
          </cell>
          <cell r="L304" t="str">
            <v>Afmadow</v>
          </cell>
          <cell r="M304" t="str">
            <v>Bilis Qooqaani</v>
          </cell>
          <cell r="N304" t="str">
            <v>Bilis Qooqaani - NA-3716-T27-001</v>
          </cell>
          <cell r="O304">
            <v>0.28188999999999997</v>
          </cell>
          <cell r="P304">
            <v>41.713611999999998</v>
          </cell>
          <cell r="Q304" t="str">
            <v>NA-3716-T27-001</v>
          </cell>
        </row>
        <row r="305">
          <cell r="E305">
            <v>11484575755587</v>
          </cell>
          <cell r="L305" t="str">
            <v>Afmadow</v>
          </cell>
          <cell r="M305" t="str">
            <v>Bogi Bacadle</v>
          </cell>
          <cell r="N305" t="str">
            <v>Bogi Bacadle - NA-3716-M21-001</v>
          </cell>
          <cell r="O305">
            <v>0.53110000000000002</v>
          </cell>
          <cell r="P305">
            <v>41.430098999999998</v>
          </cell>
          <cell r="Q305" t="str">
            <v>NA-3716-M21-001</v>
          </cell>
        </row>
        <row r="306">
          <cell r="E306">
            <v>11484575797438</v>
          </cell>
          <cell r="L306" t="str">
            <v>Afmadow</v>
          </cell>
          <cell r="M306" t="str">
            <v>Booka</v>
          </cell>
          <cell r="N306" t="str">
            <v>Booka - NA-3813-Y10-005</v>
          </cell>
          <cell r="O306">
            <v>7.8229999999999994E-2</v>
          </cell>
          <cell r="P306">
            <v>42.410049000000001</v>
          </cell>
          <cell r="Q306" t="str">
            <v>NA-3813-Y10-005</v>
          </cell>
        </row>
        <row r="307">
          <cell r="E307">
            <v>11484576105145</v>
          </cell>
          <cell r="L307" t="str">
            <v>Afmadow</v>
          </cell>
          <cell r="M307" t="str">
            <v>Buale-B Gadud</v>
          </cell>
          <cell r="N307" t="str">
            <v>Buale-B Gadud - NA-3809-Z12-001</v>
          </cell>
          <cell r="O307">
            <v>1.0118</v>
          </cell>
          <cell r="P307">
            <v>42.52948</v>
          </cell>
          <cell r="Q307" t="str">
            <v>NA-3809-Z12-001</v>
          </cell>
        </row>
        <row r="308">
          <cell r="E308">
            <v>11484576228494</v>
          </cell>
          <cell r="L308" t="str">
            <v>Afmadow</v>
          </cell>
          <cell r="M308" t="str">
            <v>Bulogalool</v>
          </cell>
          <cell r="N308" t="str">
            <v>Bulogalool - NA-3809-W11-001</v>
          </cell>
          <cell r="O308">
            <v>1.1576</v>
          </cell>
          <cell r="P308">
            <v>42.468690000000002</v>
          </cell>
          <cell r="Q308" t="str">
            <v>NA-3809-W11-001</v>
          </cell>
        </row>
        <row r="309">
          <cell r="E309">
            <v>11484576322364</v>
          </cell>
          <cell r="L309" t="str">
            <v>Afmadow</v>
          </cell>
          <cell r="M309" t="str">
            <v>Cadi</v>
          </cell>
          <cell r="N309" t="str">
            <v>Cadi - NA-3809-Y10-001</v>
          </cell>
          <cell r="O309">
            <v>1.05708</v>
          </cell>
          <cell r="P309">
            <v>42.434600000000003</v>
          </cell>
          <cell r="Q309" t="str">
            <v>NA-3809-Y10-001</v>
          </cell>
        </row>
        <row r="310">
          <cell r="E310">
            <v>11484576479255</v>
          </cell>
          <cell r="L310" t="str">
            <v>Afmadow</v>
          </cell>
          <cell r="M310" t="str">
            <v>Camora Bali</v>
          </cell>
          <cell r="N310" t="str">
            <v>Camora Bali - NA-3716-V19-001</v>
          </cell>
          <cell r="O310">
            <v>0.1724</v>
          </cell>
          <cell r="P310">
            <v>41.319000000000003</v>
          </cell>
          <cell r="Q310" t="str">
            <v>NA-3716-V19-001</v>
          </cell>
        </row>
        <row r="311">
          <cell r="E311">
            <v>11484576665337</v>
          </cell>
          <cell r="L311" t="str">
            <v>Afmadow</v>
          </cell>
          <cell r="M311" t="str">
            <v>Cangiara</v>
          </cell>
          <cell r="N311" t="str">
            <v>Cangiara - NA-3716-M26-001</v>
          </cell>
          <cell r="O311">
            <v>0.52129999999999999</v>
          </cell>
          <cell r="P311">
            <v>41.670799000000002</v>
          </cell>
          <cell r="Q311" t="str">
            <v>NA-3716-M26-001</v>
          </cell>
        </row>
        <row r="312">
          <cell r="E312">
            <v>11484576974760</v>
          </cell>
          <cell r="L312" t="str">
            <v>Afmadow</v>
          </cell>
          <cell r="M312" t="str">
            <v>Caw</v>
          </cell>
          <cell r="N312" t="str">
            <v>Caw - NA-3716-L21-001</v>
          </cell>
          <cell r="O312">
            <v>0.55259999999999998</v>
          </cell>
          <cell r="P312">
            <v>41.4193</v>
          </cell>
          <cell r="Q312" t="str">
            <v>NA-3716-L21-001</v>
          </cell>
        </row>
        <row r="313">
          <cell r="E313">
            <v>11484577103186</v>
          </cell>
          <cell r="L313" t="str">
            <v>Afmadow</v>
          </cell>
          <cell r="M313" t="str">
            <v>Cuca</v>
          </cell>
          <cell r="N313" t="str">
            <v>Cuca - NA-3813-G10-001</v>
          </cell>
          <cell r="O313">
            <v>0.72789999999999999</v>
          </cell>
          <cell r="P313">
            <v>42.451000000000001</v>
          </cell>
          <cell r="Q313" t="str">
            <v>NA-3813-G10-001</v>
          </cell>
        </row>
        <row r="314">
          <cell r="E314">
            <v>11484577411245</v>
          </cell>
          <cell r="L314" t="str">
            <v>Afmadow</v>
          </cell>
          <cell r="M314" t="str">
            <v>Cuis Dera</v>
          </cell>
          <cell r="N314" t="str">
            <v>Cuis Dera - NA-3716-U21-002</v>
          </cell>
          <cell r="O314">
            <v>0.24829999999999999</v>
          </cell>
          <cell r="P314">
            <v>41.4529</v>
          </cell>
          <cell r="Q314" t="str">
            <v>NA-3716-U21-002</v>
          </cell>
        </row>
        <row r="315">
          <cell r="E315">
            <v>11484578006202</v>
          </cell>
          <cell r="L315" t="str">
            <v>Afmadow</v>
          </cell>
          <cell r="M315" t="str">
            <v>Culume Allango</v>
          </cell>
          <cell r="N315" t="str">
            <v>Culume Allango - NA-3716-E25-001</v>
          </cell>
          <cell r="O315">
            <v>0.82150000000000001</v>
          </cell>
          <cell r="P315">
            <v>41.597599000000002</v>
          </cell>
          <cell r="Q315" t="str">
            <v>NA-3716-E25-001</v>
          </cell>
        </row>
        <row r="316">
          <cell r="E316">
            <v>11484578087790</v>
          </cell>
          <cell r="L316" t="str">
            <v>Afmadow</v>
          </cell>
          <cell r="M316" t="str">
            <v>Culume Dagaga</v>
          </cell>
          <cell r="N316" t="str">
            <v>Culume Dagaga - NA-3716-E24-001</v>
          </cell>
          <cell r="O316">
            <v>0.82289999999999996</v>
          </cell>
          <cell r="P316">
            <v>41.577499000000003</v>
          </cell>
          <cell r="Q316" t="str">
            <v>NA-3716-E24-001</v>
          </cell>
        </row>
        <row r="317">
          <cell r="E317">
            <v>11685868058525</v>
          </cell>
          <cell r="L317" t="str">
            <v>Afmadow</v>
          </cell>
          <cell r="M317" t="str">
            <v>Dabader</v>
          </cell>
          <cell r="N317" t="str">
            <v>Dabader - NA-3813-N13-001</v>
          </cell>
          <cell r="O317">
            <v>0.48005999999999999</v>
          </cell>
          <cell r="P317">
            <v>42.563160000000003</v>
          </cell>
          <cell r="Q317" t="str">
            <v>NA-3813-N13-001</v>
          </cell>
        </row>
        <row r="318">
          <cell r="E318">
            <v>11685868097047</v>
          </cell>
          <cell r="L318" t="str">
            <v>Afmadow</v>
          </cell>
          <cell r="M318" t="str">
            <v>Danis Sipi</v>
          </cell>
          <cell r="N318" t="str">
            <v>Danis Sipi - NA-3716-W21-001</v>
          </cell>
          <cell r="O318">
            <v>0.1517</v>
          </cell>
          <cell r="P318">
            <v>41.420600999999998</v>
          </cell>
          <cell r="Q318" t="str">
            <v>NA-3716-W21-001</v>
          </cell>
        </row>
        <row r="319">
          <cell r="E319">
            <v>11685867973161</v>
          </cell>
          <cell r="L319" t="str">
            <v>Afmadow</v>
          </cell>
          <cell r="M319" t="str">
            <v>Dhobley</v>
          </cell>
          <cell r="N319" t="str">
            <v>Dhobley - NA-3716-Q12-001</v>
          </cell>
          <cell r="O319">
            <v>0.40627000000000002</v>
          </cell>
          <cell r="P319">
            <v>41.01238</v>
          </cell>
          <cell r="Q319" t="str">
            <v>NA-3716-Q12-001</v>
          </cell>
        </row>
        <row r="320">
          <cell r="E320">
            <v>11685867958436</v>
          </cell>
          <cell r="L320" t="str">
            <v>Afmadow</v>
          </cell>
          <cell r="M320" t="str">
            <v>Dibi</v>
          </cell>
          <cell r="N320" t="str">
            <v>Dibi - NA-3716-L14-001</v>
          </cell>
          <cell r="O320">
            <v>0.58040000000000003</v>
          </cell>
          <cell r="P320">
            <v>41.121699999999997</v>
          </cell>
          <cell r="Q320" t="str">
            <v>NA-3716-L14-001</v>
          </cell>
        </row>
        <row r="321">
          <cell r="E321">
            <v>11685868007471</v>
          </cell>
          <cell r="L321" t="str">
            <v>Afmadow</v>
          </cell>
          <cell r="M321" t="str">
            <v>Dicu</v>
          </cell>
          <cell r="N321" t="str">
            <v>Dicu - NA-3716-M17-001</v>
          </cell>
          <cell r="O321">
            <v>0.52829999999999999</v>
          </cell>
          <cell r="P321">
            <v>41.252701000000002</v>
          </cell>
          <cell r="Q321" t="str">
            <v>NA-3716-M17-001</v>
          </cell>
        </row>
        <row r="322">
          <cell r="E322">
            <v>11685869528736</v>
          </cell>
          <cell r="L322" t="str">
            <v>Afmadow</v>
          </cell>
          <cell r="M322" t="str">
            <v>Didimess</v>
          </cell>
          <cell r="N322" t="str">
            <v>Didimess - NA-3716-N32-001</v>
          </cell>
          <cell r="O322">
            <v>0.4803</v>
          </cell>
          <cell r="P322">
            <v>41.931198000000002</v>
          </cell>
          <cell r="Q322" t="str">
            <v>NA-3716-N32-001</v>
          </cell>
        </row>
        <row r="323">
          <cell r="E323">
            <v>11685869586810</v>
          </cell>
          <cell r="L323" t="str">
            <v>Afmadow</v>
          </cell>
          <cell r="M323" t="str">
            <v>Dif</v>
          </cell>
          <cell r="N323" t="str">
            <v>Dif - NA-3716-A13-001</v>
          </cell>
          <cell r="O323">
            <v>0.96248999999999996</v>
          </cell>
          <cell r="P323">
            <v>41.061570000000003</v>
          </cell>
          <cell r="Q323" t="str">
            <v>NA-3716-A13-001</v>
          </cell>
        </row>
        <row r="324">
          <cell r="E324">
            <v>11685869777157</v>
          </cell>
          <cell r="L324" t="str">
            <v>Afmadow</v>
          </cell>
          <cell r="M324" t="str">
            <v>Dilduch</v>
          </cell>
          <cell r="N324" t="str">
            <v>Dilduch - NA-3813-N15-001</v>
          </cell>
          <cell r="O324">
            <v>0.49730000000000002</v>
          </cell>
          <cell r="P324">
            <v>42.681399999999996</v>
          </cell>
          <cell r="Q324" t="str">
            <v>NA-3813-N15-001</v>
          </cell>
        </row>
        <row r="325">
          <cell r="E325">
            <v>11685869677459</v>
          </cell>
          <cell r="L325" t="str">
            <v>Afmadow</v>
          </cell>
          <cell r="M325" t="str">
            <v>Dile</v>
          </cell>
          <cell r="N325" t="str">
            <v>Dile - NA-3813-M11-002</v>
          </cell>
          <cell r="O325">
            <v>0.54086000000000001</v>
          </cell>
          <cell r="P325">
            <v>42.475320000000004</v>
          </cell>
          <cell r="Q325" t="str">
            <v>NA-3813-M11-002</v>
          </cell>
        </row>
        <row r="326">
          <cell r="E326">
            <v>11685869682982</v>
          </cell>
          <cell r="L326" t="str">
            <v>Afmadow</v>
          </cell>
          <cell r="M326" t="str">
            <v>Diriye</v>
          </cell>
          <cell r="N326" t="str">
            <v>Diriye - NA-3716-S22-001</v>
          </cell>
          <cell r="O326">
            <v>0.30493999999999999</v>
          </cell>
          <cell r="P326">
            <v>41.482709999999997</v>
          </cell>
          <cell r="Q326" t="str">
            <v>NA-3716-S22-001</v>
          </cell>
        </row>
        <row r="327">
          <cell r="E327">
            <v>11685869707493</v>
          </cell>
          <cell r="L327" t="str">
            <v>Afmadow</v>
          </cell>
          <cell r="M327" t="str">
            <v>Diriye</v>
          </cell>
          <cell r="N327" t="str">
            <v>Diriye - NA-3813-T04-002</v>
          </cell>
          <cell r="O327">
            <v>0.27977999999999997</v>
          </cell>
          <cell r="P327">
            <v>42.166339999999998</v>
          </cell>
          <cell r="Q327" t="str">
            <v>NA-3813-T04-002</v>
          </cell>
        </row>
        <row r="328">
          <cell r="E328">
            <v>11685869628996</v>
          </cell>
          <cell r="L328" t="str">
            <v>Afmadow</v>
          </cell>
          <cell r="M328" t="str">
            <v>Egahore</v>
          </cell>
          <cell r="N328" t="str">
            <v>Egahore - NA-3813-A02-001</v>
          </cell>
          <cell r="O328">
            <v>0.97875999999999996</v>
          </cell>
          <cell r="P328">
            <v>42.06456</v>
          </cell>
          <cell r="Q328" t="str">
            <v>NA-3813-A02-001</v>
          </cell>
        </row>
        <row r="329">
          <cell r="E329">
            <v>11685869821443</v>
          </cell>
          <cell r="L329" t="str">
            <v>Afmadow</v>
          </cell>
          <cell r="M329" t="str">
            <v>El Fangal</v>
          </cell>
          <cell r="N329" t="str">
            <v>El Fangal - NA-3716-F31-001</v>
          </cell>
          <cell r="O329">
            <v>0.77229999999999999</v>
          </cell>
          <cell r="P329">
            <v>41.900100999999999</v>
          </cell>
          <cell r="Q329" t="str">
            <v>NA-3716-F31-001</v>
          </cell>
        </row>
        <row r="330">
          <cell r="E330">
            <v>11685869502852</v>
          </cell>
          <cell r="L330" t="str">
            <v>Afmadow</v>
          </cell>
          <cell r="M330" t="str">
            <v>Elalan</v>
          </cell>
          <cell r="N330" t="str">
            <v>Elalan - NA-3716-Y18-001</v>
          </cell>
          <cell r="O330">
            <v>7.8100000000000003E-2</v>
          </cell>
          <cell r="P330">
            <v>41.282501000000003</v>
          </cell>
          <cell r="Q330" t="str">
            <v>NA-3716-Y18-001</v>
          </cell>
        </row>
        <row r="331">
          <cell r="E331">
            <v>11685869735987</v>
          </cell>
          <cell r="L331" t="str">
            <v>Afmadow</v>
          </cell>
          <cell r="M331" t="str">
            <v>Fafdo</v>
          </cell>
          <cell r="N331" t="str">
            <v>Fafdo - NA-3716-F14-001</v>
          </cell>
          <cell r="O331">
            <v>0.77859999999999996</v>
          </cell>
          <cell r="P331">
            <v>41.102798</v>
          </cell>
          <cell r="Q331" t="str">
            <v>NA-3716-F14-001</v>
          </cell>
        </row>
        <row r="332">
          <cell r="E332">
            <v>11685869625098</v>
          </cell>
          <cell r="L332" t="str">
            <v>Afmadow</v>
          </cell>
          <cell r="M332" t="str">
            <v>Fal Raxmo</v>
          </cell>
          <cell r="N332" t="str">
            <v>Fal Raxmo - NA-3716-C32-001</v>
          </cell>
          <cell r="O332">
            <v>0.89200999999999997</v>
          </cell>
          <cell r="P332">
            <v>41.949959</v>
          </cell>
          <cell r="Q332" t="str">
            <v>NA-3716-C32-001</v>
          </cell>
        </row>
        <row r="333">
          <cell r="E333">
            <v>11685869654641</v>
          </cell>
          <cell r="L333" t="str">
            <v>Afmadow</v>
          </cell>
          <cell r="M333" t="str">
            <v>Fur Fursa</v>
          </cell>
          <cell r="N333" t="str">
            <v>Fur Fursa - NA-3716-H32-001</v>
          </cell>
          <cell r="O333">
            <v>0.67210000000000003</v>
          </cell>
          <cell r="P333">
            <v>41.918098000000001</v>
          </cell>
          <cell r="Q333" t="str">
            <v>NA-3716-H32-001</v>
          </cell>
        </row>
        <row r="334">
          <cell r="E334">
            <v>11685869736362</v>
          </cell>
          <cell r="L334" t="str">
            <v>Afmadow</v>
          </cell>
          <cell r="M334" t="str">
            <v>Galabuala</v>
          </cell>
          <cell r="N334" t="str">
            <v>Galabuala - NA-3716-X31-001</v>
          </cell>
          <cell r="O334">
            <v>9.9000000000000005E-2</v>
          </cell>
          <cell r="P334">
            <v>41.899898999999998</v>
          </cell>
          <cell r="Q334" t="str">
            <v>NA-3716-X31-001</v>
          </cell>
        </row>
        <row r="335">
          <cell r="E335">
            <v>11685869777306</v>
          </cell>
          <cell r="L335" t="str">
            <v>Afmadow</v>
          </cell>
          <cell r="M335" t="str">
            <v>Gale Bussi</v>
          </cell>
          <cell r="N335" t="str">
            <v>Gale Bussi - NA-3716-U21-001</v>
          </cell>
          <cell r="O335">
            <v>0.2296</v>
          </cell>
          <cell r="P335">
            <v>41.43</v>
          </cell>
          <cell r="Q335" t="str">
            <v>NA-3716-U21-001</v>
          </cell>
        </row>
        <row r="336">
          <cell r="E336">
            <v>11685875559985</v>
          </cell>
          <cell r="L336" t="str">
            <v>Afmadow</v>
          </cell>
          <cell r="M336" t="str">
            <v>Galgaso</v>
          </cell>
          <cell r="N336" t="str">
            <v>Galgaso - NA-3716-V25-002</v>
          </cell>
          <cell r="O336">
            <v>0.18099999999999999</v>
          </cell>
          <cell r="P336">
            <v>41.627602000000003</v>
          </cell>
          <cell r="Q336" t="str">
            <v>NA-3716-V25-002</v>
          </cell>
        </row>
        <row r="337">
          <cell r="E337">
            <v>11685875103421</v>
          </cell>
          <cell r="L337" t="str">
            <v>Afmadow</v>
          </cell>
          <cell r="M337" t="str">
            <v>Garase</v>
          </cell>
          <cell r="N337" t="str">
            <v>Garase - NA-3813-K08-001</v>
          </cell>
          <cell r="O337">
            <v>0.62272000000000005</v>
          </cell>
          <cell r="P337">
            <v>42.355359999999997</v>
          </cell>
          <cell r="Q337" t="str">
            <v>NA-3813-K08-001</v>
          </cell>
        </row>
        <row r="338">
          <cell r="E338">
            <v>11685875337094</v>
          </cell>
          <cell r="L338" t="str">
            <v>Afmadow</v>
          </cell>
          <cell r="M338" t="str">
            <v>Gheldezza</v>
          </cell>
          <cell r="N338" t="str">
            <v>Gheldezza - NA-3716-S18-001</v>
          </cell>
          <cell r="O338">
            <v>0.29970000000000002</v>
          </cell>
          <cell r="P338">
            <v>41.297198999999999</v>
          </cell>
          <cell r="Q338" t="str">
            <v>NA-3716-S18-001</v>
          </cell>
        </row>
        <row r="339">
          <cell r="E339">
            <v>11685874985823</v>
          </cell>
          <cell r="L339" t="str">
            <v>Afmadow</v>
          </cell>
          <cell r="M339" t="str">
            <v>Ghelghel Bur Foli</v>
          </cell>
          <cell r="N339" t="str">
            <v>Ghelghel Bur Foli - NA-3712-Z12-001</v>
          </cell>
          <cell r="O339">
            <v>1.0323</v>
          </cell>
          <cell r="P339">
            <v>41.017299999999999</v>
          </cell>
          <cell r="Q339" t="str">
            <v>NA-3712-Z12-001</v>
          </cell>
        </row>
        <row r="340">
          <cell r="E340">
            <v>11685875285560</v>
          </cell>
          <cell r="L340" t="str">
            <v>Afmadow</v>
          </cell>
          <cell r="M340" t="str">
            <v>Giara El</v>
          </cell>
          <cell r="N340" t="str">
            <v>Giara El - NA-3716-K20-001</v>
          </cell>
          <cell r="O340">
            <v>0.62019999999999997</v>
          </cell>
          <cell r="P340">
            <v>41.371898999999999</v>
          </cell>
          <cell r="Q340" t="str">
            <v>NA-3716-K20-001</v>
          </cell>
        </row>
        <row r="341">
          <cell r="E341">
            <v>11685875993483</v>
          </cell>
          <cell r="L341" t="str">
            <v>Afmadow</v>
          </cell>
          <cell r="M341" t="str">
            <v>Girma</v>
          </cell>
          <cell r="N341" t="str">
            <v>Girma - NA-3716-F21-001</v>
          </cell>
          <cell r="O341">
            <v>0.77129999999999999</v>
          </cell>
          <cell r="P341">
            <v>41.428500999999997</v>
          </cell>
          <cell r="Q341" t="str">
            <v>NA-3716-F21-001</v>
          </cell>
        </row>
        <row r="342">
          <cell r="E342">
            <v>11484576225835</v>
          </cell>
          <cell r="L342" t="str">
            <v>Afmadow</v>
          </cell>
          <cell r="M342" t="str">
            <v>Girma Diacatti</v>
          </cell>
          <cell r="N342" t="str">
            <v>Girma Diacatti - NA-3716-S26-001</v>
          </cell>
          <cell r="O342">
            <v>0.32090000000000002</v>
          </cell>
          <cell r="P342">
            <v>41.652901</v>
          </cell>
          <cell r="Q342" t="str">
            <v>NA-3716-S26-001</v>
          </cell>
        </row>
        <row r="343">
          <cell r="E343">
            <v>11484576267759</v>
          </cell>
          <cell r="L343" t="str">
            <v>Afmadow</v>
          </cell>
          <cell r="M343" t="str">
            <v>Godaya</v>
          </cell>
          <cell r="N343" t="str">
            <v>Godaya - NA-3716-G23-001</v>
          </cell>
          <cell r="O343">
            <v>0.72797000000000001</v>
          </cell>
          <cell r="P343">
            <v>41.542729999999999</v>
          </cell>
          <cell r="Q343" t="str">
            <v>NA-3716-G23-001</v>
          </cell>
        </row>
        <row r="344">
          <cell r="E344">
            <v>11484576335077</v>
          </cell>
          <cell r="L344" t="str">
            <v>Afmadow</v>
          </cell>
          <cell r="M344" t="str">
            <v>Golel</v>
          </cell>
          <cell r="N344" t="str">
            <v>Golel - NA-3716-C33-002</v>
          </cell>
          <cell r="O344">
            <v>0.88671999999999995</v>
          </cell>
          <cell r="P344">
            <v>41.97184</v>
          </cell>
          <cell r="Q344" t="str">
            <v>NA-3716-C33-002</v>
          </cell>
        </row>
        <row r="345">
          <cell r="E345">
            <v>11484576369656</v>
          </cell>
          <cell r="L345" t="str">
            <v>Afmadow</v>
          </cell>
          <cell r="M345" t="str">
            <v>Golja</v>
          </cell>
          <cell r="N345" t="str">
            <v>Golja - NA-3813-Z11-001</v>
          </cell>
          <cell r="O345">
            <v>3.4759999999999999E-2</v>
          </cell>
          <cell r="P345">
            <v>42.457588000000001</v>
          </cell>
          <cell r="Q345" t="str">
            <v>NA-3813-Z11-001</v>
          </cell>
        </row>
        <row r="346">
          <cell r="E346">
            <v>11484576443922</v>
          </cell>
          <cell r="L346" t="str">
            <v>Afmadow</v>
          </cell>
          <cell r="M346" t="str">
            <v>Guba Geeriya</v>
          </cell>
          <cell r="N346" t="str">
            <v>Guba Geeriya - SA-3704-B20-001</v>
          </cell>
          <cell r="O346">
            <v>-5.0299999999999997E-2</v>
          </cell>
          <cell r="P346">
            <v>41.367801999999998</v>
          </cell>
          <cell r="Q346" t="str">
            <v>SA-3704-B20-001</v>
          </cell>
        </row>
        <row r="347">
          <cell r="E347">
            <v>11484576515885</v>
          </cell>
          <cell r="L347" t="str">
            <v>Afmadow</v>
          </cell>
          <cell r="M347" t="str">
            <v>Gul Cali</v>
          </cell>
          <cell r="N347" t="str">
            <v>Gul Cali - NA-3813-X07-001</v>
          </cell>
          <cell r="O347">
            <v>9.1469999999999996E-2</v>
          </cell>
          <cell r="P347">
            <v>42.313048999999999</v>
          </cell>
          <cell r="Q347" t="str">
            <v>NA-3813-X07-001</v>
          </cell>
        </row>
        <row r="348">
          <cell r="E348">
            <v>11484576547632</v>
          </cell>
          <cell r="L348" t="str">
            <v>Afmadow</v>
          </cell>
          <cell r="M348" t="str">
            <v>Gura Arba</v>
          </cell>
          <cell r="N348" t="str">
            <v>Gura Arba - NA-3716-D16-001</v>
          </cell>
          <cell r="O348">
            <v>0.85050000000000003</v>
          </cell>
          <cell r="P348">
            <v>41.197498000000003</v>
          </cell>
          <cell r="Q348" t="str">
            <v>NA-3716-D16-001</v>
          </cell>
        </row>
        <row r="349">
          <cell r="E349">
            <v>11484576733387</v>
          </cell>
          <cell r="L349" t="str">
            <v>Afmadow</v>
          </cell>
          <cell r="M349" t="str">
            <v>Hagar Daba Taag</v>
          </cell>
          <cell r="N349" t="str">
            <v>Hagar Daba Taag - NA-3716-M11-001</v>
          </cell>
          <cell r="O349">
            <v>0.52314000000000005</v>
          </cell>
          <cell r="P349">
            <v>40.996259999999999</v>
          </cell>
          <cell r="Q349" t="str">
            <v>NA-3716-M11-001</v>
          </cell>
        </row>
        <row r="350">
          <cell r="E350">
            <v>11484576756044</v>
          </cell>
          <cell r="L350" t="str">
            <v>Afmadow</v>
          </cell>
          <cell r="M350" t="str">
            <v>Hagar Uagio</v>
          </cell>
          <cell r="N350" t="str">
            <v>Hagar Uagio - NA-3716-E33-002</v>
          </cell>
          <cell r="O350">
            <v>0.83230000000000004</v>
          </cell>
          <cell r="P350">
            <v>41.970599999999997</v>
          </cell>
          <cell r="Q350" t="str">
            <v>NA-3716-E33-002</v>
          </cell>
        </row>
        <row r="351">
          <cell r="E351">
            <v>11484576806355</v>
          </cell>
          <cell r="L351" t="str">
            <v>Afmadow</v>
          </cell>
          <cell r="M351" t="str">
            <v>Han Daraaf</v>
          </cell>
          <cell r="N351" t="str">
            <v>Han Daraaf - NA-3813-Z08-001</v>
          </cell>
          <cell r="O351">
            <v>3.6249999999999998E-2</v>
          </cell>
          <cell r="P351">
            <v>42.318699000000002</v>
          </cell>
          <cell r="Q351" t="str">
            <v>NA-3813-Z08-001</v>
          </cell>
        </row>
        <row r="352">
          <cell r="E352">
            <v>11484576857631</v>
          </cell>
          <cell r="L352" t="str">
            <v>Afmadow</v>
          </cell>
          <cell r="M352" t="str">
            <v>Hararoba</v>
          </cell>
          <cell r="N352" t="str">
            <v>Hararoba - NA-3716-Q28-001</v>
          </cell>
          <cell r="O352">
            <v>0.38190000000000002</v>
          </cell>
          <cell r="P352">
            <v>41.727901000000003</v>
          </cell>
          <cell r="Q352" t="str">
            <v>NA-3716-Q28-001</v>
          </cell>
        </row>
        <row r="353">
          <cell r="E353">
            <v>11484576963324</v>
          </cell>
          <cell r="L353" t="str">
            <v>Afmadow</v>
          </cell>
          <cell r="M353" t="str">
            <v>Harbole</v>
          </cell>
          <cell r="N353" t="str">
            <v>Harbole - NA-3813-T04-001</v>
          </cell>
          <cell r="O353">
            <v>0.27139999999999997</v>
          </cell>
          <cell r="P353">
            <v>42.167810000000003</v>
          </cell>
          <cell r="Q353" t="str">
            <v>NA-3813-T04-001</v>
          </cell>
        </row>
        <row r="354">
          <cell r="E354">
            <v>11484576976493</v>
          </cell>
          <cell r="L354" t="str">
            <v>Afmadow</v>
          </cell>
          <cell r="M354" t="str">
            <v>Hawindha</v>
          </cell>
          <cell r="N354" t="str">
            <v>Hawindha - NA-3716-T17-001</v>
          </cell>
          <cell r="O354">
            <v>0.27944000000000002</v>
          </cell>
          <cell r="P354">
            <v>41.269649999999999</v>
          </cell>
          <cell r="Q354" t="str">
            <v>NA-3716-T17-001</v>
          </cell>
        </row>
        <row r="355">
          <cell r="E355">
            <v>11484577069729</v>
          </cell>
          <cell r="L355" t="str">
            <v>Afmadow</v>
          </cell>
          <cell r="M355" t="str">
            <v>Hilashiid</v>
          </cell>
          <cell r="N355" t="str">
            <v>Hilashiid - NA-3813-Z10-001</v>
          </cell>
          <cell r="O355">
            <v>9.2800000000000001E-3</v>
          </cell>
          <cell r="P355">
            <v>42.416359</v>
          </cell>
          <cell r="Q355" t="str">
            <v>NA-3813-Z10-001</v>
          </cell>
        </row>
        <row r="356">
          <cell r="E356">
            <v>11484577088331</v>
          </cell>
          <cell r="L356" t="str">
            <v>Afmadow</v>
          </cell>
          <cell r="M356" t="str">
            <v>Iach Monis</v>
          </cell>
          <cell r="N356" t="str">
            <v>Iach Monis - NA-3716-L22-001</v>
          </cell>
          <cell r="O356">
            <v>0.57889999999999997</v>
          </cell>
          <cell r="P356">
            <v>41.472000000000001</v>
          </cell>
          <cell r="Q356" t="str">
            <v>NA-3716-L22-001</v>
          </cell>
        </row>
        <row r="357">
          <cell r="E357">
            <v>11484577202207</v>
          </cell>
          <cell r="L357" t="str">
            <v>Afmadow</v>
          </cell>
          <cell r="M357" t="str">
            <v>Ishawarta</v>
          </cell>
          <cell r="N357" t="str">
            <v>Ishawarta - NA-3716-C33-001</v>
          </cell>
          <cell r="O357">
            <v>0.88422000000000001</v>
          </cell>
          <cell r="P357">
            <v>41.982880000000002</v>
          </cell>
          <cell r="Q357" t="str">
            <v>NA-3716-C33-001</v>
          </cell>
        </row>
        <row r="358">
          <cell r="E358">
            <v>11685883963063</v>
          </cell>
          <cell r="L358" t="str">
            <v>Afmadow</v>
          </cell>
          <cell r="M358" t="str">
            <v>Jabataa</v>
          </cell>
          <cell r="N358" t="str">
            <v>Jabataa - NA-3813-Y10-004</v>
          </cell>
          <cell r="O358">
            <v>4.879E-2</v>
          </cell>
          <cell r="P358">
            <v>42.429721999999998</v>
          </cell>
          <cell r="Q358" t="str">
            <v>NA-3813-Y10-004</v>
          </cell>
        </row>
        <row r="359">
          <cell r="E359">
            <v>11685883821859</v>
          </cell>
          <cell r="L359" t="str">
            <v>Afmadow</v>
          </cell>
          <cell r="M359" t="str">
            <v>Jana Cabdalle</v>
          </cell>
          <cell r="N359" t="str">
            <v>Jana Cabdalle - NA-3813-Z07-001</v>
          </cell>
          <cell r="O359">
            <v>2.819E-2</v>
          </cell>
          <cell r="P359">
            <v>42.287022</v>
          </cell>
          <cell r="Q359" t="str">
            <v>NA-3813-Z07-001</v>
          </cell>
        </row>
        <row r="360">
          <cell r="E360">
            <v>11685883868522</v>
          </cell>
          <cell r="L360" t="str">
            <v>Afmadow</v>
          </cell>
          <cell r="M360" t="str">
            <v>Jilabdo</v>
          </cell>
          <cell r="N360" t="str">
            <v>Jilabdo - NA-3716-M31-001</v>
          </cell>
          <cell r="O360">
            <v>0.50249999999999995</v>
          </cell>
          <cell r="P360">
            <v>41.897499000000003</v>
          </cell>
          <cell r="Q360" t="str">
            <v>NA-3716-M31-001</v>
          </cell>
        </row>
        <row r="361">
          <cell r="E361">
            <v>11685883931231</v>
          </cell>
          <cell r="L361" t="str">
            <v>Afmadow</v>
          </cell>
          <cell r="M361" t="str">
            <v>Korohirey</v>
          </cell>
          <cell r="N361" t="str">
            <v>Korohirey - NA-3716-A23-001</v>
          </cell>
          <cell r="O361">
            <v>0.99070000000000003</v>
          </cell>
          <cell r="P361">
            <v>41.530799999999999</v>
          </cell>
          <cell r="Q361" t="str">
            <v>NA-3716-A23-001</v>
          </cell>
        </row>
        <row r="362">
          <cell r="E362">
            <v>11685883792232</v>
          </cell>
          <cell r="L362" t="str">
            <v>Afmadow</v>
          </cell>
          <cell r="M362" t="str">
            <v>Kudkudaale</v>
          </cell>
          <cell r="N362" t="str">
            <v>Kudkudaale - NA-3813-P03-001</v>
          </cell>
          <cell r="O362">
            <v>0.44779999999999998</v>
          </cell>
          <cell r="P362">
            <v>42.128399000000002</v>
          </cell>
          <cell r="Q362" t="str">
            <v>NA-3813-P03-001</v>
          </cell>
        </row>
        <row r="363">
          <cell r="E363">
            <v>11685884002580</v>
          </cell>
          <cell r="L363" t="str">
            <v>Afmadow</v>
          </cell>
          <cell r="M363" t="str">
            <v>Kuko</v>
          </cell>
          <cell r="N363" t="str">
            <v>Kuko - NA-3813-E09-001</v>
          </cell>
          <cell r="O363">
            <v>0.82203999999999999</v>
          </cell>
          <cell r="P363">
            <v>42.383290000000002</v>
          </cell>
          <cell r="Q363" t="str">
            <v>NA-3813-E09-001</v>
          </cell>
        </row>
        <row r="364">
          <cell r="E364">
            <v>11685884118230</v>
          </cell>
          <cell r="L364" t="str">
            <v>Afmadow</v>
          </cell>
          <cell r="M364" t="str">
            <v>Kurkurmaysa</v>
          </cell>
          <cell r="N364" t="str">
            <v>Kurkurmaysa - NA-3813-Y09-001</v>
          </cell>
          <cell r="O364">
            <v>5.4429999999999999E-2</v>
          </cell>
          <cell r="P364">
            <v>42.393161999999997</v>
          </cell>
          <cell r="Q364" t="str">
            <v>NA-3813-Y09-001</v>
          </cell>
        </row>
        <row r="365">
          <cell r="E365">
            <v>11685883985576</v>
          </cell>
          <cell r="L365" t="str">
            <v>Afmadow</v>
          </cell>
          <cell r="M365" t="str">
            <v>Lababaar</v>
          </cell>
          <cell r="N365" t="str">
            <v>Lababaar - NA-3813-Z10-003</v>
          </cell>
          <cell r="O365">
            <v>2.726E-2</v>
          </cell>
          <cell r="P365">
            <v>42.4146</v>
          </cell>
          <cell r="Q365" t="str">
            <v>NA-3813-Z10-003</v>
          </cell>
        </row>
        <row r="366">
          <cell r="E366">
            <v>11685883833469</v>
          </cell>
          <cell r="L366" t="str">
            <v>Afmadow</v>
          </cell>
          <cell r="M366" t="str">
            <v>Lafa Geri</v>
          </cell>
          <cell r="N366" t="str">
            <v>Lafa Geri - NA-3813-T07-001</v>
          </cell>
          <cell r="O366">
            <v>0.27523999999999998</v>
          </cell>
          <cell r="P366">
            <v>42.286360000000002</v>
          </cell>
          <cell r="Q366" t="str">
            <v>NA-3813-T07-001</v>
          </cell>
        </row>
        <row r="367">
          <cell r="E367">
            <v>11484571244487</v>
          </cell>
          <cell r="L367" t="str">
            <v>Afmadow</v>
          </cell>
          <cell r="M367" t="str">
            <v>Lebi</v>
          </cell>
          <cell r="N367" t="str">
            <v>Lebi - NA-3712-W29-001</v>
          </cell>
          <cell r="O367">
            <v>1.13629</v>
          </cell>
          <cell r="P367">
            <v>41.805289999999999</v>
          </cell>
          <cell r="Q367" t="str">
            <v>NA-3712-W29-001</v>
          </cell>
        </row>
        <row r="368">
          <cell r="E368">
            <v>11484571401421</v>
          </cell>
          <cell r="L368" t="str">
            <v>Afmadow</v>
          </cell>
          <cell r="M368" t="str">
            <v>Mada Uarsisa</v>
          </cell>
          <cell r="N368" t="str">
            <v>Mada Uarsisa - NA-3716-E20-001</v>
          </cell>
          <cell r="O368">
            <v>0.81769999999999998</v>
          </cell>
          <cell r="P368">
            <v>41.402901</v>
          </cell>
          <cell r="Q368" t="str">
            <v>NA-3716-E20-001</v>
          </cell>
        </row>
        <row r="369">
          <cell r="E369">
            <v>11484571484347</v>
          </cell>
          <cell r="L369" t="str">
            <v>Afmadow</v>
          </cell>
          <cell r="M369" t="str">
            <v>Magado</v>
          </cell>
          <cell r="N369" t="str">
            <v>Magado - NA-3716-S29-001</v>
          </cell>
          <cell r="O369">
            <v>0.33169999999999999</v>
          </cell>
          <cell r="P369">
            <v>41.779800000000002</v>
          </cell>
          <cell r="Q369" t="str">
            <v>NA-3716-S29-001</v>
          </cell>
        </row>
        <row r="370">
          <cell r="E370">
            <v>11484571781251</v>
          </cell>
          <cell r="L370" t="str">
            <v>Afmadow</v>
          </cell>
          <cell r="M370" t="str">
            <v>Magar</v>
          </cell>
          <cell r="N370" t="str">
            <v>Magar - NA-3716-J30-001</v>
          </cell>
          <cell r="O370">
            <v>0.66564000000000001</v>
          </cell>
          <cell r="P370">
            <v>41.831069999999997</v>
          </cell>
          <cell r="Q370" t="str">
            <v>NA-3716-J30-001</v>
          </cell>
        </row>
        <row r="371">
          <cell r="E371">
            <v>11484572041561</v>
          </cell>
          <cell r="L371" t="str">
            <v>Afmadow</v>
          </cell>
          <cell r="M371" t="str">
            <v>Marere</v>
          </cell>
          <cell r="N371" t="str">
            <v>Marere - NA-3813-P16-006</v>
          </cell>
          <cell r="O371">
            <v>0.44701000000000002</v>
          </cell>
          <cell r="P371">
            <v>42.69699</v>
          </cell>
          <cell r="Q371" t="str">
            <v>NA-3813-P16-006</v>
          </cell>
        </row>
        <row r="372">
          <cell r="E372">
            <v>11484572142195</v>
          </cell>
          <cell r="L372" t="str">
            <v>Afmadow</v>
          </cell>
          <cell r="M372" t="str">
            <v>Maro Daltu</v>
          </cell>
          <cell r="N372" t="str">
            <v>Maro Daltu - SA-3704-A18-001</v>
          </cell>
          <cell r="O372">
            <v>-3.0800000000000001E-2</v>
          </cell>
          <cell r="P372">
            <v>41.297401000000001</v>
          </cell>
          <cell r="Q372" t="str">
            <v>SA-3704-A18-001</v>
          </cell>
        </row>
        <row r="373">
          <cell r="E373">
            <v>11484572202754</v>
          </cell>
          <cell r="L373" t="str">
            <v>Afmadow</v>
          </cell>
          <cell r="M373" t="str">
            <v>Meschetti</v>
          </cell>
          <cell r="N373" t="str">
            <v>Meschetti - NA-3716-E17-001</v>
          </cell>
          <cell r="O373">
            <v>0.80279999999999996</v>
          </cell>
          <cell r="P373">
            <v>41.272700999999998</v>
          </cell>
          <cell r="Q373" t="str">
            <v>NA-3716-E17-001</v>
          </cell>
        </row>
        <row r="374">
          <cell r="E374">
            <v>11484572392094</v>
          </cell>
          <cell r="L374" t="str">
            <v>Afmadow</v>
          </cell>
          <cell r="M374" t="str">
            <v>Midey</v>
          </cell>
          <cell r="N374" t="str">
            <v>Midey - NA-3716-E33-001</v>
          </cell>
          <cell r="O374">
            <v>0.82645000000000002</v>
          </cell>
          <cell r="P374">
            <v>41.982230999999999</v>
          </cell>
          <cell r="Q374" t="str">
            <v>NA-3716-E33-001</v>
          </cell>
        </row>
        <row r="375">
          <cell r="E375">
            <v>11484572433894</v>
          </cell>
          <cell r="L375" t="str">
            <v>Afmadow</v>
          </cell>
          <cell r="M375" t="str">
            <v>Miido</v>
          </cell>
          <cell r="N375" t="str">
            <v>Miido - NA-3813-S04-001</v>
          </cell>
          <cell r="O375">
            <v>0.30864000000000003</v>
          </cell>
          <cell r="P375">
            <v>42.150081999999998</v>
          </cell>
          <cell r="Q375" t="str">
            <v>NA-3813-S04-001</v>
          </cell>
        </row>
        <row r="376">
          <cell r="E376">
            <v>11484572643744</v>
          </cell>
          <cell r="L376" t="str">
            <v>Afmadow</v>
          </cell>
          <cell r="M376" t="str">
            <v>Mola Gersey</v>
          </cell>
          <cell r="N376" t="str">
            <v>Mola Gersey - SA-3704-D19-001</v>
          </cell>
          <cell r="O376">
            <v>-0.1303</v>
          </cell>
          <cell r="P376">
            <v>41.351101</v>
          </cell>
          <cell r="Q376" t="str">
            <v>SA-3704-D19-001</v>
          </cell>
        </row>
        <row r="377">
          <cell r="E377">
            <v>11484572897246</v>
          </cell>
          <cell r="L377" t="str">
            <v>Afmadow</v>
          </cell>
          <cell r="M377" t="str">
            <v>Omanspara</v>
          </cell>
          <cell r="N377" t="str">
            <v>Omanspara - NA-3813-M11-001</v>
          </cell>
          <cell r="O377">
            <v>0.52986999999999995</v>
          </cell>
          <cell r="P377">
            <v>42.483629999999998</v>
          </cell>
          <cell r="Q377" t="str">
            <v>NA-3813-M11-001</v>
          </cell>
        </row>
        <row r="378">
          <cell r="E378">
            <v>11484572959504</v>
          </cell>
          <cell r="L378" t="str">
            <v>Afmadow</v>
          </cell>
          <cell r="M378" t="str">
            <v>Oonley</v>
          </cell>
          <cell r="N378" t="str">
            <v>Oonley - NA-3813-Z12-001</v>
          </cell>
          <cell r="O378">
            <v>2.0999999999999999E-3</v>
          </cell>
          <cell r="P378">
            <v>42.520511999999997</v>
          </cell>
          <cell r="Q378" t="str">
            <v>NA-3813-Z12-001</v>
          </cell>
        </row>
        <row r="379">
          <cell r="E379">
            <v>11484573061261</v>
          </cell>
          <cell r="L379" t="str">
            <v>Afmadow</v>
          </cell>
          <cell r="M379" t="str">
            <v>Qaba</v>
          </cell>
          <cell r="N379" t="str">
            <v>Qaba - NA-3813-K01-001</v>
          </cell>
          <cell r="O379">
            <v>0.59065999999999996</v>
          </cell>
          <cell r="P379">
            <v>42.038150000000002</v>
          </cell>
          <cell r="Q379" t="str">
            <v>NA-3813-K01-001</v>
          </cell>
        </row>
        <row r="380">
          <cell r="E380">
            <v>11484573152309</v>
          </cell>
          <cell r="L380" t="str">
            <v>Afmadow</v>
          </cell>
          <cell r="M380" t="str">
            <v>Qalawiley</v>
          </cell>
          <cell r="N380" t="str">
            <v>Qalawiley - NA-3813-E03-001</v>
          </cell>
          <cell r="O380">
            <v>0.79505000000000003</v>
          </cell>
          <cell r="P380">
            <v>42.098030000000001</v>
          </cell>
          <cell r="Q380" t="str">
            <v>NA-3813-E03-001</v>
          </cell>
        </row>
        <row r="381">
          <cell r="E381">
            <v>11484573274507</v>
          </cell>
          <cell r="L381" t="str">
            <v>Afmadow</v>
          </cell>
          <cell r="M381" t="str">
            <v>Qale</v>
          </cell>
          <cell r="N381" t="str">
            <v>Qale - NA-3813-G02-001</v>
          </cell>
          <cell r="O381">
            <v>0.71728000000000003</v>
          </cell>
          <cell r="P381">
            <v>42.056240000000003</v>
          </cell>
          <cell r="Q381" t="str">
            <v>NA-3813-G02-001</v>
          </cell>
        </row>
        <row r="382">
          <cell r="E382">
            <v>11484573432827</v>
          </cell>
          <cell r="L382" t="str">
            <v>Afmadow</v>
          </cell>
          <cell r="M382" t="str">
            <v>Qalley</v>
          </cell>
          <cell r="N382" t="str">
            <v>Qalley - NA-3813-G01-001</v>
          </cell>
          <cell r="O382">
            <v>0.73143999999999998</v>
          </cell>
          <cell r="P382">
            <v>42.012051</v>
          </cell>
          <cell r="Q382" t="str">
            <v>NA-3813-G01-001</v>
          </cell>
        </row>
        <row r="383">
          <cell r="E383">
            <v>11484573602560</v>
          </cell>
          <cell r="L383" t="str">
            <v>Afmadow</v>
          </cell>
          <cell r="M383" t="str">
            <v>Qulcaaley</v>
          </cell>
          <cell r="N383" t="str">
            <v>Qulcaaley - NA-3813-Y09-002</v>
          </cell>
          <cell r="O383">
            <v>6.3710000000000003E-2</v>
          </cell>
          <cell r="P383">
            <v>42.37838</v>
          </cell>
          <cell r="Q383" t="str">
            <v>NA-3813-Y09-002</v>
          </cell>
        </row>
        <row r="384">
          <cell r="E384">
            <v>11484573757155</v>
          </cell>
          <cell r="L384" t="str">
            <v>Afmadow</v>
          </cell>
          <cell r="M384" t="str">
            <v>Rama Guda</v>
          </cell>
          <cell r="N384" t="str">
            <v>Rama Guda - NA-3716-V11-001</v>
          </cell>
          <cell r="O384">
            <v>0.1729</v>
          </cell>
          <cell r="P384">
            <v>40.998798000000001</v>
          </cell>
          <cell r="Q384" t="str">
            <v>NA-3716-V11-001</v>
          </cell>
        </row>
        <row r="385">
          <cell r="E385">
            <v>11484573894582</v>
          </cell>
          <cell r="L385" t="str">
            <v>Afmadow</v>
          </cell>
          <cell r="M385" t="str">
            <v>Riqala</v>
          </cell>
          <cell r="N385" t="str">
            <v>Riqala - NA-3813-S15-001</v>
          </cell>
          <cell r="O385">
            <v>0.32240999999999997</v>
          </cell>
          <cell r="P385">
            <v>42.646228999999998</v>
          </cell>
          <cell r="Q385" t="str">
            <v>NA-3813-S15-001</v>
          </cell>
        </row>
        <row r="386">
          <cell r="E386">
            <v>11484573906504</v>
          </cell>
          <cell r="L386" t="str">
            <v>Afmadow</v>
          </cell>
          <cell r="M386" t="str">
            <v>Ruqruqa</v>
          </cell>
          <cell r="N386" t="str">
            <v>Ruqruqa - NA-3813-Z10-002</v>
          </cell>
          <cell r="O386">
            <v>2.6700000000000002E-2</v>
          </cell>
          <cell r="P386">
            <v>42.454529000000001</v>
          </cell>
          <cell r="Q386" t="str">
            <v>NA-3813-Z10-002</v>
          </cell>
        </row>
        <row r="387">
          <cell r="E387">
            <v>11484574049891</v>
          </cell>
          <cell r="L387" t="str">
            <v>Afmadow</v>
          </cell>
          <cell r="M387" t="str">
            <v>Saato</v>
          </cell>
          <cell r="N387" t="str">
            <v>Saato - NA-3813-Y08-001</v>
          </cell>
          <cell r="O387">
            <v>7.5249999999999997E-2</v>
          </cell>
          <cell r="P387">
            <v>42.3339</v>
          </cell>
          <cell r="Q387" t="str">
            <v>NA-3813-Y08-001</v>
          </cell>
        </row>
        <row r="388">
          <cell r="E388">
            <v>11484574134649</v>
          </cell>
          <cell r="L388" t="str">
            <v>Afmadow</v>
          </cell>
          <cell r="M388" t="str">
            <v>Sencar Aveggio</v>
          </cell>
          <cell r="N388" t="str">
            <v>Sencar Aveggio - NA-3716-L25-001</v>
          </cell>
          <cell r="O388">
            <v>0.5524</v>
          </cell>
          <cell r="P388">
            <v>41.629500999999998</v>
          </cell>
          <cell r="Q388" t="str">
            <v>NA-3716-L25-001</v>
          </cell>
        </row>
        <row r="389">
          <cell r="E389">
            <v>11484574264276</v>
          </cell>
          <cell r="L389" t="str">
            <v>Afmadow</v>
          </cell>
          <cell r="M389" t="str">
            <v>Sencor Gherbic</v>
          </cell>
          <cell r="N389" t="str">
            <v>Sencor Gherbic - NA-3716-M22-001</v>
          </cell>
          <cell r="O389">
            <v>0.53190000000000004</v>
          </cell>
          <cell r="P389">
            <v>41.497799000000001</v>
          </cell>
          <cell r="Q389" t="str">
            <v>NA-3716-M22-001</v>
          </cell>
        </row>
        <row r="390">
          <cell r="E390">
            <v>11484574415048</v>
          </cell>
          <cell r="L390" t="str">
            <v>Afmadow</v>
          </cell>
          <cell r="M390" t="str">
            <v>Sencor Melbe</v>
          </cell>
          <cell r="N390" t="str">
            <v>Sencor Melbe - NA-3716-L24-001</v>
          </cell>
          <cell r="O390">
            <v>0.55000000000000004</v>
          </cell>
          <cell r="P390">
            <v>41.548901000000001</v>
          </cell>
          <cell r="Q390" t="str">
            <v>NA-3716-L24-001</v>
          </cell>
        </row>
        <row r="391">
          <cell r="E391">
            <v>11484574447954</v>
          </cell>
          <cell r="L391" t="str">
            <v>Afmadow</v>
          </cell>
          <cell r="M391" t="str">
            <v>Solola</v>
          </cell>
          <cell r="N391" t="str">
            <v>Solola - NA-3716-X23-002</v>
          </cell>
          <cell r="O391">
            <v>0.1173</v>
          </cell>
          <cell r="P391">
            <v>41.517200000000003</v>
          </cell>
          <cell r="Q391" t="str">
            <v>NA-3716-X23-002</v>
          </cell>
        </row>
        <row r="392">
          <cell r="E392">
            <v>11484574451247</v>
          </cell>
          <cell r="L392" t="str">
            <v>Afmadow</v>
          </cell>
          <cell r="M392" t="str">
            <v>Sooyaac</v>
          </cell>
          <cell r="N392" t="str">
            <v>Sooyaac - NA-3813-Y07-001</v>
          </cell>
          <cell r="O392">
            <v>4.7800000000000002E-2</v>
          </cell>
          <cell r="P392">
            <v>42.280200999999998</v>
          </cell>
          <cell r="Q392" t="str">
            <v>NA-3813-Y07-001</v>
          </cell>
        </row>
        <row r="393">
          <cell r="E393">
            <v>11484574609794</v>
          </cell>
          <cell r="L393" t="str">
            <v>Afmadow</v>
          </cell>
          <cell r="M393" t="str">
            <v>Tabta</v>
          </cell>
          <cell r="N393" t="str">
            <v>Tabta - NA-3716-S21-001</v>
          </cell>
          <cell r="O393">
            <v>0.30463000000000001</v>
          </cell>
          <cell r="P393">
            <v>41.43938</v>
          </cell>
          <cell r="Q393" t="str">
            <v>NA-3716-S21-001</v>
          </cell>
        </row>
        <row r="394">
          <cell r="E394">
            <v>11484574672557</v>
          </cell>
          <cell r="L394" t="str">
            <v>Afmadow</v>
          </cell>
          <cell r="M394" t="str">
            <v>Tarri</v>
          </cell>
          <cell r="N394" t="str">
            <v>Tarri - NA-3716-H25-001</v>
          </cell>
          <cell r="O394">
            <v>0.7016</v>
          </cell>
          <cell r="P394">
            <v>41.631999999999998</v>
          </cell>
          <cell r="Q394" t="str">
            <v>NA-3716-H25-001</v>
          </cell>
        </row>
        <row r="395">
          <cell r="E395">
            <v>11484574998499</v>
          </cell>
          <cell r="L395" t="str">
            <v>Afmadow</v>
          </cell>
          <cell r="M395" t="str">
            <v>Tinguduud</v>
          </cell>
          <cell r="N395" t="str">
            <v>Tinguduud - NA-3813-Z12-002</v>
          </cell>
          <cell r="O395">
            <v>2.7730000000000001E-2</v>
          </cell>
          <cell r="P395">
            <v>42.528548999999998</v>
          </cell>
          <cell r="Q395" t="str">
            <v>NA-3813-Z12-002</v>
          </cell>
        </row>
        <row r="396">
          <cell r="E396">
            <v>11484575068591</v>
          </cell>
          <cell r="L396" t="str">
            <v>Afmadow</v>
          </cell>
          <cell r="M396" t="str">
            <v>Uar Corah Irai</v>
          </cell>
          <cell r="N396" t="str">
            <v>Uar Corah Irai - NA-3716-B23-001</v>
          </cell>
          <cell r="O396">
            <v>0.95230000000000004</v>
          </cell>
          <cell r="P396">
            <v>41.529201999999998</v>
          </cell>
          <cell r="Q396" t="str">
            <v>NA-3716-B23-001</v>
          </cell>
        </row>
        <row r="397">
          <cell r="E397">
            <v>11484575325748</v>
          </cell>
          <cell r="L397" t="str">
            <v>Afmadow</v>
          </cell>
          <cell r="M397" t="str">
            <v>Uar Dalado</v>
          </cell>
          <cell r="N397" t="str">
            <v>Uar Dalado - NA-3716-B15-001</v>
          </cell>
          <cell r="O397">
            <v>0.91759999999999997</v>
          </cell>
          <cell r="P397">
            <v>41.181399999999996</v>
          </cell>
          <cell r="Q397" t="str">
            <v>NA-3716-B15-001</v>
          </cell>
        </row>
        <row r="398">
          <cell r="E398">
            <v>11484575454070</v>
          </cell>
          <cell r="L398" t="str">
            <v>Afmadow</v>
          </cell>
          <cell r="M398" t="str">
            <v>Uar Gallo</v>
          </cell>
          <cell r="N398" t="str">
            <v>Uar Gallo - NA-3712-W15-001</v>
          </cell>
          <cell r="O398">
            <v>1.1286</v>
          </cell>
          <cell r="P398">
            <v>41.147399999999998</v>
          </cell>
          <cell r="Q398" t="str">
            <v>NA-3712-W15-001</v>
          </cell>
        </row>
        <row r="399">
          <cell r="E399">
            <v>11484575545238</v>
          </cell>
          <cell r="L399" t="str">
            <v>Afmadow</v>
          </cell>
          <cell r="M399" t="str">
            <v>Uel Gori</v>
          </cell>
          <cell r="N399" t="str">
            <v>Uel Gori - NA-3716-E30-001</v>
          </cell>
          <cell r="O399">
            <v>0.82050000000000001</v>
          </cell>
          <cell r="P399">
            <v>41.829498000000001</v>
          </cell>
          <cell r="Q399" t="str">
            <v>NA-3716-E30-001</v>
          </cell>
        </row>
        <row r="400">
          <cell r="E400">
            <v>11484575683750</v>
          </cell>
          <cell r="L400" t="str">
            <v>Afmadow</v>
          </cell>
          <cell r="M400" t="str">
            <v>Uel Merer</v>
          </cell>
          <cell r="N400" t="str">
            <v>Uel Merer - NA-3712-T32-001</v>
          </cell>
          <cell r="O400">
            <v>1.2805</v>
          </cell>
          <cell r="P400">
            <v>41.952702000000002</v>
          </cell>
          <cell r="Q400" t="str">
            <v>NA-3712-T32-001</v>
          </cell>
        </row>
        <row r="401">
          <cell r="E401">
            <v>11484575793169</v>
          </cell>
          <cell r="L401" t="str">
            <v>Afmadow</v>
          </cell>
          <cell r="M401" t="str">
            <v>Uel Mur</v>
          </cell>
          <cell r="N401" t="str">
            <v>Uel Mur - SA-3704-B18-001</v>
          </cell>
          <cell r="O401">
            <v>-5.2900000000000003E-2</v>
          </cell>
          <cell r="P401">
            <v>41.299500000000002</v>
          </cell>
          <cell r="Q401" t="str">
            <v>SA-3704-B18-001</v>
          </cell>
        </row>
        <row r="402">
          <cell r="E402">
            <v>11484575811274</v>
          </cell>
          <cell r="L402" t="str">
            <v>Afmadow</v>
          </cell>
          <cell r="M402" t="str">
            <v>Uruai</v>
          </cell>
          <cell r="N402" t="str">
            <v>Uruai - NA-3813-D13-002</v>
          </cell>
          <cell r="O402">
            <v>0.87190000000000001</v>
          </cell>
          <cell r="P402">
            <v>42.572102000000001</v>
          </cell>
          <cell r="Q402" t="str">
            <v>NA-3813-D13-002</v>
          </cell>
        </row>
        <row r="403">
          <cell r="E403">
            <v>11484575979011</v>
          </cell>
          <cell r="L403" t="str">
            <v>Afmadow</v>
          </cell>
          <cell r="M403" t="str">
            <v>Urungo</v>
          </cell>
          <cell r="N403" t="str">
            <v>Urungo - NA-3716-X23-001</v>
          </cell>
          <cell r="O403">
            <v>8.9599999999999999E-2</v>
          </cell>
          <cell r="P403">
            <v>41.536200999999998</v>
          </cell>
          <cell r="Q403" t="str">
            <v>NA-3716-X23-001</v>
          </cell>
        </row>
        <row r="404">
          <cell r="E404">
            <v>11484576097182</v>
          </cell>
          <cell r="L404" t="str">
            <v>Afmadow</v>
          </cell>
          <cell r="M404" t="str">
            <v>Urungu</v>
          </cell>
          <cell r="N404" t="str">
            <v>Urungu - NA-3716-H29-001</v>
          </cell>
          <cell r="O404">
            <v>0.69181999999999999</v>
          </cell>
          <cell r="P404">
            <v>41.791809000000001</v>
          </cell>
          <cell r="Q404" t="str">
            <v>NA-3716-H29-001</v>
          </cell>
        </row>
        <row r="405">
          <cell r="E405">
            <v>11484576168739</v>
          </cell>
          <cell r="L405" t="str">
            <v>Afmadow</v>
          </cell>
          <cell r="M405" t="str">
            <v>Warqiam</v>
          </cell>
          <cell r="N405" t="str">
            <v>Warqiam - NA-3809-X04-001</v>
          </cell>
          <cell r="O405">
            <v>1.09372</v>
          </cell>
          <cell r="P405">
            <v>42.139029999999998</v>
          </cell>
          <cell r="Q405" t="str">
            <v>NA-3809-X04-001</v>
          </cell>
        </row>
        <row r="406">
          <cell r="E406">
            <v>11484576228253</v>
          </cell>
          <cell r="L406" t="str">
            <v>Afmadow</v>
          </cell>
          <cell r="M406" t="str">
            <v>Warqiao</v>
          </cell>
          <cell r="N406" t="str">
            <v>Warqiao - NA-3809-V04-001</v>
          </cell>
          <cell r="O406">
            <v>1.18913</v>
          </cell>
          <cell r="P406">
            <v>42.180320000000002</v>
          </cell>
          <cell r="Q406" t="str">
            <v>NA-3809-V04-001</v>
          </cell>
        </row>
        <row r="407">
          <cell r="E407">
            <v>11484576315046</v>
          </cell>
          <cell r="L407" t="str">
            <v>Afmadow</v>
          </cell>
          <cell r="M407" t="str">
            <v>Weel Mereed</v>
          </cell>
          <cell r="N407" t="str">
            <v>Weel Mereed - NA-3716-B14-001</v>
          </cell>
          <cell r="O407">
            <v>0.92079999999999995</v>
          </cell>
          <cell r="P407">
            <v>41.131698999999998</v>
          </cell>
          <cell r="Q407" t="str">
            <v>NA-3716-B14-001</v>
          </cell>
        </row>
        <row r="408">
          <cell r="E408">
            <v>11484576367899</v>
          </cell>
          <cell r="L408" t="str">
            <v>Afmadow</v>
          </cell>
          <cell r="M408" t="str">
            <v>Welharey</v>
          </cell>
          <cell r="N408" t="str">
            <v>Welharey - NA-3712-Z24-001</v>
          </cell>
          <cell r="O408">
            <v>1.03847</v>
          </cell>
          <cell r="P408">
            <v>41.573590000000003</v>
          </cell>
          <cell r="Q408" t="str">
            <v>NA-3712-Z24-001</v>
          </cell>
        </row>
        <row r="409">
          <cell r="E409">
            <v>11484576534748</v>
          </cell>
          <cell r="L409" t="str">
            <v>Afmadow</v>
          </cell>
          <cell r="M409" t="str">
            <v>Welmaro</v>
          </cell>
          <cell r="N409" t="str">
            <v>Welmaro - NA-3813-L09-001</v>
          </cell>
          <cell r="O409">
            <v>0.57652000000000003</v>
          </cell>
          <cell r="P409">
            <v>42.406770000000002</v>
          </cell>
          <cell r="Q409" t="str">
            <v>NA-3813-L09-001</v>
          </cell>
        </row>
        <row r="410">
          <cell r="E410">
            <v>11484576605663</v>
          </cell>
          <cell r="L410" t="str">
            <v>Afmadow</v>
          </cell>
          <cell r="M410" t="str">
            <v>Xagar</v>
          </cell>
          <cell r="N410" t="str">
            <v>Xagar - NA-3716-D33-002</v>
          </cell>
          <cell r="O410">
            <v>0.87002999999999997</v>
          </cell>
          <cell r="P410">
            <v>41.975310999999998</v>
          </cell>
          <cell r="Q410" t="str">
            <v>NA-3716-D33-002</v>
          </cell>
        </row>
        <row r="411">
          <cell r="E411">
            <v>11484576744349</v>
          </cell>
          <cell r="L411" t="str">
            <v>Afmadow</v>
          </cell>
          <cell r="M411" t="str">
            <v>Xagar Geel</v>
          </cell>
          <cell r="N411" t="str">
            <v>Xagar Geel - NA-3813-C01-001</v>
          </cell>
          <cell r="O411">
            <v>0.9032</v>
          </cell>
          <cell r="P411">
            <v>42.012771999999998</v>
          </cell>
          <cell r="Q411" t="str">
            <v>NA-3813-C01-001</v>
          </cell>
        </row>
        <row r="412">
          <cell r="E412">
            <v>11484576766849</v>
          </cell>
          <cell r="L412" t="str">
            <v>Afmadow</v>
          </cell>
          <cell r="M412" t="str">
            <v>Xaliima Caddey</v>
          </cell>
          <cell r="N412" t="str">
            <v>Xaliima Caddey - NA-3716-H28-001</v>
          </cell>
          <cell r="O412">
            <v>0.67130000000000001</v>
          </cell>
          <cell r="P412">
            <v>41.731701000000001</v>
          </cell>
          <cell r="Q412" t="str">
            <v>NA-3716-H28-001</v>
          </cell>
        </row>
        <row r="413">
          <cell r="E413">
            <v>11484576924217</v>
          </cell>
          <cell r="L413" t="str">
            <v>Afmadow</v>
          </cell>
          <cell r="M413" t="str">
            <v>Xasanbaraki</v>
          </cell>
          <cell r="N413" t="str">
            <v>Xasanbaraki - NA-3712-W28-001</v>
          </cell>
          <cell r="O413">
            <v>1.1262799999999999</v>
          </cell>
          <cell r="P413">
            <v>41.73424</v>
          </cell>
          <cell r="Q413" t="str">
            <v>NA-3712-W28-001</v>
          </cell>
        </row>
        <row r="414">
          <cell r="E414">
            <v>11484577048453</v>
          </cell>
          <cell r="L414" t="str">
            <v>Afmadow</v>
          </cell>
          <cell r="M414" t="str">
            <v>Xayo</v>
          </cell>
          <cell r="N414" t="str">
            <v>Xayo - NA-3716-P29-001</v>
          </cell>
          <cell r="O414">
            <v>0.43428</v>
          </cell>
          <cell r="P414">
            <v>41.814461000000001</v>
          </cell>
          <cell r="Q414" t="str">
            <v>NA-3716-P29-001</v>
          </cell>
        </row>
        <row r="415">
          <cell r="E415">
            <v>11484577099954</v>
          </cell>
          <cell r="L415" t="str">
            <v>Baardheere</v>
          </cell>
          <cell r="M415" t="str">
            <v>Aaminaay</v>
          </cell>
          <cell r="N415" t="str">
            <v>Aaminaay - NA-3805-S08-004</v>
          </cell>
          <cell r="O415">
            <v>2.3092100000000002</v>
          </cell>
          <cell r="P415">
            <v>42.339919999999999</v>
          </cell>
          <cell r="Q415" t="str">
            <v>NA-3805-S08-004</v>
          </cell>
        </row>
        <row r="416">
          <cell r="E416">
            <v>11484577157331</v>
          </cell>
          <cell r="L416" t="str">
            <v>Baardheere</v>
          </cell>
          <cell r="M416" t="str">
            <v>Aaminey 9</v>
          </cell>
          <cell r="N416" t="str">
            <v>Aaminey 9 - NA-3805-S08-003</v>
          </cell>
          <cell r="O416">
            <v>2.3076500000000002</v>
          </cell>
          <cell r="P416">
            <v>42.322899999999997</v>
          </cell>
          <cell r="Q416" t="str">
            <v>NA-3805-S08-003</v>
          </cell>
        </row>
        <row r="417">
          <cell r="E417">
            <v>11484577191958</v>
          </cell>
          <cell r="L417" t="str">
            <v>Baardheere</v>
          </cell>
          <cell r="M417" t="str">
            <v>Aanole</v>
          </cell>
          <cell r="N417" t="str">
            <v>Aanole - NA-3805-Z07-001</v>
          </cell>
          <cell r="O417">
            <v>2.0138699999999998</v>
          </cell>
          <cell r="P417">
            <v>42.31476</v>
          </cell>
          <cell r="Q417" t="str">
            <v>NA-3805-Z07-001</v>
          </cell>
        </row>
        <row r="418">
          <cell r="E418">
            <v>11484577331277</v>
          </cell>
          <cell r="L418" t="str">
            <v>Baardheere</v>
          </cell>
          <cell r="M418" t="str">
            <v>Abaayle</v>
          </cell>
          <cell r="N418" t="str">
            <v>Abaayle - NA-3805-X06-001</v>
          </cell>
          <cell r="O418">
            <v>2.09558</v>
          </cell>
          <cell r="P418">
            <v>42.244171000000001</v>
          </cell>
          <cell r="Q418" t="str">
            <v>NA-3805-X06-001</v>
          </cell>
        </row>
        <row r="419">
          <cell r="E419">
            <v>11484577441471</v>
          </cell>
          <cell r="L419" t="str">
            <v>Baardheere</v>
          </cell>
          <cell r="M419" t="str">
            <v>Abdirahman</v>
          </cell>
          <cell r="N419" t="str">
            <v>Abdirahman - NA-3805-R07-002</v>
          </cell>
          <cell r="O419">
            <v>2.33622</v>
          </cell>
          <cell r="P419">
            <v>42.281680000000001</v>
          </cell>
          <cell r="Q419" t="str">
            <v>NA-3805-R07-002</v>
          </cell>
        </row>
        <row r="420">
          <cell r="E420">
            <v>11484577635270</v>
          </cell>
          <cell r="L420" t="str">
            <v>Baardheere</v>
          </cell>
          <cell r="M420" t="str">
            <v>Af Yar</v>
          </cell>
          <cell r="N420" t="str">
            <v>Af Yar - NA-3805-P07-002</v>
          </cell>
          <cell r="O420">
            <v>2.4404599999999999</v>
          </cell>
          <cell r="P420">
            <v>42.316212</v>
          </cell>
          <cell r="Q420" t="str">
            <v>NA-3805-P07-002</v>
          </cell>
        </row>
        <row r="421">
          <cell r="E421">
            <v>11484577672945</v>
          </cell>
          <cell r="L421" t="str">
            <v>Baardheere</v>
          </cell>
          <cell r="M421" t="str">
            <v>Afgooye</v>
          </cell>
          <cell r="N421" t="str">
            <v>Afgooye - NA-3805-V07-003</v>
          </cell>
          <cell r="O421">
            <v>2.1877499999999999</v>
          </cell>
          <cell r="P421">
            <v>42.283009999999997</v>
          </cell>
          <cell r="Q421" t="str">
            <v>NA-3805-V07-003</v>
          </cell>
        </row>
        <row r="422">
          <cell r="E422">
            <v>11484577826595</v>
          </cell>
          <cell r="L422" t="str">
            <v>Baardheere</v>
          </cell>
          <cell r="M422" t="str">
            <v>Agghini</v>
          </cell>
          <cell r="N422" t="str">
            <v>Agghini - NA-3805-P10-001</v>
          </cell>
          <cell r="O422">
            <v>2.4217</v>
          </cell>
          <cell r="P422">
            <v>42.429400999999999</v>
          </cell>
          <cell r="Q422" t="str">
            <v>NA-3805-P10-001</v>
          </cell>
        </row>
        <row r="423">
          <cell r="E423">
            <v>11484577879251</v>
          </cell>
          <cell r="L423" t="str">
            <v>Baardheere</v>
          </cell>
          <cell r="M423" t="str">
            <v>Aliyow Goldhow</v>
          </cell>
          <cell r="N423" t="str">
            <v>Aliyow Goldhow - NA-3805-T09-001</v>
          </cell>
          <cell r="O423">
            <v>2.2544</v>
          </cell>
          <cell r="P423">
            <v>42.40016</v>
          </cell>
          <cell r="Q423" t="str">
            <v>NA-3805-T09-001</v>
          </cell>
        </row>
        <row r="424">
          <cell r="E424">
            <v>11484577946335</v>
          </cell>
          <cell r="L424" t="str">
            <v>Baardheere</v>
          </cell>
          <cell r="M424" t="str">
            <v>Arosurre</v>
          </cell>
          <cell r="N424" t="str">
            <v>Arosurre - NA-3809-A06-003</v>
          </cell>
          <cell r="O424">
            <v>1.97811</v>
          </cell>
          <cell r="P424">
            <v>42.228088</v>
          </cell>
          <cell r="Q424" t="str">
            <v>NA-3809-A06-003</v>
          </cell>
        </row>
        <row r="425">
          <cell r="E425">
            <v>11484577979827</v>
          </cell>
          <cell r="L425" t="str">
            <v>Baardheere</v>
          </cell>
          <cell r="M425" t="str">
            <v>Baadka/Garba-Gaab</v>
          </cell>
          <cell r="N425" t="str">
            <v>Baadka/Garba-Gaab - NA-3805-M10-001</v>
          </cell>
          <cell r="O425">
            <v>2.5044200000000001</v>
          </cell>
          <cell r="P425">
            <v>42.438070000000003</v>
          </cell>
          <cell r="Q425" t="str">
            <v>NA-3805-M10-001</v>
          </cell>
        </row>
        <row r="426">
          <cell r="E426">
            <v>11484578147849</v>
          </cell>
          <cell r="L426" t="str">
            <v>Baardheere</v>
          </cell>
          <cell r="M426" t="str">
            <v>Baar Jabi</v>
          </cell>
          <cell r="N426" t="str">
            <v>Baar Jabi - NA-3805-G08-001</v>
          </cell>
          <cell r="O426">
            <v>2.7322000000000002</v>
          </cell>
          <cell r="P426">
            <v>42.352609999999999</v>
          </cell>
          <cell r="Q426" t="str">
            <v>NA-3805-G08-001</v>
          </cell>
        </row>
        <row r="427">
          <cell r="E427">
            <v>11484578135927</v>
          </cell>
          <cell r="L427" t="str">
            <v>Baardheere</v>
          </cell>
          <cell r="M427" t="str">
            <v>Baardheere</v>
          </cell>
          <cell r="N427" t="str">
            <v>Baardheere - NA-3805-R07-011</v>
          </cell>
          <cell r="O427">
            <v>2.3399350000000001</v>
          </cell>
          <cell r="P427">
            <v>42.285981</v>
          </cell>
          <cell r="Q427" t="str">
            <v>NA-3805-R07-011</v>
          </cell>
        </row>
        <row r="428">
          <cell r="E428">
            <v>11484578367426</v>
          </cell>
          <cell r="L428" t="str">
            <v>Baardheere</v>
          </cell>
          <cell r="M428" t="str">
            <v>Baardheere/Hawl Wadaag</v>
          </cell>
          <cell r="N428" t="str">
            <v>Baardheere/Hawl Wadaag - NA-3805-R07-003</v>
          </cell>
          <cell r="O428">
            <v>2.33765</v>
          </cell>
          <cell r="P428">
            <v>42.284619999999997</v>
          </cell>
          <cell r="Q428" t="str">
            <v>NA-3805-R07-003</v>
          </cell>
        </row>
        <row r="429">
          <cell r="E429">
            <v>11484578468442</v>
          </cell>
          <cell r="L429" t="str">
            <v>Baardheere</v>
          </cell>
          <cell r="M429" t="str">
            <v>Baardheere/Hilaac</v>
          </cell>
          <cell r="N429" t="str">
            <v>Baardheere/Hilaac - NA-3805-R07-001</v>
          </cell>
          <cell r="O429">
            <v>2.3351500000000001</v>
          </cell>
          <cell r="P429">
            <v>42.28096</v>
          </cell>
          <cell r="Q429" t="str">
            <v>NA-3805-R07-001</v>
          </cell>
        </row>
        <row r="430">
          <cell r="E430">
            <v>11484578607293</v>
          </cell>
          <cell r="L430" t="str">
            <v>Baardheere</v>
          </cell>
          <cell r="M430" t="str">
            <v>Baardheere/If Tiin</v>
          </cell>
          <cell r="N430" t="str">
            <v>Baardheere/If Tiin - NA-3805-R07-006</v>
          </cell>
          <cell r="O430">
            <v>2.3397299999999999</v>
          </cell>
          <cell r="P430">
            <v>42.28463</v>
          </cell>
          <cell r="Q430" t="str">
            <v>NA-3805-R07-006</v>
          </cell>
        </row>
        <row r="431">
          <cell r="E431">
            <v>11484578728888</v>
          </cell>
          <cell r="L431" t="str">
            <v>Baardheere</v>
          </cell>
          <cell r="M431" t="str">
            <v>Baardheere/Kaskey</v>
          </cell>
          <cell r="N431" t="str">
            <v>Baardheere/Kaskey - NA-3805-R07-007</v>
          </cell>
          <cell r="O431">
            <v>2.3409599999999999</v>
          </cell>
          <cell r="P431">
            <v>42.287739999999999</v>
          </cell>
          <cell r="Q431" t="str">
            <v>NA-3805-R07-007</v>
          </cell>
        </row>
        <row r="432">
          <cell r="E432">
            <v>11484578812591</v>
          </cell>
          <cell r="L432" t="str">
            <v>Baardheere</v>
          </cell>
          <cell r="M432" t="str">
            <v>Baardheere/Waaberi</v>
          </cell>
          <cell r="N432" t="str">
            <v>Baardheere/Waaberi - NA-3805-R07-004</v>
          </cell>
          <cell r="O432">
            <v>2.33813</v>
          </cell>
          <cell r="P432">
            <v>42.287790000000001</v>
          </cell>
          <cell r="Q432" t="str">
            <v>NA-3805-R07-004</v>
          </cell>
        </row>
        <row r="433">
          <cell r="E433">
            <v>11484579023250</v>
          </cell>
          <cell r="L433" t="str">
            <v>Baardheere</v>
          </cell>
          <cell r="M433" t="str">
            <v>Baarta Faanye</v>
          </cell>
          <cell r="N433" t="str">
            <v>Baarta Faanye - NA-3805-X06-003</v>
          </cell>
          <cell r="O433">
            <v>2.1059100000000002</v>
          </cell>
          <cell r="P433">
            <v>42.259258000000003</v>
          </cell>
          <cell r="Q433" t="str">
            <v>NA-3805-X06-003</v>
          </cell>
        </row>
        <row r="434">
          <cell r="E434">
            <v>11484579125643</v>
          </cell>
          <cell r="L434" t="str">
            <v>Baardheere</v>
          </cell>
          <cell r="M434" t="str">
            <v>Baarta Faniyo</v>
          </cell>
          <cell r="N434" t="str">
            <v>Baarta Faniyo - NA-3805-Y05-002</v>
          </cell>
          <cell r="O434">
            <v>2.0672600000000001</v>
          </cell>
          <cell r="P434">
            <v>42.225431</v>
          </cell>
          <cell r="Q434" t="str">
            <v>NA-3805-Y05-002</v>
          </cell>
        </row>
        <row r="435">
          <cell r="E435">
            <v>11484579164558</v>
          </cell>
          <cell r="L435" t="str">
            <v>Baardheere</v>
          </cell>
          <cell r="M435" t="str">
            <v>Baciidley</v>
          </cell>
          <cell r="N435" t="str">
            <v>Baciidley - NA-3805-R05-001</v>
          </cell>
          <cell r="O435">
            <v>2.33501</v>
          </cell>
          <cell r="P435">
            <v>42.19952</v>
          </cell>
          <cell r="Q435" t="str">
            <v>NA-3805-R05-001</v>
          </cell>
        </row>
        <row r="436">
          <cell r="E436">
            <v>11484579231068</v>
          </cell>
          <cell r="L436" t="str">
            <v>Baardheere</v>
          </cell>
          <cell r="M436" t="str">
            <v>Baghdad</v>
          </cell>
          <cell r="N436" t="str">
            <v>Baghdad - NA-3805-W04-002</v>
          </cell>
          <cell r="O436">
            <v>2.1567799999999999</v>
          </cell>
          <cell r="P436">
            <v>42.164679999999997</v>
          </cell>
          <cell r="Q436" t="str">
            <v>NA-3805-W04-002</v>
          </cell>
        </row>
        <row r="437">
          <cell r="E437">
            <v>11484579369579</v>
          </cell>
          <cell r="L437" t="str">
            <v>Baardheere</v>
          </cell>
          <cell r="M437" t="str">
            <v>Bakal</v>
          </cell>
          <cell r="N437" t="str">
            <v>Bakal - NA-3805-S05-002</v>
          </cell>
          <cell r="O437">
            <v>2.2986499999999999</v>
          </cell>
          <cell r="P437">
            <v>42.184719000000001</v>
          </cell>
          <cell r="Q437" t="str">
            <v>NA-3805-S05-002</v>
          </cell>
        </row>
        <row r="438">
          <cell r="E438">
            <v>11484579578890</v>
          </cell>
          <cell r="L438" t="str">
            <v>Baardheere</v>
          </cell>
          <cell r="M438" t="str">
            <v>Bakal</v>
          </cell>
          <cell r="N438" t="str">
            <v>Bakal - NA-3805-S08-006</v>
          </cell>
          <cell r="O438">
            <v>2.3213599999999999</v>
          </cell>
          <cell r="P438">
            <v>42.327770000000001</v>
          </cell>
          <cell r="Q438" t="str">
            <v>NA-3805-S08-006</v>
          </cell>
        </row>
        <row r="439">
          <cell r="E439">
            <v>11484579732709</v>
          </cell>
          <cell r="L439" t="str">
            <v>Baardheere</v>
          </cell>
          <cell r="M439" t="str">
            <v>Bakal</v>
          </cell>
          <cell r="N439" t="str">
            <v>Bakal - NA-3805-W05-002</v>
          </cell>
          <cell r="O439">
            <v>2.1324700000000001</v>
          </cell>
          <cell r="P439">
            <v>42.194381999999997</v>
          </cell>
          <cell r="Q439" t="str">
            <v>NA-3805-W05-002</v>
          </cell>
        </row>
        <row r="440">
          <cell r="E440">
            <v>11484579896714</v>
          </cell>
          <cell r="L440" t="str">
            <v>Baardheere</v>
          </cell>
          <cell r="M440" t="str">
            <v>Bakal Buulo Washaaq</v>
          </cell>
          <cell r="N440" t="str">
            <v>Bakal Buulo Washaaq - NA-3805-S04-001</v>
          </cell>
          <cell r="O440">
            <v>2.3082600000000002</v>
          </cell>
          <cell r="P440">
            <v>42.143569999999997</v>
          </cell>
          <cell r="Q440" t="str">
            <v>NA-3805-S04-001</v>
          </cell>
        </row>
        <row r="441">
          <cell r="E441">
            <v>11484579914866</v>
          </cell>
          <cell r="L441" t="str">
            <v>Baardheere</v>
          </cell>
          <cell r="M441" t="str">
            <v>Bakhtiti</v>
          </cell>
          <cell r="N441" t="str">
            <v>Bakhtiti - NA-3712-H13-001</v>
          </cell>
          <cell r="O441">
            <v>1.6971000000000001</v>
          </cell>
          <cell r="P441">
            <v>41.078097999999997</v>
          </cell>
          <cell r="Q441" t="str">
            <v>NA-3712-H13-001</v>
          </cell>
        </row>
        <row r="442">
          <cell r="E442">
            <v>11484579981596</v>
          </cell>
          <cell r="L442" t="str">
            <v>Baardheere</v>
          </cell>
          <cell r="M442" t="str">
            <v>Balow</v>
          </cell>
          <cell r="N442" t="str">
            <v>Balow - NA-3805-V08-002</v>
          </cell>
          <cell r="O442">
            <v>2.1922100000000002</v>
          </cell>
          <cell r="P442">
            <v>42.35183</v>
          </cell>
          <cell r="Q442" t="str">
            <v>NA-3805-V08-002</v>
          </cell>
        </row>
        <row r="443">
          <cell r="E443">
            <v>11685885253248</v>
          </cell>
          <cell r="L443" t="str">
            <v>Baardheere</v>
          </cell>
          <cell r="M443" t="str">
            <v>Bandar Salaam</v>
          </cell>
          <cell r="N443" t="str">
            <v>Bandar Salaam - NA-3805-R04-002</v>
          </cell>
          <cell r="O443">
            <v>2.3471299999999999</v>
          </cell>
          <cell r="P443">
            <v>42.160468999999999</v>
          </cell>
          <cell r="Q443" t="str">
            <v>NA-3805-R04-002</v>
          </cell>
        </row>
        <row r="444">
          <cell r="E444">
            <v>11685885462572</v>
          </cell>
          <cell r="L444" t="str">
            <v>Baardheere</v>
          </cell>
          <cell r="M444" t="str">
            <v>Bannaan</v>
          </cell>
          <cell r="N444" t="str">
            <v>Bannaan - NA-3805-P08-001</v>
          </cell>
          <cell r="O444">
            <v>2.4233199999999999</v>
          </cell>
          <cell r="P444">
            <v>42.352981999999997</v>
          </cell>
          <cell r="Q444" t="str">
            <v>NA-3805-P08-001</v>
          </cell>
        </row>
        <row r="445">
          <cell r="E445">
            <v>11685885081973</v>
          </cell>
          <cell r="L445" t="str">
            <v>Baardheere</v>
          </cell>
          <cell r="M445" t="str">
            <v>Bardera 2</v>
          </cell>
          <cell r="N445" t="str">
            <v>Bardera 2 - NA-3708-V25-001</v>
          </cell>
          <cell r="O445">
            <v>2.2013500000000001</v>
          </cell>
          <cell r="P445">
            <v>41.623249999999999</v>
          </cell>
          <cell r="Q445" t="str">
            <v>NA-3708-V25-001</v>
          </cell>
        </row>
        <row r="446">
          <cell r="E446">
            <v>11685884963151</v>
          </cell>
          <cell r="L446" t="str">
            <v>Baardheere</v>
          </cell>
          <cell r="M446" t="str">
            <v>Baroow Diinle</v>
          </cell>
          <cell r="N446" t="str">
            <v>Baroow Diinle - NA-3809-A08-004</v>
          </cell>
          <cell r="O446">
            <v>1.97272</v>
          </cell>
          <cell r="P446">
            <v>42.323569999999997</v>
          </cell>
          <cell r="Q446" t="str">
            <v>NA-3809-A08-004</v>
          </cell>
        </row>
        <row r="447">
          <cell r="E447">
            <v>11685885608314</v>
          </cell>
          <cell r="L447" t="str">
            <v>Baardheere</v>
          </cell>
          <cell r="M447" t="str">
            <v>Behelidle</v>
          </cell>
          <cell r="N447" t="str">
            <v>Behelidle - NA-3805-S08-005</v>
          </cell>
          <cell r="O447">
            <v>2.3201000000000001</v>
          </cell>
          <cell r="P447">
            <v>42.318600000000004</v>
          </cell>
          <cell r="Q447" t="str">
            <v>NA-3805-S08-005</v>
          </cell>
        </row>
        <row r="448">
          <cell r="E448">
            <v>11685885003428</v>
          </cell>
          <cell r="L448" t="str">
            <v>Baardheere</v>
          </cell>
          <cell r="M448" t="str">
            <v>Benbahodi</v>
          </cell>
          <cell r="N448" t="str">
            <v>Benbahodi - NA-3805-Q08-001</v>
          </cell>
          <cell r="O448">
            <v>2.3778000000000001</v>
          </cell>
          <cell r="P448">
            <v>42.332599999999999</v>
          </cell>
          <cell r="Q448" t="str">
            <v>NA-3805-Q08-001</v>
          </cell>
        </row>
        <row r="449">
          <cell r="E449">
            <v>11685885322198</v>
          </cell>
          <cell r="L449" t="str">
            <v>Baardheere</v>
          </cell>
          <cell r="M449" t="str">
            <v>Bender</v>
          </cell>
          <cell r="N449" t="str">
            <v>Bender - NA-3805-S06-001</v>
          </cell>
          <cell r="O449">
            <v>2.298</v>
          </cell>
          <cell r="P449">
            <v>42.272300999999999</v>
          </cell>
          <cell r="Q449" t="str">
            <v>NA-3805-S06-001</v>
          </cell>
        </row>
        <row r="450">
          <cell r="E450">
            <v>11685884988894</v>
          </cell>
          <cell r="L450" t="str">
            <v>Baardheere</v>
          </cell>
          <cell r="M450" t="str">
            <v>Beyle/Cabdi Ladhiif</v>
          </cell>
          <cell r="N450" t="str">
            <v>Beyle/Cabdi Ladhiif - NA-3805-U07-001</v>
          </cell>
          <cell r="O450">
            <v>2.21374</v>
          </cell>
          <cell r="P450">
            <v>42.279890000000002</v>
          </cell>
          <cell r="Q450" t="str">
            <v>NA-3805-U07-001</v>
          </cell>
        </row>
        <row r="451">
          <cell r="E451">
            <v>11685885199499</v>
          </cell>
          <cell r="L451" t="str">
            <v>Baardheere</v>
          </cell>
          <cell r="M451" t="str">
            <v>Biilale</v>
          </cell>
          <cell r="N451" t="str">
            <v>Biilale - NA-3805-S08-007</v>
          </cell>
          <cell r="O451">
            <v>2.32315</v>
          </cell>
          <cell r="P451">
            <v>42.327500000000001</v>
          </cell>
          <cell r="Q451" t="str">
            <v>NA-3805-S08-007</v>
          </cell>
        </row>
        <row r="452">
          <cell r="E452">
            <v>11685885085081</v>
          </cell>
          <cell r="L452" t="str">
            <v>Baardheere</v>
          </cell>
          <cell r="M452" t="str">
            <v>Biilane</v>
          </cell>
          <cell r="N452" t="str">
            <v>Biilane - NA-3805-Z08-001</v>
          </cell>
          <cell r="O452">
            <v>2.0337299999999998</v>
          </cell>
          <cell r="P452">
            <v>42.35472</v>
          </cell>
          <cell r="Q452" t="str">
            <v>NA-3805-Z08-001</v>
          </cell>
        </row>
        <row r="453">
          <cell r="E453">
            <v>11685885471948</v>
          </cell>
          <cell r="L453" t="str">
            <v>Baardheere</v>
          </cell>
          <cell r="M453" t="str">
            <v>Biilile</v>
          </cell>
          <cell r="N453" t="str">
            <v>Biilile - NA-3805-N09-001</v>
          </cell>
          <cell r="O453">
            <v>2.4583699999999999</v>
          </cell>
          <cell r="P453">
            <v>42.408909999999999</v>
          </cell>
          <cell r="Q453" t="str">
            <v>NA-3805-N09-001</v>
          </cell>
        </row>
        <row r="454">
          <cell r="E454">
            <v>11685885667496</v>
          </cell>
          <cell r="L454" t="str">
            <v>Baardheere</v>
          </cell>
          <cell r="M454" t="str">
            <v>Bilan Disay/Weldolun</v>
          </cell>
          <cell r="N454" t="str">
            <v>Bilan Disay/Weldolun - NA-3805-N09-002</v>
          </cell>
          <cell r="O454">
            <v>2.4628199999999998</v>
          </cell>
          <cell r="P454">
            <v>42.369190000000003</v>
          </cell>
          <cell r="Q454" t="str">
            <v>NA-3805-N09-002</v>
          </cell>
        </row>
        <row r="455">
          <cell r="E455">
            <v>11685884984982</v>
          </cell>
          <cell r="L455" t="str">
            <v>Baardheere</v>
          </cell>
          <cell r="M455" t="str">
            <v>Bilcisha</v>
          </cell>
          <cell r="N455" t="str">
            <v>Bilcisha - NA-3805-Z08-002</v>
          </cell>
          <cell r="O455">
            <v>2.0344000000000002</v>
          </cell>
          <cell r="P455">
            <v>42.355961000000001</v>
          </cell>
          <cell r="Q455" t="str">
            <v>NA-3805-Z08-002</v>
          </cell>
        </row>
        <row r="456">
          <cell r="E456">
            <v>11685890968049</v>
          </cell>
          <cell r="L456" t="str">
            <v>Baardheere</v>
          </cell>
          <cell r="M456" t="str">
            <v>Bilis Yar</v>
          </cell>
          <cell r="N456" t="str">
            <v>Bilis Yar - NA-3805-T05-002</v>
          </cell>
          <cell r="O456">
            <v>2.26755</v>
          </cell>
          <cell r="P456">
            <v>42.212560000000003</v>
          </cell>
          <cell r="Q456" t="str">
            <v>NA-3805-T05-002</v>
          </cell>
        </row>
        <row r="457">
          <cell r="E457">
            <v>11685891339630</v>
          </cell>
          <cell r="L457" t="str">
            <v>Baardheere</v>
          </cell>
          <cell r="M457" t="str">
            <v>Bogo</v>
          </cell>
          <cell r="N457" t="str">
            <v>Bogo - NA-3805-C02-001</v>
          </cell>
          <cell r="O457">
            <v>2.8831099999999998</v>
          </cell>
          <cell r="P457">
            <v>42.069988000000002</v>
          </cell>
          <cell r="Q457" t="str">
            <v>NA-3805-C02-001</v>
          </cell>
        </row>
        <row r="458">
          <cell r="E458">
            <v>11685887077238</v>
          </cell>
          <cell r="L458" t="str">
            <v>Baardheere</v>
          </cell>
          <cell r="M458" t="str">
            <v>Boolo Galoole</v>
          </cell>
          <cell r="N458" t="str">
            <v>Boolo Galoole - NA-3809-A08-001</v>
          </cell>
          <cell r="O458">
            <v>1.96214</v>
          </cell>
          <cell r="P458">
            <v>42.324420000000003</v>
          </cell>
          <cell r="Q458" t="str">
            <v>NA-3809-A08-001</v>
          </cell>
        </row>
        <row r="459">
          <cell r="E459">
            <v>11685886684911</v>
          </cell>
          <cell r="L459" t="str">
            <v>Baardheere</v>
          </cell>
          <cell r="M459" t="str">
            <v>Bulo Godut</v>
          </cell>
          <cell r="N459" t="str">
            <v>Bulo Godut - NA-3805-J06-001</v>
          </cell>
          <cell r="O459">
            <v>2.6273</v>
          </cell>
          <cell r="P459">
            <v>42.233001999999999</v>
          </cell>
          <cell r="Q459" t="str">
            <v>NA-3805-J06-001</v>
          </cell>
        </row>
        <row r="460">
          <cell r="E460">
            <v>11685892199834</v>
          </cell>
          <cell r="L460" t="str">
            <v>Baardheere</v>
          </cell>
          <cell r="M460" t="str">
            <v>Buloamin</v>
          </cell>
          <cell r="N460" t="str">
            <v>Buloamin - NA-3805-S05-005</v>
          </cell>
          <cell r="O460">
            <v>2.31894</v>
          </cell>
          <cell r="P460">
            <v>42.224249999999998</v>
          </cell>
          <cell r="Q460" t="str">
            <v>NA-3805-S05-005</v>
          </cell>
        </row>
        <row r="461">
          <cell r="E461">
            <v>11685888027837</v>
          </cell>
          <cell r="L461" t="str">
            <v>Baardheere</v>
          </cell>
          <cell r="M461" t="str">
            <v>Busleey</v>
          </cell>
          <cell r="N461" t="str">
            <v>Busleey - NA-3805-S09-002</v>
          </cell>
          <cell r="O461">
            <v>2.3204500000000001</v>
          </cell>
          <cell r="P461">
            <v>42.384121</v>
          </cell>
          <cell r="Q461" t="str">
            <v>NA-3805-S09-002</v>
          </cell>
        </row>
        <row r="462">
          <cell r="E462">
            <v>11685891722962</v>
          </cell>
          <cell r="L462" t="str">
            <v>Baardheere</v>
          </cell>
          <cell r="M462" t="str">
            <v>Buulo Asharaaf</v>
          </cell>
          <cell r="N462" t="str">
            <v>Buulo Asharaaf - NA-3805-R06-001</v>
          </cell>
          <cell r="O462">
            <v>2.3363499999999999</v>
          </cell>
          <cell r="P462">
            <v>42.26464</v>
          </cell>
          <cell r="Q462" t="str">
            <v>NA-3805-R06-001</v>
          </cell>
        </row>
        <row r="463">
          <cell r="E463">
            <v>11685890066766</v>
          </cell>
          <cell r="L463" t="str">
            <v>Baardheere</v>
          </cell>
          <cell r="M463" t="str">
            <v>Buulo Baanyo</v>
          </cell>
          <cell r="N463" t="str">
            <v>Buulo Baanyo - NA-3805-Q07-002</v>
          </cell>
          <cell r="O463">
            <v>2.3785400000000001</v>
          </cell>
          <cell r="P463">
            <v>42.282170000000001</v>
          </cell>
          <cell r="Q463" t="str">
            <v>NA-3805-Q07-002</v>
          </cell>
        </row>
        <row r="464">
          <cell r="E464">
            <v>11685890904308</v>
          </cell>
          <cell r="L464" t="str">
            <v>Baardheere</v>
          </cell>
          <cell r="M464" t="str">
            <v>Buulo Baar</v>
          </cell>
          <cell r="N464" t="str">
            <v>Buulo Baar - NA-3809-A08-005</v>
          </cell>
          <cell r="O464">
            <v>1.9805299999999999</v>
          </cell>
          <cell r="P464">
            <v>42.354700000000001</v>
          </cell>
          <cell r="Q464" t="str">
            <v>NA-3809-A08-005</v>
          </cell>
        </row>
        <row r="465">
          <cell r="E465">
            <v>11685890586598</v>
          </cell>
          <cell r="L465" t="str">
            <v>Baardheere</v>
          </cell>
          <cell r="M465" t="str">
            <v>Buulo Caddey</v>
          </cell>
          <cell r="N465" t="str">
            <v>Buulo Caddey - NA-3805-S06-003</v>
          </cell>
          <cell r="O465">
            <v>2.3260100000000001</v>
          </cell>
          <cell r="P465">
            <v>42.262479999999996</v>
          </cell>
          <cell r="Q465" t="str">
            <v>NA-3805-S06-003</v>
          </cell>
        </row>
        <row r="466">
          <cell r="E466">
            <v>11685890808393</v>
          </cell>
          <cell r="L466" t="str">
            <v>Baardheere</v>
          </cell>
          <cell r="M466" t="str">
            <v>Buulo Colow</v>
          </cell>
          <cell r="N466" t="str">
            <v>Buulo Colow - NA-3805-M07-002</v>
          </cell>
          <cell r="O466">
            <v>2.5045099999999998</v>
          </cell>
          <cell r="P466">
            <v>42.303429999999999</v>
          </cell>
          <cell r="Q466" t="str">
            <v>NA-3805-M07-002</v>
          </cell>
        </row>
        <row r="467">
          <cell r="E467">
            <v>11685891716992</v>
          </cell>
          <cell r="L467" t="str">
            <v>Baardheere</v>
          </cell>
          <cell r="M467" t="str">
            <v>Buulo Dhato</v>
          </cell>
          <cell r="N467" t="str">
            <v>Buulo Dhato - NA-3805-T08-005</v>
          </cell>
          <cell r="O467">
            <v>2.2911100000000002</v>
          </cell>
          <cell r="P467">
            <v>42.354219999999998</v>
          </cell>
          <cell r="Q467" t="str">
            <v>NA-3805-T08-005</v>
          </cell>
        </row>
        <row r="468">
          <cell r="E468">
            <v>11685886894363</v>
          </cell>
          <cell r="L468" t="str">
            <v>Baardheere</v>
          </cell>
          <cell r="M468" t="str">
            <v>Buulo Dooni</v>
          </cell>
          <cell r="N468" t="str">
            <v>Buulo Dooni - NA-3805-R06-003</v>
          </cell>
          <cell r="O468">
            <v>2.35494</v>
          </cell>
          <cell r="P468">
            <v>42.22974</v>
          </cell>
          <cell r="Q468" t="str">
            <v>NA-3805-R06-003</v>
          </cell>
        </row>
        <row r="469">
          <cell r="E469">
            <v>11685892209932</v>
          </cell>
          <cell r="L469" t="str">
            <v>Baardheere</v>
          </cell>
          <cell r="M469" t="str">
            <v>Buulo Fuur</v>
          </cell>
          <cell r="N469" t="str">
            <v>Buulo Fuur - NA-3805-S05-006</v>
          </cell>
          <cell r="O469">
            <v>2.31914</v>
          </cell>
          <cell r="P469">
            <v>42.204180000000001</v>
          </cell>
          <cell r="Q469" t="str">
            <v>NA-3805-S05-006</v>
          </cell>
        </row>
        <row r="470">
          <cell r="E470">
            <v>11685889724174</v>
          </cell>
          <cell r="L470" t="str">
            <v>Baardheere</v>
          </cell>
          <cell r="M470" t="str">
            <v>Buulo Gaduud</v>
          </cell>
          <cell r="N470" t="str">
            <v>Buulo Gaduud - NA-3805-N07-002</v>
          </cell>
          <cell r="O470">
            <v>2.4999500000000001</v>
          </cell>
          <cell r="P470">
            <v>42.304499999999997</v>
          </cell>
          <cell r="Q470" t="str">
            <v>NA-3805-N07-002</v>
          </cell>
        </row>
        <row r="471">
          <cell r="E471">
            <v>11685890291560</v>
          </cell>
          <cell r="L471" t="str">
            <v>Baardheere</v>
          </cell>
          <cell r="M471" t="str">
            <v>Buulo Gaduud</v>
          </cell>
          <cell r="N471" t="str">
            <v>Buulo Gaduud - NA-3805-W06-002</v>
          </cell>
          <cell r="O471">
            <v>2.1332800000000001</v>
          </cell>
          <cell r="P471">
            <v>42.234690000000001</v>
          </cell>
          <cell r="Q471" t="str">
            <v>NA-3805-W06-002</v>
          </cell>
        </row>
        <row r="472">
          <cell r="E472">
            <v>11685890811821</v>
          </cell>
          <cell r="L472" t="str">
            <v>Baardheere</v>
          </cell>
          <cell r="M472" t="str">
            <v>Buulo Garas</v>
          </cell>
          <cell r="N472" t="str">
            <v>Buulo Garas - NA-3805-R07-005</v>
          </cell>
          <cell r="O472">
            <v>2.3395600000000001</v>
          </cell>
          <cell r="P472">
            <v>42.275030000000001</v>
          </cell>
          <cell r="Q472" t="str">
            <v>NA-3805-R07-005</v>
          </cell>
        </row>
        <row r="473">
          <cell r="E473">
            <v>11685891231455</v>
          </cell>
          <cell r="L473" t="str">
            <v>Baardheere</v>
          </cell>
          <cell r="M473" t="str">
            <v>Buulo Goof</v>
          </cell>
          <cell r="N473" t="str">
            <v>Buulo Goof - NA-3805-M07-001</v>
          </cell>
          <cell r="O473">
            <v>2.5012099999999999</v>
          </cell>
          <cell r="P473">
            <v>42.290579999999999</v>
          </cell>
          <cell r="Q473" t="str">
            <v>NA-3805-M07-001</v>
          </cell>
        </row>
        <row r="474">
          <cell r="E474">
            <v>11685890094719</v>
          </cell>
          <cell r="L474" t="str">
            <v>Baardheere</v>
          </cell>
          <cell r="M474" t="str">
            <v>Buulo Gurung</v>
          </cell>
          <cell r="N474" t="str">
            <v>Buulo Gurung - NA-3805-S08-001</v>
          </cell>
          <cell r="O474">
            <v>2.2938000000000001</v>
          </cell>
          <cell r="P474">
            <v>42.345869999999998</v>
          </cell>
          <cell r="Q474" t="str">
            <v>NA-3805-S08-001</v>
          </cell>
        </row>
        <row r="475">
          <cell r="E475">
            <v>11685886853913</v>
          </cell>
          <cell r="L475" t="str">
            <v>Baardheere</v>
          </cell>
          <cell r="M475" t="str">
            <v>Buulo Hareeri</v>
          </cell>
          <cell r="N475" t="str">
            <v>Buulo Hareeri - NA-3809-A08-002</v>
          </cell>
          <cell r="O475">
            <v>1.96224</v>
          </cell>
          <cell r="P475">
            <v>42.35257</v>
          </cell>
          <cell r="Q475" t="str">
            <v>NA-3809-A08-002</v>
          </cell>
        </row>
        <row r="476">
          <cell r="E476">
            <v>11685888649252</v>
          </cell>
          <cell r="L476" t="str">
            <v>Baardheere</v>
          </cell>
          <cell r="M476" t="str">
            <v>Buulo Jadiid</v>
          </cell>
          <cell r="N476" t="str">
            <v>Buulo Jadiid - NA-3805-Q07-003</v>
          </cell>
          <cell r="O476">
            <v>2.3866499999999999</v>
          </cell>
          <cell r="P476">
            <v>42.302280000000003</v>
          </cell>
          <cell r="Q476" t="str">
            <v>NA-3805-Q07-003</v>
          </cell>
        </row>
        <row r="477">
          <cell r="E477">
            <v>11685887954417</v>
          </cell>
          <cell r="L477" t="str">
            <v>Baardheere</v>
          </cell>
          <cell r="M477" t="str">
            <v>Buulo Kashiidde</v>
          </cell>
          <cell r="N477" t="str">
            <v>Buulo Kashiidde - NA-3805-J08-001</v>
          </cell>
          <cell r="O477">
            <v>2.6623700000000001</v>
          </cell>
          <cell r="P477">
            <v>42.324449999999999</v>
          </cell>
          <cell r="Q477" t="str">
            <v>NA-3805-J08-001</v>
          </cell>
        </row>
        <row r="478">
          <cell r="E478">
            <v>11685888048703</v>
          </cell>
          <cell r="L478" t="str">
            <v>Baardheere</v>
          </cell>
          <cell r="M478" t="str">
            <v>Buulo Kurmaan</v>
          </cell>
          <cell r="N478" t="str">
            <v>Buulo Kurmaan - NA-3805-S07-001</v>
          </cell>
          <cell r="O478">
            <v>2.3286699999999998</v>
          </cell>
          <cell r="P478">
            <v>42.282690000000002</v>
          </cell>
          <cell r="Q478" t="str">
            <v>NA-3805-S07-001</v>
          </cell>
        </row>
        <row r="479">
          <cell r="E479">
            <v>11685889315790</v>
          </cell>
          <cell r="L479" t="str">
            <v>Baardheere</v>
          </cell>
          <cell r="M479" t="str">
            <v>Buulo Leysaan</v>
          </cell>
          <cell r="N479" t="str">
            <v>Buulo Leysaan - NA-3805-R06-002</v>
          </cell>
          <cell r="O479">
            <v>2.3475000000000001</v>
          </cell>
          <cell r="P479">
            <v>42.267560000000003</v>
          </cell>
          <cell r="Q479" t="str">
            <v>NA-3805-R06-002</v>
          </cell>
        </row>
        <row r="480">
          <cell r="E480">
            <v>11685888105905</v>
          </cell>
          <cell r="L480" t="str">
            <v>Baardheere</v>
          </cell>
          <cell r="M480" t="str">
            <v>Buulo Marer</v>
          </cell>
          <cell r="N480" t="str">
            <v>Buulo Marer - NA-3805-U09-001</v>
          </cell>
          <cell r="O480">
            <v>2.2269399999999999</v>
          </cell>
          <cell r="P480">
            <v>42.40325</v>
          </cell>
          <cell r="Q480" t="str">
            <v>NA-3805-U09-001</v>
          </cell>
        </row>
        <row r="481">
          <cell r="E481">
            <v>11685888284881</v>
          </cell>
          <cell r="L481" t="str">
            <v>Baardheere</v>
          </cell>
          <cell r="M481" t="str">
            <v>Buulo Shiid</v>
          </cell>
          <cell r="N481" t="str">
            <v>Buulo Shiid - NA-3805-N11-001</v>
          </cell>
          <cell r="O481">
            <v>2.4903400000000002</v>
          </cell>
          <cell r="P481">
            <v>42.480780000000003</v>
          </cell>
          <cell r="Q481" t="str">
            <v>NA-3805-N11-001</v>
          </cell>
        </row>
        <row r="482">
          <cell r="E482">
            <v>11685890947809</v>
          </cell>
          <cell r="L482" t="str">
            <v>Baardheere</v>
          </cell>
          <cell r="M482" t="str">
            <v>Buulo Weyn</v>
          </cell>
          <cell r="N482" t="str">
            <v>Buulo Weyn - NA-3805-S05-004</v>
          </cell>
          <cell r="O482">
            <v>2.3116639999999999</v>
          </cell>
          <cell r="P482">
            <v>42.200361000000001</v>
          </cell>
          <cell r="Q482" t="str">
            <v>NA-3805-S05-004</v>
          </cell>
        </row>
        <row r="483">
          <cell r="E483">
            <v>11685888199833</v>
          </cell>
          <cell r="L483" t="str">
            <v>Baardheere</v>
          </cell>
          <cell r="M483" t="str">
            <v>Buulo Wiin Ajuuraan</v>
          </cell>
          <cell r="N483" t="str">
            <v>Buulo Wiin Ajuuraan - NA-3805-W07-005</v>
          </cell>
          <cell r="O483">
            <v>2.15265</v>
          </cell>
          <cell r="P483">
            <v>42.294690000000003</v>
          </cell>
          <cell r="Q483" t="str">
            <v>NA-3805-W07-005</v>
          </cell>
        </row>
        <row r="484">
          <cell r="E484">
            <v>11685888342277</v>
          </cell>
          <cell r="L484" t="str">
            <v>Baardheere</v>
          </cell>
          <cell r="M484" t="str">
            <v>Cabdi Afey</v>
          </cell>
          <cell r="N484" t="str">
            <v>Cabdi Afey - NA-3805-J10-001</v>
          </cell>
          <cell r="O484">
            <v>2.6452300000000002</v>
          </cell>
          <cell r="P484">
            <v>42.416730000000001</v>
          </cell>
          <cell r="Q484" t="str">
            <v>NA-3805-J10-001</v>
          </cell>
        </row>
        <row r="485">
          <cell r="E485">
            <v>11685890464834</v>
          </cell>
          <cell r="L485" t="str">
            <v>Baardheere</v>
          </cell>
          <cell r="M485" t="str">
            <v>Caqaqable</v>
          </cell>
          <cell r="N485" t="str">
            <v>Caqaqable - NA-3805-V04-001</v>
          </cell>
          <cell r="O485">
            <v>2.1897799999999998</v>
          </cell>
          <cell r="P485">
            <v>42.153061000000001</v>
          </cell>
          <cell r="Q485" t="str">
            <v>NA-3805-V04-001</v>
          </cell>
        </row>
        <row r="486">
          <cell r="E486">
            <v>11685891594578</v>
          </cell>
          <cell r="L486" t="str">
            <v>Baardheere</v>
          </cell>
          <cell r="M486" t="str">
            <v>Carmo</v>
          </cell>
          <cell r="N486" t="str">
            <v>Carmo - NA-3805-R04-001</v>
          </cell>
          <cell r="O486">
            <v>2.3418399999999999</v>
          </cell>
          <cell r="P486">
            <v>42.154110000000003</v>
          </cell>
          <cell r="Q486" t="str">
            <v>NA-3805-R04-001</v>
          </cell>
        </row>
        <row r="487">
          <cell r="E487">
            <v>11685889872566</v>
          </cell>
          <cell r="L487" t="str">
            <v>Baardheere</v>
          </cell>
          <cell r="M487" t="str">
            <v>Ceel Baari</v>
          </cell>
          <cell r="N487" t="str">
            <v>Ceel Baari - NA-3805-Y09-001</v>
          </cell>
          <cell r="O487">
            <v>2.0540699999999998</v>
          </cell>
          <cell r="P487">
            <v>42.395741000000001</v>
          </cell>
          <cell r="Q487" t="str">
            <v>NA-3805-Y09-001</v>
          </cell>
        </row>
        <row r="488">
          <cell r="E488">
            <v>11685887027152</v>
          </cell>
          <cell r="L488" t="str">
            <v>Baardheere</v>
          </cell>
          <cell r="M488" t="str">
            <v>Corsindere</v>
          </cell>
          <cell r="N488" t="str">
            <v>Corsindere - NA-3805-L07-001</v>
          </cell>
          <cell r="O488">
            <v>2.5470000000000002</v>
          </cell>
          <cell r="P488">
            <v>42.299098999999998</v>
          </cell>
          <cell r="Q488" t="str">
            <v>NA-3805-L07-001</v>
          </cell>
        </row>
        <row r="489">
          <cell r="E489">
            <v>11685889254266</v>
          </cell>
          <cell r="L489" t="str">
            <v>Baardheere</v>
          </cell>
          <cell r="M489" t="str">
            <v>Cows Qurun</v>
          </cell>
          <cell r="N489" t="str">
            <v>Cows Qurun - NA-3708-U15-001</v>
          </cell>
          <cell r="O489">
            <v>2.2102200000000001</v>
          </cell>
          <cell r="P489">
            <v>41.150730000000003</v>
          </cell>
          <cell r="Q489" t="str">
            <v>NA-3708-U15-001</v>
          </cell>
        </row>
        <row r="490">
          <cell r="E490">
            <v>11685887197275</v>
          </cell>
          <cell r="L490" t="str">
            <v>Baardheere</v>
          </cell>
          <cell r="M490" t="str">
            <v>Cuchettu</v>
          </cell>
          <cell r="N490" t="str">
            <v>Cuchettu - NA-3805-W05-003</v>
          </cell>
          <cell r="O490">
            <v>2.1474000000000002</v>
          </cell>
          <cell r="P490">
            <v>42.182898999999999</v>
          </cell>
          <cell r="Q490" t="str">
            <v>NA-3805-W05-003</v>
          </cell>
        </row>
        <row r="491">
          <cell r="E491">
            <v>11685887009341</v>
          </cell>
          <cell r="L491" t="str">
            <v>Baardheere</v>
          </cell>
          <cell r="M491" t="str">
            <v>Cumar Faqi</v>
          </cell>
          <cell r="N491" t="str">
            <v>Cumar Faqi - NA-3805-T09-006</v>
          </cell>
          <cell r="O491">
            <v>2.2864200000000001</v>
          </cell>
          <cell r="P491">
            <v>42.392569999999999</v>
          </cell>
          <cell r="Q491" t="str">
            <v>NA-3805-T09-006</v>
          </cell>
        </row>
        <row r="492">
          <cell r="E492">
            <v>11685890878862</v>
          </cell>
          <cell r="L492" t="str">
            <v>Baardheere</v>
          </cell>
          <cell r="M492" t="str">
            <v>Curao</v>
          </cell>
          <cell r="N492" t="str">
            <v>Curao - NA-3805-P03-001</v>
          </cell>
          <cell r="O492">
            <v>2.4327999999999999</v>
          </cell>
          <cell r="P492">
            <v>42.130797999999999</v>
          </cell>
          <cell r="Q492" t="str">
            <v>NA-3805-P03-001</v>
          </cell>
        </row>
        <row r="493">
          <cell r="E493">
            <v>11685886809075</v>
          </cell>
          <cell r="L493" t="str">
            <v>Baardheere</v>
          </cell>
          <cell r="M493" t="str">
            <v>Daar</v>
          </cell>
          <cell r="N493" t="str">
            <v>Daar - NA-3805-K05-001</v>
          </cell>
          <cell r="O493">
            <v>2.5938500000000002</v>
          </cell>
          <cell r="P493">
            <v>42.193040000000003</v>
          </cell>
          <cell r="Q493" t="str">
            <v>NA-3805-K05-001</v>
          </cell>
        </row>
        <row r="494">
          <cell r="E494">
            <v>11685886761594</v>
          </cell>
          <cell r="L494" t="str">
            <v>Baardheere</v>
          </cell>
          <cell r="M494" t="str">
            <v>Daarasalaam</v>
          </cell>
          <cell r="N494" t="str">
            <v>Daarasalaam - NA-3712-B13-001</v>
          </cell>
          <cell r="O494">
            <v>1.9536199999999999</v>
          </cell>
          <cell r="P494">
            <v>41.074590000000001</v>
          </cell>
          <cell r="Q494" t="str">
            <v>NA-3712-B13-001</v>
          </cell>
        </row>
        <row r="495">
          <cell r="E495">
            <v>11685888929297</v>
          </cell>
          <cell r="L495" t="str">
            <v>Baardheere</v>
          </cell>
          <cell r="M495" t="str">
            <v>Dabo Dheer</v>
          </cell>
          <cell r="N495" t="str">
            <v>Dabo Dheer - NA-3805-W07-004</v>
          </cell>
          <cell r="O495">
            <v>2.15164</v>
          </cell>
          <cell r="P495">
            <v>42.273910999999998</v>
          </cell>
          <cell r="Q495" t="str">
            <v>NA-3805-W07-004</v>
          </cell>
        </row>
        <row r="496">
          <cell r="E496">
            <v>11685890598596</v>
          </cell>
          <cell r="L496" t="str">
            <v>Baardheere</v>
          </cell>
          <cell r="M496" t="str">
            <v>Dag Mareer</v>
          </cell>
          <cell r="N496" t="str">
            <v>Dag Mareer - NA-3805-H05-001</v>
          </cell>
          <cell r="O496">
            <v>2.6830500000000002</v>
          </cell>
          <cell r="P496">
            <v>42.205910000000003</v>
          </cell>
          <cell r="Q496" t="str">
            <v>NA-3805-H05-001</v>
          </cell>
        </row>
        <row r="497">
          <cell r="E497">
            <v>11685886677400</v>
          </cell>
          <cell r="L497" t="str">
            <v>Baardheere</v>
          </cell>
          <cell r="M497" t="str">
            <v>Dag Qoono</v>
          </cell>
          <cell r="N497" t="str">
            <v>Dag Qoono - NA-3805-M07-003</v>
          </cell>
          <cell r="O497">
            <v>2.51512</v>
          </cell>
          <cell r="P497">
            <v>42.298800999999997</v>
          </cell>
          <cell r="Q497" t="str">
            <v>NA-3805-M07-003</v>
          </cell>
        </row>
        <row r="498">
          <cell r="E498">
            <v>11685890223949</v>
          </cell>
          <cell r="L498" t="str">
            <v>Baardheere</v>
          </cell>
          <cell r="M498" t="str">
            <v>Damballey</v>
          </cell>
          <cell r="N498" t="str">
            <v>Damballey - NA-3805-U06-002</v>
          </cell>
          <cell r="O498">
            <v>2.2486799999999998</v>
          </cell>
          <cell r="P498">
            <v>42.23798</v>
          </cell>
          <cell r="Q498" t="str">
            <v>NA-3805-U06-002</v>
          </cell>
        </row>
        <row r="499">
          <cell r="E499">
            <v>11685889444412</v>
          </cell>
          <cell r="L499" t="str">
            <v>Baardheere</v>
          </cell>
          <cell r="M499" t="str">
            <v>Degmareer</v>
          </cell>
          <cell r="N499" t="str">
            <v>Degmareer - NA-3805-W08-001</v>
          </cell>
          <cell r="O499">
            <v>2.1339999999999999</v>
          </cell>
          <cell r="P499">
            <v>42.320889999999999</v>
          </cell>
          <cell r="Q499" t="str">
            <v>NA-3805-W08-001</v>
          </cell>
        </row>
        <row r="500">
          <cell r="E500">
            <v>11685889707121</v>
          </cell>
          <cell r="L500" t="str">
            <v>Baardheere</v>
          </cell>
          <cell r="M500" t="str">
            <v>Dejah Uar</v>
          </cell>
          <cell r="N500" t="str">
            <v>Dejah Uar - NA-3708-T31-001</v>
          </cell>
          <cell r="O500">
            <v>2.2726000000000002</v>
          </cell>
          <cell r="P500">
            <v>41.869098999999999</v>
          </cell>
          <cell r="Q500" t="str">
            <v>NA-3708-T31-001</v>
          </cell>
        </row>
        <row r="501">
          <cell r="E501">
            <v>11685889841868</v>
          </cell>
          <cell r="L501" t="str">
            <v>Baardheere</v>
          </cell>
          <cell r="M501" t="str">
            <v>Dheenjo</v>
          </cell>
          <cell r="N501" t="str">
            <v>Dheenjo - NA-3805-E03-001</v>
          </cell>
          <cell r="O501">
            <v>2.8091900000000001</v>
          </cell>
          <cell r="P501">
            <v>42.100380000000001</v>
          </cell>
          <cell r="Q501" t="str">
            <v>NA-3805-E03-001</v>
          </cell>
        </row>
        <row r="502">
          <cell r="E502">
            <v>11685887672853</v>
          </cell>
          <cell r="L502" t="str">
            <v>Baardheere</v>
          </cell>
          <cell r="M502" t="str">
            <v>Dheenle</v>
          </cell>
          <cell r="N502" t="str">
            <v>Dheenle - NA-3805-K03-001</v>
          </cell>
          <cell r="O502">
            <v>2.5989900000000001</v>
          </cell>
          <cell r="P502">
            <v>42.103451</v>
          </cell>
          <cell r="Q502" t="str">
            <v>NA-3805-K03-001</v>
          </cell>
        </row>
        <row r="503">
          <cell r="E503">
            <v>11685889552090</v>
          </cell>
          <cell r="L503" t="str">
            <v>Baardheere</v>
          </cell>
          <cell r="M503" t="str">
            <v>Dhisheek</v>
          </cell>
          <cell r="N503" t="str">
            <v>Dhisheek - NA-3805-W07-006</v>
          </cell>
          <cell r="O503">
            <v>2.16194</v>
          </cell>
          <cell r="P503">
            <v>42.310451999999998</v>
          </cell>
          <cell r="Q503" t="str">
            <v>NA-3805-W07-006</v>
          </cell>
        </row>
        <row r="504">
          <cell r="E504">
            <v>11685892036810</v>
          </cell>
          <cell r="L504" t="str">
            <v>Baardheere</v>
          </cell>
          <cell r="M504" t="str">
            <v>Dhoobley</v>
          </cell>
          <cell r="N504" t="str">
            <v>Dhoobley - NA-3805-N07-001</v>
          </cell>
          <cell r="O504">
            <v>2.4888699999999999</v>
          </cell>
          <cell r="P504">
            <v>42.310839999999999</v>
          </cell>
          <cell r="Q504" t="str">
            <v>NA-3805-N07-001</v>
          </cell>
        </row>
        <row r="505">
          <cell r="E505">
            <v>11685886762410</v>
          </cell>
          <cell r="L505" t="str">
            <v>Baardheere</v>
          </cell>
          <cell r="M505" t="str">
            <v>El Mergis</v>
          </cell>
          <cell r="N505" t="str">
            <v>El Mergis - NA-3708-Z25-001</v>
          </cell>
          <cell r="O505">
            <v>2.0011999999999999</v>
          </cell>
          <cell r="P505">
            <v>41.597000000000001</v>
          </cell>
          <cell r="Q505" t="str">
            <v>NA-3708-Z25-001</v>
          </cell>
        </row>
        <row r="506">
          <cell r="E506">
            <v>11685889285779</v>
          </cell>
          <cell r="L506" t="str">
            <v>Baardheere</v>
          </cell>
          <cell r="M506" t="str">
            <v>Esgudut</v>
          </cell>
          <cell r="N506" t="str">
            <v>Esgudut - NA-3712-S21-001</v>
          </cell>
          <cell r="O506">
            <v>1.3273999999999999</v>
          </cell>
          <cell r="P506">
            <v>41.421599999999998</v>
          </cell>
          <cell r="Q506" t="str">
            <v>NA-3712-S21-001</v>
          </cell>
        </row>
        <row r="507">
          <cell r="E507">
            <v>11685888602655</v>
          </cell>
          <cell r="L507" t="str">
            <v>Baardheere</v>
          </cell>
          <cell r="M507" t="str">
            <v>Faafax Dhuun</v>
          </cell>
          <cell r="N507" t="str">
            <v>Faafax Dhuun - NA-3708-V25-002</v>
          </cell>
          <cell r="O507">
            <v>2.2058599999999999</v>
          </cell>
          <cell r="P507">
            <v>41.624929999999999</v>
          </cell>
          <cell r="Q507" t="str">
            <v>NA-3708-V25-002</v>
          </cell>
        </row>
        <row r="508">
          <cell r="E508">
            <v>11685887376051</v>
          </cell>
          <cell r="L508" t="str">
            <v>Baardheere</v>
          </cell>
          <cell r="M508" t="str">
            <v>Gabri Sero Ali</v>
          </cell>
          <cell r="N508" t="str">
            <v>Gabri Sero Ali - NA-3708-L31-001</v>
          </cell>
          <cell r="O508">
            <v>2.5499999999999998</v>
          </cell>
          <cell r="P508">
            <v>41.869498999999998</v>
          </cell>
          <cell r="Q508" t="str">
            <v>NA-3708-L31-001</v>
          </cell>
        </row>
        <row r="509">
          <cell r="E509">
            <v>11685886792449</v>
          </cell>
          <cell r="L509" t="str">
            <v>Baardheere</v>
          </cell>
          <cell r="M509" t="str">
            <v>Gal Gal Muudey/Bay Gaal</v>
          </cell>
          <cell r="N509" t="str">
            <v>Gal Gal Muudey/Bay Gaal - NA-3805-R08-001</v>
          </cell>
          <cell r="O509">
            <v>2.3634200000000001</v>
          </cell>
          <cell r="P509">
            <v>42.343490000000003</v>
          </cell>
          <cell r="Q509" t="str">
            <v>NA-3805-R08-001</v>
          </cell>
        </row>
        <row r="510">
          <cell r="E510">
            <v>11685889554505</v>
          </cell>
          <cell r="L510" t="str">
            <v>Baardheere</v>
          </cell>
          <cell r="M510" t="str">
            <v>Galolca</v>
          </cell>
          <cell r="N510" t="str">
            <v>Galolca - NA-3708-S24-001</v>
          </cell>
          <cell r="O510">
            <v>2.2993000000000001</v>
          </cell>
          <cell r="P510">
            <v>41.578601999999997</v>
          </cell>
          <cell r="Q510" t="str">
            <v>NA-3708-S24-001</v>
          </cell>
        </row>
        <row r="511">
          <cell r="E511">
            <v>11685890964362</v>
          </cell>
          <cell r="L511" t="str">
            <v>Baardheere</v>
          </cell>
          <cell r="M511" t="str">
            <v>Gantamaa</v>
          </cell>
          <cell r="N511" t="str">
            <v>Gantamaa - NA-3708-P30-001</v>
          </cell>
          <cell r="O511">
            <v>2.4182700000000001</v>
          </cell>
          <cell r="P511">
            <v>41.841090999999999</v>
          </cell>
          <cell r="Q511" t="str">
            <v>NA-3708-P30-001</v>
          </cell>
        </row>
        <row r="512">
          <cell r="E512">
            <v>11685891894968</v>
          </cell>
          <cell r="L512" t="str">
            <v>Baardheere</v>
          </cell>
          <cell r="M512" t="str">
            <v>Gar Gelis</v>
          </cell>
          <cell r="N512" t="str">
            <v>Gar Gelis - NA-3805-R10-001</v>
          </cell>
          <cell r="O512">
            <v>2.3468100000000001</v>
          </cell>
          <cell r="P512">
            <v>42.420319999999997</v>
          </cell>
          <cell r="Q512" t="str">
            <v>NA-3805-R10-001</v>
          </cell>
        </row>
        <row r="513">
          <cell r="E513">
            <v>11685887089766</v>
          </cell>
          <cell r="L513" t="str">
            <v>Baardheere</v>
          </cell>
          <cell r="M513" t="str">
            <v>Garuun</v>
          </cell>
          <cell r="N513" t="str">
            <v>Garuun - NA-3805-U08-009</v>
          </cell>
          <cell r="O513">
            <v>2.2473900000000002</v>
          </cell>
          <cell r="P513">
            <v>42.33831</v>
          </cell>
          <cell r="Q513" t="str">
            <v>NA-3805-U08-009</v>
          </cell>
        </row>
        <row r="514">
          <cell r="E514">
            <v>11685891605228</v>
          </cell>
          <cell r="L514" t="str">
            <v>Baardheere</v>
          </cell>
          <cell r="M514" t="str">
            <v>Gel Gel Ba'Iid</v>
          </cell>
          <cell r="N514" t="str">
            <v>Gel Gel Ba'Iid - NA-3805-T09-003</v>
          </cell>
          <cell r="O514">
            <v>2.2661600000000002</v>
          </cell>
          <cell r="P514">
            <v>42.38523</v>
          </cell>
          <cell r="Q514" t="str">
            <v>NA-3805-T09-003</v>
          </cell>
        </row>
        <row r="515">
          <cell r="E515">
            <v>11685887712737</v>
          </cell>
          <cell r="L515" t="str">
            <v>Baardheere</v>
          </cell>
          <cell r="M515" t="str">
            <v>Gorgorey</v>
          </cell>
          <cell r="N515" t="str">
            <v>Gorgorey - NA-3805-V10-001</v>
          </cell>
          <cell r="O515">
            <v>2.1719499999999998</v>
          </cell>
          <cell r="P515">
            <v>42.418709999999997</v>
          </cell>
          <cell r="Q515" t="str">
            <v>NA-3805-V10-001</v>
          </cell>
        </row>
        <row r="516">
          <cell r="E516">
            <v>11685886652508</v>
          </cell>
          <cell r="L516" t="str">
            <v>Baardheere</v>
          </cell>
          <cell r="M516" t="str">
            <v>Guurey</v>
          </cell>
          <cell r="N516" t="str">
            <v>Guurey - NA-3805-U08-002</v>
          </cell>
          <cell r="O516">
            <v>2.21184</v>
          </cell>
          <cell r="P516">
            <v>42.346319999999999</v>
          </cell>
          <cell r="Q516" t="str">
            <v>NA-3805-U08-002</v>
          </cell>
        </row>
        <row r="517">
          <cell r="L517" t="str">
            <v>Baardheere</v>
          </cell>
          <cell r="M517" t="str">
            <v>Haaji Ibraahim Gaabow</v>
          </cell>
          <cell r="N517" t="str">
            <v>Haaji Ibraahim Gaabow - NA-3805-S08-002</v>
          </cell>
          <cell r="O517">
            <v>2.29684</v>
          </cell>
          <cell r="P517">
            <v>42.353839999999998</v>
          </cell>
          <cell r="Q517" t="str">
            <v>NA-3805-S08-002</v>
          </cell>
        </row>
        <row r="518">
          <cell r="L518" t="str">
            <v>Baardheere</v>
          </cell>
          <cell r="M518" t="str">
            <v>Hagar Buule</v>
          </cell>
          <cell r="N518" t="str">
            <v>Hagar Buule - NA-3805-P07-001</v>
          </cell>
          <cell r="O518">
            <v>2.4366099999999999</v>
          </cell>
          <cell r="P518">
            <v>42.30894</v>
          </cell>
          <cell r="Q518" t="str">
            <v>NA-3805-P07-001</v>
          </cell>
        </row>
        <row r="519">
          <cell r="L519" t="str">
            <v>Baardheere</v>
          </cell>
          <cell r="M519" t="str">
            <v>Hagar Gandoob</v>
          </cell>
          <cell r="N519" t="str">
            <v>Hagar Gandoob - NA-3805-S05-001</v>
          </cell>
          <cell r="O519">
            <v>2.2983099999999999</v>
          </cell>
          <cell r="P519">
            <v>42.183050000000001</v>
          </cell>
          <cell r="Q519" t="str">
            <v>NA-3805-S05-001</v>
          </cell>
        </row>
        <row r="520">
          <cell r="L520" t="str">
            <v>Baardheere</v>
          </cell>
          <cell r="M520" t="str">
            <v>Hara Cadera</v>
          </cell>
          <cell r="N520" t="str">
            <v>Hara Cadera - NA-3708-W12-001</v>
          </cell>
          <cell r="O520">
            <v>2.1503999999999999</v>
          </cell>
          <cell r="P520">
            <v>41.022499000000003</v>
          </cell>
          <cell r="Q520" t="str">
            <v>NA-3708-W12-001</v>
          </cell>
        </row>
        <row r="521">
          <cell r="L521" t="str">
            <v>Baardheere</v>
          </cell>
          <cell r="M521" t="str">
            <v>Hareeri</v>
          </cell>
          <cell r="N521" t="str">
            <v>Hareeri - NA-3809-A08-003</v>
          </cell>
          <cell r="O521">
            <v>1.9644699999999999</v>
          </cell>
          <cell r="P521">
            <v>42.35416</v>
          </cell>
          <cell r="Q521" t="str">
            <v>NA-3809-A08-003</v>
          </cell>
        </row>
        <row r="522">
          <cell r="L522" t="str">
            <v>Baardheere</v>
          </cell>
          <cell r="M522" t="str">
            <v>Hareeriley</v>
          </cell>
          <cell r="N522" t="str">
            <v>Hareeriley - NA-3805-P11-002</v>
          </cell>
          <cell r="O522">
            <v>2.4344299999999999</v>
          </cell>
          <cell r="P522">
            <v>42.47831</v>
          </cell>
          <cell r="Q522" t="str">
            <v>NA-3805-P11-002</v>
          </cell>
        </row>
        <row r="523">
          <cell r="L523" t="str">
            <v>Baardheere</v>
          </cell>
          <cell r="M523" t="str">
            <v>Haroris</v>
          </cell>
          <cell r="N523" t="str">
            <v>Haroris - NA-3712-L21-001</v>
          </cell>
          <cell r="O523">
            <v>1.5691999999999999</v>
          </cell>
          <cell r="P523">
            <v>41.449599999999997</v>
          </cell>
          <cell r="Q523" t="str">
            <v>NA-3712-L21-001</v>
          </cell>
        </row>
        <row r="524">
          <cell r="L524" t="str">
            <v>Baardheere</v>
          </cell>
          <cell r="M524" t="str">
            <v>Hawal Been</v>
          </cell>
          <cell r="N524" t="str">
            <v>Hawal Been - NA-3805-T10-001</v>
          </cell>
          <cell r="O524">
            <v>2.25725</v>
          </cell>
          <cell r="P524">
            <v>42.443770000000001</v>
          </cell>
          <cell r="Q524" t="str">
            <v>NA-3805-T10-001</v>
          </cell>
        </row>
        <row r="525">
          <cell r="L525" t="str">
            <v>Baardheere</v>
          </cell>
          <cell r="M525" t="str">
            <v>Helishiid Dabadheer</v>
          </cell>
          <cell r="N525" t="str">
            <v>Helishiid Dabadheer - NA-3805-T05-003</v>
          </cell>
          <cell r="O525">
            <v>2.28959</v>
          </cell>
          <cell r="P525">
            <v>42.216999999999999</v>
          </cell>
          <cell r="Q525" t="str">
            <v>NA-3805-T05-003</v>
          </cell>
        </row>
        <row r="526">
          <cell r="L526" t="str">
            <v>Baardheere</v>
          </cell>
          <cell r="M526" t="str">
            <v>Helo Carmo</v>
          </cell>
          <cell r="N526" t="str">
            <v>Helo Carmo - NA-3805-V04-002</v>
          </cell>
          <cell r="O526">
            <v>2.1902400000000002</v>
          </cell>
          <cell r="P526">
            <v>42.155230000000003</v>
          </cell>
          <cell r="Q526" t="str">
            <v>NA-3805-V04-002</v>
          </cell>
        </row>
        <row r="527">
          <cell r="L527" t="str">
            <v>Baardheere</v>
          </cell>
          <cell r="M527" t="str">
            <v>Helo'Ari</v>
          </cell>
          <cell r="N527" t="str">
            <v>Helo'Ari - NA-3805-M07-004</v>
          </cell>
          <cell r="O527">
            <v>2.5245600000000001</v>
          </cell>
          <cell r="P527">
            <v>42.299610000000001</v>
          </cell>
          <cell r="Q527" t="str">
            <v>NA-3805-M07-004</v>
          </cell>
        </row>
        <row r="528">
          <cell r="L528" t="str">
            <v>Baardheere</v>
          </cell>
          <cell r="M528" t="str">
            <v>Hergaanta Maadey/Bali Do</v>
          </cell>
          <cell r="N528" t="str">
            <v>Hergaanta Maadey/Bali Do - NA-3805-V07-004</v>
          </cell>
          <cell r="O528">
            <v>2.2009500000000002</v>
          </cell>
          <cell r="P528">
            <v>42.277920000000002</v>
          </cell>
          <cell r="Q528" t="str">
            <v>NA-3805-V07-004</v>
          </cell>
        </row>
        <row r="529">
          <cell r="L529" t="str">
            <v>Baardheere</v>
          </cell>
          <cell r="M529" t="str">
            <v>Hilfato</v>
          </cell>
          <cell r="N529" t="str">
            <v>Hilfato - NA-3805-Y06-001</v>
          </cell>
          <cell r="O529">
            <v>2.0541499999999999</v>
          </cell>
          <cell r="P529">
            <v>42.269401999999999</v>
          </cell>
          <cell r="Q529" t="str">
            <v>NA-3805-Y06-001</v>
          </cell>
        </row>
        <row r="530">
          <cell r="L530" t="str">
            <v>Baardheere</v>
          </cell>
          <cell r="M530" t="str">
            <v>Hilo Ari</v>
          </cell>
          <cell r="N530" t="str">
            <v>Hilo Ari - NA-3805-L07-002</v>
          </cell>
          <cell r="O530">
            <v>2.5476700000000001</v>
          </cell>
          <cell r="P530">
            <v>42.291739999999997</v>
          </cell>
          <cell r="Q530" t="str">
            <v>NA-3805-L07-002</v>
          </cell>
        </row>
        <row r="531">
          <cell r="L531" t="str">
            <v>Baardheere</v>
          </cell>
          <cell r="M531" t="str">
            <v>Hilo Shiid</v>
          </cell>
          <cell r="N531" t="str">
            <v>Hilo Shiid - NA-3805-S05-003</v>
          </cell>
          <cell r="O531">
            <v>2.3103799999999999</v>
          </cell>
          <cell r="P531">
            <v>42.198371999999999</v>
          </cell>
          <cell r="Q531" t="str">
            <v>NA-3805-S05-003</v>
          </cell>
        </row>
        <row r="532">
          <cell r="L532" t="str">
            <v>Baardheere</v>
          </cell>
          <cell r="M532" t="str">
            <v>Horssed</v>
          </cell>
          <cell r="N532" t="str">
            <v>Horssed - NA-3805-R07-008</v>
          </cell>
          <cell r="O532">
            <v>2.3456100000000002</v>
          </cell>
          <cell r="P532">
            <v>42.278829999999999</v>
          </cell>
          <cell r="Q532" t="str">
            <v>NA-3805-R07-008</v>
          </cell>
        </row>
        <row r="533">
          <cell r="L533" t="str">
            <v>Baardheere</v>
          </cell>
          <cell r="M533" t="str">
            <v>Hureyna</v>
          </cell>
          <cell r="N533" t="str">
            <v>Hureyna - NA-3805-R08-002</v>
          </cell>
          <cell r="O533">
            <v>2.3662299999999998</v>
          </cell>
          <cell r="P533">
            <v>42.324669999999998</v>
          </cell>
          <cell r="Q533" t="str">
            <v>NA-3805-R08-002</v>
          </cell>
        </row>
        <row r="534">
          <cell r="L534" t="str">
            <v>Baardheere</v>
          </cell>
          <cell r="M534" t="str">
            <v>Ina Guled</v>
          </cell>
          <cell r="N534" t="str">
            <v>Ina Guled - NA-3805-R04-004</v>
          </cell>
          <cell r="O534">
            <v>2.3475000000000001</v>
          </cell>
          <cell r="P534">
            <v>42.137520000000002</v>
          </cell>
          <cell r="Q534" t="str">
            <v>NA-3805-R04-004</v>
          </cell>
        </row>
        <row r="535">
          <cell r="L535" t="str">
            <v>Baardheere</v>
          </cell>
          <cell r="M535" t="str">
            <v>Jafey</v>
          </cell>
          <cell r="N535" t="str">
            <v>Jafey - NA-3805-S06-002</v>
          </cell>
          <cell r="O535">
            <v>2.3197399999999999</v>
          </cell>
          <cell r="P535">
            <v>42.242739999999998</v>
          </cell>
          <cell r="Q535" t="str">
            <v>NA-3805-S06-002</v>
          </cell>
        </row>
        <row r="536">
          <cell r="L536" t="str">
            <v>Baardheere</v>
          </cell>
          <cell r="M536" t="str">
            <v>Jungal</v>
          </cell>
          <cell r="N536" t="str">
            <v>Jungal - NA-3805-R02-001</v>
          </cell>
          <cell r="O536">
            <v>2.3742999999999999</v>
          </cell>
          <cell r="P536">
            <v>42.07685</v>
          </cell>
          <cell r="Q536" t="str">
            <v>NA-3805-R02-001</v>
          </cell>
        </row>
        <row r="537">
          <cell r="L537" t="str">
            <v>Baardheere</v>
          </cell>
          <cell r="M537" t="str">
            <v>Katar Biil</v>
          </cell>
          <cell r="N537" t="str">
            <v>Katar Biil - NA-3805-V07-001</v>
          </cell>
          <cell r="O537">
            <v>2.17292</v>
          </cell>
          <cell r="P537">
            <v>42.279339999999998</v>
          </cell>
          <cell r="Q537" t="str">
            <v>NA-3805-V07-001</v>
          </cell>
        </row>
        <row r="538">
          <cell r="L538" t="str">
            <v>Baardheere</v>
          </cell>
          <cell r="M538" t="str">
            <v>Koraaw</v>
          </cell>
          <cell r="N538" t="str">
            <v>Koraaw - NA-3805-X10-003</v>
          </cell>
          <cell r="O538">
            <v>2.1204200000000002</v>
          </cell>
          <cell r="P538">
            <v>42.412950000000002</v>
          </cell>
          <cell r="Q538" t="str">
            <v>NA-3805-X10-003</v>
          </cell>
        </row>
        <row r="539">
          <cell r="L539" t="str">
            <v>Baardheere</v>
          </cell>
          <cell r="M539" t="str">
            <v>Korey</v>
          </cell>
          <cell r="N539" t="str">
            <v>Korey - NA-3805-U07-002</v>
          </cell>
          <cell r="O539">
            <v>2.23773</v>
          </cell>
          <cell r="P539">
            <v>42.31015</v>
          </cell>
          <cell r="Q539" t="str">
            <v>NA-3805-U07-002</v>
          </cell>
        </row>
        <row r="540">
          <cell r="L540" t="str">
            <v>Baardheere</v>
          </cell>
          <cell r="M540" t="str">
            <v>Korkorko</v>
          </cell>
          <cell r="N540" t="str">
            <v>Korkorko - NA-3805-X10-004</v>
          </cell>
          <cell r="O540">
            <v>2.1221700000000001</v>
          </cell>
          <cell r="P540">
            <v>42.411650000000002</v>
          </cell>
          <cell r="Q540" t="str">
            <v>NA-3805-X10-004</v>
          </cell>
        </row>
        <row r="541">
          <cell r="L541" t="str">
            <v>Baardheere</v>
          </cell>
          <cell r="M541" t="str">
            <v>Kormari</v>
          </cell>
          <cell r="N541" t="str">
            <v>Kormari - NA-3805-T07-001</v>
          </cell>
          <cell r="O541">
            <v>2.2528899999999998</v>
          </cell>
          <cell r="P541">
            <v>42.291589999999999</v>
          </cell>
          <cell r="Q541" t="str">
            <v>NA-3805-T07-001</v>
          </cell>
        </row>
        <row r="542">
          <cell r="L542" t="str">
            <v>Baardheere</v>
          </cell>
          <cell r="M542" t="str">
            <v>Korun Bood</v>
          </cell>
          <cell r="N542" t="str">
            <v>Korun Bood - NA-3805-U08-004</v>
          </cell>
          <cell r="O542">
            <v>2.22865</v>
          </cell>
          <cell r="P542">
            <v>42.361849999999997</v>
          </cell>
          <cell r="Q542" t="str">
            <v>NA-3805-U08-004</v>
          </cell>
        </row>
        <row r="543">
          <cell r="L543" t="str">
            <v>Baardheere</v>
          </cell>
          <cell r="M543" t="str">
            <v>Kudug</v>
          </cell>
          <cell r="N543" t="str">
            <v>Kudug - NA-3805-T08-002</v>
          </cell>
          <cell r="O543">
            <v>2.25671</v>
          </cell>
          <cell r="P543">
            <v>42.340260000000001</v>
          </cell>
          <cell r="Q543" t="str">
            <v>NA-3805-T08-002</v>
          </cell>
        </row>
        <row r="544">
          <cell r="L544" t="str">
            <v>Baardheere</v>
          </cell>
          <cell r="M544" t="str">
            <v>Kukate</v>
          </cell>
          <cell r="N544" t="str">
            <v>Kukate - NA-3805-X06-004</v>
          </cell>
          <cell r="O544">
            <v>2.12235</v>
          </cell>
          <cell r="P544">
            <v>42.243450000000003</v>
          </cell>
          <cell r="Q544" t="str">
            <v>NA-3805-X06-004</v>
          </cell>
        </row>
        <row r="545">
          <cell r="L545" t="str">
            <v>Baardheere</v>
          </cell>
          <cell r="M545" t="str">
            <v>Kukati</v>
          </cell>
          <cell r="N545" t="str">
            <v>Kukati - NA-3805-W05-001</v>
          </cell>
          <cell r="O545">
            <v>2.12547</v>
          </cell>
          <cell r="P545">
            <v>42.19708</v>
          </cell>
          <cell r="Q545" t="str">
            <v>NA-3805-W05-001</v>
          </cell>
        </row>
        <row r="546">
          <cell r="L546" t="str">
            <v>Baardheere</v>
          </cell>
          <cell r="M546" t="str">
            <v>Labi Cade</v>
          </cell>
          <cell r="N546" t="str">
            <v>Labi Cade - NA-3805-J03-001</v>
          </cell>
          <cell r="O546">
            <v>2.6355400000000002</v>
          </cell>
          <cell r="P546">
            <v>42.126221000000001</v>
          </cell>
          <cell r="Q546" t="str">
            <v>NA-3805-J03-001</v>
          </cell>
        </row>
        <row r="547">
          <cell r="L547" t="str">
            <v>Baardheere</v>
          </cell>
          <cell r="M547" t="str">
            <v>Labiileey</v>
          </cell>
          <cell r="N547" t="str">
            <v>Labiileey - NA-3805-W07-001</v>
          </cell>
          <cell r="O547">
            <v>2.1319499999999998</v>
          </cell>
          <cell r="P547">
            <v>42.302250000000001</v>
          </cell>
          <cell r="Q547" t="str">
            <v>NA-3805-W07-001</v>
          </cell>
        </row>
        <row r="548">
          <cell r="L548" t="str">
            <v>Baardheere</v>
          </cell>
          <cell r="M548" t="str">
            <v>Lebi Addi</v>
          </cell>
          <cell r="N548" t="str">
            <v>Lebi Addi - NA-3805-L02-001</v>
          </cell>
          <cell r="O548">
            <v>2.5489999999999999</v>
          </cell>
          <cell r="P548">
            <v>42.068100000000001</v>
          </cell>
          <cell r="Q548" t="str">
            <v>NA-3805-L02-001</v>
          </cell>
        </row>
        <row r="549">
          <cell r="L549" t="str">
            <v>Baardheere</v>
          </cell>
          <cell r="M549" t="str">
            <v>Lebi Gambeh</v>
          </cell>
          <cell r="N549" t="str">
            <v>Lebi Gambeh - NA-3708-T25-001</v>
          </cell>
          <cell r="O549">
            <v>2.2523</v>
          </cell>
          <cell r="P549">
            <v>41.630001</v>
          </cell>
          <cell r="Q549" t="str">
            <v>NA-3708-T25-001</v>
          </cell>
        </row>
        <row r="550">
          <cell r="L550" t="str">
            <v>Baardheere</v>
          </cell>
          <cell r="M550" t="str">
            <v>Leheleey</v>
          </cell>
          <cell r="N550" t="str">
            <v>Leheleey - NA-3805-R04-003</v>
          </cell>
          <cell r="O550">
            <v>2.348144</v>
          </cell>
          <cell r="P550">
            <v>42.139755000000001</v>
          </cell>
          <cell r="Q550" t="str">
            <v>NA-3805-R04-003</v>
          </cell>
        </row>
        <row r="551">
          <cell r="L551" t="str">
            <v>Baardheere</v>
          </cell>
          <cell r="M551" t="str">
            <v>Lowi Gaduud</v>
          </cell>
          <cell r="N551" t="str">
            <v>Lowi Gaduud - NA-3805-M10-002</v>
          </cell>
          <cell r="O551">
            <v>2.5066700000000002</v>
          </cell>
          <cell r="P551">
            <v>42.416359999999997</v>
          </cell>
          <cell r="Q551" t="str">
            <v>NA-3805-M10-002</v>
          </cell>
        </row>
        <row r="552">
          <cell r="L552" t="str">
            <v>Baardheere</v>
          </cell>
          <cell r="M552" t="str">
            <v>Lowiiley</v>
          </cell>
          <cell r="N552" t="str">
            <v>Lowiiley - NA-3805-T09-004</v>
          </cell>
          <cell r="O552">
            <v>2.2733699999999999</v>
          </cell>
          <cell r="P552">
            <v>42.376100000000001</v>
          </cell>
          <cell r="Q552" t="str">
            <v>NA-3805-T09-004</v>
          </cell>
        </row>
        <row r="553">
          <cell r="L553" t="str">
            <v>Baardheere</v>
          </cell>
          <cell r="M553" t="str">
            <v>Lowiiley Dubud</v>
          </cell>
          <cell r="N553" t="str">
            <v>Lowiiley Dubud - NA-3805-T05-001</v>
          </cell>
          <cell r="O553">
            <v>2.2646999999999999</v>
          </cell>
          <cell r="P553">
            <v>42.216810000000002</v>
          </cell>
          <cell r="Q553" t="str">
            <v>NA-3805-T05-001</v>
          </cell>
        </row>
        <row r="554">
          <cell r="L554" t="str">
            <v>Baardheere</v>
          </cell>
          <cell r="M554" t="str">
            <v>Lowimugey</v>
          </cell>
          <cell r="N554" t="str">
            <v>Lowimugey - NA-3805-N09-003</v>
          </cell>
          <cell r="O554">
            <v>2.4748000000000001</v>
          </cell>
          <cell r="P554">
            <v>42.40043</v>
          </cell>
          <cell r="Q554" t="str">
            <v>NA-3805-N09-003</v>
          </cell>
        </row>
        <row r="555">
          <cell r="L555" t="str">
            <v>Baardheere</v>
          </cell>
          <cell r="M555" t="str">
            <v>Madhakali</v>
          </cell>
          <cell r="N555" t="str">
            <v>Madhakali - NA-3805-Y05-001</v>
          </cell>
          <cell r="O555">
            <v>2.06521</v>
          </cell>
          <cell r="P555">
            <v>42.211478999999997</v>
          </cell>
          <cell r="Q555" t="str">
            <v>NA-3805-Y05-001</v>
          </cell>
        </row>
        <row r="556">
          <cell r="L556" t="str">
            <v>Baardheere</v>
          </cell>
          <cell r="M556" t="str">
            <v>Maio</v>
          </cell>
          <cell r="N556" t="str">
            <v>Maio - NA-3805-P07-003</v>
          </cell>
          <cell r="O556">
            <v>2.4523999999999999</v>
          </cell>
          <cell r="P556">
            <v>42.317901999999997</v>
          </cell>
          <cell r="Q556" t="str">
            <v>NA-3805-P07-003</v>
          </cell>
        </row>
        <row r="557">
          <cell r="L557" t="str">
            <v>Baardheere</v>
          </cell>
          <cell r="M557" t="str">
            <v>Mal Malkuus</v>
          </cell>
          <cell r="N557" t="str">
            <v>Mal Malkuus - NA-3805-X06-002</v>
          </cell>
          <cell r="O557">
            <v>2.1035379999999999</v>
          </cell>
          <cell r="P557">
            <v>42.257801999999998</v>
          </cell>
          <cell r="Q557" t="str">
            <v>NA-3805-X06-002</v>
          </cell>
        </row>
        <row r="558">
          <cell r="L558" t="str">
            <v>Baardheere</v>
          </cell>
          <cell r="M558" t="str">
            <v>Malmal</v>
          </cell>
          <cell r="N558" t="str">
            <v>Malmal - NA-3805-U08-007</v>
          </cell>
          <cell r="O558">
            <v>2.23617</v>
          </cell>
          <cell r="P558">
            <v>42.352609999999999</v>
          </cell>
          <cell r="Q558" t="str">
            <v>NA-3805-U08-007</v>
          </cell>
        </row>
        <row r="559">
          <cell r="L559" t="str">
            <v>Baardheere</v>
          </cell>
          <cell r="M559" t="str">
            <v>Mal-Mal-Yere</v>
          </cell>
          <cell r="N559" t="str">
            <v>Mal-Mal-Yere - NA-3805-N10-001</v>
          </cell>
          <cell r="O559">
            <v>2.4831099999999999</v>
          </cell>
          <cell r="P559">
            <v>42.422179999999997</v>
          </cell>
          <cell r="Q559" t="str">
            <v>NA-3805-N10-001</v>
          </cell>
        </row>
        <row r="560">
          <cell r="L560" t="str">
            <v>Baardheere</v>
          </cell>
          <cell r="M560" t="str">
            <v>Mardha</v>
          </cell>
          <cell r="N560" t="str">
            <v>Mardha - NA-3805-Q08-002</v>
          </cell>
          <cell r="O560">
            <v>2.4075799999999998</v>
          </cell>
          <cell r="P560">
            <v>42.325310000000002</v>
          </cell>
          <cell r="Q560" t="str">
            <v>NA-3805-Q08-002</v>
          </cell>
        </row>
        <row r="561">
          <cell r="L561" t="str">
            <v>Baardheere</v>
          </cell>
          <cell r="M561" t="str">
            <v>Meigach Mada</v>
          </cell>
          <cell r="N561" t="str">
            <v>Meigach Mada - NA-3805-G06-001</v>
          </cell>
          <cell r="O561">
            <v>2.7227000000000001</v>
          </cell>
          <cell r="P561">
            <v>42.247002000000002</v>
          </cell>
          <cell r="Q561" t="str">
            <v>NA-3805-G06-001</v>
          </cell>
        </row>
        <row r="562">
          <cell r="L562" t="str">
            <v>Baardheere</v>
          </cell>
          <cell r="M562" t="str">
            <v>Mintaana</v>
          </cell>
          <cell r="N562" t="str">
            <v>Mintaana - NA-3805-W06-001</v>
          </cell>
          <cell r="O562">
            <v>2.12893</v>
          </cell>
          <cell r="P562">
            <v>42.250500000000002</v>
          </cell>
          <cell r="Q562" t="str">
            <v>NA-3805-W06-001</v>
          </cell>
        </row>
        <row r="563">
          <cell r="L563" t="str">
            <v>Baardheere</v>
          </cell>
          <cell r="M563" t="str">
            <v>Mowlac</v>
          </cell>
          <cell r="N563" t="str">
            <v>Mowlac - NA-3805-W06-003</v>
          </cell>
          <cell r="O563">
            <v>2.1646800000000002</v>
          </cell>
          <cell r="P563">
            <v>42.232300000000002</v>
          </cell>
          <cell r="Q563" t="str">
            <v>NA-3805-W06-003</v>
          </cell>
        </row>
        <row r="564">
          <cell r="L564" t="str">
            <v>Baardheere</v>
          </cell>
          <cell r="M564" t="str">
            <v>Mugdiile</v>
          </cell>
          <cell r="N564" t="str">
            <v>Mugdiile - NA-3805-P07-004</v>
          </cell>
          <cell r="O564">
            <v>2.4556499999999999</v>
          </cell>
          <cell r="P564">
            <v>42.306800000000003</v>
          </cell>
          <cell r="Q564" t="str">
            <v>NA-3805-P07-004</v>
          </cell>
        </row>
        <row r="565">
          <cell r="L565" t="str">
            <v>Baardheere</v>
          </cell>
          <cell r="M565" t="str">
            <v>Mundule Shaleetey</v>
          </cell>
          <cell r="N565" t="str">
            <v>Mundule Shaleetey - NA-3805-T08-003</v>
          </cell>
          <cell r="O565">
            <v>2.2592599999999998</v>
          </cell>
          <cell r="P565">
            <v>42.357680000000002</v>
          </cell>
          <cell r="Q565" t="str">
            <v>NA-3805-T08-003</v>
          </cell>
        </row>
        <row r="566">
          <cell r="L566" t="str">
            <v>Baardheere</v>
          </cell>
          <cell r="M566" t="str">
            <v>Qasaalay</v>
          </cell>
          <cell r="N566" t="str">
            <v>Qasaalay - NA-3805-W07-003</v>
          </cell>
          <cell r="O566">
            <v>2.1507100000000001</v>
          </cell>
          <cell r="P566">
            <v>42.273009999999999</v>
          </cell>
          <cell r="Q566" t="str">
            <v>NA-3805-W07-003</v>
          </cell>
        </row>
        <row r="567">
          <cell r="L567" t="str">
            <v>Baardheere</v>
          </cell>
          <cell r="M567" t="str">
            <v>Qasalow</v>
          </cell>
          <cell r="N567" t="str">
            <v>Qasalow - NA-3809-A06-006</v>
          </cell>
          <cell r="O567">
            <v>1.9940100000000001</v>
          </cell>
          <cell r="P567">
            <v>42.247149999999998</v>
          </cell>
          <cell r="Q567" t="str">
            <v>NA-3809-A06-006</v>
          </cell>
        </row>
        <row r="568">
          <cell r="L568" t="str">
            <v>Baardheere</v>
          </cell>
          <cell r="M568" t="str">
            <v>Qodob</v>
          </cell>
          <cell r="N568" t="str">
            <v>Qodob - NA-3805-Q08-003</v>
          </cell>
          <cell r="O568">
            <v>2.4156200000000001</v>
          </cell>
          <cell r="P568">
            <v>42.349299999999999</v>
          </cell>
          <cell r="Q568" t="str">
            <v>NA-3805-Q08-003</v>
          </cell>
        </row>
        <row r="569">
          <cell r="L569" t="str">
            <v>Baardheere</v>
          </cell>
          <cell r="M569" t="str">
            <v>Qotiileey</v>
          </cell>
          <cell r="N569" t="str">
            <v>Qotiileey - NA-3805-X07-001</v>
          </cell>
          <cell r="O569">
            <v>2.10534</v>
          </cell>
          <cell r="P569">
            <v>42.283039000000002</v>
          </cell>
          <cell r="Q569" t="str">
            <v>NA-3805-X07-001</v>
          </cell>
        </row>
        <row r="570">
          <cell r="L570" t="str">
            <v>Baardheere</v>
          </cell>
          <cell r="M570" t="str">
            <v>Raaxoole/Buulo Gaduud</v>
          </cell>
          <cell r="N570" t="str">
            <v>Raaxoole/Buulo Gaduud - NA-3805-X09-001</v>
          </cell>
          <cell r="O570">
            <v>2.08941</v>
          </cell>
          <cell r="P570">
            <v>42.406840000000003</v>
          </cell>
          <cell r="Q570" t="str">
            <v>NA-3805-X09-001</v>
          </cell>
        </row>
        <row r="571">
          <cell r="L571" t="str">
            <v>Baardheere</v>
          </cell>
          <cell r="M571" t="str">
            <v>Riikoy</v>
          </cell>
          <cell r="N571" t="str">
            <v>Riikoy - NA-3805-T10-002</v>
          </cell>
          <cell r="O571">
            <v>2.2686799999999998</v>
          </cell>
          <cell r="P571">
            <v>42.440570000000001</v>
          </cell>
          <cell r="Q571" t="str">
            <v>NA-3805-T10-002</v>
          </cell>
        </row>
        <row r="572">
          <cell r="L572" t="str">
            <v>Baardheere</v>
          </cell>
          <cell r="M572" t="str">
            <v>Sarinleey</v>
          </cell>
          <cell r="N572" t="str">
            <v>Sarinleey - NA-3805-Q07-001</v>
          </cell>
          <cell r="O572">
            <v>2.37771</v>
          </cell>
          <cell r="P572">
            <v>42.280880000000003</v>
          </cell>
          <cell r="Q572" t="str">
            <v>NA-3805-Q07-001</v>
          </cell>
        </row>
        <row r="573">
          <cell r="L573" t="str">
            <v>Baardheere</v>
          </cell>
          <cell r="M573" t="str">
            <v>Shanaay</v>
          </cell>
          <cell r="N573" t="str">
            <v>Shanaay - NA-3805-S09-001</v>
          </cell>
          <cell r="O573">
            <v>2.30322</v>
          </cell>
          <cell r="P573">
            <v>42.36759</v>
          </cell>
          <cell r="Q573" t="str">
            <v>NA-3805-S09-001</v>
          </cell>
        </row>
        <row r="574">
          <cell r="L574" t="str">
            <v>Baardheere</v>
          </cell>
          <cell r="M574" t="str">
            <v>Shanta Mundulle</v>
          </cell>
          <cell r="N574" t="str">
            <v>Shanta Mundulle - NA-3805-X07-002</v>
          </cell>
          <cell r="O574">
            <v>2.1202800000000002</v>
          </cell>
          <cell r="P574">
            <v>42.309199999999997</v>
          </cell>
          <cell r="Q574" t="str">
            <v>NA-3805-X07-002</v>
          </cell>
        </row>
        <row r="575">
          <cell r="L575" t="str">
            <v>Baardheere</v>
          </cell>
          <cell r="M575" t="str">
            <v>Shanta Mundulle 2</v>
          </cell>
          <cell r="N575" t="str">
            <v>Shanta Mundulle 2 - NA-3805-S01-001</v>
          </cell>
          <cell r="O575">
            <v>2.2932800000000002</v>
          </cell>
          <cell r="P575">
            <v>42.038519999999998</v>
          </cell>
          <cell r="Q575" t="str">
            <v>NA-3805-S01-001</v>
          </cell>
        </row>
        <row r="576">
          <cell r="L576" t="str">
            <v>Baardheere</v>
          </cell>
          <cell r="M576" t="str">
            <v>Sharijisaaq</v>
          </cell>
          <cell r="N576" t="str">
            <v>Sharijisaaq - NA-3805-W04-001</v>
          </cell>
          <cell r="O576">
            <v>2.1532100000000001</v>
          </cell>
          <cell r="P576">
            <v>42.159278999999998</v>
          </cell>
          <cell r="Q576" t="str">
            <v>NA-3805-W04-001</v>
          </cell>
        </row>
        <row r="577">
          <cell r="L577" t="str">
            <v>Baardheere</v>
          </cell>
          <cell r="M577" t="str">
            <v>Sheekhey</v>
          </cell>
          <cell r="N577" t="str">
            <v>Sheekhey - NA-3805-T09-005</v>
          </cell>
          <cell r="O577">
            <v>2.27413</v>
          </cell>
          <cell r="P577">
            <v>42.392400000000002</v>
          </cell>
          <cell r="Q577" t="str">
            <v>NA-3805-T09-005</v>
          </cell>
        </row>
        <row r="578">
          <cell r="L578" t="str">
            <v>Baardheere</v>
          </cell>
          <cell r="M578" t="str">
            <v>Shiid Kuus</v>
          </cell>
          <cell r="N578" t="str">
            <v>Shiid Kuus - NA-3805-W04-003</v>
          </cell>
          <cell r="O578">
            <v>2.1663999999999999</v>
          </cell>
          <cell r="P578">
            <v>42.137999999999998</v>
          </cell>
          <cell r="Q578" t="str">
            <v>NA-3805-W04-003</v>
          </cell>
        </row>
        <row r="579">
          <cell r="L579" t="str">
            <v>Baardheere</v>
          </cell>
          <cell r="M579" t="str">
            <v>Shiidole</v>
          </cell>
          <cell r="N579" t="str">
            <v>Shiidole - NA-3805-R10-002</v>
          </cell>
          <cell r="O579">
            <v>2.34856</v>
          </cell>
          <cell r="P579">
            <v>42.420268999999998</v>
          </cell>
          <cell r="Q579" t="str">
            <v>NA-3805-R10-002</v>
          </cell>
        </row>
        <row r="580">
          <cell r="L580" t="str">
            <v>Baardheere</v>
          </cell>
          <cell r="M580" t="str">
            <v>Shimbiroole</v>
          </cell>
          <cell r="N580" t="str">
            <v>Shimbiroole - NA-3805-Q07-004</v>
          </cell>
          <cell r="O580">
            <v>2.4152399999999998</v>
          </cell>
          <cell r="P580">
            <v>42.293942000000001</v>
          </cell>
          <cell r="Q580" t="str">
            <v>NA-3805-Q07-004</v>
          </cell>
        </row>
        <row r="581">
          <cell r="L581" t="str">
            <v>Baardheere</v>
          </cell>
          <cell r="M581" t="str">
            <v>Shiraaw</v>
          </cell>
          <cell r="N581" t="str">
            <v>Shiraaw - NA-3805-V08-001</v>
          </cell>
          <cell r="O581">
            <v>2.1778300000000002</v>
          </cell>
          <cell r="P581">
            <v>42.330179999999999</v>
          </cell>
          <cell r="Q581" t="str">
            <v>NA-3805-V08-001</v>
          </cell>
        </row>
        <row r="582">
          <cell r="L582" t="str">
            <v>Baardheere</v>
          </cell>
          <cell r="M582" t="str">
            <v>Shiraaw Gomorey</v>
          </cell>
          <cell r="N582" t="str">
            <v>Shiraaw Gomorey - NA-3805-V07-002</v>
          </cell>
          <cell r="O582">
            <v>2.1848200000000002</v>
          </cell>
          <cell r="P582">
            <v>42.316099999999999</v>
          </cell>
          <cell r="Q582" t="str">
            <v>NA-3805-V07-002</v>
          </cell>
        </row>
        <row r="583">
          <cell r="L583" t="str">
            <v>Baardheere</v>
          </cell>
          <cell r="M583" t="str">
            <v>Siidimo</v>
          </cell>
          <cell r="N583" t="str">
            <v>Siidimo - NA-3708-P33-001</v>
          </cell>
          <cell r="O583">
            <v>2.4486400000000001</v>
          </cell>
          <cell r="P583">
            <v>41.969237999999997</v>
          </cell>
          <cell r="Q583" t="str">
            <v>NA-3708-P33-001</v>
          </cell>
        </row>
        <row r="584">
          <cell r="L584" t="str">
            <v>Baardheere</v>
          </cell>
          <cell r="M584" t="str">
            <v>Suuban Gaduud</v>
          </cell>
          <cell r="N584" t="str">
            <v>Suuban Gaduud - NA-3805-M10-003</v>
          </cell>
          <cell r="O584">
            <v>2.5148899999999998</v>
          </cell>
          <cell r="P584">
            <v>42.42745</v>
          </cell>
          <cell r="Q584" t="str">
            <v>NA-3805-M10-003</v>
          </cell>
        </row>
        <row r="585">
          <cell r="L585" t="str">
            <v>Baardheere</v>
          </cell>
          <cell r="M585" t="str">
            <v>Takad</v>
          </cell>
          <cell r="N585" t="str">
            <v>Takad - NA-3809-B08-002</v>
          </cell>
          <cell r="O585">
            <v>1.9562299999999999</v>
          </cell>
          <cell r="P585">
            <v>42.323320000000002</v>
          </cell>
          <cell r="Q585" t="str">
            <v>NA-3809-B08-002</v>
          </cell>
        </row>
        <row r="586">
          <cell r="L586" t="str">
            <v>Baardheere</v>
          </cell>
          <cell r="M586" t="str">
            <v>Taraka</v>
          </cell>
          <cell r="N586" t="str">
            <v>Taraka - NA-3708-T30-001</v>
          </cell>
          <cell r="O586">
            <v>2.26694</v>
          </cell>
          <cell r="P586">
            <v>41.851619999999997</v>
          </cell>
          <cell r="Q586" t="str">
            <v>NA-3708-T30-001</v>
          </cell>
        </row>
        <row r="587">
          <cell r="L587" t="str">
            <v>Baardheere</v>
          </cell>
          <cell r="M587" t="str">
            <v>Tawakal</v>
          </cell>
          <cell r="N587" t="str">
            <v>Tawakal - NA-3805-R03-001</v>
          </cell>
          <cell r="O587">
            <v>2.3595999999999999</v>
          </cell>
          <cell r="P587">
            <v>42.123620000000003</v>
          </cell>
          <cell r="Q587" t="str">
            <v>NA-3805-R03-001</v>
          </cell>
        </row>
        <row r="588">
          <cell r="L588" t="str">
            <v>Baardheere</v>
          </cell>
          <cell r="M588" t="str">
            <v>Toorey</v>
          </cell>
          <cell r="N588" t="str">
            <v>Toorey - NA-3805-T08-004</v>
          </cell>
          <cell r="O588">
            <v>2.2595700000000001</v>
          </cell>
          <cell r="P588">
            <v>42.355868999999998</v>
          </cell>
          <cell r="Q588" t="str">
            <v>NA-3805-T08-004</v>
          </cell>
        </row>
        <row r="589">
          <cell r="L589" t="str">
            <v>Baardheere</v>
          </cell>
          <cell r="M589" t="str">
            <v>Tosilei</v>
          </cell>
          <cell r="N589" t="str">
            <v>Tosilei - NA-3712-P20-001</v>
          </cell>
          <cell r="O589">
            <v>1.4218999999999999</v>
          </cell>
          <cell r="P589">
            <v>41.399399000000003</v>
          </cell>
          <cell r="Q589" t="str">
            <v>NA-3712-P20-001</v>
          </cell>
        </row>
        <row r="590">
          <cell r="L590" t="str">
            <v>Baardheere</v>
          </cell>
          <cell r="M590" t="str">
            <v>Towsi Kuus</v>
          </cell>
          <cell r="N590" t="str">
            <v>Towsi Kuus - NA-3805-U09-003</v>
          </cell>
          <cell r="O590">
            <v>2.24255</v>
          </cell>
          <cell r="P590">
            <v>42.40625</v>
          </cell>
          <cell r="Q590" t="str">
            <v>NA-3805-U09-003</v>
          </cell>
        </row>
        <row r="591">
          <cell r="L591" t="str">
            <v>Baardheere</v>
          </cell>
          <cell r="M591" t="str">
            <v>Tubaake</v>
          </cell>
          <cell r="N591" t="str">
            <v>Tubaake - NA-3805-V07-005</v>
          </cell>
          <cell r="O591">
            <v>2.2068599999999998</v>
          </cell>
          <cell r="P591">
            <v>42.306800000000003</v>
          </cell>
          <cell r="Q591" t="str">
            <v>NA-3805-V07-005</v>
          </cell>
        </row>
        <row r="592">
          <cell r="L592" t="str">
            <v>Baardheere</v>
          </cell>
          <cell r="M592" t="str">
            <v>Tugeerey</v>
          </cell>
          <cell r="N592" t="str">
            <v>Tugeerey - NA-3805-U08-006</v>
          </cell>
          <cell r="O592">
            <v>2.2312500000000002</v>
          </cell>
          <cell r="P592">
            <v>42.31832</v>
          </cell>
          <cell r="Q592" t="str">
            <v>NA-3805-U08-006</v>
          </cell>
        </row>
        <row r="593">
          <cell r="L593" t="str">
            <v>Baardheere</v>
          </cell>
          <cell r="M593" t="str">
            <v>Tuugsoy</v>
          </cell>
          <cell r="N593" t="str">
            <v>Tuugsoy - NA-3805-P09-001</v>
          </cell>
          <cell r="O593">
            <v>2.45492</v>
          </cell>
          <cell r="P593">
            <v>42.397150000000003</v>
          </cell>
          <cell r="Q593" t="str">
            <v>NA-3805-P09-001</v>
          </cell>
        </row>
        <row r="594">
          <cell r="L594" t="str">
            <v>Baardheere</v>
          </cell>
          <cell r="M594" t="str">
            <v>Uar Esgudud</v>
          </cell>
          <cell r="N594" t="str">
            <v>Uar Esgudud - NA-3712-T20-001</v>
          </cell>
          <cell r="O594">
            <v>1.2702</v>
          </cell>
          <cell r="P594">
            <v>41.381999999999998</v>
          </cell>
          <cell r="Q594" t="str">
            <v>NA-3712-T20-001</v>
          </cell>
        </row>
        <row r="595">
          <cell r="L595" t="str">
            <v>Baardheere</v>
          </cell>
          <cell r="M595" t="str">
            <v>Uar Libah  Lou</v>
          </cell>
          <cell r="N595" t="str">
            <v>Uar Libah  Lou - NA-3708-S32-001</v>
          </cell>
          <cell r="O595">
            <v>2.3226</v>
          </cell>
          <cell r="P595">
            <v>41.921902000000003</v>
          </cell>
          <cell r="Q595" t="str">
            <v>NA-3708-S32-001</v>
          </cell>
        </row>
        <row r="596">
          <cell r="L596" t="str">
            <v>Baardheere</v>
          </cell>
          <cell r="M596" t="str">
            <v>Uusla</v>
          </cell>
          <cell r="N596" t="str">
            <v>Uusla - NA-3805-U08-008</v>
          </cell>
          <cell r="O596">
            <v>2.2362700000000002</v>
          </cell>
          <cell r="P596">
            <v>42.355561999999999</v>
          </cell>
          <cell r="Q596" t="str">
            <v>NA-3805-U08-008</v>
          </cell>
        </row>
        <row r="597">
          <cell r="L597" t="str">
            <v>Baardheere</v>
          </cell>
          <cell r="M597" t="str">
            <v>Waaba</v>
          </cell>
          <cell r="N597" t="str">
            <v>Waaba - NA-3805-Z04-001</v>
          </cell>
          <cell r="O597">
            <v>2.0048699999999999</v>
          </cell>
          <cell r="P597">
            <v>42.170448</v>
          </cell>
          <cell r="Q597" t="str">
            <v>NA-3805-Z04-001</v>
          </cell>
        </row>
        <row r="598">
          <cell r="L598" t="str">
            <v>Baardheere</v>
          </cell>
          <cell r="M598" t="str">
            <v>Waamo Yarey</v>
          </cell>
          <cell r="N598" t="str">
            <v>Waamo Yarey - NA-3805-M06-001</v>
          </cell>
          <cell r="O598">
            <v>2.5142500000000001</v>
          </cell>
          <cell r="P598">
            <v>42.248981000000001</v>
          </cell>
          <cell r="Q598" t="str">
            <v>NA-3805-M06-001</v>
          </cell>
        </row>
        <row r="599">
          <cell r="L599" t="str">
            <v>Baardheere</v>
          </cell>
          <cell r="M599" t="str">
            <v>Wadajir</v>
          </cell>
          <cell r="N599" t="str">
            <v>Wadajir - NA-3805-R07-009</v>
          </cell>
          <cell r="O599">
            <v>2.3492799999999998</v>
          </cell>
          <cell r="P599">
            <v>42.276649999999997</v>
          </cell>
          <cell r="Q599" t="str">
            <v>NA-3805-R07-009</v>
          </cell>
        </row>
        <row r="600">
          <cell r="L600" t="str">
            <v>Baardheere</v>
          </cell>
          <cell r="M600" t="str">
            <v>Waneey</v>
          </cell>
          <cell r="N600" t="str">
            <v>Waneey - NA-3805-U10-001</v>
          </cell>
          <cell r="O600">
            <v>2.21549</v>
          </cell>
          <cell r="P600">
            <v>42.432989999999997</v>
          </cell>
          <cell r="Q600" t="str">
            <v>NA-3805-U10-001</v>
          </cell>
        </row>
        <row r="601">
          <cell r="L601" t="str">
            <v>Baardheere</v>
          </cell>
          <cell r="M601" t="str">
            <v>Warkuuri</v>
          </cell>
          <cell r="N601" t="str">
            <v>Warkuuri - NA-3805-U09-002</v>
          </cell>
          <cell r="O601">
            <v>2.2311200000000002</v>
          </cell>
          <cell r="P601">
            <v>42.407609999999998</v>
          </cell>
          <cell r="Q601" t="str">
            <v>NA-3805-U09-002</v>
          </cell>
        </row>
        <row r="602">
          <cell r="L602" t="str">
            <v>Baardheere</v>
          </cell>
          <cell r="M602" t="str">
            <v>War-Midow</v>
          </cell>
          <cell r="N602" t="str">
            <v>War-Midow - NA-3805-P11-003</v>
          </cell>
          <cell r="O602">
            <v>2.4481700000000002</v>
          </cell>
          <cell r="P602">
            <v>42.48442</v>
          </cell>
          <cell r="Q602" t="str">
            <v>NA-3805-P11-003</v>
          </cell>
        </row>
        <row r="603">
          <cell r="L603" t="str">
            <v>Baardheere</v>
          </cell>
          <cell r="M603" t="str">
            <v>Weheloow</v>
          </cell>
          <cell r="N603" t="str">
            <v>Weheloow - NA-3805-W07-002</v>
          </cell>
          <cell r="O603">
            <v>2.1435599999999999</v>
          </cell>
          <cell r="P603">
            <v>42.279510999999999</v>
          </cell>
          <cell r="Q603" t="str">
            <v>NA-3805-W07-002</v>
          </cell>
        </row>
        <row r="604">
          <cell r="L604" t="str">
            <v>Baardheere</v>
          </cell>
          <cell r="M604" t="str">
            <v>Xabaal Soomaali</v>
          </cell>
          <cell r="N604" t="str">
            <v>Xabaal Soomaali - NA-3805-X09-002</v>
          </cell>
          <cell r="O604">
            <v>2.1172599999999999</v>
          </cell>
          <cell r="P604">
            <v>42.365000000000002</v>
          </cell>
          <cell r="Q604" t="str">
            <v>NA-3805-X09-002</v>
          </cell>
        </row>
        <row r="605">
          <cell r="L605" t="str">
            <v>Baardheere</v>
          </cell>
          <cell r="M605" t="str">
            <v>Xabaal Suran</v>
          </cell>
          <cell r="N605" t="str">
            <v>Xabaal Suran - NA-3805-Q06-001</v>
          </cell>
          <cell r="O605">
            <v>2.4121100000000002</v>
          </cell>
          <cell r="P605">
            <v>42.258209000000001</v>
          </cell>
          <cell r="Q605" t="str">
            <v>NA-3805-Q06-001</v>
          </cell>
        </row>
        <row r="606">
          <cell r="L606" t="str">
            <v>Baardheere</v>
          </cell>
          <cell r="M606" t="str">
            <v>Xanyaaleey</v>
          </cell>
          <cell r="N606" t="str">
            <v>Xanyaaleey - NA-3805-U06-001</v>
          </cell>
          <cell r="O606">
            <v>2.2437999999999998</v>
          </cell>
          <cell r="P606">
            <v>42.259411</v>
          </cell>
          <cell r="Q606" t="str">
            <v>NA-3805-U06-001</v>
          </cell>
        </row>
        <row r="607">
          <cell r="L607" t="str">
            <v>Baardheere</v>
          </cell>
          <cell r="M607" t="str">
            <v>Xarianta</v>
          </cell>
          <cell r="N607" t="str">
            <v>Xarianta - NA-3805-L07-003</v>
          </cell>
          <cell r="O607">
            <v>2.5672000000000001</v>
          </cell>
          <cell r="P607">
            <v>42.302897999999999</v>
          </cell>
          <cell r="Q607" t="str">
            <v>NA-3805-L07-003</v>
          </cell>
        </row>
        <row r="608">
          <cell r="L608" t="str">
            <v>Baardheere</v>
          </cell>
          <cell r="M608" t="str">
            <v>Yaxaasow</v>
          </cell>
          <cell r="N608" t="str">
            <v>Yaxaasow - NA-3805-J09-001</v>
          </cell>
          <cell r="O608">
            <v>2.6310199999999999</v>
          </cell>
          <cell r="P608">
            <v>42.37838</v>
          </cell>
          <cell r="Q608" t="str">
            <v>NA-3805-J09-001</v>
          </cell>
        </row>
        <row r="609">
          <cell r="L609" t="str">
            <v>Baardheere</v>
          </cell>
          <cell r="M609" t="str">
            <v>Zowta</v>
          </cell>
          <cell r="N609" t="str">
            <v>Zowta - NA-3805-T08-001</v>
          </cell>
          <cell r="O609">
            <v>2.2506499999999998</v>
          </cell>
          <cell r="P609">
            <v>42.319760000000002</v>
          </cell>
          <cell r="Q609" t="str">
            <v>NA-3805-T08-001</v>
          </cell>
        </row>
        <row r="610">
          <cell r="L610" t="str">
            <v>Badhaadhe</v>
          </cell>
          <cell r="M610" t="str">
            <v>Allanga Gurrow</v>
          </cell>
          <cell r="N610" t="str">
            <v>Allanga Gurrow - SA-3704-H13-001</v>
          </cell>
          <cell r="O610">
            <v>-0.32040000000000002</v>
          </cell>
          <cell r="P610">
            <v>41.048901000000001</v>
          </cell>
          <cell r="Q610" t="str">
            <v>SA-3704-H13-001</v>
          </cell>
        </row>
        <row r="611">
          <cell r="L611" t="str">
            <v>Badhaadhe</v>
          </cell>
          <cell r="M611" t="str">
            <v>Baabo</v>
          </cell>
          <cell r="N611" t="str">
            <v>Baabo - SA-3708-L25-001</v>
          </cell>
          <cell r="O611">
            <v>-1.4527000000000001</v>
          </cell>
          <cell r="P611">
            <v>41.602901000000003</v>
          </cell>
          <cell r="Q611" t="str">
            <v>SA-3708-L25-001</v>
          </cell>
        </row>
        <row r="612">
          <cell r="L612" t="str">
            <v>Badhaadhe</v>
          </cell>
          <cell r="M612" t="str">
            <v>Badhaadhe</v>
          </cell>
          <cell r="N612" t="str">
            <v>Badhaadhe - SA-3708-A23-001</v>
          </cell>
          <cell r="O612">
            <v>-1.0353699999999999</v>
          </cell>
          <cell r="P612">
            <v>41.500469000000002</v>
          </cell>
          <cell r="Q612" t="str">
            <v>SA-3708-A23-001</v>
          </cell>
        </row>
        <row r="613">
          <cell r="L613" t="str">
            <v>Badhaadhe</v>
          </cell>
          <cell r="M613" t="str">
            <v>Billada</v>
          </cell>
          <cell r="N613" t="str">
            <v>Billada - SA-3708-N23-001</v>
          </cell>
          <cell r="O613">
            <v>-1.5208999999999999</v>
          </cell>
          <cell r="P613">
            <v>41.531700000000001</v>
          </cell>
          <cell r="Q613" t="str">
            <v>SA-3708-N23-001</v>
          </cell>
        </row>
        <row r="614">
          <cell r="L614" t="str">
            <v>Badhaadhe</v>
          </cell>
          <cell r="M614" t="str">
            <v>Bora</v>
          </cell>
          <cell r="N614" t="str">
            <v>Bora - SA-3704-Z16-001</v>
          </cell>
          <cell r="O614">
            <v>-0.98050000000000004</v>
          </cell>
          <cell r="P614">
            <v>41.199299000000003</v>
          </cell>
          <cell r="Q614" t="str">
            <v>SA-3704-Z16-001</v>
          </cell>
        </row>
        <row r="615">
          <cell r="L615" t="str">
            <v>Badhaadhe</v>
          </cell>
          <cell r="M615" t="str">
            <v>Buscbusc</v>
          </cell>
          <cell r="N615" t="str">
            <v>Buscbusc - SA-3708-F27-001</v>
          </cell>
          <cell r="O615">
            <v>-1.2193000000000001</v>
          </cell>
          <cell r="P615">
            <v>41.698002000000002</v>
          </cell>
          <cell r="Q615" t="str">
            <v>SA-3708-F27-001</v>
          </cell>
        </row>
        <row r="616">
          <cell r="L616" t="str">
            <v>Badhaadhe</v>
          </cell>
          <cell r="M616" t="str">
            <v>Buur Gaabo</v>
          </cell>
          <cell r="N616" t="str">
            <v>Buur Gaabo - SA-3708-F30-001</v>
          </cell>
          <cell r="O616">
            <v>-1.2178100000000001</v>
          </cell>
          <cell r="P616">
            <v>41.836891000000001</v>
          </cell>
          <cell r="Q616" t="str">
            <v>SA-3708-F30-001</v>
          </cell>
        </row>
        <row r="617">
          <cell r="L617" t="str">
            <v>Badhaadhe</v>
          </cell>
          <cell r="M617" t="str">
            <v>Cala</v>
          </cell>
          <cell r="N617" t="str">
            <v>Cala - SA-3708-M22-001</v>
          </cell>
          <cell r="O617">
            <v>-1.4994000000000001</v>
          </cell>
          <cell r="P617">
            <v>41.499599000000003</v>
          </cell>
          <cell r="Q617" t="str">
            <v>SA-3708-M22-001</v>
          </cell>
        </row>
        <row r="618">
          <cell r="L618" t="str">
            <v>Badhaadhe</v>
          </cell>
          <cell r="M618" t="str">
            <v>Camor Gila</v>
          </cell>
          <cell r="N618" t="str">
            <v>Camor Gila - SA-3704-F16-001</v>
          </cell>
          <cell r="O618">
            <v>-0.2185</v>
          </cell>
          <cell r="P618">
            <v>41.182701000000002</v>
          </cell>
          <cell r="Q618" t="str">
            <v>SA-3704-F16-001</v>
          </cell>
        </row>
        <row r="619">
          <cell r="L619" t="str">
            <v>Badhaadhe</v>
          </cell>
          <cell r="M619" t="str">
            <v>Cascia Debin</v>
          </cell>
          <cell r="N619" t="str">
            <v>Cascia Debin - SA-3704-S11-001</v>
          </cell>
          <cell r="O619">
            <v>-0.70169999999999999</v>
          </cell>
          <cell r="P619">
            <v>40.998199</v>
          </cell>
          <cell r="Q619" t="str">
            <v>SA-3704-S11-001</v>
          </cell>
        </row>
        <row r="620">
          <cell r="L620" t="str">
            <v>Badhaadhe</v>
          </cell>
          <cell r="M620" t="str">
            <v>Cauitti</v>
          </cell>
          <cell r="N620" t="str">
            <v>Cauitti - SA-3704-P12-001</v>
          </cell>
          <cell r="O620">
            <v>-0.58289999999999997</v>
          </cell>
          <cell r="P620">
            <v>41.027802000000001</v>
          </cell>
          <cell r="Q620" t="str">
            <v>SA-3704-P12-001</v>
          </cell>
        </row>
        <row r="621">
          <cell r="L621" t="str">
            <v>Badhaadhe</v>
          </cell>
          <cell r="M621" t="str">
            <v>Comauala</v>
          </cell>
          <cell r="N621" t="str">
            <v>Comauala - SA-3708-P24-001</v>
          </cell>
          <cell r="O621">
            <v>-1.5469999999999999</v>
          </cell>
          <cell r="P621">
            <v>41.547901000000003</v>
          </cell>
          <cell r="Q621" t="str">
            <v>SA-3708-P24-001</v>
          </cell>
        </row>
        <row r="622">
          <cell r="L622" t="str">
            <v>Badhaadhe</v>
          </cell>
          <cell r="M622" t="str">
            <v>Corbes</v>
          </cell>
          <cell r="N622" t="str">
            <v>Corbes - SA-3704-T20-001</v>
          </cell>
          <cell r="O622">
            <v>-0.73219999999999996</v>
          </cell>
          <cell r="P622">
            <v>41.370499000000002</v>
          </cell>
          <cell r="Q622" t="str">
            <v>SA-3704-T20-001</v>
          </cell>
        </row>
        <row r="623">
          <cell r="L623" t="str">
            <v>Badhaadhe</v>
          </cell>
          <cell r="M623" t="str">
            <v>Corio</v>
          </cell>
          <cell r="N623" t="str">
            <v>Corio - SA-3704-P12-002</v>
          </cell>
          <cell r="O623">
            <v>-0.57940000000000003</v>
          </cell>
          <cell r="P623">
            <v>41.021500000000003</v>
          </cell>
          <cell r="Q623" t="str">
            <v>SA-3704-P12-002</v>
          </cell>
        </row>
        <row r="624">
          <cell r="L624" t="str">
            <v>Badhaadhe</v>
          </cell>
          <cell r="M624" t="str">
            <v>Cormale</v>
          </cell>
          <cell r="N624" t="str">
            <v>Cormale - SA-3704-H13-002</v>
          </cell>
          <cell r="O624">
            <v>-0.30270000000000002</v>
          </cell>
          <cell r="P624">
            <v>41.079399000000002</v>
          </cell>
          <cell r="Q624" t="str">
            <v>SA-3704-H13-002</v>
          </cell>
        </row>
        <row r="625">
          <cell r="L625" t="str">
            <v>Badhaadhe</v>
          </cell>
          <cell r="M625" t="str">
            <v>Cororo</v>
          </cell>
          <cell r="N625" t="str">
            <v>Cororo - SA-3708-K21-001</v>
          </cell>
          <cell r="O625">
            <v>-1.4053</v>
          </cell>
          <cell r="P625">
            <v>41.443500999999998</v>
          </cell>
          <cell r="Q625" t="str">
            <v>SA-3708-K21-001</v>
          </cell>
        </row>
        <row r="626">
          <cell r="L626" t="str">
            <v>Badhaadhe</v>
          </cell>
          <cell r="M626" t="str">
            <v>Dad Gumbi</v>
          </cell>
          <cell r="N626" t="str">
            <v>Dad Gumbi - SA-3704-E17-001</v>
          </cell>
          <cell r="O626">
            <v>-0.17799999999999999</v>
          </cell>
          <cell r="P626">
            <v>41.249198999999997</v>
          </cell>
          <cell r="Q626" t="str">
            <v>SA-3704-E17-001</v>
          </cell>
        </row>
        <row r="627">
          <cell r="L627" t="str">
            <v>Badhaadhe</v>
          </cell>
          <cell r="M627" t="str">
            <v>Dambala</v>
          </cell>
          <cell r="N627" t="str">
            <v>Dambala - SA-3704-Z14-001</v>
          </cell>
          <cell r="O627">
            <v>-0.95981000000000005</v>
          </cell>
          <cell r="P627">
            <v>41.098849999999999</v>
          </cell>
          <cell r="Q627" t="str">
            <v>SA-3704-Z14-001</v>
          </cell>
        </row>
        <row r="628">
          <cell r="L628" t="str">
            <v>Badhaadhe</v>
          </cell>
          <cell r="M628" t="str">
            <v>Dhunfa</v>
          </cell>
          <cell r="N628" t="str">
            <v>Dhunfa - SA-3708-B19-001</v>
          </cell>
          <cell r="O628">
            <v>-1.0806</v>
          </cell>
          <cell r="P628">
            <v>41.332698999999998</v>
          </cell>
          <cell r="Q628" t="str">
            <v>SA-3708-B19-001</v>
          </cell>
        </row>
        <row r="629">
          <cell r="L629" t="str">
            <v>Badhaadhe</v>
          </cell>
          <cell r="M629" t="str">
            <v>Dib Ul Chena</v>
          </cell>
          <cell r="N629" t="str">
            <v>Dib Ul Chena - SA-3704-F14-001</v>
          </cell>
          <cell r="O629">
            <v>-0.2319</v>
          </cell>
          <cell r="P629">
            <v>41.119399999999999</v>
          </cell>
          <cell r="Q629" t="str">
            <v>SA-3704-F14-001</v>
          </cell>
        </row>
        <row r="630">
          <cell r="L630" t="str">
            <v>Badhaadhe</v>
          </cell>
          <cell r="M630" t="str">
            <v>Didir Lafcad</v>
          </cell>
          <cell r="N630" t="str">
            <v>Didir Lafcad - SA-3708-K21-002</v>
          </cell>
          <cell r="O630">
            <v>-1.3812</v>
          </cell>
          <cell r="P630">
            <v>41.430801000000002</v>
          </cell>
          <cell r="Q630" t="str">
            <v>SA-3708-K21-002</v>
          </cell>
        </row>
        <row r="631">
          <cell r="L631" t="str">
            <v>Badhaadhe</v>
          </cell>
          <cell r="M631" t="str">
            <v>Dirdir Muso</v>
          </cell>
          <cell r="N631" t="str">
            <v>Dirdir Muso - SA-3708-M24-001</v>
          </cell>
          <cell r="O631">
            <v>-1.4798</v>
          </cell>
          <cell r="P631">
            <v>41.578701000000002</v>
          </cell>
          <cell r="Q631" t="str">
            <v>SA-3708-M24-001</v>
          </cell>
        </row>
        <row r="632">
          <cell r="L632" t="str">
            <v>Badhaadhe</v>
          </cell>
          <cell r="M632" t="str">
            <v>Diriye</v>
          </cell>
          <cell r="N632" t="str">
            <v>Diriye - SA-3708-D16-001</v>
          </cell>
          <cell r="O632">
            <v>-1.1343300000000001</v>
          </cell>
          <cell r="P632">
            <v>41.222619999999999</v>
          </cell>
          <cell r="Q632" t="str">
            <v>SA-3708-D16-001</v>
          </cell>
        </row>
        <row r="633">
          <cell r="L633" t="str">
            <v>Badhaadhe</v>
          </cell>
          <cell r="M633" t="str">
            <v>Doola</v>
          </cell>
          <cell r="N633" t="str">
            <v>Doola - SA-3708-A15-001</v>
          </cell>
          <cell r="O633">
            <v>-1.0187999999999999</v>
          </cell>
          <cell r="P633">
            <v>41.147998999999999</v>
          </cell>
          <cell r="Q633" t="str">
            <v>SA-3708-A15-001</v>
          </cell>
        </row>
        <row r="634">
          <cell r="L634" t="str">
            <v>Badhaadhe</v>
          </cell>
          <cell r="M634" t="str">
            <v>Dubri</v>
          </cell>
          <cell r="N634" t="str">
            <v>Dubri - SA-3704-H16-001</v>
          </cell>
          <cell r="O634">
            <v>-0.32219999999999999</v>
          </cell>
          <cell r="P634">
            <v>41.217700999999998</v>
          </cell>
          <cell r="Q634" t="str">
            <v>SA-3704-H16-001</v>
          </cell>
        </row>
        <row r="635">
          <cell r="L635" t="str">
            <v>Badhaadhe</v>
          </cell>
          <cell r="M635" t="str">
            <v>El Habla</v>
          </cell>
          <cell r="N635" t="str">
            <v>El Habla - SA-3708-K26-001</v>
          </cell>
          <cell r="O635">
            <v>-1.3812</v>
          </cell>
          <cell r="P635">
            <v>41.652802000000001</v>
          </cell>
          <cell r="Q635" t="str">
            <v>SA-3708-K26-001</v>
          </cell>
        </row>
        <row r="636">
          <cell r="L636" t="str">
            <v>Badhaadhe</v>
          </cell>
          <cell r="M636" t="str">
            <v>Fiila</v>
          </cell>
          <cell r="N636" t="str">
            <v>Fiila - SA-3708-E18-001</v>
          </cell>
          <cell r="O636">
            <v>-1.1697</v>
          </cell>
          <cell r="P636">
            <v>41.277500000000003</v>
          </cell>
          <cell r="Q636" t="str">
            <v>SA-3708-E18-001</v>
          </cell>
        </row>
        <row r="637">
          <cell r="L637" t="str">
            <v>Badhaadhe</v>
          </cell>
          <cell r="M637" t="str">
            <v>Gansagur</v>
          </cell>
          <cell r="N637" t="str">
            <v>Gansagur - SA-3704-L18-001</v>
          </cell>
          <cell r="O637">
            <v>-0.4229</v>
          </cell>
          <cell r="P637">
            <v>41.281897999999998</v>
          </cell>
          <cell r="Q637" t="str">
            <v>SA-3704-L18-001</v>
          </cell>
        </row>
        <row r="638">
          <cell r="L638" t="str">
            <v>Badhaadhe</v>
          </cell>
          <cell r="M638" t="str">
            <v>Garsay Kuusa</v>
          </cell>
          <cell r="N638" t="str">
            <v>Garsay Kuusa - SA-3704-S25-001</v>
          </cell>
          <cell r="O638">
            <v>-0.7016</v>
          </cell>
          <cell r="P638">
            <v>41.620398999999999</v>
          </cell>
          <cell r="Q638" t="str">
            <v>SA-3704-S25-001</v>
          </cell>
        </row>
        <row r="639">
          <cell r="L639" t="str">
            <v>Badhaadhe</v>
          </cell>
          <cell r="M639" t="str">
            <v>Giu</v>
          </cell>
          <cell r="N639" t="str">
            <v>Giu - SA-3708-D23-001</v>
          </cell>
          <cell r="O639">
            <v>-1.1311</v>
          </cell>
          <cell r="P639">
            <v>41.530701000000001</v>
          </cell>
          <cell r="Q639" t="str">
            <v>SA-3708-D23-001</v>
          </cell>
        </row>
        <row r="640">
          <cell r="L640" t="str">
            <v>Badhaadhe</v>
          </cell>
          <cell r="M640" t="str">
            <v>Goba</v>
          </cell>
          <cell r="N640" t="str">
            <v>Goba - SA-3704-T27-001</v>
          </cell>
          <cell r="O640">
            <v>-0.74275999999999998</v>
          </cell>
          <cell r="P640">
            <v>41.714649000000001</v>
          </cell>
          <cell r="Q640" t="str">
            <v>SA-3704-T27-001</v>
          </cell>
        </row>
        <row r="641">
          <cell r="L641" t="str">
            <v>Badhaadhe</v>
          </cell>
          <cell r="M641" t="str">
            <v>Golo Giacaro</v>
          </cell>
          <cell r="N641" t="str">
            <v>Golo Giacaro - SA-3704-L14-002</v>
          </cell>
          <cell r="O641">
            <v>-0.4299</v>
          </cell>
          <cell r="P641">
            <v>41.120398999999999</v>
          </cell>
          <cell r="Q641" t="str">
            <v>SA-3704-L14-002</v>
          </cell>
        </row>
        <row r="642">
          <cell r="L642" t="str">
            <v>Badhaadhe</v>
          </cell>
          <cell r="M642" t="str">
            <v>Guba Madaro</v>
          </cell>
          <cell r="N642" t="str">
            <v>Guba Madaro - SA-3704-X20-001</v>
          </cell>
          <cell r="O642">
            <v>-0.88290000000000002</v>
          </cell>
          <cell r="P642">
            <v>41.401699000000001</v>
          </cell>
          <cell r="Q642" t="str">
            <v>SA-3704-X20-001</v>
          </cell>
        </row>
        <row r="643">
          <cell r="L643" t="str">
            <v>Badhaadhe</v>
          </cell>
          <cell r="M643" t="str">
            <v>Guraru</v>
          </cell>
          <cell r="N643" t="str">
            <v>Guraru - SA-3704-R11-001</v>
          </cell>
          <cell r="O643">
            <v>-0.62809999999999999</v>
          </cell>
          <cell r="P643">
            <v>40.998500999999997</v>
          </cell>
          <cell r="Q643" t="str">
            <v>SA-3704-R11-001</v>
          </cell>
        </row>
        <row r="644">
          <cell r="L644" t="str">
            <v>Badhaadhe</v>
          </cell>
          <cell r="M644" t="str">
            <v>Habo Gulo</v>
          </cell>
          <cell r="N644" t="str">
            <v>Habo Gulo - SA-3708-L22-001</v>
          </cell>
          <cell r="O644">
            <v>-1.4530000000000001</v>
          </cell>
          <cell r="P644">
            <v>41.484000999999999</v>
          </cell>
          <cell r="Q644" t="str">
            <v>SA-3708-L22-001</v>
          </cell>
        </row>
        <row r="645">
          <cell r="L645" t="str">
            <v>Badhaadhe</v>
          </cell>
          <cell r="M645" t="str">
            <v>Hida Haro Mare</v>
          </cell>
          <cell r="N645" t="str">
            <v>Hida Haro Mare - SA-3704-X13-001</v>
          </cell>
          <cell r="O645">
            <v>-0.89949999999999997</v>
          </cell>
          <cell r="P645">
            <v>41.078400000000002</v>
          </cell>
          <cell r="Q645" t="str">
            <v>SA-3704-X13-001</v>
          </cell>
        </row>
        <row r="646">
          <cell r="L646" t="str">
            <v>Badhaadhe</v>
          </cell>
          <cell r="M646" t="str">
            <v>Hoosingo</v>
          </cell>
          <cell r="N646" t="str">
            <v>Hoosingo - SA-3704-E17-002</v>
          </cell>
          <cell r="O646">
            <v>-0.17382</v>
          </cell>
          <cell r="P646">
            <v>41.270119000000001</v>
          </cell>
          <cell r="Q646" t="str">
            <v>SA-3704-E17-002</v>
          </cell>
        </row>
        <row r="647">
          <cell r="L647" t="str">
            <v>Badhaadhe</v>
          </cell>
          <cell r="M647" t="str">
            <v>Iach Ari</v>
          </cell>
          <cell r="N647" t="str">
            <v>Iach Ari - SA-3708-E20-001</v>
          </cell>
          <cell r="O647">
            <v>-1.1711</v>
          </cell>
          <cell r="P647">
            <v>41.368301000000002</v>
          </cell>
          <cell r="Q647" t="str">
            <v>SA-3708-E20-001</v>
          </cell>
        </row>
        <row r="648">
          <cell r="L648" t="str">
            <v>Badhaadhe</v>
          </cell>
          <cell r="M648" t="str">
            <v>Iscora</v>
          </cell>
          <cell r="N648" t="str">
            <v>Iscora - SA-3704-L14-001</v>
          </cell>
          <cell r="O648">
            <v>-0.43059999999999998</v>
          </cell>
          <cell r="P648">
            <v>41.130001</v>
          </cell>
          <cell r="Q648" t="str">
            <v>SA-3704-L14-001</v>
          </cell>
        </row>
        <row r="649">
          <cell r="L649" t="str">
            <v>Badhaadhe</v>
          </cell>
          <cell r="M649" t="str">
            <v>Kaambooni</v>
          </cell>
          <cell r="N649" t="str">
            <v>Kaambooni - SA-3708-R24-001</v>
          </cell>
          <cell r="O649">
            <v>-1.63754</v>
          </cell>
          <cell r="P649">
            <v>41.587710999999999</v>
          </cell>
          <cell r="Q649" t="str">
            <v>SA-3708-R24-001</v>
          </cell>
        </row>
        <row r="650">
          <cell r="L650" t="str">
            <v>Badhaadhe</v>
          </cell>
          <cell r="M650" t="str">
            <v>Kidi Faani</v>
          </cell>
          <cell r="N650" t="str">
            <v>Kidi Faani - SA-3708-D28-001</v>
          </cell>
          <cell r="O650">
            <v>-1.1513</v>
          </cell>
          <cell r="P650">
            <v>41.751300999999998</v>
          </cell>
          <cell r="Q650" t="str">
            <v>SA-3708-D28-001</v>
          </cell>
        </row>
        <row r="651">
          <cell r="L651" t="str">
            <v>Badhaadhe</v>
          </cell>
          <cell r="M651" t="str">
            <v>Koday</v>
          </cell>
          <cell r="N651" t="str">
            <v>Koday - SA-3708-A33-001</v>
          </cell>
          <cell r="O651">
            <v>-1.03294</v>
          </cell>
          <cell r="P651">
            <v>41.973869000000001</v>
          </cell>
          <cell r="Q651" t="str">
            <v>SA-3708-A33-001</v>
          </cell>
        </row>
        <row r="652">
          <cell r="L652" t="str">
            <v>Badhaadhe</v>
          </cell>
          <cell r="M652" t="str">
            <v>Kolbiyow</v>
          </cell>
          <cell r="N652" t="str">
            <v>Kolbiyow - SA-3708-D16-002</v>
          </cell>
          <cell r="O652">
            <v>-1.1327</v>
          </cell>
          <cell r="P652">
            <v>41.221770999999997</v>
          </cell>
          <cell r="Q652" t="str">
            <v>SA-3708-D16-002</v>
          </cell>
        </row>
        <row r="653">
          <cell r="L653" t="str">
            <v>Badhaadhe</v>
          </cell>
          <cell r="M653" t="str">
            <v>Lalofto</v>
          </cell>
          <cell r="N653" t="str">
            <v>Lalofto - SA-3708-C17-001</v>
          </cell>
          <cell r="O653">
            <v>-1.0989</v>
          </cell>
          <cell r="P653">
            <v>41.269699000000003</v>
          </cell>
          <cell r="Q653" t="str">
            <v>SA-3708-C17-001</v>
          </cell>
        </row>
        <row r="654">
          <cell r="L654" t="str">
            <v>Badhaadhe</v>
          </cell>
          <cell r="M654" t="str">
            <v>Madero</v>
          </cell>
          <cell r="N654" t="str">
            <v>Madero - SA-3708-J26-001</v>
          </cell>
          <cell r="O654">
            <v>-1.3675999999999999</v>
          </cell>
          <cell r="P654">
            <v>41.671902000000003</v>
          </cell>
          <cell r="Q654" t="str">
            <v>SA-3708-J26-001</v>
          </cell>
        </row>
        <row r="655">
          <cell r="L655" t="str">
            <v>Badhaadhe</v>
          </cell>
          <cell r="M655" t="str">
            <v>Mado</v>
          </cell>
          <cell r="N655" t="str">
            <v>Mado - SA-3708-Q24-001</v>
          </cell>
          <cell r="O655">
            <v>-1.6005</v>
          </cell>
          <cell r="P655">
            <v>41.569099000000001</v>
          </cell>
          <cell r="Q655" t="str">
            <v>SA-3708-Q24-001</v>
          </cell>
        </row>
        <row r="656">
          <cell r="L656" t="str">
            <v>Badhaadhe</v>
          </cell>
          <cell r="M656" t="str">
            <v>Manaaraani</v>
          </cell>
          <cell r="N656" t="str">
            <v>Manaaraani - SA-3708-L27-001</v>
          </cell>
          <cell r="O656">
            <v>-1.43415</v>
          </cell>
          <cell r="P656">
            <v>41.71349</v>
          </cell>
          <cell r="Q656" t="str">
            <v>SA-3708-L27-001</v>
          </cell>
        </row>
        <row r="657">
          <cell r="L657" t="str">
            <v>Badhaadhe</v>
          </cell>
          <cell r="M657" t="str">
            <v>Meesa</v>
          </cell>
          <cell r="N657" t="str">
            <v>Meesa - SA-3708-H27-001</v>
          </cell>
          <cell r="O657">
            <v>-1.3208</v>
          </cell>
          <cell r="P657">
            <v>41.719101000000002</v>
          </cell>
          <cell r="Q657" t="str">
            <v>SA-3708-H27-001</v>
          </cell>
        </row>
        <row r="658">
          <cell r="L658" t="str">
            <v>Badhaadhe</v>
          </cell>
          <cell r="M658" t="str">
            <v>Meida</v>
          </cell>
          <cell r="N658" t="str">
            <v>Meida - SA-3704-Q12-001</v>
          </cell>
          <cell r="O658">
            <v>-0.59989999999999999</v>
          </cell>
          <cell r="P658">
            <v>41.030498999999999</v>
          </cell>
          <cell r="Q658" t="str">
            <v>SA-3704-Q12-001</v>
          </cell>
        </row>
        <row r="659">
          <cell r="L659" t="str">
            <v>Badhaadhe</v>
          </cell>
          <cell r="M659" t="str">
            <v>Navava</v>
          </cell>
          <cell r="N659" t="str">
            <v>Navava - SA-3708-E18-002</v>
          </cell>
          <cell r="O659">
            <v>-1.1685000000000001</v>
          </cell>
          <cell r="P659">
            <v>41.318001000000002</v>
          </cell>
          <cell r="Q659" t="str">
            <v>SA-3708-E18-002</v>
          </cell>
        </row>
        <row r="660">
          <cell r="L660" t="str">
            <v>Badhaadhe</v>
          </cell>
          <cell r="M660" t="str">
            <v>Nebso</v>
          </cell>
          <cell r="N660" t="str">
            <v>Nebso - SA-3708-J21-001</v>
          </cell>
          <cell r="O660">
            <v>-1.351</v>
          </cell>
          <cell r="P660">
            <v>41.421902000000003</v>
          </cell>
          <cell r="Q660" t="str">
            <v>SA-3708-J21-001</v>
          </cell>
        </row>
        <row r="661">
          <cell r="L661" t="str">
            <v>Badhaadhe</v>
          </cell>
          <cell r="M661" t="str">
            <v>Obbe</v>
          </cell>
          <cell r="N661" t="str">
            <v>Obbe - SA-3704-W24-001</v>
          </cell>
          <cell r="O661">
            <v>-0.85289999999999999</v>
          </cell>
          <cell r="P661">
            <v>41.550800000000002</v>
          </cell>
          <cell r="Q661" t="str">
            <v>SA-3704-W24-001</v>
          </cell>
        </row>
        <row r="662">
          <cell r="L662" t="str">
            <v>Badhaadhe</v>
          </cell>
          <cell r="M662" t="str">
            <v>Qoddo</v>
          </cell>
          <cell r="N662" t="str">
            <v>Qoddo - SA-3708-P25-001</v>
          </cell>
          <cell r="O662">
            <v>-1.5805899999999999</v>
          </cell>
          <cell r="P662">
            <v>41.620049000000002</v>
          </cell>
          <cell r="Q662" t="str">
            <v>SA-3708-P25-001</v>
          </cell>
        </row>
        <row r="663">
          <cell r="L663" t="str">
            <v>Badhaadhe</v>
          </cell>
          <cell r="M663" t="str">
            <v>Ramate</v>
          </cell>
          <cell r="N663" t="str">
            <v>Ramate - SA-3704-J14-001</v>
          </cell>
          <cell r="O663">
            <v>-0.34970000000000001</v>
          </cell>
          <cell r="P663">
            <v>41.119598000000003</v>
          </cell>
          <cell r="Q663" t="str">
            <v>SA-3704-J14-001</v>
          </cell>
        </row>
        <row r="664">
          <cell r="L664" t="str">
            <v>Badhaadhe</v>
          </cell>
          <cell r="M664" t="str">
            <v>Sara</v>
          </cell>
          <cell r="N664" t="str">
            <v>Sara - SA-3704-V12-001</v>
          </cell>
          <cell r="O664">
            <v>-0.8196</v>
          </cell>
          <cell r="P664">
            <v>41.021701999999998</v>
          </cell>
          <cell r="Q664" t="str">
            <v>SA-3704-V12-001</v>
          </cell>
        </row>
        <row r="665">
          <cell r="L665" t="str">
            <v>Badhaadhe</v>
          </cell>
          <cell r="M665" t="str">
            <v>Sariirle</v>
          </cell>
          <cell r="N665" t="str">
            <v>Sariirle - SA-3708-H21-001</v>
          </cell>
          <cell r="O665">
            <v>-1.3007</v>
          </cell>
          <cell r="P665">
            <v>41.421700000000001</v>
          </cell>
          <cell r="Q665" t="str">
            <v>SA-3708-H21-001</v>
          </cell>
        </row>
        <row r="666">
          <cell r="L666" t="str">
            <v>Badhaadhe</v>
          </cell>
          <cell r="M666" t="str">
            <v>Sciam Cu</v>
          </cell>
          <cell r="N666" t="str">
            <v>Sciam Cu - SA-3708-J28-001</v>
          </cell>
          <cell r="O666">
            <v>-1.3711</v>
          </cell>
          <cell r="P666">
            <v>41.727500999999997</v>
          </cell>
          <cell r="Q666" t="str">
            <v>SA-3708-J28-001</v>
          </cell>
        </row>
        <row r="667">
          <cell r="L667" t="str">
            <v>Badhaadhe</v>
          </cell>
          <cell r="M667" t="str">
            <v>Scidlei</v>
          </cell>
          <cell r="N667" t="str">
            <v>Scidlei - SA-3708-D31-001</v>
          </cell>
          <cell r="O667">
            <v>-1.1282000000000001</v>
          </cell>
          <cell r="P667">
            <v>41.877602000000003</v>
          </cell>
          <cell r="Q667" t="str">
            <v>SA-3708-D31-001</v>
          </cell>
        </row>
        <row r="668">
          <cell r="L668" t="str">
            <v>Badhaadhe</v>
          </cell>
          <cell r="M668" t="str">
            <v>Sheeka Lassay</v>
          </cell>
          <cell r="N668" t="str">
            <v>Sheeka Lassay - SA-3708-H29-001</v>
          </cell>
          <cell r="O668">
            <v>-1.3280000000000001</v>
          </cell>
          <cell r="P668">
            <v>41.779598</v>
          </cell>
          <cell r="Q668" t="str">
            <v>SA-3708-H29-001</v>
          </cell>
        </row>
        <row r="669">
          <cell r="L669" t="str">
            <v>Badhaadhe</v>
          </cell>
          <cell r="M669" t="str">
            <v>Tita</v>
          </cell>
          <cell r="N669" t="str">
            <v>Tita - SA-3704-W13-001</v>
          </cell>
          <cell r="O669">
            <v>-0.87150000000000005</v>
          </cell>
          <cell r="P669">
            <v>41.07</v>
          </cell>
          <cell r="Q669" t="str">
            <v>SA-3704-W13-001</v>
          </cell>
        </row>
        <row r="670">
          <cell r="L670" t="str">
            <v>Badhaadhe</v>
          </cell>
          <cell r="M670" t="str">
            <v>Tulic Naghessariga</v>
          </cell>
          <cell r="N670" t="str">
            <v>Tulic Naghessariga - SA-3708-B17-001</v>
          </cell>
          <cell r="O670">
            <v>-1.0512999999999999</v>
          </cell>
          <cell r="P670">
            <v>41.250701999999997</v>
          </cell>
          <cell r="Q670" t="str">
            <v>SA-3708-B17-001</v>
          </cell>
        </row>
        <row r="671">
          <cell r="L671" t="str">
            <v>Badhaadhe</v>
          </cell>
          <cell r="M671" t="str">
            <v>Tuweer Dama</v>
          </cell>
          <cell r="N671" t="str">
            <v>Tuweer Dama - SA-3708-H25-001</v>
          </cell>
          <cell r="O671">
            <v>-1.3183</v>
          </cell>
          <cell r="P671">
            <v>41.621498000000003</v>
          </cell>
          <cell r="Q671" t="str">
            <v>SA-3708-H25-001</v>
          </cell>
        </row>
        <row r="672">
          <cell r="L672" t="str">
            <v>Badhaadhe</v>
          </cell>
          <cell r="M672" t="str">
            <v>Uangheolle</v>
          </cell>
          <cell r="N672" t="str">
            <v>Uangheolle - SA-3704-W21-001</v>
          </cell>
          <cell r="O672">
            <v>-0.84760000000000002</v>
          </cell>
          <cell r="P672">
            <v>41.449699000000003</v>
          </cell>
          <cell r="Q672" t="str">
            <v>SA-3704-W21-001</v>
          </cell>
        </row>
        <row r="673">
          <cell r="L673" t="str">
            <v>Badhaadhe</v>
          </cell>
          <cell r="M673" t="str">
            <v>Ulaaul</v>
          </cell>
          <cell r="N673" t="str">
            <v>Ulaaul - SA-3704-Y14-001</v>
          </cell>
          <cell r="O673">
            <v>-0.93210000000000004</v>
          </cell>
          <cell r="P673">
            <v>41.131400999999997</v>
          </cell>
          <cell r="Q673" t="str">
            <v>SA-3704-Y14-001</v>
          </cell>
        </row>
        <row r="674">
          <cell r="L674" t="str">
            <v>Badhaadhe</v>
          </cell>
          <cell r="M674" t="str">
            <v>Wadajir</v>
          </cell>
          <cell r="N674" t="str">
            <v>Wadajir - SA-3704-T26-001</v>
          </cell>
          <cell r="O674">
            <v>-0.73197000000000001</v>
          </cell>
          <cell r="P674">
            <v>41.665000999999997</v>
          </cell>
          <cell r="Q674" t="str">
            <v>SA-3704-T26-001</v>
          </cell>
        </row>
        <row r="675">
          <cell r="L675" t="str">
            <v>Badhaadhe</v>
          </cell>
          <cell r="M675" t="str">
            <v>Wajeer</v>
          </cell>
          <cell r="N675" t="str">
            <v>Wajeer - SA-3708-F23-001</v>
          </cell>
          <cell r="O675">
            <v>-1.24102</v>
          </cell>
          <cell r="P675">
            <v>41.53989</v>
          </cell>
          <cell r="Q675" t="str">
            <v>SA-3708-F23-001</v>
          </cell>
        </row>
        <row r="676">
          <cell r="L676" t="str">
            <v>Badhaadhe</v>
          </cell>
          <cell r="M676" t="str">
            <v>Z Kolbio</v>
          </cell>
          <cell r="N676" t="str">
            <v>Z Kolbio - SA-3704-Y13-001</v>
          </cell>
          <cell r="O676">
            <v>-0.93764999999999998</v>
          </cell>
          <cell r="P676">
            <v>41.069699999999997</v>
          </cell>
          <cell r="Q676" t="str">
            <v>SA-3704-Y13-001</v>
          </cell>
        </row>
        <row r="677">
          <cell r="L677" t="str">
            <v>Baidoa</v>
          </cell>
          <cell r="M677" t="str">
            <v>11 Janayo IDP</v>
          </cell>
          <cell r="N677" t="str">
            <v>11 Janayo IDP - NA-3802-X04-103</v>
          </cell>
          <cell r="O677">
            <v>3.12018</v>
          </cell>
          <cell r="P677">
            <v>43.643999999999998</v>
          </cell>
          <cell r="Q677" t="str">
            <v>NA-3802-X04-103</v>
          </cell>
        </row>
        <row r="678">
          <cell r="L678" t="str">
            <v>Baidoa</v>
          </cell>
          <cell r="M678" t="str">
            <v>Aabaraka</v>
          </cell>
          <cell r="N678" t="str">
            <v>Aabaraka - NA-3801-Y33-006</v>
          </cell>
          <cell r="O678">
            <v>3.0666099999999998</v>
          </cell>
          <cell r="P678">
            <v>43.489350000000002</v>
          </cell>
          <cell r="Q678" t="str">
            <v>NA-3801-Y33-006</v>
          </cell>
        </row>
        <row r="679">
          <cell r="L679" t="str">
            <v>Baidoa</v>
          </cell>
          <cell r="M679" t="str">
            <v>Aaminey/Kobon Koodi</v>
          </cell>
          <cell r="N679" t="str">
            <v>Aaminey/Kobon Koodi - NA-3806-C05-003</v>
          </cell>
          <cell r="O679">
            <v>2.9024999999999999</v>
          </cell>
          <cell r="P679">
            <v>43.72598</v>
          </cell>
          <cell r="Q679" t="str">
            <v>NA-3806-C05-003</v>
          </cell>
        </row>
        <row r="680">
          <cell r="L680" t="str">
            <v>Baidoa</v>
          </cell>
          <cell r="M680" t="str">
            <v>Aaminow</v>
          </cell>
          <cell r="N680" t="str">
            <v>Aaminow - NA-3802-Y10-002</v>
          </cell>
          <cell r="O680">
            <v>3.0665399999999998</v>
          </cell>
          <cell r="P680">
            <v>43.951830000000001</v>
          </cell>
          <cell r="Q680" t="str">
            <v>NA-3802-Y10-002</v>
          </cell>
        </row>
        <row r="681">
          <cell r="L681" t="str">
            <v>Baidoa</v>
          </cell>
          <cell r="M681" t="str">
            <v>Aaqoosh</v>
          </cell>
          <cell r="N681" t="str">
            <v>Aaqoosh - NA-3802-W01-007</v>
          </cell>
          <cell r="O681">
            <v>3.1385000000000001</v>
          </cell>
          <cell r="P681">
            <v>43.521999999999998</v>
          </cell>
          <cell r="Q681" t="str">
            <v>NA-3802-W01-007</v>
          </cell>
        </row>
        <row r="682">
          <cell r="L682" t="str">
            <v>Baidoa</v>
          </cell>
          <cell r="M682" t="str">
            <v>Aarag</v>
          </cell>
          <cell r="N682" t="str">
            <v>Aarag - NA-3801-T33-003</v>
          </cell>
          <cell r="O682">
            <v>3.2768199999999998</v>
          </cell>
          <cell r="P682">
            <v>43.4664</v>
          </cell>
          <cell r="Q682" t="str">
            <v>NA-3801-T33-003</v>
          </cell>
        </row>
        <row r="683">
          <cell r="L683" t="str">
            <v>Baidoa</v>
          </cell>
          <cell r="M683" t="str">
            <v>Aawdiinle</v>
          </cell>
          <cell r="N683" t="str">
            <v>Aawdiinle - NA-3801-V32-008</v>
          </cell>
          <cell r="O683">
            <v>3.17055</v>
          </cell>
          <cell r="P683">
            <v>43.409889999999997</v>
          </cell>
          <cell r="Q683" t="str">
            <v>NA-3801-V32-008</v>
          </cell>
        </row>
        <row r="684">
          <cell r="L684" t="str">
            <v>Baidoa</v>
          </cell>
          <cell r="M684" t="str">
            <v>Aayolay</v>
          </cell>
          <cell r="N684" t="str">
            <v>Aayolay - NA-3802-Y09-001</v>
          </cell>
          <cell r="O684">
            <v>3.0683199999999999</v>
          </cell>
          <cell r="P684">
            <v>43.903339000000003</v>
          </cell>
          <cell r="Q684" t="str">
            <v>NA-3802-Y09-001</v>
          </cell>
        </row>
        <row r="685">
          <cell r="L685" t="str">
            <v>Baidoa</v>
          </cell>
          <cell r="M685" t="str">
            <v>Abag Balow</v>
          </cell>
          <cell r="N685" t="str">
            <v>Abag Balow - NA-3801-X31-004</v>
          </cell>
          <cell r="O685">
            <v>3.1129099999999998</v>
          </cell>
          <cell r="P685">
            <v>43.397060000000003</v>
          </cell>
          <cell r="Q685" t="str">
            <v>NA-3801-X31-004</v>
          </cell>
        </row>
        <row r="686">
          <cell r="L686" t="str">
            <v>Baidoa</v>
          </cell>
          <cell r="M686" t="str">
            <v>Abag Dheere</v>
          </cell>
          <cell r="N686" t="str">
            <v>Abag Dheere - NA-3802-J08-001</v>
          </cell>
          <cell r="O686">
            <v>3.6546099999999999</v>
          </cell>
          <cell r="P686">
            <v>43.858528</v>
          </cell>
          <cell r="Q686" t="str">
            <v>NA-3802-J08-001</v>
          </cell>
        </row>
        <row r="687">
          <cell r="L687" t="str">
            <v>Baidoa</v>
          </cell>
          <cell r="M687" t="str">
            <v>Abag Dheere</v>
          </cell>
          <cell r="N687" t="str">
            <v>Abag Dheere - NA-3805-B30-004</v>
          </cell>
          <cell r="O687">
            <v>2.9427699999999999</v>
          </cell>
          <cell r="P687">
            <v>43.333449999999999</v>
          </cell>
          <cell r="Q687" t="str">
            <v>NA-3805-B30-004</v>
          </cell>
        </row>
        <row r="688">
          <cell r="L688" t="str">
            <v>Baidoa</v>
          </cell>
          <cell r="M688" t="str">
            <v>Abag-Guduud</v>
          </cell>
          <cell r="N688" t="str">
            <v>Abag-Guduud - NA-3801-Q30-001</v>
          </cell>
          <cell r="O688">
            <v>3.3920499999999998</v>
          </cell>
          <cell r="P688">
            <v>43.338749999999997</v>
          </cell>
          <cell r="Q688" t="str">
            <v>NA-3801-Q30-001</v>
          </cell>
        </row>
        <row r="689">
          <cell r="L689" t="str">
            <v>Baidoa</v>
          </cell>
          <cell r="M689" t="str">
            <v>Abagle</v>
          </cell>
          <cell r="N689" t="str">
            <v>Abagle - NA-3802-M08-003</v>
          </cell>
          <cell r="O689">
            <v>3.5165799999999998</v>
          </cell>
          <cell r="P689">
            <v>43.839410000000001</v>
          </cell>
          <cell r="Q689" t="str">
            <v>NA-3802-M08-003</v>
          </cell>
        </row>
        <row r="690">
          <cell r="L690" t="str">
            <v>Baidoa</v>
          </cell>
          <cell r="M690" t="str">
            <v>Abagsan Hareeri</v>
          </cell>
          <cell r="N690" t="str">
            <v>Abagsan Hareeri - NA-3802-N02-003</v>
          </cell>
          <cell r="O690">
            <v>3.4969600000000001</v>
          </cell>
          <cell r="P690">
            <v>43.548279999999998</v>
          </cell>
          <cell r="Q690" t="str">
            <v>NA-3802-N02-003</v>
          </cell>
        </row>
        <row r="691">
          <cell r="L691" t="str">
            <v>Baidoa</v>
          </cell>
          <cell r="M691" t="str">
            <v>Abdurug</v>
          </cell>
          <cell r="N691" t="str">
            <v>Abdurug - NA-3801-Z33-003</v>
          </cell>
          <cell r="O691">
            <v>3.0212300000000001</v>
          </cell>
          <cell r="P691">
            <v>43.487639999999999</v>
          </cell>
          <cell r="Q691" t="str">
            <v>NA-3801-Z33-003</v>
          </cell>
        </row>
        <row r="692">
          <cell r="L692" t="str">
            <v>Baidoa</v>
          </cell>
          <cell r="M692" t="str">
            <v>Abees Eemid</v>
          </cell>
          <cell r="N692" t="str">
            <v>Abees Eemid - NA-3801-X33-010</v>
          </cell>
          <cell r="O692">
            <v>3.1103499999999999</v>
          </cell>
          <cell r="P692">
            <v>43.465299999999999</v>
          </cell>
          <cell r="Q692" t="str">
            <v>NA-3801-X33-010</v>
          </cell>
        </row>
        <row r="693">
          <cell r="L693" t="str">
            <v>Baidoa</v>
          </cell>
          <cell r="M693" t="str">
            <v>Abeesgarwaal</v>
          </cell>
          <cell r="N693" t="str">
            <v>Abeesgarwaal - NA-3801-X33-001</v>
          </cell>
          <cell r="O693">
            <v>3.1221000000000001</v>
          </cell>
          <cell r="P693">
            <v>43.492049999999999</v>
          </cell>
          <cell r="Q693" t="str">
            <v>NA-3801-X33-001</v>
          </cell>
        </row>
        <row r="694">
          <cell r="L694" t="str">
            <v>Baidoa</v>
          </cell>
          <cell r="M694" t="str">
            <v>Aboore</v>
          </cell>
          <cell r="N694" t="str">
            <v>Aboore - NA-3801-X25-006</v>
          </cell>
          <cell r="O694">
            <v>3.0910700000000002</v>
          </cell>
          <cell r="P694">
            <v>43.132370000000002</v>
          </cell>
          <cell r="Q694" t="str">
            <v>NA-3801-X25-006</v>
          </cell>
        </row>
        <row r="695">
          <cell r="L695" t="str">
            <v>Baidoa</v>
          </cell>
          <cell r="M695" t="str">
            <v>Abrano</v>
          </cell>
          <cell r="N695" t="str">
            <v>Abrano - NA-3801-Z25-003</v>
          </cell>
          <cell r="O695">
            <v>3.0383300000000002</v>
          </cell>
          <cell r="P695">
            <v>43.13203</v>
          </cell>
          <cell r="Q695" t="str">
            <v>NA-3801-Z25-003</v>
          </cell>
        </row>
        <row r="696">
          <cell r="L696" t="str">
            <v>Baidoa</v>
          </cell>
          <cell r="M696" t="str">
            <v>Abuukar Xaaji Figow</v>
          </cell>
          <cell r="N696" t="str">
            <v>Abuukar Xaaji Figow - NA-3805-A31-002</v>
          </cell>
          <cell r="O696">
            <v>2.9660299999999999</v>
          </cell>
          <cell r="P696">
            <v>43.399990000000003</v>
          </cell>
          <cell r="Q696" t="str">
            <v>NA-3805-A31-002</v>
          </cell>
        </row>
        <row r="697">
          <cell r="L697" t="str">
            <v>Baidoa</v>
          </cell>
          <cell r="M697" t="str">
            <v>Abuurow</v>
          </cell>
          <cell r="N697" t="str">
            <v>Abuurow - NA-3801-T31-008</v>
          </cell>
          <cell r="O697">
            <v>3.25929</v>
          </cell>
          <cell r="P697">
            <v>43.387120000000003</v>
          </cell>
          <cell r="Q697" t="str">
            <v>NA-3801-T31-008</v>
          </cell>
        </row>
        <row r="698">
          <cell r="L698" t="str">
            <v>Baidoa</v>
          </cell>
          <cell r="M698" t="str">
            <v>Acd</v>
          </cell>
          <cell r="N698" t="str">
            <v>Acd - NA-3802-X04-019</v>
          </cell>
          <cell r="O698">
            <v>3.1220400000000001</v>
          </cell>
          <cell r="P698">
            <v>43.65775</v>
          </cell>
          <cell r="Q698" t="str">
            <v>NA-3802-X04-019</v>
          </cell>
        </row>
        <row r="699">
          <cell r="L699" t="str">
            <v>Baidoa</v>
          </cell>
          <cell r="M699" t="str">
            <v>ADC IDP</v>
          </cell>
          <cell r="N699" t="str">
            <v>ADC IDP - NA-3802-X04-110</v>
          </cell>
          <cell r="O699">
            <v>3.10405</v>
          </cell>
          <cell r="P699">
            <v>43.6404</v>
          </cell>
          <cell r="Q699" t="str">
            <v>NA-3802-X04-110</v>
          </cell>
        </row>
        <row r="700">
          <cell r="L700" t="str">
            <v>Baidoa</v>
          </cell>
          <cell r="M700" t="str">
            <v>Adegow</v>
          </cell>
          <cell r="N700" t="str">
            <v>Adegow - NA-3801-P31-001</v>
          </cell>
          <cell r="O700">
            <v>3.4249399999999999</v>
          </cell>
          <cell r="P700">
            <v>43.400298999999997</v>
          </cell>
          <cell r="Q700" t="str">
            <v>NA-3801-P31-001</v>
          </cell>
        </row>
        <row r="701">
          <cell r="L701" t="str">
            <v>Baidoa</v>
          </cell>
          <cell r="M701" t="str">
            <v>Adenwaraabow</v>
          </cell>
          <cell r="N701" t="str">
            <v>Adenwaraabow - NA-3802-K11-001</v>
          </cell>
          <cell r="O701">
            <v>3.5930399999999998</v>
          </cell>
          <cell r="P701">
            <v>43.959620000000001</v>
          </cell>
          <cell r="Q701" t="str">
            <v>NA-3802-K11-001</v>
          </cell>
        </row>
        <row r="702">
          <cell r="L702" t="str">
            <v>Baidoa</v>
          </cell>
          <cell r="M702" t="str">
            <v>Adey Garaar</v>
          </cell>
          <cell r="N702" t="str">
            <v>Adey Garaar - NA-3801-X32-011</v>
          </cell>
          <cell r="O702">
            <v>3.0991499999999998</v>
          </cell>
          <cell r="P702">
            <v>43.446199999999997</v>
          </cell>
          <cell r="Q702" t="str">
            <v>NA-3801-X32-011</v>
          </cell>
        </row>
        <row r="703">
          <cell r="L703" t="str">
            <v>Baidoa</v>
          </cell>
          <cell r="M703" t="str">
            <v>Adiiki</v>
          </cell>
          <cell r="N703" t="str">
            <v>Adiiki - NA-3801-X30-002</v>
          </cell>
          <cell r="O703">
            <v>3.0925600000000002</v>
          </cell>
          <cell r="P703">
            <v>43.354509999999998</v>
          </cell>
          <cell r="Q703" t="str">
            <v>NA-3801-X30-002</v>
          </cell>
        </row>
        <row r="704">
          <cell r="L704" t="str">
            <v>Baidoa</v>
          </cell>
          <cell r="M704" t="str">
            <v>Adoomow</v>
          </cell>
          <cell r="N704" t="str">
            <v>Adoomow - NA-3802-H06-002</v>
          </cell>
          <cell r="O704">
            <v>3.6915</v>
          </cell>
          <cell r="P704">
            <v>43.77225</v>
          </cell>
          <cell r="Q704" t="str">
            <v>NA-3802-H06-002</v>
          </cell>
        </row>
        <row r="705">
          <cell r="L705" t="str">
            <v>Baidoa</v>
          </cell>
          <cell r="M705" t="str">
            <v>Aduble-Guure</v>
          </cell>
          <cell r="N705" t="str">
            <v>Aduble-Guure - NA-3801-X29-001</v>
          </cell>
          <cell r="O705">
            <v>3.1191599999999999</v>
          </cell>
          <cell r="P705">
            <v>43.316519999999997</v>
          </cell>
          <cell r="Q705" t="str">
            <v>NA-3801-X29-001</v>
          </cell>
        </row>
        <row r="706">
          <cell r="L706" t="str">
            <v>Baidoa</v>
          </cell>
          <cell r="M706" t="str">
            <v>Afar Irdood</v>
          </cell>
          <cell r="N706" t="str">
            <v>Afar Irdood - NA-3802-T02-007</v>
          </cell>
          <cell r="O706">
            <v>3.25576</v>
          </cell>
          <cell r="P706">
            <v>43.567599999999999</v>
          </cell>
          <cell r="Q706" t="str">
            <v>NA-3802-T02-007</v>
          </cell>
        </row>
        <row r="707">
          <cell r="L707" t="str">
            <v>Baidoa</v>
          </cell>
          <cell r="M707" t="str">
            <v>Afar Yaaq</v>
          </cell>
          <cell r="N707" t="str">
            <v>Afar Yaaq - NA-3801-V30-002</v>
          </cell>
          <cell r="O707">
            <v>3.1675399999999998</v>
          </cell>
          <cell r="P707">
            <v>43.325380000000003</v>
          </cell>
          <cell r="Q707" t="str">
            <v>NA-3801-V30-002</v>
          </cell>
        </row>
        <row r="708">
          <cell r="L708" t="str">
            <v>Baidoa</v>
          </cell>
          <cell r="M708" t="str">
            <v>Afaryag</v>
          </cell>
          <cell r="N708" t="str">
            <v>Afaryag - NA-3802-T01-002</v>
          </cell>
          <cell r="O708">
            <v>3.2795299999999998</v>
          </cell>
          <cell r="P708">
            <v>43.544609000000001</v>
          </cell>
          <cell r="Q708" t="str">
            <v>NA-3802-T01-002</v>
          </cell>
        </row>
        <row r="709">
          <cell r="L709" t="str">
            <v>Baidoa</v>
          </cell>
          <cell r="M709" t="str">
            <v>Afhuug</v>
          </cell>
          <cell r="N709" t="str">
            <v>Afhuug - NA-3802-W03-001</v>
          </cell>
          <cell r="O709">
            <v>3.15002</v>
          </cell>
          <cell r="P709">
            <v>43.621391000000003</v>
          </cell>
          <cell r="Q709" t="str">
            <v>NA-3802-W03-001</v>
          </cell>
        </row>
        <row r="710">
          <cell r="L710" t="str">
            <v>Baidoa</v>
          </cell>
          <cell r="M710" t="str">
            <v>Afjiinow</v>
          </cell>
          <cell r="N710" t="str">
            <v>Afjiinow - NA-3806-B03-001</v>
          </cell>
          <cell r="O710">
            <v>2.9397199999999999</v>
          </cell>
          <cell r="P710">
            <v>43.63158</v>
          </cell>
          <cell r="Q710" t="str">
            <v>NA-3806-B03-001</v>
          </cell>
        </row>
        <row r="711">
          <cell r="L711" t="str">
            <v>Baidoa</v>
          </cell>
          <cell r="M711" t="str">
            <v>Af-Wiini</v>
          </cell>
          <cell r="N711" t="str">
            <v>Af-Wiini - NA-3801-R31-003</v>
          </cell>
          <cell r="O711">
            <v>3.3571399999999998</v>
          </cell>
          <cell r="P711">
            <v>43.369219999999999</v>
          </cell>
          <cell r="Q711" t="str">
            <v>NA-3801-R31-003</v>
          </cell>
        </row>
        <row r="712">
          <cell r="L712" t="str">
            <v>Baidoa</v>
          </cell>
          <cell r="M712" t="str">
            <v>Aleemi</v>
          </cell>
          <cell r="N712" t="str">
            <v>Aleemi - NA-3806-B07-004</v>
          </cell>
          <cell r="O712">
            <v>2.9525800000000002</v>
          </cell>
          <cell r="P712">
            <v>43.80986</v>
          </cell>
          <cell r="Q712" t="str">
            <v>NA-3806-B07-004</v>
          </cell>
        </row>
        <row r="713">
          <cell r="L713" t="str">
            <v>Baidoa</v>
          </cell>
          <cell r="M713" t="str">
            <v>Aliyow Abukar</v>
          </cell>
          <cell r="N713" t="str">
            <v>Aliyow Abukar - NA-3805-E29-003</v>
          </cell>
          <cell r="O713">
            <v>2.8168600000000001</v>
          </cell>
          <cell r="P713">
            <v>43.292900000000003</v>
          </cell>
          <cell r="Q713" t="str">
            <v>NA-3805-E29-003</v>
          </cell>
        </row>
        <row r="714">
          <cell r="L714" t="str">
            <v>Baidoa</v>
          </cell>
          <cell r="M714" t="str">
            <v>Aliyow Aliyow</v>
          </cell>
          <cell r="N714" t="str">
            <v>Aliyow Aliyow - NA-3801-L29-002</v>
          </cell>
          <cell r="O714">
            <v>3.567561</v>
          </cell>
          <cell r="P714">
            <v>43.280898000000001</v>
          </cell>
          <cell r="Q714" t="str">
            <v>NA-3801-L29-002</v>
          </cell>
        </row>
        <row r="715">
          <cell r="L715" t="str">
            <v>Baidoa</v>
          </cell>
          <cell r="M715" t="str">
            <v>Alla Gabe</v>
          </cell>
          <cell r="N715" t="str">
            <v>Alla Gabe - NA-3802-G06-002</v>
          </cell>
          <cell r="O715">
            <v>3.7373500000000002</v>
          </cell>
          <cell r="P715">
            <v>43.75526</v>
          </cell>
          <cell r="Q715" t="str">
            <v>NA-3802-G06-002</v>
          </cell>
        </row>
        <row r="716">
          <cell r="L716" t="str">
            <v>Baidoa</v>
          </cell>
          <cell r="M716" t="str">
            <v>Alla Qabe</v>
          </cell>
          <cell r="N716" t="str">
            <v>Alla Qabe - NA-3801-P33-002</v>
          </cell>
          <cell r="O716">
            <v>3.4422700000000002</v>
          </cell>
          <cell r="P716">
            <v>43.46716</v>
          </cell>
          <cell r="Q716" t="str">
            <v>NA-3801-P33-002</v>
          </cell>
        </row>
        <row r="717">
          <cell r="L717" t="str">
            <v>Baidoa</v>
          </cell>
          <cell r="M717" t="str">
            <v>Alla-Magan IDP</v>
          </cell>
          <cell r="N717" t="str">
            <v>Alla-Magan IDP - NA-3802-X04-111</v>
          </cell>
          <cell r="O717">
            <v>3.1202399999999999</v>
          </cell>
          <cell r="P717">
            <v>43.639899999999997</v>
          </cell>
          <cell r="Q717" t="str">
            <v>NA-3802-X04-111</v>
          </cell>
        </row>
        <row r="718">
          <cell r="L718" t="str">
            <v>Baidoa</v>
          </cell>
          <cell r="M718" t="str">
            <v>Amalka</v>
          </cell>
          <cell r="N718" t="str">
            <v>Amalka - NA-3801-X25-005</v>
          </cell>
          <cell r="O718">
            <v>3.0862099999999999</v>
          </cell>
          <cell r="P718">
            <v>43.132429999999999</v>
          </cell>
          <cell r="Q718" t="str">
            <v>NA-3801-X25-005</v>
          </cell>
        </row>
        <row r="719">
          <cell r="L719" t="str">
            <v>Baidoa</v>
          </cell>
          <cell r="M719" t="str">
            <v>Anoloow</v>
          </cell>
          <cell r="N719" t="str">
            <v>Anoloow - NA-3801-U29-002</v>
          </cell>
          <cell r="O719">
            <v>3.22357</v>
          </cell>
          <cell r="P719">
            <v>43.279649999999997</v>
          </cell>
          <cell r="Q719" t="str">
            <v>NA-3801-U29-002</v>
          </cell>
        </row>
        <row r="720">
          <cell r="L720" t="str">
            <v>Baidoa</v>
          </cell>
          <cell r="M720" t="str">
            <v>Arbasala Wp</v>
          </cell>
          <cell r="N720" t="str">
            <v>Arbasala Wp - NA-3801-M29-001</v>
          </cell>
          <cell r="O720">
            <v>3.5102899999999999</v>
          </cell>
          <cell r="P720">
            <v>43.316090000000003</v>
          </cell>
          <cell r="Q720" t="str">
            <v>NA-3801-M29-001</v>
          </cell>
        </row>
        <row r="721">
          <cell r="L721" t="str">
            <v>Baidoa</v>
          </cell>
          <cell r="M721" t="str">
            <v>Areeg</v>
          </cell>
          <cell r="N721" t="str">
            <v>Areeg - NA-3802-V06-001</v>
          </cell>
          <cell r="O721">
            <v>3.18248</v>
          </cell>
          <cell r="P721">
            <v>43.761349000000003</v>
          </cell>
          <cell r="Q721" t="str">
            <v>NA-3802-V06-001</v>
          </cell>
        </row>
        <row r="722">
          <cell r="L722" t="str">
            <v>Baidoa</v>
          </cell>
          <cell r="M722" t="str">
            <v>Arkijedi</v>
          </cell>
          <cell r="N722" t="str">
            <v>Arkijedi - NA-3802-V03-004</v>
          </cell>
          <cell r="O722">
            <v>3.19773</v>
          </cell>
          <cell r="P722">
            <v>43.612999000000002</v>
          </cell>
          <cell r="Q722" t="str">
            <v>NA-3802-V03-004</v>
          </cell>
        </row>
        <row r="723">
          <cell r="L723" t="str">
            <v>Baidoa</v>
          </cell>
          <cell r="M723" t="str">
            <v>Aroos Ibir</v>
          </cell>
          <cell r="N723" t="str">
            <v>Aroos Ibir - NA-3802-X02-001</v>
          </cell>
          <cell r="O723">
            <v>3.0867</v>
          </cell>
          <cell r="P723">
            <v>43.553631000000003</v>
          </cell>
          <cell r="Q723" t="str">
            <v>NA-3802-X02-001</v>
          </cell>
        </row>
        <row r="724">
          <cell r="L724" t="str">
            <v>Baidoa</v>
          </cell>
          <cell r="M724" t="str">
            <v>Aroos Xaawa</v>
          </cell>
          <cell r="N724" t="str">
            <v>Aroos Xaawa - NA-3801-V33-001</v>
          </cell>
          <cell r="O724">
            <v>3.1860400000000002</v>
          </cell>
          <cell r="P724">
            <v>43.482391</v>
          </cell>
          <cell r="Q724" t="str">
            <v>NA-3801-V33-001</v>
          </cell>
        </row>
        <row r="725">
          <cell r="L725" t="str">
            <v>Baidoa</v>
          </cell>
          <cell r="M725" t="str">
            <v>Arydabaal Caliyow Muumin</v>
          </cell>
          <cell r="N725" t="str">
            <v>Arydabaal Caliyow Muumin - NA-3806-A01-008</v>
          </cell>
          <cell r="O725">
            <v>2.9919099999999998</v>
          </cell>
          <cell r="P725">
            <v>43.511330000000001</v>
          </cell>
          <cell r="Q725" t="str">
            <v>NA-3806-A01-008</v>
          </cell>
        </row>
        <row r="726">
          <cell r="L726" t="str">
            <v>Baidoa</v>
          </cell>
          <cell r="M726" t="str">
            <v>Asa-Kaay</v>
          </cell>
          <cell r="N726" t="str">
            <v>Asa-Kaay - NA-3805-B31-004</v>
          </cell>
          <cell r="O726">
            <v>2.9323700000000001</v>
          </cell>
          <cell r="P726">
            <v>43.397060000000003</v>
          </cell>
          <cell r="Q726" t="str">
            <v>NA-3805-B31-004</v>
          </cell>
        </row>
        <row r="727">
          <cell r="L727" t="str">
            <v>Baidoa</v>
          </cell>
          <cell r="M727" t="str">
            <v>Asalin Yarey</v>
          </cell>
          <cell r="N727" t="str">
            <v>Asalin Yarey - NA-3806-C06-002</v>
          </cell>
          <cell r="O727">
            <v>2.89331</v>
          </cell>
          <cell r="P727">
            <v>43.749630000000003</v>
          </cell>
          <cell r="Q727" t="str">
            <v>NA-3806-C06-002</v>
          </cell>
        </row>
        <row r="728">
          <cell r="L728" t="str">
            <v>Baidoa</v>
          </cell>
          <cell r="M728" t="str">
            <v>Asha Fartow</v>
          </cell>
          <cell r="N728" t="str">
            <v>Asha Fartow - NA-3802-T02-001</v>
          </cell>
          <cell r="O728">
            <v>3.27386</v>
          </cell>
          <cell r="P728">
            <v>43.567860000000003</v>
          </cell>
          <cell r="Q728" t="str">
            <v>NA-3802-T02-001</v>
          </cell>
        </row>
        <row r="729">
          <cell r="L729" t="str">
            <v>Baidoa</v>
          </cell>
          <cell r="M729" t="str">
            <v>Ashagow</v>
          </cell>
          <cell r="N729" t="str">
            <v>Ashagow - NA-3802-Y02-002</v>
          </cell>
          <cell r="O729">
            <v>3.0752999999999999</v>
          </cell>
          <cell r="P729">
            <v>43.555</v>
          </cell>
          <cell r="Q729" t="str">
            <v>NA-3802-Y02-002</v>
          </cell>
        </row>
        <row r="730">
          <cell r="L730" t="str">
            <v>Baidoa</v>
          </cell>
          <cell r="M730" t="str">
            <v>Astur</v>
          </cell>
          <cell r="N730" t="str">
            <v>Astur - NA-3802-W09-001</v>
          </cell>
          <cell r="O730">
            <v>3.13653</v>
          </cell>
          <cell r="P730">
            <v>43.877009999999999</v>
          </cell>
          <cell r="Q730" t="str">
            <v>NA-3802-W09-001</v>
          </cell>
        </row>
        <row r="731">
          <cell r="L731" t="str">
            <v>Baidoa</v>
          </cell>
          <cell r="M731" t="str">
            <v>Aw Aadan Fayi</v>
          </cell>
          <cell r="N731" t="str">
            <v>Aw Aadan Fayi - NA-3802-K07-002</v>
          </cell>
          <cell r="O731">
            <v>3.6021000000000001</v>
          </cell>
          <cell r="P731">
            <v>43.780701000000001</v>
          </cell>
          <cell r="Q731" t="str">
            <v>NA-3802-K07-002</v>
          </cell>
        </row>
        <row r="732">
          <cell r="L732" t="str">
            <v>Baidoa</v>
          </cell>
          <cell r="M732" t="str">
            <v>Awdey</v>
          </cell>
          <cell r="N732" t="str">
            <v>Awdey - NA-3802-K06-001</v>
          </cell>
          <cell r="O732">
            <v>3.6175999999999999</v>
          </cell>
          <cell r="P732">
            <v>43.769298999999997</v>
          </cell>
          <cell r="Q732" t="str">
            <v>NA-3802-K06-001</v>
          </cell>
        </row>
        <row r="733">
          <cell r="L733" t="str">
            <v>Baidoa</v>
          </cell>
          <cell r="M733" t="str">
            <v>Awdheere</v>
          </cell>
          <cell r="N733" t="str">
            <v>Awdheere - NA-3801-U29-001</v>
          </cell>
          <cell r="O733">
            <v>3.21048</v>
          </cell>
          <cell r="P733">
            <v>43.278790000000001</v>
          </cell>
          <cell r="Q733" t="str">
            <v>NA-3801-U29-001</v>
          </cell>
        </row>
        <row r="734">
          <cell r="L734" t="str">
            <v>Baidoa</v>
          </cell>
          <cell r="M734" t="str">
            <v>Awees(Buulo-Bogod)</v>
          </cell>
          <cell r="N734" t="str">
            <v>Awees(Buulo-Bogod) - NA-3801-W33-014</v>
          </cell>
          <cell r="O734">
            <v>3.12696</v>
          </cell>
          <cell r="P734">
            <v>43.491300000000003</v>
          </cell>
          <cell r="Q734" t="str">
            <v>NA-3801-W33-014</v>
          </cell>
        </row>
        <row r="735">
          <cell r="L735" t="str">
            <v>Baidoa</v>
          </cell>
          <cell r="M735" t="str">
            <v>Aweey</v>
          </cell>
          <cell r="N735" t="str">
            <v>Aweey - NA-3802-V09-002</v>
          </cell>
          <cell r="O735">
            <v>3.20404</v>
          </cell>
          <cell r="P735">
            <v>43.883789</v>
          </cell>
          <cell r="Q735" t="str">
            <v>NA-3802-V09-002</v>
          </cell>
        </row>
        <row r="736">
          <cell r="L736" t="str">
            <v>Baidoa</v>
          </cell>
          <cell r="M736" t="str">
            <v>Awle</v>
          </cell>
          <cell r="N736" t="str">
            <v>Awle - NA-3801-W30-002</v>
          </cell>
          <cell r="O736">
            <v>3.1400199999999998</v>
          </cell>
          <cell r="P736">
            <v>43.327460000000002</v>
          </cell>
          <cell r="Q736" t="str">
            <v>NA-3801-W30-002</v>
          </cell>
        </row>
        <row r="737">
          <cell r="L737" t="str">
            <v>Baidoa</v>
          </cell>
          <cell r="M737" t="str">
            <v>Aw-Maadow</v>
          </cell>
          <cell r="N737" t="str">
            <v>Aw-Maadow - NA-3802-J06-004</v>
          </cell>
          <cell r="O737">
            <v>3.6334499999999998</v>
          </cell>
          <cell r="P737">
            <v>43.731000000000002</v>
          </cell>
          <cell r="Q737" t="str">
            <v>NA-3802-J06-004</v>
          </cell>
        </row>
        <row r="738">
          <cell r="L738" t="str">
            <v>Baidoa</v>
          </cell>
          <cell r="M738" t="str">
            <v>Aw-Sheikh-Issaq</v>
          </cell>
          <cell r="N738" t="str">
            <v>Aw-Sheikh-Issaq - NA-3801-X26-006</v>
          </cell>
          <cell r="O738">
            <v>3.1111800000000001</v>
          </cell>
          <cell r="P738">
            <v>43.13964</v>
          </cell>
          <cell r="Q738" t="str">
            <v>NA-3801-X26-006</v>
          </cell>
        </row>
        <row r="739">
          <cell r="L739" t="str">
            <v>Baidoa</v>
          </cell>
          <cell r="M739" t="str">
            <v>Aw-Shiine</v>
          </cell>
          <cell r="N739" t="str">
            <v>Aw-Shiine - NA-3801-V31-010</v>
          </cell>
          <cell r="O739">
            <v>3.20749</v>
          </cell>
          <cell r="P739">
            <v>43.389919999999996</v>
          </cell>
          <cell r="Q739" t="str">
            <v>NA-3801-V31-010</v>
          </cell>
        </row>
        <row r="740">
          <cell r="L740" t="str">
            <v>Baidoa</v>
          </cell>
          <cell r="M740" t="str">
            <v>Awxasan Mad</v>
          </cell>
          <cell r="N740" t="str">
            <v>Awxasan Mad - NA-3801-V30-001</v>
          </cell>
          <cell r="O740">
            <v>3.2033100000000001</v>
          </cell>
          <cell r="P740">
            <v>43.348700000000001</v>
          </cell>
          <cell r="Q740" t="str">
            <v>NA-3801-V30-001</v>
          </cell>
        </row>
        <row r="741">
          <cell r="L741" t="str">
            <v>Baidoa</v>
          </cell>
          <cell r="M741" t="str">
            <v>Ay-Ingoodi</v>
          </cell>
          <cell r="N741" t="str">
            <v>Ay-Ingoodi - NA-3801-X33-005</v>
          </cell>
          <cell r="O741">
            <v>3.1046200000000002</v>
          </cell>
          <cell r="P741">
            <v>43.486710000000002</v>
          </cell>
          <cell r="Q741" t="str">
            <v>NA-3801-X33-005</v>
          </cell>
        </row>
        <row r="742">
          <cell r="L742" t="str">
            <v>Baidoa</v>
          </cell>
          <cell r="M742" t="str">
            <v>Ayooley</v>
          </cell>
          <cell r="N742" t="str">
            <v>Ayooley - NA-3802-W01-013</v>
          </cell>
          <cell r="O742">
            <v>3.1356000000000002</v>
          </cell>
          <cell r="P742">
            <v>43.54222</v>
          </cell>
          <cell r="Q742" t="str">
            <v>NA-3802-W01-013</v>
          </cell>
        </row>
        <row r="743">
          <cell r="L743" t="str">
            <v>Baidoa</v>
          </cell>
          <cell r="M743" t="str">
            <v>Ayroobely</v>
          </cell>
          <cell r="N743" t="str">
            <v>Ayroobely - NA-3802-R04-001</v>
          </cell>
          <cell r="O743">
            <v>3.3521000000000001</v>
          </cell>
          <cell r="P743">
            <v>43.667099</v>
          </cell>
          <cell r="Q743" t="str">
            <v>NA-3802-R04-001</v>
          </cell>
        </row>
        <row r="744">
          <cell r="L744" t="str">
            <v>Baidoa</v>
          </cell>
          <cell r="M744" t="str">
            <v>Ay-Roobey</v>
          </cell>
          <cell r="N744" t="str">
            <v>Ay-Roobey - NA-3801-V31-003</v>
          </cell>
          <cell r="O744">
            <v>3.1924800000000002</v>
          </cell>
          <cell r="P744">
            <v>43.406739999999999</v>
          </cell>
          <cell r="Q744" t="str">
            <v>NA-3801-V31-003</v>
          </cell>
        </row>
        <row r="745">
          <cell r="L745" t="str">
            <v>Baidoa</v>
          </cell>
          <cell r="M745" t="str">
            <v>Baab</v>
          </cell>
          <cell r="N745" t="str">
            <v>Baab - NA-3801-T31-003</v>
          </cell>
          <cell r="O745">
            <v>3.2857699999999999</v>
          </cell>
          <cell r="P745">
            <v>43.404049999999998</v>
          </cell>
          <cell r="Q745" t="str">
            <v>NA-3801-T31-003</v>
          </cell>
        </row>
        <row r="746">
          <cell r="L746" t="str">
            <v>Baidoa</v>
          </cell>
          <cell r="M746" t="str">
            <v>Baadi-Eddi</v>
          </cell>
          <cell r="N746" t="str">
            <v>Baadi-Eddi - NA-3801-Y30-001</v>
          </cell>
          <cell r="O746">
            <v>3.0831</v>
          </cell>
          <cell r="P746">
            <v>43.348669999999998</v>
          </cell>
          <cell r="Q746" t="str">
            <v>NA-3801-Y30-001</v>
          </cell>
        </row>
        <row r="747">
          <cell r="L747" t="str">
            <v>Baidoa</v>
          </cell>
          <cell r="M747" t="str">
            <v>Baagay-Gaduudi</v>
          </cell>
          <cell r="N747" t="str">
            <v>Baagay-Gaduudi - NA-3801-W26-001</v>
          </cell>
          <cell r="O747">
            <v>3.13775</v>
          </cell>
          <cell r="P747">
            <v>43.164050000000003</v>
          </cell>
          <cell r="Q747" t="str">
            <v>NA-3801-W26-001</v>
          </cell>
        </row>
        <row r="748">
          <cell r="L748" t="str">
            <v>Baidoa</v>
          </cell>
          <cell r="M748" t="str">
            <v>Baagey Asharaaf</v>
          </cell>
          <cell r="N748" t="str">
            <v>Baagey Asharaaf - NA-3801-W27-003</v>
          </cell>
          <cell r="O748">
            <v>3.16526</v>
          </cell>
          <cell r="P748">
            <v>43.191360000000003</v>
          </cell>
          <cell r="Q748" t="str">
            <v>NA-3801-W27-003</v>
          </cell>
        </row>
        <row r="749">
          <cell r="L749" t="str">
            <v>Baidoa</v>
          </cell>
          <cell r="M749" t="str">
            <v>Baahan</v>
          </cell>
          <cell r="N749" t="str">
            <v>Baahan - NA-3801-Y32-001</v>
          </cell>
          <cell r="O749">
            <v>3.08189</v>
          </cell>
          <cell r="P749">
            <v>43.452831000000003</v>
          </cell>
          <cell r="Q749" t="str">
            <v>NA-3801-Y32-001</v>
          </cell>
        </row>
        <row r="750">
          <cell r="L750" t="str">
            <v>Baidoa</v>
          </cell>
          <cell r="M750" t="str">
            <v>Baahini</v>
          </cell>
          <cell r="N750" t="str">
            <v>Baahini - NA-3801-Y28-009</v>
          </cell>
          <cell r="O750">
            <v>3.0489299999999999</v>
          </cell>
          <cell r="P750">
            <v>43.272359999999999</v>
          </cell>
          <cell r="Q750" t="str">
            <v>NA-3801-Y28-009</v>
          </cell>
        </row>
        <row r="751">
          <cell r="L751" t="str">
            <v>Baidoa</v>
          </cell>
          <cell r="M751" t="str">
            <v>Baanlow</v>
          </cell>
          <cell r="N751" t="str">
            <v>Baanlow - NA-3805-E29-001</v>
          </cell>
          <cell r="O751">
            <v>2.79677</v>
          </cell>
          <cell r="P751">
            <v>43.283160000000002</v>
          </cell>
          <cell r="Q751" t="str">
            <v>NA-3805-E29-001</v>
          </cell>
        </row>
        <row r="752">
          <cell r="L752" t="str">
            <v>Baidoa</v>
          </cell>
          <cell r="M752" t="str">
            <v>Baanyaale</v>
          </cell>
          <cell r="N752" t="str">
            <v>Baanyaale - NA-3806-A06-006</v>
          </cell>
          <cell r="O752">
            <v>2.98169</v>
          </cell>
          <cell r="P752">
            <v>43.758628999999999</v>
          </cell>
          <cell r="Q752" t="str">
            <v>NA-3806-A06-006</v>
          </cell>
        </row>
        <row r="753">
          <cell r="L753" t="str">
            <v>Baidoa</v>
          </cell>
          <cell r="M753" t="str">
            <v>Baanyala Gool Galool</v>
          </cell>
          <cell r="N753" t="str">
            <v>Baanyala Gool Galool - NA-3802-Z06-002</v>
          </cell>
          <cell r="O753">
            <v>3.02881</v>
          </cell>
          <cell r="P753">
            <v>43.751010999999998</v>
          </cell>
          <cell r="Q753" t="str">
            <v>NA-3802-Z06-002</v>
          </cell>
        </row>
        <row r="754">
          <cell r="L754" t="str">
            <v>Baidoa</v>
          </cell>
          <cell r="M754" t="str">
            <v>Baanyale Banka</v>
          </cell>
          <cell r="N754" t="str">
            <v>Baanyale Banka - NA-3802-Z06-001</v>
          </cell>
          <cell r="O754">
            <v>3.0087100000000002</v>
          </cell>
          <cell r="P754">
            <v>43.764018999999998</v>
          </cell>
          <cell r="Q754" t="str">
            <v>NA-3802-Z06-001</v>
          </cell>
        </row>
        <row r="755">
          <cell r="L755" t="str">
            <v>Baidoa</v>
          </cell>
          <cell r="M755" t="str">
            <v>Baanyale Mubaarak</v>
          </cell>
          <cell r="N755" t="str">
            <v>Baanyale Mubaarak - NA-3806-A06-007</v>
          </cell>
          <cell r="O755">
            <v>2.99634</v>
          </cell>
          <cell r="P755">
            <v>43.771042000000001</v>
          </cell>
          <cell r="Q755" t="str">
            <v>NA-3806-A06-007</v>
          </cell>
        </row>
        <row r="756">
          <cell r="L756" t="str">
            <v>Baidoa</v>
          </cell>
          <cell r="M756" t="str">
            <v>Baanyali</v>
          </cell>
          <cell r="N756" t="str">
            <v>Baanyali - NA-3801-W33-017</v>
          </cell>
          <cell r="O756">
            <v>3.13815</v>
          </cell>
          <cell r="P756">
            <v>43.465060000000001</v>
          </cell>
          <cell r="Q756" t="str">
            <v>NA-3801-W33-017</v>
          </cell>
        </row>
        <row r="757">
          <cell r="L757" t="str">
            <v>Baidoa</v>
          </cell>
          <cell r="M757" t="str">
            <v>Baarey</v>
          </cell>
          <cell r="N757" t="str">
            <v>Baarey - NA-3801-V31-011</v>
          </cell>
          <cell r="O757">
            <v>3.18025</v>
          </cell>
          <cell r="P757">
            <v>43.40831</v>
          </cell>
          <cell r="Q757" t="str">
            <v>NA-3801-V31-011</v>
          </cell>
        </row>
        <row r="758">
          <cell r="L758" t="str">
            <v>Baidoa</v>
          </cell>
          <cell r="M758" t="str">
            <v>Baayale Sh. Aden</v>
          </cell>
          <cell r="N758" t="str">
            <v>Baayale Sh. Aden - NA-3806-A06-003</v>
          </cell>
          <cell r="O758">
            <v>2.9710999999999999</v>
          </cell>
          <cell r="P758">
            <v>43.770240000000001</v>
          </cell>
          <cell r="Q758" t="str">
            <v>NA-3806-A06-003</v>
          </cell>
        </row>
        <row r="759">
          <cell r="L759" t="str">
            <v>Baidoa</v>
          </cell>
          <cell r="M759" t="str">
            <v>Badandadu</v>
          </cell>
          <cell r="N759" t="str">
            <v>Badandadu - NA-3802-K03-002</v>
          </cell>
          <cell r="O759">
            <v>3.6215999999999999</v>
          </cell>
          <cell r="P759">
            <v>43.619098999999999</v>
          </cell>
          <cell r="Q759" t="str">
            <v>NA-3802-K03-002</v>
          </cell>
        </row>
        <row r="760">
          <cell r="L760" t="str">
            <v>Baidoa</v>
          </cell>
          <cell r="M760" t="str">
            <v>Baemada</v>
          </cell>
          <cell r="N760" t="str">
            <v>Baemada - NA-3802-S01-002</v>
          </cell>
          <cell r="O760">
            <v>3.2980999999999998</v>
          </cell>
          <cell r="P760">
            <v>43.519401999999999</v>
          </cell>
          <cell r="Q760" t="str">
            <v>NA-3802-S01-002</v>
          </cell>
        </row>
        <row r="761">
          <cell r="L761" t="str">
            <v>Baidoa</v>
          </cell>
          <cell r="M761" t="str">
            <v>Bagdaad</v>
          </cell>
          <cell r="N761" t="str">
            <v>Bagdaad - NA-3801-Q27-005</v>
          </cell>
          <cell r="O761">
            <v>3.40028</v>
          </cell>
          <cell r="P761">
            <v>43.188600000000001</v>
          </cell>
          <cell r="Q761" t="str">
            <v>NA-3801-Q27-005</v>
          </cell>
        </row>
        <row r="762">
          <cell r="L762" t="str">
            <v>Baidoa</v>
          </cell>
          <cell r="M762" t="str">
            <v>Bah-Waley</v>
          </cell>
          <cell r="N762" t="str">
            <v>Bah-Waley - NA-3801-P33-001</v>
          </cell>
          <cell r="O762">
            <v>3.44</v>
          </cell>
          <cell r="P762">
            <v>43.456499999999998</v>
          </cell>
          <cell r="Q762" t="str">
            <v>NA-3801-P33-001</v>
          </cell>
        </row>
        <row r="763">
          <cell r="L763" t="str">
            <v>Baidoa</v>
          </cell>
          <cell r="M763" t="str">
            <v>Baidoa</v>
          </cell>
          <cell r="N763" t="str">
            <v>Baidoa - NA-3802-X04-001</v>
          </cell>
          <cell r="O763">
            <v>3.1171799999999998</v>
          </cell>
          <cell r="P763">
            <v>43.646900000000002</v>
          </cell>
          <cell r="Q763" t="str">
            <v>NA-3802-X04-001</v>
          </cell>
        </row>
        <row r="764">
          <cell r="L764" t="str">
            <v>Baidoa</v>
          </cell>
          <cell r="M764" t="str">
            <v>Baidoa/Bardaale/Laanta 1A</v>
          </cell>
          <cell r="N764" t="str">
            <v>Baidoa/Bardaale/Laanta 1A - NA-3802-X04-012</v>
          </cell>
          <cell r="O764">
            <v>3.1155499999999998</v>
          </cell>
          <cell r="P764">
            <v>43.65204</v>
          </cell>
          <cell r="Q764" t="str">
            <v>NA-3802-X04-012</v>
          </cell>
        </row>
        <row r="765">
          <cell r="L765" t="str">
            <v>Baidoa</v>
          </cell>
          <cell r="M765" t="str">
            <v>Baidoa/Bardaale/Laanta 2A</v>
          </cell>
          <cell r="N765" t="str">
            <v>Baidoa/Bardaale/Laanta 2A - NA-3802-X04-013</v>
          </cell>
          <cell r="O765">
            <v>3.1134900000000001</v>
          </cell>
          <cell r="P765">
            <v>43.64987</v>
          </cell>
          <cell r="Q765" t="str">
            <v>NA-3802-X04-013</v>
          </cell>
        </row>
        <row r="766">
          <cell r="L766" t="str">
            <v>Baidoa</v>
          </cell>
          <cell r="M766" t="str">
            <v>Baidoa/Bardaale/Laanta 3A</v>
          </cell>
          <cell r="N766" t="str">
            <v>Baidoa/Bardaale/Laanta 3A - NA-3801-Y31-007</v>
          </cell>
          <cell r="O766">
            <v>3.0695800000000002</v>
          </cell>
          <cell r="P766">
            <v>43.393889999999999</v>
          </cell>
          <cell r="Q766" t="str">
            <v>NA-3801-Y31-007</v>
          </cell>
        </row>
        <row r="767">
          <cell r="L767" t="str">
            <v>Baidoa</v>
          </cell>
          <cell r="M767" t="str">
            <v>Baidoa/Bardaale/Laanta 4A</v>
          </cell>
          <cell r="N767" t="str">
            <v>Baidoa/Bardaale/Laanta 4A - NA-3801-Y31-008</v>
          </cell>
          <cell r="O767">
            <v>3.0707</v>
          </cell>
          <cell r="P767">
            <v>43.392699999999998</v>
          </cell>
          <cell r="Q767" t="str">
            <v>NA-3801-Y31-008</v>
          </cell>
        </row>
        <row r="768">
          <cell r="L768" t="str">
            <v>Baidoa</v>
          </cell>
          <cell r="M768" t="str">
            <v>Baidoa/Bardaale/Laanta 5A</v>
          </cell>
          <cell r="N768" t="str">
            <v>Baidoa/Bardaale/Laanta 5A - NA-3801-Y31-006</v>
          </cell>
          <cell r="O768">
            <v>3.0720999999999998</v>
          </cell>
          <cell r="P768">
            <v>43.393700000000003</v>
          </cell>
          <cell r="Q768" t="str">
            <v>NA-3801-Y31-006</v>
          </cell>
        </row>
        <row r="769">
          <cell r="L769" t="str">
            <v>Baidoa</v>
          </cell>
          <cell r="M769" t="str">
            <v>Baidoa/Bardaale/Laanta 6A</v>
          </cell>
          <cell r="N769" t="str">
            <v>Baidoa/Bardaale/Laanta 6A - NA-3801-Y31-004</v>
          </cell>
          <cell r="O769">
            <v>3.0735299999999999</v>
          </cell>
          <cell r="P769">
            <v>43.399250000000002</v>
          </cell>
          <cell r="Q769" t="str">
            <v>NA-3801-Y31-004</v>
          </cell>
        </row>
        <row r="770">
          <cell r="L770" t="str">
            <v>Baidoa</v>
          </cell>
          <cell r="M770" t="str">
            <v>Baidoa/Hawl Wadaag/Laanta</v>
          </cell>
          <cell r="N770" t="str">
            <v>Baidoa/Hawl Wadaag/Laanta - NA-3802-X01-012</v>
          </cell>
          <cell r="O770">
            <v>3.1165099999999999</v>
          </cell>
          <cell r="P770">
            <v>43.543669999999999</v>
          </cell>
          <cell r="Q770" t="str">
            <v>NA-3802-X01-012</v>
          </cell>
        </row>
        <row r="771">
          <cell r="L771" t="str">
            <v>Baidoa</v>
          </cell>
          <cell r="M771" t="str">
            <v>Baidoa/Hawl Wadaag/Laanta</v>
          </cell>
          <cell r="N771" t="str">
            <v>Baidoa/Hawl Wadaag/Laanta - NA-3802-X04-014</v>
          </cell>
          <cell r="O771">
            <v>3.1181999999999999</v>
          </cell>
          <cell r="P771">
            <v>43.643650000000001</v>
          </cell>
          <cell r="Q771" t="str">
            <v>NA-3802-X04-014</v>
          </cell>
        </row>
        <row r="772">
          <cell r="L772" t="str">
            <v>Baidoa</v>
          </cell>
          <cell r="M772" t="str">
            <v>Baidoa/Hawl Wadaag/Laanta</v>
          </cell>
          <cell r="N772" t="str">
            <v>Baidoa/Hawl Wadaag/Laanta - NA-3802-X04-015</v>
          </cell>
          <cell r="O772">
            <v>3.12154</v>
          </cell>
          <cell r="P772">
            <v>43.646740000000001</v>
          </cell>
          <cell r="Q772" t="str">
            <v>NA-3802-X04-015</v>
          </cell>
        </row>
        <row r="773">
          <cell r="L773" t="str">
            <v>Baidoa</v>
          </cell>
          <cell r="M773" t="str">
            <v>Baidoa/Hawl Wadaag/Laanta</v>
          </cell>
          <cell r="N773" t="str">
            <v>Baidoa/Hawl Wadaag/Laanta - NA-3802-X04-016</v>
          </cell>
          <cell r="O773">
            <v>3.12026</v>
          </cell>
          <cell r="P773">
            <v>43.641910000000003</v>
          </cell>
          <cell r="Q773" t="str">
            <v>NA-3802-X04-016</v>
          </cell>
        </row>
        <row r="774">
          <cell r="L774" t="str">
            <v>Baidoa</v>
          </cell>
          <cell r="M774" t="str">
            <v>Baidoa/Hawl Wadaag/Laanta</v>
          </cell>
          <cell r="N774" t="str">
            <v>Baidoa/Hawl Wadaag/Laanta - NA-3802-X04-017</v>
          </cell>
          <cell r="O774">
            <v>3.1132499999999999</v>
          </cell>
          <cell r="P774">
            <v>43.644419999999997</v>
          </cell>
          <cell r="Q774" t="str">
            <v>NA-3802-X04-017</v>
          </cell>
        </row>
        <row r="775">
          <cell r="L775" t="str">
            <v>Baidoa</v>
          </cell>
          <cell r="M775" t="str">
            <v>Baidoa/Hawl Wadaag/Laanta</v>
          </cell>
          <cell r="N775" t="str">
            <v>Baidoa/Hawl Wadaag/Laanta - NA-3802-X04-018</v>
          </cell>
          <cell r="O775">
            <v>3.1155200000000001</v>
          </cell>
          <cell r="P775">
            <v>43.645629999999997</v>
          </cell>
          <cell r="Q775" t="str">
            <v>NA-3802-X04-018</v>
          </cell>
        </row>
        <row r="776">
          <cell r="L776" t="str">
            <v>Baidoa</v>
          </cell>
          <cell r="M776" t="str">
            <v>Baidoa/Horseed/Laanta 1Aa</v>
          </cell>
          <cell r="N776" t="str">
            <v>Baidoa/Horseed/Laanta 1Aa - NA-3802-X04-006</v>
          </cell>
          <cell r="O776">
            <v>3.1164800000000001</v>
          </cell>
          <cell r="P776">
            <v>43.648600000000002</v>
          </cell>
          <cell r="Q776" t="str">
            <v>NA-3802-X04-006</v>
          </cell>
        </row>
        <row r="777">
          <cell r="L777" t="str">
            <v>Baidoa</v>
          </cell>
          <cell r="M777" t="str">
            <v>Baidoa/Horseed/Laanta 2Aa</v>
          </cell>
          <cell r="N777" t="str">
            <v>Baidoa/Horseed/Laanta 2Aa - NA-3802-X04-005</v>
          </cell>
          <cell r="O777">
            <v>3.11822</v>
          </cell>
          <cell r="P777">
            <v>43.649979999999999</v>
          </cell>
          <cell r="Q777" t="str">
            <v>NA-3802-X04-005</v>
          </cell>
        </row>
        <row r="778">
          <cell r="L778" t="str">
            <v>Baidoa</v>
          </cell>
          <cell r="M778" t="str">
            <v>Baidoa/Horseed/Laanta 3Aa</v>
          </cell>
          <cell r="N778" t="str">
            <v>Baidoa/Horseed/Laanta 3Aa - NA-3802-X04-004</v>
          </cell>
          <cell r="O778">
            <v>3.1206100000000001</v>
          </cell>
          <cell r="P778">
            <v>43.651029999999999</v>
          </cell>
          <cell r="Q778" t="str">
            <v>NA-3802-X04-004</v>
          </cell>
        </row>
        <row r="779">
          <cell r="L779" t="str">
            <v>Baidoa</v>
          </cell>
          <cell r="M779" t="str">
            <v>Baidoa/Horseed/Laanta 4Aa</v>
          </cell>
          <cell r="N779" t="str">
            <v>Baidoa/Horseed/Laanta 4Aa - NA-3802-X04-003</v>
          </cell>
          <cell r="O779">
            <v>3.1221999999999999</v>
          </cell>
          <cell r="P779">
            <v>43.65363</v>
          </cell>
          <cell r="Q779" t="str">
            <v>NA-3802-X04-003</v>
          </cell>
        </row>
        <row r="780">
          <cell r="L780" t="str">
            <v>Baidoa</v>
          </cell>
          <cell r="M780" t="str">
            <v>Baidoa/Horseed/Laanta 5Aa</v>
          </cell>
          <cell r="N780" t="str">
            <v>Baidoa/Horseed/Laanta 5Aa - NA-3802-W04-003</v>
          </cell>
          <cell r="O780">
            <v>3.1254499999999998</v>
          </cell>
          <cell r="P780">
            <v>43.650210000000001</v>
          </cell>
          <cell r="Q780" t="str">
            <v>NA-3802-W04-003</v>
          </cell>
        </row>
        <row r="781">
          <cell r="L781" t="str">
            <v>Baidoa</v>
          </cell>
          <cell r="M781" t="str">
            <v>Baidoa/Horseed/Laanta 6Aa</v>
          </cell>
          <cell r="N781" t="str">
            <v>Baidoa/Horseed/Laanta 6Aa - NA-3801-Y31-005</v>
          </cell>
          <cell r="O781">
            <v>3.0732200000000001</v>
          </cell>
          <cell r="P781">
            <v>43.393709999999999</v>
          </cell>
          <cell r="Q781" t="str">
            <v>NA-3801-Y31-005</v>
          </cell>
        </row>
        <row r="782">
          <cell r="L782" t="str">
            <v>Baidoa</v>
          </cell>
          <cell r="M782" t="str">
            <v>Baidoa/Isha/Laanta 1Aad</v>
          </cell>
          <cell r="N782" t="str">
            <v>Baidoa/Isha/Laanta 1Aad - NA-3802-X04-007</v>
          </cell>
          <cell r="O782">
            <v>3.1145299999999998</v>
          </cell>
          <cell r="P782">
            <v>43.647390000000001</v>
          </cell>
          <cell r="Q782" t="str">
            <v>NA-3802-X04-007</v>
          </cell>
        </row>
        <row r="783">
          <cell r="L783" t="str">
            <v>Baidoa</v>
          </cell>
          <cell r="M783" t="str">
            <v>Baidoa/Isha/Laanta 2Aad</v>
          </cell>
          <cell r="N783" t="str">
            <v>Baidoa/Isha/Laanta 2Aad - NA-3802-X04-011</v>
          </cell>
          <cell r="O783">
            <v>3.1134900000000001</v>
          </cell>
          <cell r="P783">
            <v>43.64987</v>
          </cell>
          <cell r="Q783" t="str">
            <v>NA-3802-X04-011</v>
          </cell>
        </row>
        <row r="784">
          <cell r="L784" t="str">
            <v>Baidoa</v>
          </cell>
          <cell r="M784" t="str">
            <v>Baidoa/Isha/Laanta 3Aad</v>
          </cell>
          <cell r="N784" t="str">
            <v>Baidoa/Isha/Laanta 3Aad - NA-3802-X04-010</v>
          </cell>
          <cell r="O784">
            <v>3.11137</v>
          </cell>
          <cell r="P784">
            <v>43.648820000000001</v>
          </cell>
          <cell r="Q784" t="str">
            <v>NA-3802-X04-010</v>
          </cell>
        </row>
        <row r="785">
          <cell r="L785" t="str">
            <v>Baidoa</v>
          </cell>
          <cell r="M785" t="str">
            <v>Baidoa/Isha/Laanta 4Aad</v>
          </cell>
          <cell r="N785" t="str">
            <v>Baidoa/Isha/Laanta 4Aad - NA-3802-X04-009</v>
          </cell>
          <cell r="O785">
            <v>3.1122700000000001</v>
          </cell>
          <cell r="P785">
            <v>43.652349999999998</v>
          </cell>
          <cell r="Q785" t="str">
            <v>NA-3802-X04-009</v>
          </cell>
        </row>
        <row r="786">
          <cell r="L786" t="str">
            <v>Baidoa</v>
          </cell>
          <cell r="M786" t="str">
            <v>Baidoa/Isha/Laanta 5Aad</v>
          </cell>
          <cell r="N786" t="str">
            <v>Baidoa/Isha/Laanta 5Aad - NA-3802-X04-008</v>
          </cell>
          <cell r="O786">
            <v>3.1082700000000001</v>
          </cell>
          <cell r="P786">
            <v>43.658279999999998</v>
          </cell>
          <cell r="Q786" t="str">
            <v>NA-3802-X04-008</v>
          </cell>
        </row>
        <row r="787">
          <cell r="L787" t="str">
            <v>Baidoa</v>
          </cell>
          <cell r="M787" t="str">
            <v>Bakala</v>
          </cell>
          <cell r="N787" t="str">
            <v>Bakala - NA-3801-S31-005</v>
          </cell>
          <cell r="O787">
            <v>3.3149899999999999</v>
          </cell>
          <cell r="P787">
            <v>43.403210000000001</v>
          </cell>
          <cell r="Q787" t="str">
            <v>NA-3801-S31-005</v>
          </cell>
        </row>
        <row r="788">
          <cell r="L788" t="str">
            <v>Baidoa</v>
          </cell>
          <cell r="M788" t="str">
            <v>Bakale</v>
          </cell>
          <cell r="N788" t="str">
            <v>Bakale - NA-3801-Y28-002</v>
          </cell>
          <cell r="O788">
            <v>3.0550099999999998</v>
          </cell>
          <cell r="P788">
            <v>43.250399999999999</v>
          </cell>
          <cell r="Q788" t="str">
            <v>NA-3801-Y28-002</v>
          </cell>
        </row>
        <row r="789">
          <cell r="L789" t="str">
            <v>Baidoa</v>
          </cell>
          <cell r="M789" t="str">
            <v>Bakaley</v>
          </cell>
          <cell r="N789" t="str">
            <v>Bakaley - NA-3805-F26-001</v>
          </cell>
          <cell r="O789">
            <v>2.7742599999999999</v>
          </cell>
          <cell r="P789">
            <v>43.15</v>
          </cell>
          <cell r="Q789" t="str">
            <v>NA-3805-F26-001</v>
          </cell>
        </row>
        <row r="790">
          <cell r="L790" t="str">
            <v>Baidoa</v>
          </cell>
          <cell r="M790" t="str">
            <v>Bakali</v>
          </cell>
          <cell r="N790" t="str">
            <v>Bakali - NA-3801-U30-003</v>
          </cell>
          <cell r="O790">
            <v>3.21929</v>
          </cell>
          <cell r="P790">
            <v>43.331400000000002</v>
          </cell>
          <cell r="Q790" t="str">
            <v>NA-3801-U30-003</v>
          </cell>
        </row>
        <row r="791">
          <cell r="L791" t="str">
            <v>Baidoa</v>
          </cell>
          <cell r="M791" t="str">
            <v>Bakalla</v>
          </cell>
          <cell r="N791" t="str">
            <v>Bakalla - NA-3801-W28-005</v>
          </cell>
          <cell r="O791">
            <v>3.1558000000000002</v>
          </cell>
          <cell r="P791">
            <v>43.255200000000002</v>
          </cell>
          <cell r="Q791" t="str">
            <v>NA-3801-W28-005</v>
          </cell>
        </row>
        <row r="792">
          <cell r="L792" t="str">
            <v>Baidoa</v>
          </cell>
          <cell r="M792" t="str">
            <v>Bakal-Laagow</v>
          </cell>
          <cell r="N792" t="str">
            <v>Bakal-Laagow - NA-3801-Z27-001</v>
          </cell>
          <cell r="O792">
            <v>3.0100899999999999</v>
          </cell>
          <cell r="P792">
            <v>43.224269999999997</v>
          </cell>
          <cell r="Q792" t="str">
            <v>NA-3801-Z27-001</v>
          </cell>
        </row>
        <row r="793">
          <cell r="L793" t="str">
            <v>Baidoa</v>
          </cell>
          <cell r="M793" t="str">
            <v>Bakalle</v>
          </cell>
          <cell r="N793" t="str">
            <v>Bakalle - NA-3801-S29-005</v>
          </cell>
          <cell r="O793">
            <v>3.30606</v>
          </cell>
          <cell r="P793">
            <v>43.29074</v>
          </cell>
          <cell r="Q793" t="str">
            <v>NA-3801-S29-005</v>
          </cell>
        </row>
        <row r="794">
          <cell r="L794" t="str">
            <v>Baidoa</v>
          </cell>
          <cell r="M794" t="str">
            <v>Balan Baale</v>
          </cell>
          <cell r="N794" t="str">
            <v>Balan Baale - NA-3802-M08-005</v>
          </cell>
          <cell r="O794">
            <v>3.53803</v>
          </cell>
          <cell r="P794">
            <v>43.851610000000001</v>
          </cell>
          <cell r="Q794" t="str">
            <v>NA-3802-M08-005</v>
          </cell>
        </row>
        <row r="795">
          <cell r="L795" t="str">
            <v>Baidoa</v>
          </cell>
          <cell r="M795" t="str">
            <v>Balan-Baale</v>
          </cell>
          <cell r="N795" t="str">
            <v>Balan-Baale - NA-3801-S33-010</v>
          </cell>
          <cell r="O795">
            <v>3.3173699999999999</v>
          </cell>
          <cell r="P795">
            <v>43.457120000000003</v>
          </cell>
          <cell r="Q795" t="str">
            <v>NA-3801-S33-010</v>
          </cell>
        </row>
        <row r="796">
          <cell r="L796" t="str">
            <v>Baidoa</v>
          </cell>
          <cell r="M796" t="str">
            <v>Balash</v>
          </cell>
          <cell r="N796" t="str">
            <v>Balash - NA-3802-W02-009</v>
          </cell>
          <cell r="O796">
            <v>3.1504500000000002</v>
          </cell>
          <cell r="P796">
            <v>43.584319999999998</v>
          </cell>
          <cell r="Q796" t="str">
            <v>NA-3802-W02-009</v>
          </cell>
        </row>
        <row r="797">
          <cell r="L797" t="str">
            <v>Baidoa</v>
          </cell>
          <cell r="M797" t="str">
            <v>Bali-Bali</v>
          </cell>
          <cell r="N797" t="str">
            <v>Bali-Bali - NA-3802-R01-003</v>
          </cell>
          <cell r="O797">
            <v>3.3393299999999999</v>
          </cell>
          <cell r="P797">
            <v>43.522790000000001</v>
          </cell>
          <cell r="Q797" t="str">
            <v>NA-3802-R01-003</v>
          </cell>
        </row>
        <row r="798">
          <cell r="L798" t="str">
            <v>Baidoa</v>
          </cell>
          <cell r="M798" t="str">
            <v>Balmaadi</v>
          </cell>
          <cell r="N798" t="str">
            <v>Balmaadi - NA-3802-L02-006</v>
          </cell>
          <cell r="O798">
            <v>3.5556760000000001</v>
          </cell>
          <cell r="P798">
            <v>43.583978000000002</v>
          </cell>
          <cell r="Q798" t="str">
            <v>NA-3802-L02-006</v>
          </cell>
        </row>
        <row r="799">
          <cell r="L799" t="str">
            <v>Baidoa</v>
          </cell>
          <cell r="M799" t="str">
            <v>Bal-Mada</v>
          </cell>
          <cell r="N799" t="str">
            <v>Bal-Mada - NA-3802-M02-002</v>
          </cell>
          <cell r="O799">
            <v>3.5365099999999998</v>
          </cell>
          <cell r="P799">
            <v>43.579929999999997</v>
          </cell>
          <cell r="Q799" t="str">
            <v>NA-3802-M02-002</v>
          </cell>
        </row>
        <row r="800">
          <cell r="L800" t="str">
            <v>Baidoa</v>
          </cell>
          <cell r="M800" t="str">
            <v>Balmadi Bashiir</v>
          </cell>
          <cell r="N800" t="str">
            <v>Balmadi Bashiir - NA-3802-T01-008</v>
          </cell>
          <cell r="O800">
            <v>3.27494</v>
          </cell>
          <cell r="P800">
            <v>43.536999999999999</v>
          </cell>
          <cell r="Q800" t="str">
            <v>NA-3802-T01-008</v>
          </cell>
        </row>
        <row r="801">
          <cell r="L801" t="str">
            <v>Baidoa</v>
          </cell>
          <cell r="M801" t="str">
            <v>Balow</v>
          </cell>
          <cell r="N801" t="str">
            <v>Balow - NA-3801-X32-010</v>
          </cell>
          <cell r="O801">
            <v>3.0883699999999998</v>
          </cell>
          <cell r="P801">
            <v>43.4497</v>
          </cell>
          <cell r="Q801" t="str">
            <v>NA-3801-X32-010</v>
          </cell>
        </row>
        <row r="802">
          <cell r="L802" t="str">
            <v>Baidoa</v>
          </cell>
          <cell r="M802" t="str">
            <v>Balowka</v>
          </cell>
          <cell r="N802" t="str">
            <v>Balowka - NA-3801-Y29-003</v>
          </cell>
          <cell r="O802">
            <v>3.0647000000000002</v>
          </cell>
          <cell r="P802">
            <v>43.295430000000003</v>
          </cell>
          <cell r="Q802" t="str">
            <v>NA-3801-Y29-003</v>
          </cell>
        </row>
        <row r="803">
          <cell r="L803" t="str">
            <v>Baidoa</v>
          </cell>
          <cell r="M803" t="str">
            <v>Ban-Bara</v>
          </cell>
          <cell r="N803" t="str">
            <v>Ban-Bara - NA-3802-L07-003</v>
          </cell>
          <cell r="O803">
            <v>3.5456699999999999</v>
          </cell>
          <cell r="P803">
            <v>43.802669999999999</v>
          </cell>
          <cell r="Q803" t="str">
            <v>NA-3802-L07-003</v>
          </cell>
        </row>
        <row r="804">
          <cell r="L804" t="str">
            <v>Baidoa</v>
          </cell>
          <cell r="M804" t="str">
            <v>Banbusul</v>
          </cell>
          <cell r="N804" t="str">
            <v>Banbusul - NA-3802-L02-003</v>
          </cell>
          <cell r="O804">
            <v>3.5581749999999999</v>
          </cell>
          <cell r="P804">
            <v>43.583488000000003</v>
          </cell>
          <cell r="Q804" t="str">
            <v>NA-3802-L02-003</v>
          </cell>
        </row>
        <row r="805">
          <cell r="L805" t="str">
            <v>Baidoa</v>
          </cell>
          <cell r="M805" t="str">
            <v>Ban-Chi Surta</v>
          </cell>
          <cell r="N805" t="str">
            <v>Ban-Chi Surta - NA-3802-T15-001</v>
          </cell>
          <cell r="O805">
            <v>3.2700999999999998</v>
          </cell>
          <cell r="P805">
            <v>44.180500000000002</v>
          </cell>
          <cell r="Q805" t="str">
            <v>NA-3802-T15-001</v>
          </cell>
        </row>
        <row r="806">
          <cell r="L806" t="str">
            <v>Baidoa</v>
          </cell>
          <cell r="M806" t="str">
            <v>Banjuwani IDP</v>
          </cell>
          <cell r="N806" t="str">
            <v>Banjuwani IDP - NA-3802-X04-100</v>
          </cell>
          <cell r="O806">
            <v>3.1177800000000002</v>
          </cell>
          <cell r="P806">
            <v>43.6464</v>
          </cell>
          <cell r="Q806" t="str">
            <v>NA-3802-X04-100</v>
          </cell>
        </row>
        <row r="807">
          <cell r="L807" t="str">
            <v>Baidoa</v>
          </cell>
          <cell r="M807" t="str">
            <v>Banmeegag</v>
          </cell>
          <cell r="N807" t="str">
            <v>Banmeegag - NA-3802-G05-001</v>
          </cell>
          <cell r="O807">
            <v>3.7256499999999999</v>
          </cell>
          <cell r="P807">
            <v>43.720739999999999</v>
          </cell>
          <cell r="Q807" t="str">
            <v>NA-3802-G05-001</v>
          </cell>
        </row>
        <row r="808">
          <cell r="L808" t="str">
            <v>Baidoa</v>
          </cell>
          <cell r="M808" t="str">
            <v>Baqalley</v>
          </cell>
          <cell r="N808" t="str">
            <v>Baqalley - NA-3801-T32-001</v>
          </cell>
          <cell r="O808">
            <v>3.2599200000000002</v>
          </cell>
          <cell r="P808">
            <v>43.425559999999997</v>
          </cell>
          <cell r="Q808" t="str">
            <v>NA-3801-T32-001</v>
          </cell>
        </row>
        <row r="809">
          <cell r="L809" t="str">
            <v>Baidoa</v>
          </cell>
          <cell r="M809" t="str">
            <v>Barakaay</v>
          </cell>
          <cell r="N809" t="str">
            <v>Barakaay - NA-3805-A31-003</v>
          </cell>
          <cell r="O809">
            <v>2.9663400000000002</v>
          </cell>
          <cell r="P809">
            <v>43.402380000000001</v>
          </cell>
          <cell r="Q809" t="str">
            <v>NA-3805-A31-003</v>
          </cell>
        </row>
        <row r="810">
          <cell r="L810" t="str">
            <v>Baidoa</v>
          </cell>
          <cell r="M810" t="str">
            <v>Barar-Wiin</v>
          </cell>
          <cell r="N810" t="str">
            <v>Barar-Wiin - NA-3801-Y29-006</v>
          </cell>
          <cell r="O810">
            <v>3.0798999999999999</v>
          </cell>
          <cell r="P810">
            <v>43.311869999999999</v>
          </cell>
          <cell r="Q810" t="str">
            <v>NA-3801-Y29-006</v>
          </cell>
        </row>
        <row r="811">
          <cell r="L811" t="str">
            <v>Baidoa</v>
          </cell>
          <cell r="M811" t="str">
            <v>Baray-Baray</v>
          </cell>
          <cell r="N811" t="str">
            <v>Baray-Baray - NA-3801-S31-003</v>
          </cell>
          <cell r="O811">
            <v>3.3095599999999998</v>
          </cell>
          <cell r="P811">
            <v>43.386899999999997</v>
          </cell>
          <cell r="Q811" t="str">
            <v>NA-3801-S31-003</v>
          </cell>
        </row>
        <row r="812">
          <cell r="L812" t="str">
            <v>Baidoa</v>
          </cell>
          <cell r="M812" t="str">
            <v>Barisoole</v>
          </cell>
          <cell r="N812" t="str">
            <v>Barisoole - NA-3802-W01-017</v>
          </cell>
          <cell r="O812">
            <v>3.1438999999999999</v>
          </cell>
          <cell r="P812">
            <v>43.529200000000003</v>
          </cell>
          <cell r="Q812" t="str">
            <v>NA-3802-W01-017</v>
          </cell>
        </row>
        <row r="813">
          <cell r="L813" t="str">
            <v>Baidoa</v>
          </cell>
          <cell r="M813" t="str">
            <v>Barkale</v>
          </cell>
          <cell r="N813" t="str">
            <v>Barkale - NA-3802-J06-001</v>
          </cell>
          <cell r="O813">
            <v>3.6550600000000002</v>
          </cell>
          <cell r="P813">
            <v>43.735290999999997</v>
          </cell>
          <cell r="Q813" t="str">
            <v>NA-3802-J06-001</v>
          </cell>
        </row>
        <row r="814">
          <cell r="L814" t="str">
            <v>Baidoa</v>
          </cell>
          <cell r="M814" t="str">
            <v>Barkatle</v>
          </cell>
          <cell r="N814" t="str">
            <v>Barkatle - NA-3805-L33-003</v>
          </cell>
          <cell r="O814">
            <v>2.5715400000000002</v>
          </cell>
          <cell r="P814">
            <v>43.462530000000001</v>
          </cell>
          <cell r="Q814" t="str">
            <v>NA-3805-L33-003</v>
          </cell>
        </row>
        <row r="815">
          <cell r="L815" t="str">
            <v>Baidoa</v>
          </cell>
          <cell r="M815" t="str">
            <v>Barkhadlow</v>
          </cell>
          <cell r="N815" t="str">
            <v>Barkhadlow - NA-3806-B06-004</v>
          </cell>
          <cell r="O815">
            <v>2.9537499999999999</v>
          </cell>
          <cell r="P815">
            <v>43.769440000000003</v>
          </cell>
          <cell r="Q815" t="str">
            <v>NA-3806-B06-004</v>
          </cell>
        </row>
        <row r="816">
          <cell r="L816" t="str">
            <v>Baidoa</v>
          </cell>
          <cell r="M816" t="str">
            <v>Barow</v>
          </cell>
          <cell r="N816" t="str">
            <v>Barow - NA-3801-V29-004</v>
          </cell>
          <cell r="O816">
            <v>3.20472</v>
          </cell>
          <cell r="P816">
            <v>43.304139999999997</v>
          </cell>
          <cell r="Q816" t="str">
            <v>NA-3801-V29-004</v>
          </cell>
        </row>
        <row r="817">
          <cell r="L817" t="str">
            <v>Baidoa</v>
          </cell>
          <cell r="M817" t="str">
            <v>Barow</v>
          </cell>
          <cell r="N817" t="str">
            <v>Barow - NA-3802-U12-002</v>
          </cell>
          <cell r="O817">
            <v>3.23631</v>
          </cell>
          <cell r="P817">
            <v>44.023910999999998</v>
          </cell>
          <cell r="Q817" t="str">
            <v>NA-3802-U12-002</v>
          </cell>
        </row>
        <row r="818">
          <cell r="L818" t="str">
            <v>Baidoa</v>
          </cell>
          <cell r="M818" t="str">
            <v>Bashir Beere</v>
          </cell>
          <cell r="N818" t="str">
            <v>Bashir Beere - NA-3801-Z32-009</v>
          </cell>
          <cell r="O818">
            <v>3.0401199999999999</v>
          </cell>
          <cell r="P818">
            <v>43.4193</v>
          </cell>
          <cell r="Q818" t="str">
            <v>NA-3801-Z32-009</v>
          </cell>
        </row>
        <row r="819">
          <cell r="L819" t="str">
            <v>Baidoa</v>
          </cell>
          <cell r="M819" t="str">
            <v>Bedanbedey</v>
          </cell>
          <cell r="N819" t="str">
            <v>Bedanbedey - NA-3801-Z33-006</v>
          </cell>
          <cell r="O819">
            <v>3.0318800000000001</v>
          </cell>
          <cell r="P819">
            <v>43.466048999999998</v>
          </cell>
          <cell r="Q819" t="str">
            <v>NA-3801-Z33-006</v>
          </cell>
        </row>
        <row r="820">
          <cell r="L820" t="str">
            <v>Baidoa</v>
          </cell>
          <cell r="M820" t="str">
            <v>Bedinbedey</v>
          </cell>
          <cell r="N820" t="str">
            <v>Bedinbedey - NA-3801-S33-009</v>
          </cell>
          <cell r="O820">
            <v>3.3193999999999999</v>
          </cell>
          <cell r="P820">
            <v>43.466700000000003</v>
          </cell>
          <cell r="Q820" t="str">
            <v>NA-3801-S33-009</v>
          </cell>
        </row>
        <row r="821">
          <cell r="L821" t="str">
            <v>Baidoa</v>
          </cell>
          <cell r="M821" t="str">
            <v>Beer Guduud</v>
          </cell>
          <cell r="N821" t="str">
            <v>Beer Guduud - NA-3802-U05-001</v>
          </cell>
          <cell r="O821">
            <v>3.2454900000000002</v>
          </cell>
          <cell r="P821">
            <v>43.690071000000003</v>
          </cell>
          <cell r="Q821" t="str">
            <v>NA-3802-U05-001</v>
          </cell>
        </row>
        <row r="822">
          <cell r="L822" t="str">
            <v>Baidoa</v>
          </cell>
          <cell r="M822" t="str">
            <v>Beer Shabeel</v>
          </cell>
          <cell r="N822" t="str">
            <v>Beer Shabeel - NA-3802-T15-002</v>
          </cell>
          <cell r="O822">
            <v>3.2596099999999999</v>
          </cell>
          <cell r="P822">
            <v>44.169640000000001</v>
          </cell>
          <cell r="Q822" t="str">
            <v>NA-3802-T15-002</v>
          </cell>
        </row>
        <row r="823">
          <cell r="L823" t="str">
            <v>Baidoa</v>
          </cell>
          <cell r="M823" t="str">
            <v>Bekel Shele</v>
          </cell>
          <cell r="N823" t="str">
            <v>Bekel Shele - NA-3801-T29-003</v>
          </cell>
          <cell r="O823">
            <v>3.2646999999999999</v>
          </cell>
          <cell r="P823">
            <v>43.301819999999999</v>
          </cell>
          <cell r="Q823" t="str">
            <v>NA-3801-T29-003</v>
          </cell>
        </row>
        <row r="824">
          <cell r="L824" t="str">
            <v>Baidoa</v>
          </cell>
          <cell r="M824" t="str">
            <v>Benlow Yare</v>
          </cell>
          <cell r="N824" t="str">
            <v>Benlow Yare - NA-3805-E28-004</v>
          </cell>
          <cell r="O824">
            <v>2.8132600000000001</v>
          </cell>
          <cell r="P824">
            <v>43.252969999999998</v>
          </cell>
          <cell r="Q824" t="str">
            <v>NA-3805-E28-004</v>
          </cell>
        </row>
        <row r="825">
          <cell r="L825" t="str">
            <v>Baidoa</v>
          </cell>
          <cell r="M825" t="str">
            <v>Ber Au Duben</v>
          </cell>
          <cell r="N825" t="str">
            <v>Ber Au Duben - NA-3801-Z31-001</v>
          </cell>
          <cell r="O825">
            <v>3.0211999999999999</v>
          </cell>
          <cell r="P825">
            <v>43.382098999999997</v>
          </cell>
          <cell r="Q825" t="str">
            <v>NA-3801-Z31-001</v>
          </cell>
        </row>
        <row r="826">
          <cell r="L826" t="str">
            <v>Baidoa</v>
          </cell>
          <cell r="M826" t="str">
            <v>Berahnooy</v>
          </cell>
          <cell r="N826" t="str">
            <v>Berahnooy - NA-3801-X31-006</v>
          </cell>
          <cell r="O826">
            <v>3.0917300000000001</v>
          </cell>
          <cell r="P826">
            <v>43.390070000000001</v>
          </cell>
          <cell r="Q826" t="str">
            <v>NA-3801-X31-006</v>
          </cell>
        </row>
        <row r="827">
          <cell r="L827" t="str">
            <v>Baidoa</v>
          </cell>
          <cell r="M827" t="str">
            <v>Berdale</v>
          </cell>
          <cell r="N827" t="str">
            <v>Berdale - NA-3801-U27-004</v>
          </cell>
          <cell r="O827">
            <v>3.2143670000000002</v>
          </cell>
          <cell r="P827">
            <v>43.198048</v>
          </cell>
          <cell r="Q827" t="str">
            <v>NA-3801-U27-004</v>
          </cell>
        </row>
        <row r="828">
          <cell r="L828" t="str">
            <v>Baidoa</v>
          </cell>
          <cell r="M828" t="str">
            <v>Berdale/Axmed Gurey</v>
          </cell>
          <cell r="N828" t="str">
            <v>Berdale/Axmed Gurey - NA-3801-U27-003</v>
          </cell>
          <cell r="O828">
            <v>3.2091910000000001</v>
          </cell>
          <cell r="P828">
            <v>43.197890999999998</v>
          </cell>
          <cell r="Q828" t="str">
            <v>NA-3801-U27-003</v>
          </cell>
        </row>
        <row r="829">
          <cell r="L829" t="str">
            <v>Baidoa</v>
          </cell>
          <cell r="M829" t="str">
            <v>Berdale/Horseed</v>
          </cell>
          <cell r="N829" t="str">
            <v>Berdale/Horseed - NA-3801-U27-002</v>
          </cell>
          <cell r="O829">
            <v>3.209721</v>
          </cell>
          <cell r="P829">
            <v>43.199331000000001</v>
          </cell>
          <cell r="Q829" t="str">
            <v>NA-3801-U27-002</v>
          </cell>
        </row>
        <row r="830">
          <cell r="L830" t="str">
            <v>Baidoa</v>
          </cell>
          <cell r="M830" t="str">
            <v>Berdale/October</v>
          </cell>
          <cell r="N830" t="str">
            <v>Berdale/October - NA-3801-U27-001</v>
          </cell>
          <cell r="O830">
            <v>3.21252</v>
          </cell>
          <cell r="P830">
            <v>43.19</v>
          </cell>
          <cell r="Q830" t="str">
            <v>NA-3801-U27-001</v>
          </cell>
        </row>
        <row r="831">
          <cell r="L831" t="str">
            <v>Baidoa</v>
          </cell>
          <cell r="M831" t="str">
            <v>Berdale/Waberi</v>
          </cell>
          <cell r="N831" t="str">
            <v>Berdale/Waberi - NA-3801-V27-001</v>
          </cell>
          <cell r="O831">
            <v>3.2070609999999999</v>
          </cell>
          <cell r="P831">
            <v>43.200851</v>
          </cell>
          <cell r="Q831" t="str">
            <v>NA-3801-V27-001</v>
          </cell>
        </row>
        <row r="832">
          <cell r="L832" t="str">
            <v>Baidoa</v>
          </cell>
          <cell r="M832" t="str">
            <v>Biilile</v>
          </cell>
          <cell r="N832" t="str">
            <v>Biilile - NA-3801-V32-002</v>
          </cell>
          <cell r="O832">
            <v>3.1805500000000002</v>
          </cell>
          <cell r="P832">
            <v>43.416170000000001</v>
          </cell>
          <cell r="Q832" t="str">
            <v>NA-3801-V32-002</v>
          </cell>
        </row>
        <row r="833">
          <cell r="L833" t="str">
            <v>Baidoa</v>
          </cell>
          <cell r="M833" t="str">
            <v>Bilaan</v>
          </cell>
          <cell r="N833" t="str">
            <v>Bilaan - NA-3801-X33-009</v>
          </cell>
          <cell r="O833">
            <v>3.09118</v>
          </cell>
          <cell r="P833">
            <v>43.46604</v>
          </cell>
          <cell r="Q833" t="str">
            <v>NA-3801-X33-009</v>
          </cell>
        </row>
        <row r="834">
          <cell r="L834" t="str">
            <v>Baidoa</v>
          </cell>
          <cell r="M834" t="str">
            <v>Biliil</v>
          </cell>
          <cell r="N834" t="str">
            <v>Biliil - NA-3801-R28-001</v>
          </cell>
          <cell r="O834">
            <v>3.3461400000000001</v>
          </cell>
          <cell r="P834">
            <v>43.251122000000002</v>
          </cell>
          <cell r="Q834" t="str">
            <v>NA-3801-R28-001</v>
          </cell>
        </row>
        <row r="835">
          <cell r="L835" t="str">
            <v>Baidoa</v>
          </cell>
          <cell r="M835" t="str">
            <v>Biyi-Guur</v>
          </cell>
          <cell r="N835" t="str">
            <v>Biyi-Guur - NA-3801-T31-006</v>
          </cell>
          <cell r="O835">
            <v>3.2855400000000001</v>
          </cell>
          <cell r="P835">
            <v>43.382750000000001</v>
          </cell>
          <cell r="Q835" t="str">
            <v>NA-3801-T31-006</v>
          </cell>
        </row>
        <row r="836">
          <cell r="L836" t="str">
            <v>Baidoa</v>
          </cell>
          <cell r="M836" t="str">
            <v>Biyoley</v>
          </cell>
          <cell r="N836" t="str">
            <v>Biyoley - NA-3801-Z33-007</v>
          </cell>
          <cell r="O836">
            <v>3.0385599999999999</v>
          </cell>
          <cell r="P836">
            <v>43.478839999999998</v>
          </cell>
          <cell r="Q836" t="str">
            <v>NA-3801-Z33-007</v>
          </cell>
        </row>
        <row r="837">
          <cell r="L837" t="str">
            <v>Baidoa</v>
          </cell>
          <cell r="M837" t="str">
            <v>Biyoley</v>
          </cell>
          <cell r="N837" t="str">
            <v>Biyoley - NA-3802-K10-001</v>
          </cell>
          <cell r="O837">
            <v>3.6048800000000001</v>
          </cell>
          <cell r="P837">
            <v>43.922440000000002</v>
          </cell>
          <cell r="Q837" t="str">
            <v>NA-3802-K10-001</v>
          </cell>
        </row>
        <row r="838">
          <cell r="L838" t="str">
            <v>Baidoa</v>
          </cell>
          <cell r="M838" t="str">
            <v>Biyoley</v>
          </cell>
          <cell r="N838" t="str">
            <v>Biyoley - NA-3802-S04-003</v>
          </cell>
          <cell r="O838">
            <v>3.31711</v>
          </cell>
          <cell r="P838">
            <v>43.644840000000002</v>
          </cell>
          <cell r="Q838" t="str">
            <v>NA-3802-S04-003</v>
          </cell>
        </row>
        <row r="839">
          <cell r="L839" t="str">
            <v>Baidoa</v>
          </cell>
          <cell r="M839" t="str">
            <v>Boberreh</v>
          </cell>
          <cell r="N839" t="str">
            <v>Boberreh - NA-3802-J09-001</v>
          </cell>
          <cell r="O839">
            <v>3.6381399999999999</v>
          </cell>
          <cell r="P839">
            <v>43.871859999999998</v>
          </cell>
          <cell r="Q839" t="str">
            <v>NA-3802-J09-001</v>
          </cell>
        </row>
        <row r="840">
          <cell r="L840" t="str">
            <v>Baidoa</v>
          </cell>
          <cell r="M840" t="str">
            <v>Boddi Cadde</v>
          </cell>
          <cell r="N840" t="str">
            <v>Boddi Cadde - NA-3802-W02-002</v>
          </cell>
          <cell r="O840">
            <v>3.1435</v>
          </cell>
          <cell r="P840">
            <v>43.561259999999997</v>
          </cell>
          <cell r="Q840" t="str">
            <v>NA-3802-W02-002</v>
          </cell>
        </row>
        <row r="841">
          <cell r="L841" t="str">
            <v>Baidoa</v>
          </cell>
          <cell r="M841" t="str">
            <v>Bogon Gooy</v>
          </cell>
          <cell r="N841" t="str">
            <v>Bogon Gooy - NA-3806-A01-005</v>
          </cell>
          <cell r="O841">
            <v>2.9816600000000002</v>
          </cell>
          <cell r="P841">
            <v>43.501800000000003</v>
          </cell>
          <cell r="Q841" t="str">
            <v>NA-3806-A01-005</v>
          </cell>
        </row>
        <row r="842">
          <cell r="L842" t="str">
            <v>Baidoa</v>
          </cell>
          <cell r="M842" t="str">
            <v>Boholey</v>
          </cell>
          <cell r="N842" t="str">
            <v>Boholey - NA-3802-X01-010</v>
          </cell>
          <cell r="O842">
            <v>3.1232199999999999</v>
          </cell>
          <cell r="P842">
            <v>43.543790000000001</v>
          </cell>
          <cell r="Q842" t="str">
            <v>NA-3802-X01-010</v>
          </cell>
        </row>
        <row r="843">
          <cell r="L843" t="str">
            <v>Baidoa</v>
          </cell>
          <cell r="M843" t="str">
            <v>Bokow</v>
          </cell>
          <cell r="N843" t="str">
            <v>Bokow - NA-3801-V31-006</v>
          </cell>
          <cell r="O843">
            <v>3.1848800000000002</v>
          </cell>
          <cell r="P843">
            <v>43.380029999999998</v>
          </cell>
          <cell r="Q843" t="str">
            <v>NA-3801-V31-006</v>
          </cell>
        </row>
        <row r="844">
          <cell r="L844" t="str">
            <v>Baidoa</v>
          </cell>
          <cell r="M844" t="str">
            <v>Bolowka</v>
          </cell>
          <cell r="N844" t="str">
            <v>Bolowka - NA-3801-Y32-007</v>
          </cell>
          <cell r="O844">
            <v>3.0522</v>
          </cell>
          <cell r="P844">
            <v>43.445799999999998</v>
          </cell>
          <cell r="Q844" t="str">
            <v>NA-3801-Y32-007</v>
          </cell>
        </row>
        <row r="845">
          <cell r="L845" t="str">
            <v>Baidoa</v>
          </cell>
          <cell r="M845" t="str">
            <v>Bonkay IDP</v>
          </cell>
          <cell r="N845" t="str">
            <v>Bonkay IDP - NA-3802-W03-100</v>
          </cell>
          <cell r="O845">
            <v>3.15408</v>
          </cell>
          <cell r="P845">
            <v>43.6325</v>
          </cell>
          <cell r="Q845" t="str">
            <v>NA-3802-W03-100</v>
          </cell>
        </row>
        <row r="846">
          <cell r="L846" t="str">
            <v>Baidoa</v>
          </cell>
          <cell r="M846" t="str">
            <v>Bonta Furoy</v>
          </cell>
          <cell r="N846" t="str">
            <v>Bonta Furoy - NA-3802-C11-008</v>
          </cell>
          <cell r="O846">
            <v>3.8790900000000001</v>
          </cell>
          <cell r="P846">
            <v>43.979019999999998</v>
          </cell>
          <cell r="Q846" t="str">
            <v>NA-3802-C11-008</v>
          </cell>
        </row>
        <row r="847">
          <cell r="L847" t="str">
            <v>Baidoa</v>
          </cell>
          <cell r="M847" t="str">
            <v>Boolmadu</v>
          </cell>
          <cell r="N847" t="str">
            <v>Boolmadu - NA-3802-T01-003</v>
          </cell>
          <cell r="O847">
            <v>3.2694899999999998</v>
          </cell>
          <cell r="P847">
            <v>43.535912000000003</v>
          </cell>
          <cell r="Q847" t="str">
            <v>NA-3802-T01-003</v>
          </cell>
        </row>
        <row r="848">
          <cell r="L848" t="str">
            <v>Baidoa</v>
          </cell>
          <cell r="M848" t="str">
            <v>Boonka</v>
          </cell>
          <cell r="N848" t="str">
            <v>Boonka - NA-3801-Y33-004</v>
          </cell>
          <cell r="O848">
            <v>3.0545399999999998</v>
          </cell>
          <cell r="P848">
            <v>43.45834</v>
          </cell>
          <cell r="Q848" t="str">
            <v>NA-3801-Y33-004</v>
          </cell>
        </row>
        <row r="849">
          <cell r="L849" t="str">
            <v>Baidoa</v>
          </cell>
          <cell r="M849" t="str">
            <v>Boonyare</v>
          </cell>
          <cell r="N849" t="str">
            <v>Boonyare - NA-3801-R28-004</v>
          </cell>
          <cell r="O849">
            <v>3.3387899999999999</v>
          </cell>
          <cell r="P849">
            <v>43.247570000000003</v>
          </cell>
          <cell r="Q849" t="str">
            <v>NA-3801-R28-004</v>
          </cell>
        </row>
        <row r="850">
          <cell r="L850" t="str">
            <v>Baidoa</v>
          </cell>
          <cell r="M850" t="str">
            <v>Boorka</v>
          </cell>
          <cell r="N850" t="str">
            <v>Boorka - NA-3801-U33-002</v>
          </cell>
          <cell r="O850">
            <v>3.2157300000000002</v>
          </cell>
          <cell r="P850">
            <v>43.466621000000004</v>
          </cell>
          <cell r="Q850" t="str">
            <v>NA-3801-U33-002</v>
          </cell>
        </row>
        <row r="851">
          <cell r="L851" t="str">
            <v>Baidoa</v>
          </cell>
          <cell r="M851" t="str">
            <v>Boorow</v>
          </cell>
          <cell r="N851" t="str">
            <v>Boorow - NA-3802-J08-005</v>
          </cell>
          <cell r="O851">
            <v>3.6289400000000001</v>
          </cell>
          <cell r="P851">
            <v>43.8324</v>
          </cell>
          <cell r="Q851" t="str">
            <v>NA-3802-J08-005</v>
          </cell>
        </row>
        <row r="852">
          <cell r="L852" t="str">
            <v>Baidoa</v>
          </cell>
          <cell r="M852" t="str">
            <v>Boor-Weel</v>
          </cell>
          <cell r="N852" t="str">
            <v>Boor-Weel - NA-3805-A33-006</v>
          </cell>
          <cell r="O852">
            <v>2.9864199999999999</v>
          </cell>
          <cell r="P852">
            <v>43.475239999999999</v>
          </cell>
          <cell r="Q852" t="str">
            <v>NA-3805-A33-006</v>
          </cell>
        </row>
        <row r="853">
          <cell r="L853" t="str">
            <v>Baidoa</v>
          </cell>
          <cell r="M853" t="str">
            <v>Bootis</v>
          </cell>
          <cell r="N853" t="str">
            <v>Bootis - NA-3805-D31-002</v>
          </cell>
          <cell r="O853">
            <v>2.85697</v>
          </cell>
          <cell r="P853">
            <v>43.39414</v>
          </cell>
          <cell r="Q853" t="str">
            <v>NA-3805-D31-002</v>
          </cell>
        </row>
        <row r="854">
          <cell r="L854" t="str">
            <v>Baidoa</v>
          </cell>
          <cell r="M854" t="str">
            <v>Booti-Yey</v>
          </cell>
          <cell r="N854" t="str">
            <v>Booti-Yey - NA-3801-U28-004</v>
          </cell>
          <cell r="O854">
            <v>3.2281399999999998</v>
          </cell>
          <cell r="P854">
            <v>43.272399999999998</v>
          </cell>
          <cell r="Q854" t="str">
            <v>NA-3801-U28-004</v>
          </cell>
        </row>
        <row r="855">
          <cell r="L855" t="str">
            <v>Baidoa</v>
          </cell>
          <cell r="M855" t="str">
            <v>Boqolka</v>
          </cell>
          <cell r="N855" t="str">
            <v>Boqolka - NA-3802-W01-009</v>
          </cell>
          <cell r="O855">
            <v>3.1535899999999999</v>
          </cell>
          <cell r="P855">
            <v>43.500900000000001</v>
          </cell>
          <cell r="Q855" t="str">
            <v>NA-3802-W01-009</v>
          </cell>
        </row>
        <row r="856">
          <cell r="L856" t="str">
            <v>Baidoa</v>
          </cell>
          <cell r="M856" t="str">
            <v>Borama</v>
          </cell>
          <cell r="N856" t="str">
            <v>Borama - NA-3802-Z04-002</v>
          </cell>
          <cell r="O856">
            <v>3.0347900000000001</v>
          </cell>
          <cell r="P856">
            <v>43.639319999999998</v>
          </cell>
          <cell r="Q856" t="str">
            <v>NA-3802-Z04-002</v>
          </cell>
        </row>
        <row r="857">
          <cell r="L857" t="str">
            <v>Baidoa</v>
          </cell>
          <cell r="M857" t="str">
            <v>Borame</v>
          </cell>
          <cell r="N857" t="str">
            <v>Borame - NA-3801-T27-002</v>
          </cell>
          <cell r="O857">
            <v>3.2722500000000001</v>
          </cell>
          <cell r="P857">
            <v>43.196359999999999</v>
          </cell>
          <cell r="Q857" t="str">
            <v>NA-3801-T27-002</v>
          </cell>
        </row>
        <row r="858">
          <cell r="L858" t="str">
            <v>Baidoa</v>
          </cell>
          <cell r="M858" t="str">
            <v>Borame</v>
          </cell>
          <cell r="N858" t="str">
            <v>Borame - NA-3806-B05-003</v>
          </cell>
          <cell r="O858">
            <v>2.9255399999999998</v>
          </cell>
          <cell r="P858">
            <v>43.700330000000001</v>
          </cell>
          <cell r="Q858" t="str">
            <v>NA-3806-B05-003</v>
          </cell>
        </row>
        <row r="859">
          <cell r="L859" t="str">
            <v>Baidoa</v>
          </cell>
          <cell r="M859" t="str">
            <v>Borgof</v>
          </cell>
          <cell r="N859" t="str">
            <v>Borgof - NA-3805-E29-005</v>
          </cell>
          <cell r="O859">
            <v>2.8216999999999999</v>
          </cell>
          <cell r="P859">
            <v>43.278702000000003</v>
          </cell>
          <cell r="Q859" t="str">
            <v>NA-3805-E29-005</v>
          </cell>
        </row>
        <row r="860">
          <cell r="L860" t="str">
            <v>Baidoa</v>
          </cell>
          <cell r="M860" t="str">
            <v>Bowka</v>
          </cell>
          <cell r="N860" t="str">
            <v>Bowka - NA-3802-M08-002</v>
          </cell>
          <cell r="O860">
            <v>3.5383100000000001</v>
          </cell>
          <cell r="P860">
            <v>43.833170000000003</v>
          </cell>
          <cell r="Q860" t="str">
            <v>NA-3802-M08-002</v>
          </cell>
        </row>
        <row r="861">
          <cell r="L861" t="str">
            <v>Baidoa</v>
          </cell>
          <cell r="M861" t="str">
            <v>Buklaabow</v>
          </cell>
          <cell r="N861" t="str">
            <v>Buklaabow - NA-3801-Z30-001</v>
          </cell>
          <cell r="O861">
            <v>3.01057</v>
          </cell>
          <cell r="P861">
            <v>43.358921000000002</v>
          </cell>
          <cell r="Q861" t="str">
            <v>NA-3801-Z30-001</v>
          </cell>
        </row>
        <row r="862">
          <cell r="L862" t="str">
            <v>Baidoa</v>
          </cell>
          <cell r="M862" t="str">
            <v>Bukur</v>
          </cell>
          <cell r="N862" t="str">
            <v>Bukur - NA-3802-X01-008</v>
          </cell>
          <cell r="O862">
            <v>3.1229800000000001</v>
          </cell>
          <cell r="P862">
            <v>43.521157000000002</v>
          </cell>
          <cell r="Q862" t="str">
            <v>NA-3802-X01-008</v>
          </cell>
        </row>
        <row r="863">
          <cell r="L863" t="str">
            <v>Baidoa</v>
          </cell>
          <cell r="M863" t="str">
            <v>Bulaas</v>
          </cell>
          <cell r="N863" t="str">
            <v>Bulaas - NA-3802-P01-001</v>
          </cell>
          <cell r="O863">
            <v>3.4298999999999999</v>
          </cell>
          <cell r="P863">
            <v>43.521701999999998</v>
          </cell>
          <cell r="Q863" t="str">
            <v>NA-3802-P01-001</v>
          </cell>
        </row>
        <row r="864">
          <cell r="L864" t="str">
            <v>Baidoa</v>
          </cell>
          <cell r="M864" t="str">
            <v>Bullo Aamon</v>
          </cell>
          <cell r="N864" t="str">
            <v>Bullo Aamon - NA-3802-R02-002</v>
          </cell>
          <cell r="O864">
            <v>3.3467099999999999</v>
          </cell>
          <cell r="P864">
            <v>43.556750000000001</v>
          </cell>
          <cell r="Q864" t="str">
            <v>NA-3802-R02-002</v>
          </cell>
        </row>
        <row r="865">
          <cell r="L865" t="str">
            <v>Baidoa</v>
          </cell>
          <cell r="M865" t="str">
            <v>Bullo Bilan (Barow)</v>
          </cell>
          <cell r="N865" t="str">
            <v>Bullo Bilan (Barow) - NA-3802-R01-002</v>
          </cell>
          <cell r="O865">
            <v>3.33616</v>
          </cell>
          <cell r="P865">
            <v>43.519379999999998</v>
          </cell>
          <cell r="Q865" t="str">
            <v>NA-3802-R01-002</v>
          </cell>
        </row>
        <row r="866">
          <cell r="L866" t="str">
            <v>Baidoa</v>
          </cell>
          <cell r="M866" t="str">
            <v>Bullo Dhato</v>
          </cell>
          <cell r="N866" t="str">
            <v>Bullo Dhato - NA-3801-W31-004</v>
          </cell>
          <cell r="O866">
            <v>3.15</v>
          </cell>
          <cell r="P866">
            <v>43.3767</v>
          </cell>
          <cell r="Q866" t="str">
            <v>NA-3801-W31-004</v>
          </cell>
        </row>
        <row r="867">
          <cell r="L867" t="str">
            <v>Baidoa</v>
          </cell>
          <cell r="M867" t="str">
            <v>Bullo Xasan Mad</v>
          </cell>
          <cell r="N867" t="str">
            <v>Bullo Xasan Mad - NA-3802-R02-003</v>
          </cell>
          <cell r="O867">
            <v>3.3380299999999998</v>
          </cell>
          <cell r="P867">
            <v>43.580060000000003</v>
          </cell>
          <cell r="Q867" t="str">
            <v>NA-3802-R02-003</v>
          </cell>
        </row>
        <row r="868">
          <cell r="L868" t="str">
            <v>Baidoa</v>
          </cell>
          <cell r="M868" t="str">
            <v>Bulo Abdille</v>
          </cell>
          <cell r="N868" t="str">
            <v>Bulo Abdille - NA-3805-D31-005</v>
          </cell>
          <cell r="O868">
            <v>2.8725000000000001</v>
          </cell>
          <cell r="P868">
            <v>43.367100000000001</v>
          </cell>
          <cell r="Q868" t="str">
            <v>NA-3805-D31-005</v>
          </cell>
        </row>
        <row r="869">
          <cell r="L869" t="str">
            <v>Baidoa</v>
          </cell>
          <cell r="M869" t="str">
            <v>Bulo Balamal</v>
          </cell>
          <cell r="N869" t="str">
            <v>Bulo Balamal - NA-3802-M06-001</v>
          </cell>
          <cell r="O869">
            <v>3.5329999999999999</v>
          </cell>
          <cell r="P869">
            <v>43.750599000000001</v>
          </cell>
          <cell r="Q869" t="str">
            <v>NA-3802-M06-001</v>
          </cell>
        </row>
        <row r="870">
          <cell r="L870" t="str">
            <v>Baidoa</v>
          </cell>
          <cell r="M870" t="str">
            <v>Bulo Biliscai</v>
          </cell>
          <cell r="N870" t="str">
            <v>Bulo Biliscai - NA-3805-C28-001</v>
          </cell>
          <cell r="O870">
            <v>2.8975</v>
          </cell>
          <cell r="P870">
            <v>43.271500000000003</v>
          </cell>
          <cell r="Q870" t="str">
            <v>NA-3805-C28-001</v>
          </cell>
        </row>
        <row r="871">
          <cell r="L871" t="str">
            <v>Baidoa</v>
          </cell>
          <cell r="M871" t="str">
            <v>Bulo Fiada</v>
          </cell>
          <cell r="N871" t="str">
            <v>Bulo Fiada - NA-3805-A31-004</v>
          </cell>
          <cell r="O871">
            <v>2.9727000000000001</v>
          </cell>
          <cell r="P871">
            <v>43.381199000000002</v>
          </cell>
          <cell r="Q871" t="str">
            <v>NA-3805-A31-004</v>
          </cell>
        </row>
        <row r="872">
          <cell r="L872" t="str">
            <v>Baidoa</v>
          </cell>
          <cell r="M872" t="str">
            <v>Bulo Gasei</v>
          </cell>
          <cell r="N872" t="str">
            <v>Bulo Gasei - NA-3806-A08-001</v>
          </cell>
          <cell r="O872">
            <v>2.9786000000000001</v>
          </cell>
          <cell r="P872">
            <v>43.820801000000003</v>
          </cell>
          <cell r="Q872" t="str">
            <v>NA-3806-A08-001</v>
          </cell>
        </row>
        <row r="873">
          <cell r="L873" t="str">
            <v>Baidoa</v>
          </cell>
          <cell r="M873" t="str">
            <v>Bulo Haldid</v>
          </cell>
          <cell r="N873" t="str">
            <v>Bulo Haldid - NA-3802-J06-002</v>
          </cell>
          <cell r="O873">
            <v>3.6307</v>
          </cell>
          <cell r="P873">
            <v>43.749400999999999</v>
          </cell>
          <cell r="Q873" t="str">
            <v>NA-3802-J06-002</v>
          </cell>
        </row>
        <row r="874">
          <cell r="L874" t="str">
            <v>Baidoa</v>
          </cell>
          <cell r="M874" t="str">
            <v>Bulo Nurgab</v>
          </cell>
          <cell r="N874" t="str">
            <v>Bulo Nurgab - NA-3805-J26-001</v>
          </cell>
          <cell r="O874">
            <v>2.6525699999999999</v>
          </cell>
          <cell r="P874">
            <v>43.147750000000002</v>
          </cell>
          <cell r="Q874" t="str">
            <v>NA-3805-J26-001</v>
          </cell>
        </row>
        <row r="875">
          <cell r="L875" t="str">
            <v>Baidoa</v>
          </cell>
          <cell r="M875" t="str">
            <v>Bulo-Bisiq</v>
          </cell>
          <cell r="N875" t="str">
            <v>Bulo-Bisiq - NA-3801-R32-003</v>
          </cell>
          <cell r="O875">
            <v>3.34552</v>
          </cell>
          <cell r="P875">
            <v>43.43712</v>
          </cell>
          <cell r="Q875" t="str">
            <v>NA-3801-R32-003</v>
          </cell>
        </row>
        <row r="876">
          <cell r="L876" t="str">
            <v>Baidoa</v>
          </cell>
          <cell r="M876" t="str">
            <v>Bulohadamo</v>
          </cell>
          <cell r="N876" t="str">
            <v>Bulohadamo - NA-3805-G25-003</v>
          </cell>
          <cell r="O876">
            <v>2.7254299999999998</v>
          </cell>
          <cell r="P876">
            <v>43.136130000000001</v>
          </cell>
          <cell r="Q876" t="str">
            <v>NA-3805-G25-003</v>
          </cell>
        </row>
        <row r="877">
          <cell r="L877" t="str">
            <v>Baidoa</v>
          </cell>
          <cell r="M877" t="str">
            <v>Bulojadiid</v>
          </cell>
          <cell r="N877" t="str">
            <v>Bulojadiid - NA-3802-T01-014</v>
          </cell>
          <cell r="O877">
            <v>3.26423</v>
          </cell>
          <cell r="P877">
            <v>43.513750000000002</v>
          </cell>
          <cell r="Q877" t="str">
            <v>NA-3802-T01-014</v>
          </cell>
        </row>
        <row r="878">
          <cell r="L878" t="str">
            <v>Baidoa</v>
          </cell>
          <cell r="M878" t="str">
            <v>Buluo-Roobay</v>
          </cell>
          <cell r="N878" t="str">
            <v>Buluo-Roobay - NA-3805-B32-006</v>
          </cell>
          <cell r="O878">
            <v>2.9505599999999998</v>
          </cell>
          <cell r="P878">
            <v>43.433100000000003</v>
          </cell>
          <cell r="Q878" t="str">
            <v>NA-3805-B32-006</v>
          </cell>
        </row>
        <row r="879">
          <cell r="L879" t="str">
            <v>Baidoa</v>
          </cell>
          <cell r="M879" t="str">
            <v>Burey Mannas</v>
          </cell>
          <cell r="N879" t="str">
            <v>Burey Mannas - NA-3806-D01-001</v>
          </cell>
          <cell r="O879">
            <v>2.85148</v>
          </cell>
          <cell r="P879">
            <v>43.536819000000001</v>
          </cell>
          <cell r="Q879" t="str">
            <v>NA-3806-D01-001</v>
          </cell>
        </row>
        <row r="880">
          <cell r="L880" t="str">
            <v>Baidoa</v>
          </cell>
          <cell r="M880" t="str">
            <v>Burgaab</v>
          </cell>
          <cell r="N880" t="str">
            <v>Burgaab - NA-3801-S33-004</v>
          </cell>
          <cell r="O880">
            <v>3.3258800000000002</v>
          </cell>
          <cell r="P880">
            <v>43.490099999999998</v>
          </cell>
          <cell r="Q880" t="str">
            <v>NA-3801-S33-004</v>
          </cell>
        </row>
        <row r="881">
          <cell r="L881" t="str">
            <v>Baidoa</v>
          </cell>
          <cell r="M881" t="str">
            <v>Burgun</v>
          </cell>
          <cell r="N881" t="str">
            <v>Burgun - NA-3805-A31-007</v>
          </cell>
          <cell r="O881">
            <v>2.9773900000000002</v>
          </cell>
          <cell r="P881">
            <v>43.382199999999997</v>
          </cell>
          <cell r="Q881" t="str">
            <v>NA-3805-A31-007</v>
          </cell>
        </row>
        <row r="882">
          <cell r="L882" t="str">
            <v>Baidoa</v>
          </cell>
          <cell r="M882" t="str">
            <v>Buri</v>
          </cell>
          <cell r="N882" t="str">
            <v>Buri - NA-3802-H06-004</v>
          </cell>
          <cell r="O882">
            <v>3.70777</v>
          </cell>
          <cell r="P882">
            <v>43.764220000000002</v>
          </cell>
          <cell r="Q882" t="str">
            <v>NA-3802-H06-004</v>
          </cell>
        </row>
        <row r="883">
          <cell r="L883" t="str">
            <v>Baidoa</v>
          </cell>
          <cell r="M883" t="str">
            <v>Bur-Rorin</v>
          </cell>
          <cell r="N883" t="str">
            <v>Bur-Rorin - NA-3802-X07-001</v>
          </cell>
          <cell r="O883">
            <v>3.08595</v>
          </cell>
          <cell r="P883">
            <v>43.800609999999999</v>
          </cell>
          <cell r="Q883" t="str">
            <v>NA-3802-X07-001</v>
          </cell>
        </row>
        <row r="884">
          <cell r="L884" t="str">
            <v>Baidoa</v>
          </cell>
          <cell r="M884" t="str">
            <v>Busley</v>
          </cell>
          <cell r="N884" t="str">
            <v>Busley - NA-3802-V01-008</v>
          </cell>
          <cell r="O884">
            <v>3.1725599999999998</v>
          </cell>
          <cell r="P884">
            <v>43.522750000000002</v>
          </cell>
          <cell r="Q884" t="str">
            <v>NA-3802-V01-008</v>
          </cell>
        </row>
        <row r="885">
          <cell r="L885" t="str">
            <v>Baidoa</v>
          </cell>
          <cell r="M885" t="str">
            <v>Busley</v>
          </cell>
          <cell r="N885" t="str">
            <v>Busley - NA-3805-C32-004</v>
          </cell>
          <cell r="O885">
            <v>2.9046099999999999</v>
          </cell>
          <cell r="P885">
            <v>43.451801000000003</v>
          </cell>
          <cell r="Q885" t="str">
            <v>NA-3805-C32-004</v>
          </cell>
        </row>
        <row r="886">
          <cell r="L886" t="str">
            <v>Baidoa</v>
          </cell>
          <cell r="M886" t="str">
            <v>Busley/Emed Ibraan</v>
          </cell>
          <cell r="N886" t="str">
            <v>Busley/Emed Ibraan - NA-3801-Y26-003</v>
          </cell>
          <cell r="O886">
            <v>3.0749200000000001</v>
          </cell>
          <cell r="P886">
            <v>43.161299999999997</v>
          </cell>
          <cell r="Q886" t="str">
            <v>NA-3801-Y26-003</v>
          </cell>
        </row>
        <row r="887">
          <cell r="L887" t="str">
            <v>Baidoa</v>
          </cell>
          <cell r="M887" t="str">
            <v>Busul</v>
          </cell>
          <cell r="N887" t="str">
            <v>Busul - NA-3802-L02-005</v>
          </cell>
          <cell r="O887">
            <v>3.55647</v>
          </cell>
          <cell r="P887">
            <v>43.582079999999998</v>
          </cell>
          <cell r="Q887" t="str">
            <v>NA-3802-L02-005</v>
          </cell>
        </row>
        <row r="888">
          <cell r="L888" t="str">
            <v>Baidoa</v>
          </cell>
          <cell r="M888" t="str">
            <v>Buuka/Aburdoo</v>
          </cell>
          <cell r="N888" t="str">
            <v>Buuka/Aburdoo - NA-3801-W32-009</v>
          </cell>
          <cell r="O888">
            <v>3.1394799999999998</v>
          </cell>
          <cell r="P888">
            <v>43.436750000000004</v>
          </cell>
          <cell r="Q888" t="str">
            <v>NA-3801-W32-009</v>
          </cell>
        </row>
        <row r="889">
          <cell r="L889" t="str">
            <v>Baidoa</v>
          </cell>
          <cell r="M889" t="str">
            <v>Buukoh</v>
          </cell>
          <cell r="N889" t="str">
            <v>Buukoh - NA-3802-V01-005</v>
          </cell>
          <cell r="O889">
            <v>3.1711200000000002</v>
          </cell>
          <cell r="P889">
            <v>43.533161</v>
          </cell>
          <cell r="Q889" t="str">
            <v>NA-3802-V01-005</v>
          </cell>
        </row>
        <row r="890">
          <cell r="L890" t="str">
            <v>Baidoa</v>
          </cell>
          <cell r="M890" t="str">
            <v>Buul Galoole</v>
          </cell>
          <cell r="N890" t="str">
            <v>Buul Galoole - NA-3801-R32-001</v>
          </cell>
          <cell r="O890">
            <v>3.3519700000000001</v>
          </cell>
          <cell r="P890">
            <v>43.416248000000003</v>
          </cell>
          <cell r="Q890" t="str">
            <v>NA-3801-R32-001</v>
          </cell>
        </row>
        <row r="891">
          <cell r="L891" t="str">
            <v>Baidoa</v>
          </cell>
          <cell r="M891" t="str">
            <v>Buula Shanta</v>
          </cell>
          <cell r="N891" t="str">
            <v>Buula Shanta - NA-3801-U29-005</v>
          </cell>
          <cell r="O891">
            <v>3.22323</v>
          </cell>
          <cell r="P891">
            <v>43.297170000000001</v>
          </cell>
          <cell r="Q891" t="str">
            <v>NA-3801-U29-005</v>
          </cell>
        </row>
        <row r="892">
          <cell r="L892" t="str">
            <v>Baidoa</v>
          </cell>
          <cell r="M892" t="str">
            <v>Buule Garaw</v>
          </cell>
          <cell r="N892" t="str">
            <v>Buule Garaw - NA-3802-U01-007</v>
          </cell>
          <cell r="O892">
            <v>3.2407499999999998</v>
          </cell>
          <cell r="P892">
            <v>43.5276</v>
          </cell>
          <cell r="Q892" t="str">
            <v>NA-3802-U01-007</v>
          </cell>
        </row>
        <row r="893">
          <cell r="L893" t="str">
            <v>Baidoa</v>
          </cell>
          <cell r="M893" t="str">
            <v>Buule Isaaq Norow</v>
          </cell>
          <cell r="N893" t="str">
            <v>Buule Isaaq Norow - NA-3802-U01-009</v>
          </cell>
          <cell r="O893">
            <v>3.2398500000000001</v>
          </cell>
          <cell r="P893">
            <v>43.525599999999997</v>
          </cell>
          <cell r="Q893" t="str">
            <v>NA-3802-U01-009</v>
          </cell>
        </row>
        <row r="894">
          <cell r="L894" t="str">
            <v>Baidoa</v>
          </cell>
          <cell r="M894" t="str">
            <v>Buule Iska Gona Ween</v>
          </cell>
          <cell r="N894" t="str">
            <v>Buule Iska Gona Ween - NA-3802-U01-013</v>
          </cell>
          <cell r="O894">
            <v>3.2188099999999999</v>
          </cell>
          <cell r="P894">
            <v>43.5259</v>
          </cell>
          <cell r="Q894" t="str">
            <v>NA-3802-U01-013</v>
          </cell>
        </row>
        <row r="895">
          <cell r="L895" t="str">
            <v>Baidoa</v>
          </cell>
          <cell r="M895" t="str">
            <v>Buule Sheik</v>
          </cell>
          <cell r="N895" t="str">
            <v>Buule Sheik - NA-3802-U01-011</v>
          </cell>
          <cell r="O895">
            <v>3.24655</v>
          </cell>
          <cell r="P895">
            <v>43.521799999999999</v>
          </cell>
          <cell r="Q895" t="str">
            <v>NA-3802-U01-011</v>
          </cell>
        </row>
        <row r="896">
          <cell r="L896" t="str">
            <v>Baidoa</v>
          </cell>
          <cell r="M896" t="str">
            <v>Buulle Jadiid</v>
          </cell>
          <cell r="N896" t="str">
            <v>Buulle Jadiid - NA-3802-U02-016</v>
          </cell>
          <cell r="O896">
            <v>3.23068</v>
          </cell>
          <cell r="P896">
            <v>43.545900000000003</v>
          </cell>
          <cell r="Q896" t="str">
            <v>NA-3802-U02-016</v>
          </cell>
        </row>
        <row r="897">
          <cell r="L897" t="str">
            <v>Baidoa</v>
          </cell>
          <cell r="M897" t="str">
            <v>Buulo  Sheekh Mad Qaadi</v>
          </cell>
          <cell r="N897" t="str">
            <v>Buulo  Sheekh Mad Qaadi - NA-3801-X32-004</v>
          </cell>
          <cell r="O897">
            <v>3.1065700000000001</v>
          </cell>
          <cell r="P897">
            <v>43.423439999999999</v>
          </cell>
          <cell r="Q897" t="str">
            <v>NA-3801-X32-004</v>
          </cell>
        </row>
        <row r="898">
          <cell r="L898" t="str">
            <v>Baidoa</v>
          </cell>
          <cell r="M898" t="str">
            <v>Buulo Aaran</v>
          </cell>
          <cell r="N898" t="str">
            <v>Buulo Aaran - NA-3801-V31-004</v>
          </cell>
          <cell r="O898">
            <v>3.19855</v>
          </cell>
          <cell r="P898">
            <v>43.39846</v>
          </cell>
          <cell r="Q898" t="str">
            <v>NA-3801-V31-004</v>
          </cell>
        </row>
        <row r="899">
          <cell r="L899" t="str">
            <v>Baidoa</v>
          </cell>
          <cell r="M899" t="str">
            <v>Buulo Adow</v>
          </cell>
          <cell r="N899" t="str">
            <v>Buulo Adow - NA-3801-Z31-002</v>
          </cell>
          <cell r="O899">
            <v>3.02251</v>
          </cell>
          <cell r="P899">
            <v>43.407629999999997</v>
          </cell>
          <cell r="Q899" t="str">
            <v>NA-3801-Z31-002</v>
          </cell>
        </row>
        <row r="900">
          <cell r="L900" t="str">
            <v>Baidoa</v>
          </cell>
          <cell r="M900" t="str">
            <v>Buulo Anjero</v>
          </cell>
          <cell r="N900" t="str">
            <v>Buulo Anjero - NA-3801-X32-002</v>
          </cell>
          <cell r="O900">
            <v>3.1216200000000001</v>
          </cell>
          <cell r="P900">
            <v>43.439909999999998</v>
          </cell>
          <cell r="Q900" t="str">
            <v>NA-3801-X32-002</v>
          </cell>
        </row>
        <row r="901">
          <cell r="L901" t="str">
            <v>Baidoa</v>
          </cell>
          <cell r="M901" t="str">
            <v>Buulo Bakaaro</v>
          </cell>
          <cell r="N901" t="str">
            <v>Buulo Bakaaro - NA-3801-Q33-002</v>
          </cell>
          <cell r="O901">
            <v>3.3833000000000002</v>
          </cell>
          <cell r="P901">
            <v>43.49062</v>
          </cell>
          <cell r="Q901" t="str">
            <v>NA-3801-Q33-002</v>
          </cell>
        </row>
        <row r="902">
          <cell r="L902" t="str">
            <v>Baidoa</v>
          </cell>
          <cell r="M902" t="str">
            <v>Buulo Barako</v>
          </cell>
          <cell r="N902" t="str">
            <v>Buulo Barako - NA-3805-A33-007</v>
          </cell>
          <cell r="O902">
            <v>2.9913400000000001</v>
          </cell>
          <cell r="P902">
            <v>43.496130000000001</v>
          </cell>
          <cell r="Q902" t="str">
            <v>NA-3805-A33-007</v>
          </cell>
        </row>
        <row r="903">
          <cell r="L903" t="str">
            <v>Baidoa</v>
          </cell>
          <cell r="M903" t="str">
            <v>Buulo Batuulo</v>
          </cell>
          <cell r="N903" t="str">
            <v>Buulo Batuulo - NA-3801-U30-004</v>
          </cell>
          <cell r="O903">
            <v>3.2092299999999998</v>
          </cell>
          <cell r="P903">
            <v>43.328490000000002</v>
          </cell>
          <cell r="Q903" t="str">
            <v>NA-3801-U30-004</v>
          </cell>
        </row>
        <row r="904">
          <cell r="L904" t="str">
            <v>Baidoa</v>
          </cell>
          <cell r="M904" t="str">
            <v>Buulo Bilaan</v>
          </cell>
          <cell r="N904" t="str">
            <v>Buulo Bilaan - NA-3802-M12-001</v>
          </cell>
          <cell r="O904">
            <v>3.5323799999999999</v>
          </cell>
          <cell r="P904">
            <v>44.039551000000003</v>
          </cell>
          <cell r="Q904" t="str">
            <v>NA-3802-M12-001</v>
          </cell>
        </row>
        <row r="905">
          <cell r="L905" t="str">
            <v>Baidoa</v>
          </cell>
          <cell r="M905" t="str">
            <v>Buulo Bilan/Humbowi</v>
          </cell>
          <cell r="N905" t="str">
            <v>Buulo Bilan/Humbowi - NA-3801-Q26-001</v>
          </cell>
          <cell r="O905">
            <v>3.4117099999999998</v>
          </cell>
          <cell r="P905">
            <v>43.174079999999996</v>
          </cell>
          <cell r="Q905" t="str">
            <v>NA-3801-Q26-001</v>
          </cell>
        </row>
        <row r="906">
          <cell r="L906" t="str">
            <v>Baidoa</v>
          </cell>
          <cell r="M906" t="str">
            <v>Buulo Biyooley</v>
          </cell>
          <cell r="N906" t="str">
            <v>Buulo Biyooley - NA-3805-B31-005</v>
          </cell>
          <cell r="O906">
            <v>2.9413499999999999</v>
          </cell>
          <cell r="P906">
            <v>43.387869999999999</v>
          </cell>
          <cell r="Q906" t="str">
            <v>NA-3805-B31-005</v>
          </cell>
        </row>
        <row r="907">
          <cell r="L907" t="str">
            <v>Baidoa</v>
          </cell>
          <cell r="M907" t="str">
            <v>Buulo Budkeey</v>
          </cell>
          <cell r="N907" t="str">
            <v>Buulo Budkeey - NA-3802-V02-007</v>
          </cell>
          <cell r="O907">
            <v>3.2010000000000001</v>
          </cell>
          <cell r="P907">
            <v>43.559399999999997</v>
          </cell>
          <cell r="Q907" t="str">
            <v>NA-3802-V02-007</v>
          </cell>
        </row>
        <row r="908">
          <cell r="L908" t="str">
            <v>Baidoa</v>
          </cell>
          <cell r="M908" t="str">
            <v>Buulo Cajuusi</v>
          </cell>
          <cell r="N908" t="str">
            <v>Buulo Cajuusi - NA-3801-Y29-012</v>
          </cell>
          <cell r="O908">
            <v>3.0488499999999998</v>
          </cell>
          <cell r="P908">
            <v>43.288290000000003</v>
          </cell>
          <cell r="Q908" t="str">
            <v>NA-3801-Y29-012</v>
          </cell>
        </row>
        <row r="909">
          <cell r="L909" t="str">
            <v>Baidoa</v>
          </cell>
          <cell r="M909" t="str">
            <v>Buulo Caliyow Aden</v>
          </cell>
          <cell r="N909" t="str">
            <v>Buulo Caliyow Aden - NA-3805-E28-002</v>
          </cell>
          <cell r="O909">
            <v>2.8031999999999999</v>
          </cell>
          <cell r="P909">
            <v>43.263199999999998</v>
          </cell>
          <cell r="Q909" t="str">
            <v>NA-3805-E28-002</v>
          </cell>
        </row>
        <row r="910">
          <cell r="L910" t="str">
            <v>Baidoa</v>
          </cell>
          <cell r="M910" t="str">
            <v>Buulo Caliyow Mad Xasanow</v>
          </cell>
          <cell r="N910" t="str">
            <v>Buulo Caliyow Mad Xasanow - NA-3802-Y01-005</v>
          </cell>
          <cell r="O910">
            <v>3.0829</v>
          </cell>
          <cell r="P910">
            <v>43.508740000000003</v>
          </cell>
          <cell r="Q910" t="str">
            <v>NA-3802-Y01-005</v>
          </cell>
        </row>
        <row r="911">
          <cell r="L911" t="str">
            <v>Baidoa</v>
          </cell>
          <cell r="M911" t="str">
            <v>Buulo Daahir</v>
          </cell>
          <cell r="N911" t="str">
            <v>Buulo Daahir - NA-3801-W33-018</v>
          </cell>
          <cell r="O911">
            <v>3.1663600000000001</v>
          </cell>
          <cell r="P911">
            <v>43.470440000000004</v>
          </cell>
          <cell r="Q911" t="str">
            <v>NA-3801-W33-018</v>
          </cell>
        </row>
        <row r="912">
          <cell r="L912" t="str">
            <v>Baidoa</v>
          </cell>
          <cell r="M912" t="str">
            <v>Buulo Daleel</v>
          </cell>
          <cell r="N912" t="str">
            <v>Buulo Daleel - NA-3802-U01-018</v>
          </cell>
          <cell r="O912">
            <v>3.2100900000000001</v>
          </cell>
          <cell r="P912">
            <v>43.511890000000001</v>
          </cell>
          <cell r="Q912" t="str">
            <v>NA-3802-U01-018</v>
          </cell>
        </row>
        <row r="913">
          <cell r="L913" t="str">
            <v>Baidoa</v>
          </cell>
          <cell r="M913" t="str">
            <v>Buulo Danni</v>
          </cell>
          <cell r="N913" t="str">
            <v>Buulo Danni - NA-3805-C32-005</v>
          </cell>
          <cell r="O913">
            <v>2.9134000000000002</v>
          </cell>
          <cell r="P913">
            <v>43.415680000000002</v>
          </cell>
          <cell r="Q913" t="str">
            <v>NA-3805-C32-005</v>
          </cell>
        </row>
        <row r="914">
          <cell r="L914" t="str">
            <v>Baidoa</v>
          </cell>
          <cell r="M914" t="str">
            <v>Buulo Dhaaya</v>
          </cell>
          <cell r="N914" t="str">
            <v>Buulo Dhaaya - NA-3801-Y25-001</v>
          </cell>
          <cell r="O914">
            <v>3.08317</v>
          </cell>
          <cell r="P914">
            <v>43.130600000000001</v>
          </cell>
          <cell r="Q914" t="str">
            <v>NA-3801-Y25-001</v>
          </cell>
        </row>
        <row r="915">
          <cell r="L915" t="str">
            <v>Baidoa</v>
          </cell>
          <cell r="M915" t="str">
            <v>Buulo Diigow</v>
          </cell>
          <cell r="N915" t="str">
            <v>Buulo Diigow - NA-3802-U02-019</v>
          </cell>
          <cell r="O915">
            <v>3.2232699999999999</v>
          </cell>
          <cell r="P915">
            <v>43.551900000000003</v>
          </cell>
          <cell r="Q915" t="str">
            <v>NA-3802-U02-019</v>
          </cell>
        </row>
        <row r="916">
          <cell r="L916" t="str">
            <v>Baidoa</v>
          </cell>
          <cell r="M916" t="str">
            <v>Buulo Duuf</v>
          </cell>
          <cell r="N916" t="str">
            <v>Buulo Duuf - NA-3805-A32-005</v>
          </cell>
          <cell r="O916">
            <v>2.9704799999999998</v>
          </cell>
          <cell r="P916">
            <v>43.437040000000003</v>
          </cell>
          <cell r="Q916" t="str">
            <v>NA-3805-A32-005</v>
          </cell>
        </row>
        <row r="917">
          <cell r="L917" t="str">
            <v>Baidoa</v>
          </cell>
          <cell r="M917" t="str">
            <v>Buulo Edeega</v>
          </cell>
          <cell r="N917" t="str">
            <v>Buulo Edeega - NA-3801-Z31-004</v>
          </cell>
          <cell r="O917">
            <v>3.0301800000000001</v>
          </cell>
          <cell r="P917">
            <v>43.395721000000002</v>
          </cell>
          <cell r="Q917" t="str">
            <v>NA-3801-Z31-004</v>
          </cell>
        </row>
        <row r="918">
          <cell r="L918" t="str">
            <v>Baidoa</v>
          </cell>
          <cell r="M918" t="str">
            <v>Buulo Emed</v>
          </cell>
          <cell r="N918" t="str">
            <v>Buulo Emed - NA-3801-X28-001</v>
          </cell>
          <cell r="O918">
            <v>3.0935600000000001</v>
          </cell>
          <cell r="P918">
            <v>43.257640000000002</v>
          </cell>
          <cell r="Q918" t="str">
            <v>NA-3801-X28-001</v>
          </cell>
        </row>
        <row r="919">
          <cell r="L919" t="str">
            <v>Baidoa</v>
          </cell>
          <cell r="M919" t="str">
            <v>Buulo Fajir</v>
          </cell>
          <cell r="N919" t="str">
            <v>Buulo Fajir - NA-3802-J07-002</v>
          </cell>
          <cell r="O919">
            <v>3.6418599999999999</v>
          </cell>
          <cell r="P919">
            <v>43.775620000000004</v>
          </cell>
          <cell r="Q919" t="str">
            <v>NA-3802-J07-002</v>
          </cell>
        </row>
        <row r="920">
          <cell r="L920" t="str">
            <v>Baidoa</v>
          </cell>
          <cell r="M920" t="str">
            <v>Buulo Farey</v>
          </cell>
          <cell r="N920" t="str">
            <v>Buulo Farey - NA-3801-R26-001</v>
          </cell>
          <cell r="O920">
            <v>3.3587199999999999</v>
          </cell>
          <cell r="P920">
            <v>43.172600000000003</v>
          </cell>
          <cell r="Q920" t="str">
            <v>NA-3801-R26-001</v>
          </cell>
        </row>
        <row r="921">
          <cell r="L921" t="str">
            <v>Baidoa</v>
          </cell>
          <cell r="M921" t="str">
            <v>Buulo Fiidow</v>
          </cell>
          <cell r="N921" t="str">
            <v>Buulo Fiidow - NA-3801-S32-009</v>
          </cell>
          <cell r="O921">
            <v>3.2955000000000001</v>
          </cell>
          <cell r="P921">
            <v>43.4544</v>
          </cell>
          <cell r="Q921" t="str">
            <v>NA-3801-S32-009</v>
          </cell>
        </row>
        <row r="922">
          <cell r="L922" t="str">
            <v>Baidoa</v>
          </cell>
          <cell r="M922" t="str">
            <v>Buulo Fulaay</v>
          </cell>
          <cell r="N922" t="str">
            <v>Buulo Fulaay - NA-3801-Y29-010</v>
          </cell>
          <cell r="O922">
            <v>3.0463399999999998</v>
          </cell>
          <cell r="P922">
            <v>43.30097</v>
          </cell>
          <cell r="Q922" t="str">
            <v>NA-3801-Y29-010</v>
          </cell>
        </row>
        <row r="923">
          <cell r="L923" t="str">
            <v>Baidoa</v>
          </cell>
          <cell r="M923" t="str">
            <v>Buulo Fuur</v>
          </cell>
          <cell r="N923" t="str">
            <v>Buulo Fuur - NA-3801-V29-001</v>
          </cell>
          <cell r="O923">
            <v>3.2025199999999998</v>
          </cell>
          <cell r="P923">
            <v>43.280900000000003</v>
          </cell>
          <cell r="Q923" t="str">
            <v>NA-3801-V29-001</v>
          </cell>
        </row>
        <row r="924">
          <cell r="L924" t="str">
            <v>Baidoa</v>
          </cell>
          <cell r="M924" t="str">
            <v>Buulo Fuurka</v>
          </cell>
          <cell r="N924" t="str">
            <v>Buulo Fuurka - NA-3801-R28-002</v>
          </cell>
          <cell r="O924">
            <v>3.3377599999999998</v>
          </cell>
          <cell r="P924">
            <v>43.2363</v>
          </cell>
          <cell r="Q924" t="str">
            <v>NA-3801-R28-002</v>
          </cell>
        </row>
        <row r="925">
          <cell r="L925" t="str">
            <v>Baidoa</v>
          </cell>
          <cell r="M925" t="str">
            <v>Buulo Fuurka</v>
          </cell>
          <cell r="N925" t="str">
            <v>Buulo Fuurka - NA-3802-U01-014</v>
          </cell>
          <cell r="O925">
            <v>3.2374000000000001</v>
          </cell>
          <cell r="P925">
            <v>43.514099999999999</v>
          </cell>
          <cell r="Q925" t="str">
            <v>NA-3802-U01-014</v>
          </cell>
        </row>
        <row r="926">
          <cell r="L926" t="str">
            <v>Baidoa</v>
          </cell>
          <cell r="M926" t="str">
            <v>Buulo Gaasey</v>
          </cell>
          <cell r="N926" t="str">
            <v>Buulo Gaasey - NA-3805-F28-004</v>
          </cell>
          <cell r="O926">
            <v>2.78674</v>
          </cell>
          <cell r="P926">
            <v>43.254330000000003</v>
          </cell>
          <cell r="Q926" t="str">
            <v>NA-3805-F28-004</v>
          </cell>
        </row>
        <row r="927">
          <cell r="L927" t="str">
            <v>Baidoa</v>
          </cell>
          <cell r="M927" t="str">
            <v>Buulo Gadud</v>
          </cell>
          <cell r="N927" t="str">
            <v>Buulo Gadud - NA-3801-R29-002</v>
          </cell>
          <cell r="O927">
            <v>3.3334199999999998</v>
          </cell>
          <cell r="P927">
            <v>43.297280000000001</v>
          </cell>
          <cell r="Q927" t="str">
            <v>NA-3801-R29-002</v>
          </cell>
        </row>
        <row r="928">
          <cell r="L928" t="str">
            <v>Baidoa</v>
          </cell>
          <cell r="M928" t="str">
            <v>Buulo Gaduud</v>
          </cell>
          <cell r="N928" t="str">
            <v>Buulo Gaduud - NA-3802-Y01-006</v>
          </cell>
          <cell r="O928">
            <v>3.0596299999999998</v>
          </cell>
          <cell r="P928">
            <v>43.52129</v>
          </cell>
          <cell r="Q928" t="str">
            <v>NA-3802-Y01-006</v>
          </cell>
        </row>
        <row r="929">
          <cell r="L929" t="str">
            <v>Baidoa</v>
          </cell>
          <cell r="M929" t="str">
            <v>Buulo Gaduud 2</v>
          </cell>
          <cell r="N929" t="str">
            <v>Buulo Gaduud 2 - NA-3801-S32-006</v>
          </cell>
          <cell r="O929">
            <v>3.32043</v>
          </cell>
          <cell r="P929">
            <v>43.417299999999997</v>
          </cell>
          <cell r="Q929" t="str">
            <v>NA-3801-S32-006</v>
          </cell>
        </row>
        <row r="930">
          <cell r="L930" t="str">
            <v>Baidoa</v>
          </cell>
          <cell r="M930" t="str">
            <v>Buulo Gaduude-Dhunte</v>
          </cell>
          <cell r="N930" t="str">
            <v>Buulo Gaduude-Dhunte - NA-3805-A27-001</v>
          </cell>
          <cell r="O930">
            <v>2.9955099999999999</v>
          </cell>
          <cell r="P930">
            <v>43.189250000000001</v>
          </cell>
          <cell r="Q930" t="str">
            <v>NA-3805-A27-001</v>
          </cell>
        </row>
        <row r="931">
          <cell r="L931" t="str">
            <v>Baidoa</v>
          </cell>
          <cell r="M931" t="str">
            <v>Buulo Gafay</v>
          </cell>
          <cell r="N931" t="str">
            <v>Buulo Gafay - NA-3802-Y09-003</v>
          </cell>
          <cell r="O931">
            <v>3.0543800000000001</v>
          </cell>
          <cell r="P931">
            <v>43.897010000000002</v>
          </cell>
          <cell r="Q931" t="str">
            <v>NA-3802-Y09-003</v>
          </cell>
        </row>
        <row r="932">
          <cell r="L932" t="str">
            <v>Baidoa</v>
          </cell>
          <cell r="M932" t="str">
            <v>Buulo Galoole</v>
          </cell>
          <cell r="N932" t="str">
            <v>Buulo Galoole - NA-3801-S32-010</v>
          </cell>
          <cell r="O932">
            <v>3.3231899999999999</v>
          </cell>
          <cell r="P932">
            <v>43.445099999999996</v>
          </cell>
          <cell r="Q932" t="str">
            <v>NA-3801-S32-010</v>
          </cell>
        </row>
        <row r="933">
          <cell r="L933" t="str">
            <v>Baidoa</v>
          </cell>
          <cell r="M933" t="str">
            <v>Buulo Garas</v>
          </cell>
          <cell r="N933" t="str">
            <v>Buulo Garas - NA-3801-U31-002</v>
          </cell>
          <cell r="O933">
            <v>3.21041</v>
          </cell>
          <cell r="P933">
            <v>43.39152</v>
          </cell>
          <cell r="Q933" t="str">
            <v>NA-3801-U31-002</v>
          </cell>
        </row>
        <row r="934">
          <cell r="L934" t="str">
            <v>Baidoa</v>
          </cell>
          <cell r="M934" t="str">
            <v>Buulo Garas</v>
          </cell>
          <cell r="N934" t="str">
            <v>Buulo Garas - NA-3805-C31-001</v>
          </cell>
          <cell r="O934">
            <v>2.8908900000000002</v>
          </cell>
          <cell r="P934">
            <v>43.383569999999999</v>
          </cell>
          <cell r="Q934" t="str">
            <v>NA-3805-C31-001</v>
          </cell>
        </row>
        <row r="935">
          <cell r="L935" t="str">
            <v>Baidoa</v>
          </cell>
          <cell r="M935" t="str">
            <v>Buulo Gardhale</v>
          </cell>
          <cell r="N935" t="str">
            <v>Buulo Gardhale - NA-3806-A01-009</v>
          </cell>
          <cell r="O935">
            <v>2.9936199999999999</v>
          </cell>
          <cell r="P935">
            <v>43.518749999999997</v>
          </cell>
          <cell r="Q935" t="str">
            <v>NA-3806-A01-009</v>
          </cell>
        </row>
        <row r="936">
          <cell r="L936" t="str">
            <v>Baidoa</v>
          </cell>
          <cell r="M936" t="str">
            <v>Buulo Garow</v>
          </cell>
          <cell r="N936" t="str">
            <v>Buulo Garow - NA-3801-Y29-013</v>
          </cell>
          <cell r="O936">
            <v>3.0488599999999999</v>
          </cell>
          <cell r="P936">
            <v>43.289230000000003</v>
          </cell>
          <cell r="Q936" t="str">
            <v>NA-3801-Y29-013</v>
          </cell>
        </row>
        <row r="937">
          <cell r="L937" t="str">
            <v>Baidoa</v>
          </cell>
          <cell r="M937" t="str">
            <v>Buulo Garri</v>
          </cell>
          <cell r="N937" t="str">
            <v>Buulo Garri - NA-3802-T02-013</v>
          </cell>
          <cell r="O937">
            <v>3.25963</v>
          </cell>
          <cell r="P937">
            <v>43.559800000000003</v>
          </cell>
          <cell r="Q937" t="str">
            <v>NA-3802-T02-013</v>
          </cell>
        </row>
        <row r="938">
          <cell r="L938" t="str">
            <v>Baidoa</v>
          </cell>
          <cell r="M938" t="str">
            <v>Buulo Goldhow</v>
          </cell>
          <cell r="N938" t="str">
            <v>Buulo Goldhow - NA-3802-X01-006</v>
          </cell>
          <cell r="O938">
            <v>3.10589</v>
          </cell>
          <cell r="P938">
            <v>43.517000000000003</v>
          </cell>
          <cell r="Q938" t="str">
            <v>NA-3802-X01-006</v>
          </cell>
        </row>
        <row r="939">
          <cell r="L939" t="str">
            <v>Baidoa</v>
          </cell>
          <cell r="M939" t="str">
            <v>Buulo Goloolle</v>
          </cell>
          <cell r="N939" t="str">
            <v>Buulo Goloolle - NA-3805-D32-002</v>
          </cell>
          <cell r="O939">
            <v>2.8725900000000002</v>
          </cell>
          <cell r="P939">
            <v>43.434919999999998</v>
          </cell>
          <cell r="Q939" t="str">
            <v>NA-3805-D32-002</v>
          </cell>
        </row>
        <row r="940">
          <cell r="L940" t="str">
            <v>Baidoa</v>
          </cell>
          <cell r="M940" t="str">
            <v>Buulo Gomar</v>
          </cell>
          <cell r="N940" t="str">
            <v>Buulo Gomar - NA-3805-E30-001</v>
          </cell>
          <cell r="O940">
            <v>2.79419</v>
          </cell>
          <cell r="P940">
            <v>43.333539999999999</v>
          </cell>
          <cell r="Q940" t="str">
            <v>NA-3805-E30-001</v>
          </cell>
        </row>
        <row r="941">
          <cell r="L941" t="str">
            <v>Baidoa</v>
          </cell>
          <cell r="M941" t="str">
            <v>Buulo Gudoow</v>
          </cell>
          <cell r="N941" t="str">
            <v>Buulo Gudoow - NA-3801-S32-002</v>
          </cell>
          <cell r="O941">
            <v>3.2995800000000002</v>
          </cell>
          <cell r="P941">
            <v>43.445610000000002</v>
          </cell>
          <cell r="Q941" t="str">
            <v>NA-3801-S32-002</v>
          </cell>
        </row>
        <row r="942">
          <cell r="L942" t="str">
            <v>Baidoa</v>
          </cell>
          <cell r="M942" t="str">
            <v>Buulo Guduud</v>
          </cell>
          <cell r="N942" t="str">
            <v>Buulo Guduud - NA-3801-T29-001</v>
          </cell>
          <cell r="O942">
            <v>3.27257</v>
          </cell>
          <cell r="P942">
            <v>43.304358999999998</v>
          </cell>
          <cell r="Q942" t="str">
            <v>NA-3801-T29-001</v>
          </cell>
        </row>
        <row r="943">
          <cell r="L943" t="str">
            <v>Baidoa</v>
          </cell>
          <cell r="M943" t="str">
            <v>Buulo Guduud</v>
          </cell>
          <cell r="N943" t="str">
            <v>Buulo Guduud - NA-3801-Z31-005</v>
          </cell>
          <cell r="O943">
            <v>3.0387</v>
          </cell>
          <cell r="P943">
            <v>43.398128999999997</v>
          </cell>
          <cell r="Q943" t="str">
            <v>NA-3801-Z31-005</v>
          </cell>
        </row>
        <row r="944">
          <cell r="L944" t="str">
            <v>Baidoa</v>
          </cell>
          <cell r="M944" t="str">
            <v>Buulo Gumur</v>
          </cell>
          <cell r="N944" t="str">
            <v>Buulo Gumur - NA-3805-E29-008</v>
          </cell>
          <cell r="O944">
            <v>2.8244600000000002</v>
          </cell>
          <cell r="P944">
            <v>43.29345</v>
          </cell>
          <cell r="Q944" t="str">
            <v>NA-3805-E29-008</v>
          </cell>
        </row>
        <row r="945">
          <cell r="L945" t="str">
            <v>Baidoa</v>
          </cell>
          <cell r="M945" t="str">
            <v>Buulo Gurbo</v>
          </cell>
          <cell r="N945" t="str">
            <v>Buulo Gurbo - NA-3802-T02-005</v>
          </cell>
          <cell r="O945">
            <v>3.25963</v>
          </cell>
          <cell r="P945">
            <v>43.559800000000003</v>
          </cell>
          <cell r="Q945" t="str">
            <v>NA-3802-T02-005</v>
          </cell>
        </row>
        <row r="946">
          <cell r="L946" t="str">
            <v>Baidoa</v>
          </cell>
          <cell r="M946" t="str">
            <v>Buulo Gurundhow</v>
          </cell>
          <cell r="N946" t="str">
            <v>Buulo Gurundhow - NA-3802-X03-001</v>
          </cell>
          <cell r="O946">
            <v>3.1065999999999998</v>
          </cell>
          <cell r="P946">
            <v>43.610889</v>
          </cell>
          <cell r="Q946" t="str">
            <v>NA-3802-X03-001</v>
          </cell>
        </row>
        <row r="947">
          <cell r="L947" t="str">
            <v>Baidoa</v>
          </cell>
          <cell r="M947" t="str">
            <v>Buulo Holla</v>
          </cell>
          <cell r="N947" t="str">
            <v>Buulo Holla - NA-3801-S33-005</v>
          </cell>
          <cell r="O947">
            <v>3.2980100000000001</v>
          </cell>
          <cell r="P947">
            <v>43.468699999999998</v>
          </cell>
          <cell r="Q947" t="str">
            <v>NA-3801-S33-005</v>
          </cell>
        </row>
        <row r="948">
          <cell r="L948" t="str">
            <v>Baidoa</v>
          </cell>
          <cell r="M948" t="str">
            <v>Buulo Ideed</v>
          </cell>
          <cell r="N948" t="str">
            <v>Buulo Ideed - NA-3801-U28-005</v>
          </cell>
          <cell r="O948">
            <v>3.2225899999999998</v>
          </cell>
          <cell r="P948">
            <v>43.270699999999998</v>
          </cell>
          <cell r="Q948" t="str">
            <v>NA-3801-U28-005</v>
          </cell>
        </row>
        <row r="949">
          <cell r="L949" t="str">
            <v>Baidoa</v>
          </cell>
          <cell r="M949" t="str">
            <v>Buulo Isaq</v>
          </cell>
          <cell r="N949" t="str">
            <v>Buulo Isaq - NA-3801-X26-004</v>
          </cell>
          <cell r="O949">
            <v>3.0853100000000002</v>
          </cell>
          <cell r="P949">
            <v>43.158900000000003</v>
          </cell>
          <cell r="Q949" t="str">
            <v>NA-3801-X26-004</v>
          </cell>
        </row>
        <row r="950">
          <cell r="L950" t="str">
            <v>Baidoa</v>
          </cell>
          <cell r="M950" t="str">
            <v>Buulo Ismaciil Macallim</v>
          </cell>
          <cell r="N950" t="str">
            <v>Buulo Ismaciil Macallim - NA-3802-U02-013</v>
          </cell>
          <cell r="O950">
            <v>3.2355399999999999</v>
          </cell>
          <cell r="P950">
            <v>43.570889999999999</v>
          </cell>
          <cell r="Q950" t="str">
            <v>NA-3802-U02-013</v>
          </cell>
        </row>
        <row r="951">
          <cell r="L951" t="str">
            <v>Baidoa</v>
          </cell>
          <cell r="M951" t="str">
            <v>Buulo Jadiid</v>
          </cell>
          <cell r="N951" t="str">
            <v>Buulo Jadiid - NA-3801-V31-001</v>
          </cell>
          <cell r="O951">
            <v>3.18302</v>
          </cell>
          <cell r="P951">
            <v>43.381790000000002</v>
          </cell>
          <cell r="Q951" t="str">
            <v>NA-3801-V31-001</v>
          </cell>
        </row>
        <row r="952">
          <cell r="L952" t="str">
            <v>Baidoa</v>
          </cell>
          <cell r="M952" t="str">
            <v>Buulo Jadiid</v>
          </cell>
          <cell r="N952" t="str">
            <v>Buulo Jadiid - NA-3802-J06-003</v>
          </cell>
          <cell r="O952">
            <v>3.6505899999999998</v>
          </cell>
          <cell r="P952">
            <v>43.749290000000002</v>
          </cell>
          <cell r="Q952" t="str">
            <v>NA-3802-J06-003</v>
          </cell>
        </row>
        <row r="953">
          <cell r="L953" t="str">
            <v>Baidoa</v>
          </cell>
          <cell r="M953" t="str">
            <v>Buulo Jadud</v>
          </cell>
          <cell r="N953" t="str">
            <v>Buulo Jadud - NA-3805-C29-002</v>
          </cell>
          <cell r="O953">
            <v>2.88259</v>
          </cell>
          <cell r="P953">
            <v>43.275970000000001</v>
          </cell>
          <cell r="Q953" t="str">
            <v>NA-3805-C29-002</v>
          </cell>
        </row>
        <row r="954">
          <cell r="L954" t="str">
            <v>Baidoa</v>
          </cell>
          <cell r="M954" t="str">
            <v>Buulo Jinaay</v>
          </cell>
          <cell r="N954" t="str">
            <v>Buulo Jinaay - NA-3805-A30-005</v>
          </cell>
          <cell r="O954">
            <v>2.9805899999999999</v>
          </cell>
          <cell r="P954">
            <v>43.348300000000002</v>
          </cell>
          <cell r="Q954" t="str">
            <v>NA-3805-A30-005</v>
          </cell>
        </row>
        <row r="955">
          <cell r="L955" t="str">
            <v>Baidoa</v>
          </cell>
          <cell r="M955" t="str">
            <v>Buulo Kathil</v>
          </cell>
          <cell r="N955" t="str">
            <v>Buulo Kathil - NA-3802-T02-010</v>
          </cell>
          <cell r="O955">
            <v>3.2672400000000001</v>
          </cell>
          <cell r="P955">
            <v>43.549700000000001</v>
          </cell>
          <cell r="Q955" t="str">
            <v>NA-3802-T02-010</v>
          </cell>
        </row>
        <row r="956">
          <cell r="L956" t="str">
            <v>Baidoa</v>
          </cell>
          <cell r="M956" t="str">
            <v>Buulo Kushug/Dhato</v>
          </cell>
          <cell r="N956" t="str">
            <v>Buulo Kushug/Dhato - NA-3801-W33-005</v>
          </cell>
          <cell r="O956">
            <v>3.1566399999999999</v>
          </cell>
          <cell r="P956">
            <v>43.474699999999999</v>
          </cell>
          <cell r="Q956" t="str">
            <v>NA-3801-W33-005</v>
          </cell>
        </row>
        <row r="957">
          <cell r="L957" t="str">
            <v>Baidoa</v>
          </cell>
          <cell r="M957" t="str">
            <v>Buulo Kuusey</v>
          </cell>
          <cell r="N957" t="str">
            <v>Buulo Kuusey - NA-3805-A33-005</v>
          </cell>
          <cell r="O957">
            <v>2.9799500000000001</v>
          </cell>
          <cell r="P957">
            <v>43.462560000000003</v>
          </cell>
          <cell r="Q957" t="str">
            <v>NA-3805-A33-005</v>
          </cell>
        </row>
        <row r="958">
          <cell r="L958" t="str">
            <v>Baidoa</v>
          </cell>
          <cell r="M958" t="str">
            <v>Buulo Kuusow</v>
          </cell>
          <cell r="N958" t="str">
            <v>Buulo Kuusow - NA-3805-E28-001</v>
          </cell>
          <cell r="O958">
            <v>2.79291</v>
          </cell>
          <cell r="P958">
            <v>43.246639999999999</v>
          </cell>
          <cell r="Q958" t="str">
            <v>NA-3805-E28-001</v>
          </cell>
        </row>
        <row r="959">
          <cell r="L959" t="str">
            <v>Baidoa</v>
          </cell>
          <cell r="M959" t="str">
            <v>Buulo Mad-Baadhil</v>
          </cell>
          <cell r="N959" t="str">
            <v>Buulo Mad-Baadhil - NA-3802-U01-015</v>
          </cell>
          <cell r="O959">
            <v>3.2278199999999999</v>
          </cell>
          <cell r="P959">
            <v>43.52</v>
          </cell>
          <cell r="Q959" t="str">
            <v>NA-3802-U01-015</v>
          </cell>
        </row>
        <row r="960">
          <cell r="L960" t="str">
            <v>Baidoa</v>
          </cell>
          <cell r="M960" t="str">
            <v>Buulo Mandero</v>
          </cell>
          <cell r="N960" t="str">
            <v>Buulo Mandero - NA-3806-C05-005</v>
          </cell>
          <cell r="O960">
            <v>2.9166099999999999</v>
          </cell>
          <cell r="P960">
            <v>43.703389999999999</v>
          </cell>
          <cell r="Q960" t="str">
            <v>NA-3806-C05-005</v>
          </cell>
        </row>
        <row r="961">
          <cell r="L961" t="str">
            <v>Baidoa</v>
          </cell>
          <cell r="M961" t="str">
            <v>Buulo Marer</v>
          </cell>
          <cell r="N961" t="str">
            <v>Buulo Marer - NA-3802-S13-001</v>
          </cell>
          <cell r="O961">
            <v>3.3018700000000001</v>
          </cell>
          <cell r="P961">
            <v>44.069358999999999</v>
          </cell>
          <cell r="Q961" t="str">
            <v>NA-3802-S13-001</v>
          </cell>
        </row>
        <row r="962">
          <cell r="L962" t="str">
            <v>Baidoa</v>
          </cell>
          <cell r="M962" t="str">
            <v>Buulo Matiili</v>
          </cell>
          <cell r="N962" t="str">
            <v>Buulo Matiili - NA-3802-S01-006</v>
          </cell>
          <cell r="O962">
            <v>3.3007300000000002</v>
          </cell>
          <cell r="P962">
            <v>43.510199999999998</v>
          </cell>
          <cell r="Q962" t="str">
            <v>NA-3802-S01-006</v>
          </cell>
        </row>
        <row r="963">
          <cell r="L963" t="str">
            <v>Baidoa</v>
          </cell>
          <cell r="M963" t="str">
            <v>Buulo Moddi</v>
          </cell>
          <cell r="N963" t="str">
            <v>Buulo Moddi - NA-3802-P01-004</v>
          </cell>
          <cell r="O963">
            <v>3.4339</v>
          </cell>
          <cell r="P963">
            <v>43.503</v>
          </cell>
          <cell r="Q963" t="str">
            <v>NA-3802-P01-004</v>
          </cell>
        </row>
        <row r="964">
          <cell r="L964" t="str">
            <v>Baidoa</v>
          </cell>
          <cell r="M964" t="str">
            <v>Buulo Mogaw</v>
          </cell>
          <cell r="N964" t="str">
            <v>Buulo Mogaw - NA-3802-T02-006</v>
          </cell>
          <cell r="O964">
            <v>3.2521800000000001</v>
          </cell>
          <cell r="P964">
            <v>43.565159999999999</v>
          </cell>
          <cell r="Q964" t="str">
            <v>NA-3802-T02-006</v>
          </cell>
        </row>
        <row r="965">
          <cell r="L965" t="str">
            <v>Baidoa</v>
          </cell>
          <cell r="M965" t="str">
            <v>Buulo Nuuney</v>
          </cell>
          <cell r="N965" t="str">
            <v>Buulo Nuuney - NA-3805-A32-007</v>
          </cell>
          <cell r="O965">
            <v>2.9867599999999999</v>
          </cell>
          <cell r="P965">
            <v>43.438110000000002</v>
          </cell>
          <cell r="Q965" t="str">
            <v>NA-3805-A32-007</v>
          </cell>
        </row>
        <row r="966">
          <cell r="L966" t="str">
            <v>Baidoa</v>
          </cell>
          <cell r="M966" t="str">
            <v>Buulo Nuurow</v>
          </cell>
          <cell r="N966" t="str">
            <v>Buulo Nuurow - NA-3801-Y29-016</v>
          </cell>
          <cell r="O966">
            <v>3.0535299999999999</v>
          </cell>
          <cell r="P966">
            <v>43.289369999999998</v>
          </cell>
          <cell r="Q966" t="str">
            <v>NA-3801-Y29-016</v>
          </cell>
        </row>
        <row r="967">
          <cell r="L967" t="str">
            <v>Baidoa</v>
          </cell>
          <cell r="M967" t="str">
            <v>Buulo Qaran</v>
          </cell>
          <cell r="N967" t="str">
            <v>Buulo Qaran - NA-3802-T01-013</v>
          </cell>
          <cell r="O967">
            <v>3.25169</v>
          </cell>
          <cell r="P967">
            <v>43.522300000000001</v>
          </cell>
          <cell r="Q967" t="str">
            <v>NA-3802-T01-013</v>
          </cell>
        </row>
        <row r="968">
          <cell r="L968" t="str">
            <v>Baidoa</v>
          </cell>
          <cell r="M968" t="str">
            <v>Buulo Qidan</v>
          </cell>
          <cell r="N968" t="str">
            <v>Buulo Qidan - NA-3801-V28-001</v>
          </cell>
          <cell r="O968">
            <v>3.2052800000000001</v>
          </cell>
          <cell r="P968">
            <v>43.270490000000002</v>
          </cell>
          <cell r="Q968" t="str">
            <v>NA-3801-V28-001</v>
          </cell>
        </row>
        <row r="969">
          <cell r="L969" t="str">
            <v>Baidoa</v>
          </cell>
          <cell r="M969" t="str">
            <v>Buulo Qurin</v>
          </cell>
          <cell r="N969" t="str">
            <v>Buulo Qurin - NA-3801-V31-005</v>
          </cell>
          <cell r="O969">
            <v>3.20289</v>
          </cell>
          <cell r="P969">
            <v>43.401859999999999</v>
          </cell>
          <cell r="Q969" t="str">
            <v>NA-3801-V31-005</v>
          </cell>
        </row>
        <row r="970">
          <cell r="L970" t="str">
            <v>Baidoa</v>
          </cell>
          <cell r="M970" t="str">
            <v>Buulo Sabar</v>
          </cell>
          <cell r="N970" t="str">
            <v>Buulo Sabar - NA-3802-M13-001</v>
          </cell>
          <cell r="O970">
            <v>3.5316000000000001</v>
          </cell>
          <cell r="P970">
            <v>44.056849999999997</v>
          </cell>
          <cell r="Q970" t="str">
            <v>NA-3802-M13-001</v>
          </cell>
        </row>
        <row r="971">
          <cell r="L971" t="str">
            <v>Baidoa</v>
          </cell>
          <cell r="M971" t="str">
            <v>Buulo Shanta</v>
          </cell>
          <cell r="N971" t="str">
            <v>Buulo Shanta - NA-3801-R33-001</v>
          </cell>
          <cell r="O971">
            <v>3.3652000000000002</v>
          </cell>
          <cell r="P971">
            <v>43.488441000000002</v>
          </cell>
          <cell r="Q971" t="str">
            <v>NA-3801-R33-001</v>
          </cell>
        </row>
        <row r="972">
          <cell r="L972" t="str">
            <v>Baidoa</v>
          </cell>
          <cell r="M972" t="str">
            <v>Buulo Sheeb IDP</v>
          </cell>
          <cell r="N972" t="str">
            <v>Buulo Sheeb IDP - NA-3802-X04-109</v>
          </cell>
          <cell r="O972">
            <v>3.1023399999999999</v>
          </cell>
          <cell r="P972">
            <v>43.658499999999997</v>
          </cell>
          <cell r="Q972" t="str">
            <v>NA-3802-X04-109</v>
          </cell>
        </row>
        <row r="973">
          <cell r="L973" t="str">
            <v>Baidoa</v>
          </cell>
          <cell r="M973" t="str">
            <v>Buulo Siidow</v>
          </cell>
          <cell r="N973" t="str">
            <v>Buulo Siidow - NA-3802-T02-014</v>
          </cell>
          <cell r="O973">
            <v>3.2883300000000002</v>
          </cell>
          <cell r="P973">
            <v>43.587600000000002</v>
          </cell>
          <cell r="Q973" t="str">
            <v>NA-3802-T02-014</v>
          </cell>
        </row>
        <row r="974">
          <cell r="L974" t="str">
            <v>Baidoa</v>
          </cell>
          <cell r="M974" t="str">
            <v>Buulo Sinqi</v>
          </cell>
          <cell r="N974" t="str">
            <v>Buulo Sinqi - NA-3801-Y29-001</v>
          </cell>
          <cell r="O974">
            <v>3.0598200000000002</v>
          </cell>
          <cell r="P974">
            <v>43.310670000000002</v>
          </cell>
          <cell r="Q974" t="str">
            <v>NA-3801-Y29-001</v>
          </cell>
        </row>
        <row r="975">
          <cell r="L975" t="str">
            <v>Baidoa</v>
          </cell>
          <cell r="M975" t="str">
            <v>Buulo Sokor</v>
          </cell>
          <cell r="N975" t="str">
            <v>Buulo Sokor - NA-3801-U32-002</v>
          </cell>
          <cell r="O975">
            <v>3.2286000000000001</v>
          </cell>
          <cell r="P975">
            <v>43.4437</v>
          </cell>
          <cell r="Q975" t="str">
            <v>NA-3801-U32-002</v>
          </cell>
        </row>
        <row r="976">
          <cell r="L976" t="str">
            <v>Baidoa</v>
          </cell>
          <cell r="M976" t="str">
            <v>Buulo Soofi</v>
          </cell>
          <cell r="N976" t="str">
            <v>Buulo Soofi - NA-3802-X02-002</v>
          </cell>
          <cell r="O976">
            <v>3.1201500000000002</v>
          </cell>
          <cell r="P976">
            <v>43.547699999999999</v>
          </cell>
          <cell r="Q976" t="str">
            <v>NA-3802-X02-002</v>
          </cell>
        </row>
        <row r="977">
          <cell r="L977" t="str">
            <v>Baidoa</v>
          </cell>
          <cell r="M977" t="str">
            <v>Buulo Sugaw</v>
          </cell>
          <cell r="N977" t="str">
            <v>Buulo Sugaw - NA-3801-Y28-010</v>
          </cell>
          <cell r="O977">
            <v>3.0506000000000002</v>
          </cell>
          <cell r="P977">
            <v>43.250369999999997</v>
          </cell>
          <cell r="Q977" t="str">
            <v>NA-3801-Y28-010</v>
          </cell>
        </row>
        <row r="978">
          <cell r="L978" t="str">
            <v>Baidoa</v>
          </cell>
          <cell r="M978" t="str">
            <v>Buulo Taakoy</v>
          </cell>
          <cell r="N978" t="str">
            <v>Buulo Taakoy - NA-3802-Y11-002</v>
          </cell>
          <cell r="O978">
            <v>3.0681500000000002</v>
          </cell>
          <cell r="P978">
            <v>43.962400000000002</v>
          </cell>
          <cell r="Q978" t="str">
            <v>NA-3802-Y11-002</v>
          </cell>
        </row>
        <row r="979">
          <cell r="L979" t="str">
            <v>Baidoa</v>
          </cell>
          <cell r="M979" t="str">
            <v>Buulo Tubako</v>
          </cell>
          <cell r="N979" t="str">
            <v>Buulo Tubako - NA-3801-R29-003</v>
          </cell>
          <cell r="O979">
            <v>3.3631199999999999</v>
          </cell>
          <cell r="P979">
            <v>43.288719999999998</v>
          </cell>
          <cell r="Q979" t="str">
            <v>NA-3801-R29-003</v>
          </cell>
        </row>
        <row r="980">
          <cell r="L980" t="str">
            <v>Baidoa</v>
          </cell>
          <cell r="M980" t="str">
            <v>Buulo Tugeer</v>
          </cell>
          <cell r="N980" t="str">
            <v>Buulo Tugeer - NA-3801-W29-004</v>
          </cell>
          <cell r="O980">
            <v>3.1328800000000001</v>
          </cell>
          <cell r="P980">
            <v>43.290939999999999</v>
          </cell>
          <cell r="Q980" t="str">
            <v>NA-3801-W29-004</v>
          </cell>
        </row>
        <row r="981">
          <cell r="L981" t="str">
            <v>Baidoa</v>
          </cell>
          <cell r="M981" t="str">
            <v>Buulo Tugeer</v>
          </cell>
          <cell r="N981" t="str">
            <v>Buulo Tugeer - NA-3802-N01-002</v>
          </cell>
          <cell r="O981">
            <v>3.4645999999999999</v>
          </cell>
          <cell r="P981">
            <v>43.511800000000001</v>
          </cell>
          <cell r="Q981" t="str">
            <v>NA-3802-N01-002</v>
          </cell>
        </row>
        <row r="982">
          <cell r="L982" t="str">
            <v>Baidoa</v>
          </cell>
          <cell r="M982" t="str">
            <v>Buulo Tugeerey</v>
          </cell>
          <cell r="N982" t="str">
            <v>Buulo Tugeerey - NA-3805-B32-001</v>
          </cell>
          <cell r="O982">
            <v>2.9258700000000002</v>
          </cell>
          <cell r="P982">
            <v>43.42906</v>
          </cell>
          <cell r="Q982" t="str">
            <v>NA-3805-B32-001</v>
          </cell>
        </row>
        <row r="983">
          <cell r="L983" t="str">
            <v>Baidoa</v>
          </cell>
          <cell r="M983" t="str">
            <v>Buulo Tuweer</v>
          </cell>
          <cell r="N983" t="str">
            <v>Buulo Tuweer - NA-3802-U02-010</v>
          </cell>
          <cell r="O983">
            <v>3.2429000000000001</v>
          </cell>
          <cell r="P983">
            <v>43.576880000000003</v>
          </cell>
          <cell r="Q983" t="str">
            <v>NA-3802-U02-010</v>
          </cell>
        </row>
        <row r="984">
          <cell r="L984" t="str">
            <v>Baidoa</v>
          </cell>
          <cell r="M984" t="str">
            <v>Buulo Uunsin</v>
          </cell>
          <cell r="N984" t="str">
            <v>Buulo Uunsin - NA-3802-Y07-002</v>
          </cell>
          <cell r="O984">
            <v>3.0520499999999999</v>
          </cell>
          <cell r="P984">
            <v>43.807389999999998</v>
          </cell>
          <cell r="Q984" t="str">
            <v>NA-3802-Y07-002</v>
          </cell>
        </row>
        <row r="985">
          <cell r="L985" t="str">
            <v>Baidoa</v>
          </cell>
          <cell r="M985" t="str">
            <v>Buulo Uusla</v>
          </cell>
          <cell r="N985" t="str">
            <v>Buulo Uusla - NA-3801-Q33-001</v>
          </cell>
          <cell r="O985">
            <v>3.3978999999999999</v>
          </cell>
          <cell r="P985">
            <v>43.499699</v>
          </cell>
          <cell r="Q985" t="str">
            <v>NA-3801-Q33-001</v>
          </cell>
        </row>
        <row r="986">
          <cell r="L986" t="str">
            <v>Baidoa</v>
          </cell>
          <cell r="M986" t="str">
            <v>Buulo Wacalim</v>
          </cell>
          <cell r="N986" t="str">
            <v>Buulo Wacalim - NA-3802-U12-003</v>
          </cell>
          <cell r="O986">
            <v>3.2259500000000001</v>
          </cell>
          <cell r="P986">
            <v>44.01437</v>
          </cell>
          <cell r="Q986" t="str">
            <v>NA-3802-U12-003</v>
          </cell>
        </row>
        <row r="987">
          <cell r="L987" t="str">
            <v>Baidoa</v>
          </cell>
          <cell r="M987" t="str">
            <v>Buulo Warabe</v>
          </cell>
          <cell r="N987" t="str">
            <v>Buulo Warabe - NA-3802-S03-001</v>
          </cell>
          <cell r="O987">
            <v>3.3204400000000001</v>
          </cell>
          <cell r="P987">
            <v>43.594169999999998</v>
          </cell>
          <cell r="Q987" t="str">
            <v>NA-3802-S03-001</v>
          </cell>
        </row>
        <row r="988">
          <cell r="L988" t="str">
            <v>Baidoa</v>
          </cell>
          <cell r="M988" t="str">
            <v>Buulo Warriiray</v>
          </cell>
          <cell r="N988" t="str">
            <v>Buulo Warriiray - NA-3801-X31-001</v>
          </cell>
          <cell r="O988">
            <v>3.1162800000000002</v>
          </cell>
          <cell r="P988">
            <v>43.383361999999998</v>
          </cell>
          <cell r="Q988" t="str">
            <v>NA-3801-X31-001</v>
          </cell>
        </row>
        <row r="989">
          <cell r="L989" t="str">
            <v>Baidoa</v>
          </cell>
          <cell r="M989" t="str">
            <v>Buulo Warta</v>
          </cell>
          <cell r="N989" t="str">
            <v>Buulo Warta - NA-3802-U01-008</v>
          </cell>
          <cell r="O989">
            <v>3.2380300000000002</v>
          </cell>
          <cell r="P989">
            <v>43.519399999999997</v>
          </cell>
          <cell r="Q989" t="str">
            <v>NA-3802-U01-008</v>
          </cell>
        </row>
        <row r="990">
          <cell r="L990" t="str">
            <v>Baidoa</v>
          </cell>
          <cell r="M990" t="str">
            <v>Buulo Xaansho</v>
          </cell>
          <cell r="N990" t="str">
            <v>Buulo Xaansho - NA-3802-K07-006</v>
          </cell>
          <cell r="O990">
            <v>3.6005699999999998</v>
          </cell>
          <cell r="P990">
            <v>43.795029999999997</v>
          </cell>
          <cell r="Q990" t="str">
            <v>NA-3802-K07-006</v>
          </cell>
        </row>
        <row r="991">
          <cell r="L991" t="str">
            <v>Baidoa</v>
          </cell>
          <cell r="M991" t="str">
            <v>Buulo Xaawo</v>
          </cell>
          <cell r="N991" t="str">
            <v>Buulo Xaawo - NA-3801-Y26-005</v>
          </cell>
          <cell r="O991">
            <v>3.0548199999999999</v>
          </cell>
          <cell r="P991">
            <v>43.136499999999998</v>
          </cell>
          <cell r="Q991" t="str">
            <v>NA-3801-Y26-005</v>
          </cell>
        </row>
        <row r="992">
          <cell r="L992" t="str">
            <v>Baidoa</v>
          </cell>
          <cell r="M992" t="str">
            <v>Buulo Xabiibo</v>
          </cell>
          <cell r="N992" t="str">
            <v>Buulo Xabiibo - NA-3806-B06-002</v>
          </cell>
          <cell r="O992">
            <v>2.9409000000000001</v>
          </cell>
          <cell r="P992">
            <v>43.739429999999999</v>
          </cell>
          <cell r="Q992" t="str">
            <v>NA-3806-B06-002</v>
          </cell>
        </row>
        <row r="993">
          <cell r="L993" t="str">
            <v>Baidoa</v>
          </cell>
          <cell r="M993" t="str">
            <v>Buulo Xuji</v>
          </cell>
          <cell r="N993" t="str">
            <v>Buulo Xuji - NA-3801-Y29-011</v>
          </cell>
          <cell r="O993">
            <v>3.0470199999999998</v>
          </cell>
          <cell r="P993">
            <v>43.291310000000003</v>
          </cell>
          <cell r="Q993" t="str">
            <v>NA-3801-Y29-011</v>
          </cell>
        </row>
        <row r="994">
          <cell r="L994" t="str">
            <v>Baidoa</v>
          </cell>
          <cell r="M994" t="str">
            <v>Buulo Xuseen</v>
          </cell>
          <cell r="N994" t="str">
            <v>Buulo Xuseen - NA-3806-A01-004</v>
          </cell>
          <cell r="O994">
            <v>2.9748100000000002</v>
          </cell>
          <cell r="P994">
            <v>43.520400000000002</v>
          </cell>
          <cell r="Q994" t="str">
            <v>NA-3806-A01-004</v>
          </cell>
        </row>
        <row r="995">
          <cell r="L995" t="str">
            <v>Baidoa</v>
          </cell>
          <cell r="M995" t="str">
            <v>Buulo Xussen Mad Iiman</v>
          </cell>
          <cell r="N995" t="str">
            <v>Buulo Xussen Mad Iiman - NA-3805-F28-003</v>
          </cell>
          <cell r="O995">
            <v>2.7714599999999998</v>
          </cell>
          <cell r="P995">
            <v>43.235900000000001</v>
          </cell>
          <cell r="Q995" t="str">
            <v>NA-3805-F28-003</v>
          </cell>
        </row>
        <row r="996">
          <cell r="L996" t="str">
            <v>Baidoa</v>
          </cell>
          <cell r="M996" t="str">
            <v>Buulo Yaroy</v>
          </cell>
          <cell r="N996" t="str">
            <v>Buulo Yaroy - NA-3801-Y26-004</v>
          </cell>
          <cell r="O996">
            <v>3.0589300000000001</v>
          </cell>
          <cell r="P996">
            <v>43.144500000000001</v>
          </cell>
          <cell r="Q996" t="str">
            <v>NA-3801-Y26-004</v>
          </cell>
        </row>
        <row r="997">
          <cell r="L997" t="str">
            <v>Baidoa</v>
          </cell>
          <cell r="M997" t="str">
            <v>Buulo Yusuf/Lowi-Biyoley</v>
          </cell>
          <cell r="N997" t="str">
            <v>Buulo Yusuf/Lowi-Biyoley - NA-3801-Y25-010</v>
          </cell>
          <cell r="O997">
            <v>3.0648200000000001</v>
          </cell>
          <cell r="P997">
            <v>43.123629999999999</v>
          </cell>
          <cell r="Q997" t="str">
            <v>NA-3801-Y25-010</v>
          </cell>
        </row>
        <row r="998">
          <cell r="L998" t="str">
            <v>Baidoa</v>
          </cell>
          <cell r="M998" t="str">
            <v>Buulo-Aduunyo</v>
          </cell>
          <cell r="N998" t="str">
            <v>Buulo-Aduunyo - NA-3802-T03-004</v>
          </cell>
          <cell r="O998">
            <v>3.2586900000000001</v>
          </cell>
          <cell r="P998">
            <v>43.600299999999997</v>
          </cell>
          <cell r="Q998" t="str">
            <v>NA-3802-T03-004</v>
          </cell>
        </row>
        <row r="999">
          <cell r="L999" t="str">
            <v>Baidoa</v>
          </cell>
          <cell r="M999" t="str">
            <v>Buulo-Amino</v>
          </cell>
          <cell r="N999" t="str">
            <v>Buulo-Amino - NA-3801-X33-006</v>
          </cell>
          <cell r="O999">
            <v>3.11992</v>
          </cell>
          <cell r="P999">
            <v>43.4985</v>
          </cell>
          <cell r="Q999" t="str">
            <v>NA-3801-X33-006</v>
          </cell>
        </row>
        <row r="1000">
          <cell r="L1000" t="str">
            <v>Baidoa</v>
          </cell>
          <cell r="M1000" t="str">
            <v>Buulo-Asharaaf</v>
          </cell>
          <cell r="N1000" t="str">
            <v>Buulo-Asharaaf - NA-3801-W32-004</v>
          </cell>
          <cell r="O1000">
            <v>3.1495600000000001</v>
          </cell>
          <cell r="P1000">
            <v>43.441040000000001</v>
          </cell>
          <cell r="Q1000" t="str">
            <v>NA-3801-W32-004</v>
          </cell>
        </row>
        <row r="1001">
          <cell r="L1001" t="str">
            <v>Baidoa</v>
          </cell>
          <cell r="M1001" t="str">
            <v>Buulo-Asharaaf</v>
          </cell>
          <cell r="N1001" t="str">
            <v>Buulo-Asharaaf - NA-3801-Z33-002</v>
          </cell>
          <cell r="O1001">
            <v>3.0202200000000001</v>
          </cell>
          <cell r="P1001">
            <v>43.495049999999999</v>
          </cell>
          <cell r="Q1001" t="str">
            <v>NA-3801-Z33-002</v>
          </cell>
        </row>
        <row r="1002">
          <cell r="L1002" t="str">
            <v>Baidoa</v>
          </cell>
          <cell r="M1002" t="str">
            <v>Buulo-Barako</v>
          </cell>
          <cell r="N1002" t="str">
            <v>Buulo-Barako - NA-3805-B31-001</v>
          </cell>
          <cell r="O1002">
            <v>2.91751</v>
          </cell>
          <cell r="P1002">
            <v>43.372100000000003</v>
          </cell>
          <cell r="Q1002" t="str">
            <v>NA-3805-B31-001</v>
          </cell>
        </row>
        <row r="1003">
          <cell r="L1003" t="str">
            <v>Baidoa</v>
          </cell>
          <cell r="M1003" t="str">
            <v>Buulo-Bisiq</v>
          </cell>
          <cell r="N1003" t="str">
            <v>Buulo-Bisiq - NA-3801-X33-008</v>
          </cell>
          <cell r="O1003">
            <v>3.0959099999999999</v>
          </cell>
          <cell r="P1003">
            <v>43.46163</v>
          </cell>
          <cell r="Q1003" t="str">
            <v>NA-3801-X33-008</v>
          </cell>
        </row>
        <row r="1004">
          <cell r="L1004" t="str">
            <v>Baidoa</v>
          </cell>
          <cell r="M1004" t="str">
            <v>Buulo-Ciir</v>
          </cell>
          <cell r="N1004" t="str">
            <v>Buulo-Ciir - NA-3805-F27-001</v>
          </cell>
          <cell r="O1004">
            <v>2.7628499999999998</v>
          </cell>
          <cell r="P1004">
            <v>43.220999999999997</v>
          </cell>
          <cell r="Q1004" t="str">
            <v>NA-3805-F27-001</v>
          </cell>
        </row>
        <row r="1005">
          <cell r="L1005" t="str">
            <v>Baidoa</v>
          </cell>
          <cell r="M1005" t="str">
            <v>Buulo-Dhatoo</v>
          </cell>
          <cell r="N1005" t="str">
            <v>Buulo-Dhatoo - NA-3801-W33-013</v>
          </cell>
          <cell r="O1005">
            <v>3.1305900000000002</v>
          </cell>
          <cell r="P1005">
            <v>43.495600000000003</v>
          </cell>
          <cell r="Q1005" t="str">
            <v>NA-3801-W33-013</v>
          </cell>
        </row>
        <row r="1006">
          <cell r="L1006" t="str">
            <v>Baidoa</v>
          </cell>
          <cell r="M1006" t="str">
            <v>Buulo-Dulun</v>
          </cell>
          <cell r="N1006" t="str">
            <v>Buulo-Dulun - NA-3802-M01-004</v>
          </cell>
          <cell r="O1006">
            <v>3.51</v>
          </cell>
          <cell r="P1006">
            <v>43.515700000000002</v>
          </cell>
          <cell r="Q1006" t="str">
            <v>NA-3802-M01-004</v>
          </cell>
        </row>
        <row r="1007">
          <cell r="L1007" t="str">
            <v>Baidoa</v>
          </cell>
          <cell r="M1007" t="str">
            <v>Buulo-Eeylee/Buulo Jadiid</v>
          </cell>
          <cell r="N1007" t="str">
            <v>Buulo-Eeylee/Buulo Jadiid - NA-3801-T33-007</v>
          </cell>
          <cell r="O1007">
            <v>3.2709100000000002</v>
          </cell>
          <cell r="P1007">
            <v>43.482610000000001</v>
          </cell>
          <cell r="Q1007" t="str">
            <v>NA-3801-T33-007</v>
          </cell>
        </row>
        <row r="1008">
          <cell r="L1008" t="str">
            <v>Baidoa</v>
          </cell>
          <cell r="M1008" t="str">
            <v>Buulo-Fiin</v>
          </cell>
          <cell r="N1008" t="str">
            <v>Buulo-Fiin - NA-3805-L29-001</v>
          </cell>
          <cell r="O1008">
            <v>2.55986</v>
          </cell>
          <cell r="P1008">
            <v>43.286009999999997</v>
          </cell>
          <cell r="Q1008" t="str">
            <v>NA-3805-L29-001</v>
          </cell>
        </row>
        <row r="1009">
          <cell r="L1009" t="str">
            <v>Baidoa</v>
          </cell>
          <cell r="M1009" t="str">
            <v>Buulo-Fur</v>
          </cell>
          <cell r="N1009" t="str">
            <v>Buulo-Fur - NA-3802-Y10-003</v>
          </cell>
          <cell r="O1009">
            <v>3.0591900000000001</v>
          </cell>
          <cell r="P1009">
            <v>43.948140000000002</v>
          </cell>
          <cell r="Q1009" t="str">
            <v>NA-3802-Y10-003</v>
          </cell>
        </row>
        <row r="1010">
          <cell r="L1010" t="str">
            <v>Baidoa</v>
          </cell>
          <cell r="M1010" t="str">
            <v>Buulo-Fur</v>
          </cell>
          <cell r="N1010" t="str">
            <v>Buulo-Fur - NA-3805-A30-006</v>
          </cell>
          <cell r="O1010">
            <v>2.9854150000000002</v>
          </cell>
          <cell r="P1010">
            <v>43.349870000000003</v>
          </cell>
          <cell r="Q1010" t="str">
            <v>NA-3805-A30-006</v>
          </cell>
        </row>
        <row r="1011">
          <cell r="L1011" t="str">
            <v>Baidoa</v>
          </cell>
          <cell r="M1011" t="str">
            <v>Buulo-Fur/Berdi Hidqoole</v>
          </cell>
          <cell r="N1011" t="str">
            <v>Buulo-Fur/Berdi Hidqoole - NA-3802-W02-011</v>
          </cell>
          <cell r="O1011">
            <v>3.1439300000000001</v>
          </cell>
          <cell r="P1011">
            <v>43.577039999999997</v>
          </cell>
          <cell r="Q1011" t="str">
            <v>NA-3802-W02-011</v>
          </cell>
        </row>
        <row r="1012">
          <cell r="L1012" t="str">
            <v>Baidoa</v>
          </cell>
          <cell r="M1012" t="str">
            <v>Buulo-Fuur Xassan Buule</v>
          </cell>
          <cell r="N1012" t="str">
            <v>Buulo-Fuur Xassan Buule - NA-3805-F29-004</v>
          </cell>
          <cell r="O1012">
            <v>2.7750300000000001</v>
          </cell>
          <cell r="P1012">
            <v>43.31653</v>
          </cell>
          <cell r="Q1012" t="str">
            <v>NA-3805-F29-004</v>
          </cell>
        </row>
        <row r="1013">
          <cell r="L1013" t="str">
            <v>Baidoa</v>
          </cell>
          <cell r="M1013" t="str">
            <v>Buulo-Gaduud 1</v>
          </cell>
          <cell r="N1013" t="str">
            <v>Buulo-Gaduud 1 - NA-3801-S32-004</v>
          </cell>
          <cell r="O1013">
            <v>3.3031600000000001</v>
          </cell>
          <cell r="P1013">
            <v>43.418619999999997</v>
          </cell>
          <cell r="Q1013" t="str">
            <v>NA-3801-S32-004</v>
          </cell>
        </row>
        <row r="1014">
          <cell r="L1014" t="str">
            <v>Baidoa</v>
          </cell>
          <cell r="M1014" t="str">
            <v>Buulo-Galole</v>
          </cell>
          <cell r="N1014" t="str">
            <v>Buulo-Galole - NA-3801-Y31-002</v>
          </cell>
          <cell r="O1014">
            <v>3.0687000000000002</v>
          </cell>
          <cell r="P1014">
            <v>43.382420000000003</v>
          </cell>
          <cell r="Q1014" t="str">
            <v>NA-3801-Y31-002</v>
          </cell>
        </row>
        <row r="1015">
          <cell r="L1015" t="str">
            <v>Baidoa</v>
          </cell>
          <cell r="M1015" t="str">
            <v>Buulo-Galoole/Bogon Gooy</v>
          </cell>
          <cell r="N1015" t="str">
            <v>Buulo-Galoole/Bogon Gooy - NA-3801-S27-001</v>
          </cell>
          <cell r="O1015">
            <v>3.3145199999999999</v>
          </cell>
          <cell r="P1015">
            <v>43.18777</v>
          </cell>
          <cell r="Q1015" t="str">
            <v>NA-3801-S27-001</v>
          </cell>
        </row>
        <row r="1016">
          <cell r="L1016" t="str">
            <v>Baidoa</v>
          </cell>
          <cell r="M1016" t="str">
            <v>Buulogaras</v>
          </cell>
          <cell r="N1016" t="str">
            <v>Buulogaras - NA-3801-S31-006</v>
          </cell>
          <cell r="O1016">
            <v>3.3022200000000002</v>
          </cell>
          <cell r="P1016">
            <v>43.400300000000001</v>
          </cell>
          <cell r="Q1016" t="str">
            <v>NA-3801-S31-006</v>
          </cell>
        </row>
        <row r="1017">
          <cell r="L1017" t="str">
            <v>Baidoa</v>
          </cell>
          <cell r="M1017" t="str">
            <v>Buulo-Hareriley</v>
          </cell>
          <cell r="N1017" t="str">
            <v>Buulo-Hareriley - NA-3805-D29-002</v>
          </cell>
          <cell r="O1017">
            <v>2.86442</v>
          </cell>
          <cell r="P1017">
            <v>43.294429999999998</v>
          </cell>
          <cell r="Q1017" t="str">
            <v>NA-3805-D29-002</v>
          </cell>
        </row>
        <row r="1018">
          <cell r="L1018" t="str">
            <v>Baidoa</v>
          </cell>
          <cell r="M1018" t="str">
            <v>Buulohilowle</v>
          </cell>
          <cell r="N1018" t="str">
            <v>Buulohilowle - NA-3802-T02-002</v>
          </cell>
          <cell r="O1018">
            <v>3.25196</v>
          </cell>
          <cell r="P1018">
            <v>43.581299000000001</v>
          </cell>
          <cell r="Q1018" t="str">
            <v>NA-3802-T02-002</v>
          </cell>
        </row>
        <row r="1019">
          <cell r="L1019" t="str">
            <v>Baidoa</v>
          </cell>
          <cell r="M1019" t="str">
            <v>Buulo-Ibdow</v>
          </cell>
          <cell r="N1019" t="str">
            <v>Buulo-Ibdow - NA-3801-W33-004</v>
          </cell>
          <cell r="O1019">
            <v>3.1335799999999998</v>
          </cell>
          <cell r="P1019">
            <v>43.471400000000003</v>
          </cell>
          <cell r="Q1019" t="str">
            <v>NA-3801-W33-004</v>
          </cell>
        </row>
        <row r="1020">
          <cell r="L1020" t="str">
            <v>Baidoa</v>
          </cell>
          <cell r="M1020" t="str">
            <v>Buulo-Iri-Roog Wiine</v>
          </cell>
          <cell r="N1020" t="str">
            <v>Buulo-Iri-Roog Wiine - NA-3801-W33-012</v>
          </cell>
          <cell r="O1020">
            <v>3.1464799999999999</v>
          </cell>
          <cell r="P1020">
            <v>43.490099999999998</v>
          </cell>
          <cell r="Q1020" t="str">
            <v>NA-3801-W33-012</v>
          </cell>
        </row>
        <row r="1021">
          <cell r="L1021" t="str">
            <v>Baidoa</v>
          </cell>
          <cell r="M1021" t="str">
            <v>Buulo-Irka</v>
          </cell>
          <cell r="N1021" t="str">
            <v>Buulo-Irka - NA-3802-U01-017</v>
          </cell>
          <cell r="O1021">
            <v>3.2246000000000001</v>
          </cell>
          <cell r="P1021">
            <v>43.532800000000002</v>
          </cell>
          <cell r="Q1021" t="str">
            <v>NA-3802-U01-017</v>
          </cell>
        </row>
        <row r="1022">
          <cell r="L1022" t="str">
            <v>Baidoa</v>
          </cell>
          <cell r="M1022" t="str">
            <v>Buulo-Jadiid</v>
          </cell>
          <cell r="N1022" t="str">
            <v>Buulo-Jadiid - NA-3801-T32-005</v>
          </cell>
          <cell r="O1022">
            <v>3.2545700000000002</v>
          </cell>
          <cell r="P1022">
            <v>43.429389999999998</v>
          </cell>
          <cell r="Q1022" t="str">
            <v>NA-3801-T32-005</v>
          </cell>
        </row>
        <row r="1023">
          <cell r="L1023" t="str">
            <v>Baidoa</v>
          </cell>
          <cell r="M1023" t="str">
            <v>Buulo-Jannaay</v>
          </cell>
          <cell r="N1023" t="str">
            <v>Buulo-Jannaay - NA-3801-T32-002</v>
          </cell>
          <cell r="O1023">
            <v>3.28905</v>
          </cell>
          <cell r="P1023">
            <v>43.419730999999999</v>
          </cell>
          <cell r="Q1023" t="str">
            <v>NA-3801-T32-002</v>
          </cell>
        </row>
        <row r="1024">
          <cell r="L1024" t="str">
            <v>Baidoa</v>
          </cell>
          <cell r="M1024" t="str">
            <v>Buulo-Jidow(Tugeere Yarey</v>
          </cell>
          <cell r="N1024" t="str">
            <v>Buulo-Jidow(Tugeere Yarey - NA-3801-T33-004</v>
          </cell>
          <cell r="O1024">
            <v>3.2884000000000002</v>
          </cell>
          <cell r="P1024">
            <v>43.461300000000001</v>
          </cell>
          <cell r="Q1024" t="str">
            <v>NA-3801-T33-004</v>
          </cell>
        </row>
        <row r="1025">
          <cell r="L1025" t="str">
            <v>Baidoa</v>
          </cell>
          <cell r="M1025" t="str">
            <v>Buulo-Jinni</v>
          </cell>
          <cell r="N1025" t="str">
            <v>Buulo-Jinni - NA-3802-Q02-003</v>
          </cell>
          <cell r="O1025">
            <v>3.4128699999999998</v>
          </cell>
          <cell r="P1025">
            <v>43.56185</v>
          </cell>
          <cell r="Q1025" t="str">
            <v>NA-3802-Q02-003</v>
          </cell>
        </row>
        <row r="1026">
          <cell r="L1026" t="str">
            <v>Baidoa</v>
          </cell>
          <cell r="M1026" t="str">
            <v>Buulo-Jiroon/Jirinrin</v>
          </cell>
          <cell r="N1026" t="str">
            <v>Buulo-Jiroon/Jirinrin - NA-3801-Z29-002</v>
          </cell>
          <cell r="O1026">
            <v>3.03992</v>
          </cell>
          <cell r="P1026">
            <v>43.277070000000002</v>
          </cell>
          <cell r="Q1026" t="str">
            <v>NA-3801-Z29-002</v>
          </cell>
        </row>
        <row r="1027">
          <cell r="L1027" t="str">
            <v>Baidoa</v>
          </cell>
          <cell r="M1027" t="str">
            <v>Buulo-Maalin-Eedin</v>
          </cell>
          <cell r="N1027" t="str">
            <v>Buulo-Maalin-Eedin - NA-3801-V29-005</v>
          </cell>
          <cell r="O1027">
            <v>3.19462</v>
          </cell>
          <cell r="P1027">
            <v>43.313099999999999</v>
          </cell>
          <cell r="Q1027" t="str">
            <v>NA-3801-V29-005</v>
          </cell>
        </row>
        <row r="1028">
          <cell r="L1028" t="str">
            <v>Baidoa</v>
          </cell>
          <cell r="M1028" t="str">
            <v>Buulo-Nure/B/Garas</v>
          </cell>
          <cell r="N1028" t="str">
            <v>Buulo-Nure/B/Garas - NA-3805-E27-004</v>
          </cell>
          <cell r="O1028">
            <v>2.82152</v>
          </cell>
          <cell r="P1028">
            <v>43.224469999999997</v>
          </cell>
          <cell r="Q1028" t="str">
            <v>NA-3805-E27-004</v>
          </cell>
        </row>
        <row r="1029">
          <cell r="L1029" t="str">
            <v>Baidoa</v>
          </cell>
          <cell r="M1029" t="str">
            <v>Buulo-Qadi-Suleyman</v>
          </cell>
          <cell r="N1029" t="str">
            <v>Buulo-Qadi-Suleyman - NA-3805-F28-005</v>
          </cell>
          <cell r="O1029">
            <v>2.7867999999999999</v>
          </cell>
          <cell r="P1029">
            <v>43.230780000000003</v>
          </cell>
          <cell r="Q1029" t="str">
            <v>NA-3805-F28-005</v>
          </cell>
        </row>
        <row r="1030">
          <cell r="L1030" t="str">
            <v>Baidoa</v>
          </cell>
          <cell r="M1030" t="str">
            <v>Buulo-Qurun</v>
          </cell>
          <cell r="N1030" t="str">
            <v>Buulo-Qurun - NA-3801-W33-016</v>
          </cell>
          <cell r="O1030">
            <v>3.1283500000000002</v>
          </cell>
          <cell r="P1030">
            <v>43.493499999999997</v>
          </cell>
          <cell r="Q1030" t="str">
            <v>NA-3801-W33-016</v>
          </cell>
        </row>
        <row r="1031">
          <cell r="L1031" t="str">
            <v>Baidoa</v>
          </cell>
          <cell r="M1031" t="str">
            <v>Buulo-Rama</v>
          </cell>
          <cell r="N1031" t="str">
            <v>Buulo-Rama - NA-3805-E29-007</v>
          </cell>
          <cell r="O1031">
            <v>2.8218999999999999</v>
          </cell>
          <cell r="P1031">
            <v>43.306710000000002</v>
          </cell>
          <cell r="Q1031" t="str">
            <v>NA-3805-E29-007</v>
          </cell>
        </row>
        <row r="1032">
          <cell r="L1032" t="str">
            <v>Baidoa</v>
          </cell>
          <cell r="M1032" t="str">
            <v>Buulo-Ramo</v>
          </cell>
          <cell r="N1032" t="str">
            <v>Buulo-Ramo - NA-3805-E29-006</v>
          </cell>
          <cell r="O1032">
            <v>2.8218299999999998</v>
          </cell>
          <cell r="P1032">
            <v>43.316949999999999</v>
          </cell>
          <cell r="Q1032" t="str">
            <v>NA-3805-E29-006</v>
          </cell>
        </row>
        <row r="1033">
          <cell r="L1033" t="str">
            <v>Baidoa</v>
          </cell>
          <cell r="M1033" t="str">
            <v>Buulo-Salaama</v>
          </cell>
          <cell r="N1033" t="str">
            <v>Buulo-Salaama - NA-3801-W32-002</v>
          </cell>
          <cell r="O1033">
            <v>3.1553100000000001</v>
          </cell>
          <cell r="P1033">
            <v>43.436230000000002</v>
          </cell>
          <cell r="Q1033" t="str">
            <v>NA-3801-W32-002</v>
          </cell>
        </row>
        <row r="1034">
          <cell r="L1034" t="str">
            <v>Baidoa</v>
          </cell>
          <cell r="M1034" t="str">
            <v>Buulo-Sokor</v>
          </cell>
          <cell r="N1034" t="str">
            <v>Buulo-Sokor - NA-3805-D27-001</v>
          </cell>
          <cell r="O1034">
            <v>2.8350499999999998</v>
          </cell>
          <cell r="P1034">
            <v>43.201689999999999</v>
          </cell>
          <cell r="Q1034" t="str">
            <v>NA-3805-D27-001</v>
          </cell>
        </row>
        <row r="1035">
          <cell r="L1035" t="str">
            <v>Baidoa</v>
          </cell>
          <cell r="M1035" t="str">
            <v>Buulo-Tarniil</v>
          </cell>
          <cell r="N1035" t="str">
            <v>Buulo-Tarniil - NA-3805-B31-009</v>
          </cell>
          <cell r="O1035">
            <v>2.9498500000000001</v>
          </cell>
          <cell r="P1035">
            <v>43.378100000000003</v>
          </cell>
          <cell r="Q1035" t="str">
            <v>NA-3805-B31-009</v>
          </cell>
        </row>
        <row r="1036">
          <cell r="L1036" t="str">
            <v>Baidoa</v>
          </cell>
          <cell r="M1036" t="str">
            <v>Buulo-Tigoow</v>
          </cell>
          <cell r="N1036" t="str">
            <v>Buulo-Tigoow - NA-3805-E29-009</v>
          </cell>
          <cell r="O1036">
            <v>2.8325999999999998</v>
          </cell>
          <cell r="P1036">
            <v>43.304940000000002</v>
          </cell>
          <cell r="Q1036" t="str">
            <v>NA-3805-E29-009</v>
          </cell>
        </row>
        <row r="1037">
          <cell r="L1037" t="str">
            <v>Baidoa</v>
          </cell>
          <cell r="M1037" t="str">
            <v>Buulo-Ubur</v>
          </cell>
          <cell r="N1037" t="str">
            <v>Buulo-Ubur - NA-3801-Y29-014</v>
          </cell>
          <cell r="O1037">
            <v>3.0499000000000001</v>
          </cell>
          <cell r="P1037">
            <v>43.295549999999999</v>
          </cell>
          <cell r="Q1037" t="str">
            <v>NA-3801-Y29-014</v>
          </cell>
        </row>
        <row r="1038">
          <cell r="L1038" t="str">
            <v>Baidoa</v>
          </cell>
          <cell r="M1038" t="str">
            <v>Buulo-Umurow</v>
          </cell>
          <cell r="N1038" t="str">
            <v>Buulo-Umurow - NA-3801-V29-006</v>
          </cell>
          <cell r="O1038">
            <v>3.1981799999999998</v>
          </cell>
          <cell r="P1038">
            <v>43.298299999999998</v>
          </cell>
          <cell r="Q1038" t="str">
            <v>NA-3801-V29-006</v>
          </cell>
        </row>
        <row r="1039">
          <cell r="L1039" t="str">
            <v>Baidoa</v>
          </cell>
          <cell r="M1039" t="str">
            <v>Buulo-Xaawa</v>
          </cell>
          <cell r="N1039" t="str">
            <v>Buulo-Xaawa - NA-3801-V32-012</v>
          </cell>
          <cell r="O1039">
            <v>3.1842299999999999</v>
          </cell>
          <cell r="P1039">
            <v>43.43721</v>
          </cell>
          <cell r="Q1039" t="str">
            <v>NA-3801-V32-012</v>
          </cell>
        </row>
        <row r="1040">
          <cell r="L1040" t="str">
            <v>Baidoa</v>
          </cell>
          <cell r="M1040" t="str">
            <v>Buulo-Xaydar</v>
          </cell>
          <cell r="N1040" t="str">
            <v>Buulo-Xaydar - NA-3802-U01-016</v>
          </cell>
          <cell r="O1040">
            <v>3.2215799999999999</v>
          </cell>
          <cell r="P1040">
            <v>43.539200000000001</v>
          </cell>
          <cell r="Q1040" t="str">
            <v>NA-3802-U01-016</v>
          </cell>
        </row>
        <row r="1041">
          <cell r="L1041" t="str">
            <v>Baidoa</v>
          </cell>
          <cell r="M1041" t="str">
            <v>Buulo-Yuuko</v>
          </cell>
          <cell r="N1041" t="str">
            <v>Buulo-Yuuko - NA-3801-Z29-001</v>
          </cell>
          <cell r="O1041">
            <v>3.03755</v>
          </cell>
          <cell r="P1041">
            <v>43.272939999999998</v>
          </cell>
          <cell r="Q1041" t="str">
            <v>NA-3801-Z29-001</v>
          </cell>
        </row>
        <row r="1042">
          <cell r="L1042" t="str">
            <v>Baidoa</v>
          </cell>
          <cell r="M1042" t="str">
            <v>Buulo-Yuusuf</v>
          </cell>
          <cell r="N1042" t="str">
            <v>Buulo-Yuusuf - NA-3801-Y32-006</v>
          </cell>
          <cell r="O1042">
            <v>3.0591300000000001</v>
          </cell>
          <cell r="P1042">
            <v>43.417929999999998</v>
          </cell>
          <cell r="Q1042" t="str">
            <v>NA-3801-Y32-006</v>
          </cell>
        </row>
        <row r="1043">
          <cell r="L1043" t="str">
            <v>Baidoa</v>
          </cell>
          <cell r="M1043" t="str">
            <v>Buur Baan</v>
          </cell>
          <cell r="N1043" t="str">
            <v>Buur Baan - NA-3805-A31-005</v>
          </cell>
          <cell r="O1043">
            <v>2.9745400000000002</v>
          </cell>
          <cell r="P1043">
            <v>43.38908</v>
          </cell>
          <cell r="Q1043" t="str">
            <v>NA-3805-A31-005</v>
          </cell>
        </row>
        <row r="1044">
          <cell r="L1044" t="str">
            <v>Baidoa</v>
          </cell>
          <cell r="M1044" t="str">
            <v>Buur Halab</v>
          </cell>
          <cell r="N1044" t="str">
            <v>Buur Halab - NA-3802-X08-001</v>
          </cell>
          <cell r="O1044">
            <v>3.0943700000000001</v>
          </cell>
          <cell r="P1044">
            <v>43.820549</v>
          </cell>
          <cell r="Q1044" t="str">
            <v>NA-3802-X08-001</v>
          </cell>
        </row>
        <row r="1045">
          <cell r="L1045" t="str">
            <v>Baidoa</v>
          </cell>
          <cell r="M1045" t="str">
            <v>Buuray Shunle</v>
          </cell>
          <cell r="N1045" t="str">
            <v>Buuray Shunle - NA-3801-S31-002</v>
          </cell>
          <cell r="O1045">
            <v>3.3036799999999999</v>
          </cell>
          <cell r="P1045">
            <v>43.404949000000002</v>
          </cell>
          <cell r="Q1045" t="str">
            <v>NA-3801-S31-002</v>
          </cell>
        </row>
        <row r="1046">
          <cell r="L1046" t="str">
            <v>Baidoa</v>
          </cell>
          <cell r="M1046" t="str">
            <v>Buurey</v>
          </cell>
          <cell r="N1046" t="str">
            <v>Buurey - NA-3801-S33-007</v>
          </cell>
          <cell r="O1046">
            <v>3.3158400000000001</v>
          </cell>
          <cell r="P1046">
            <v>43.4694</v>
          </cell>
          <cell r="Q1046" t="str">
            <v>NA-3801-S33-007</v>
          </cell>
        </row>
        <row r="1047">
          <cell r="L1047" t="str">
            <v>Baidoa</v>
          </cell>
          <cell r="M1047" t="str">
            <v>Buurfuule</v>
          </cell>
          <cell r="N1047" t="str">
            <v>Buurfuule - NA-3801-V33-002</v>
          </cell>
          <cell r="O1047">
            <v>3.1685599999999998</v>
          </cell>
          <cell r="P1047">
            <v>43.464061999999998</v>
          </cell>
          <cell r="Q1047" t="str">
            <v>NA-3801-V33-002</v>
          </cell>
        </row>
        <row r="1048">
          <cell r="L1048" t="str">
            <v>Baidoa</v>
          </cell>
          <cell r="M1048" t="str">
            <v>Caadey</v>
          </cell>
          <cell r="N1048" t="str">
            <v>Caadey - NA-3802-W03-002</v>
          </cell>
          <cell r="O1048">
            <v>3.1598899999999999</v>
          </cell>
          <cell r="P1048">
            <v>43.613121</v>
          </cell>
          <cell r="Q1048" t="str">
            <v>NA-3802-W03-002</v>
          </cell>
        </row>
        <row r="1049">
          <cell r="L1049" t="str">
            <v>Baidoa</v>
          </cell>
          <cell r="M1049" t="str">
            <v>Caanole</v>
          </cell>
          <cell r="N1049" t="str">
            <v>Caanole - NA-3801-Q32-001</v>
          </cell>
          <cell r="O1049">
            <v>3.3910800000000001</v>
          </cell>
          <cell r="P1049">
            <v>43.44502</v>
          </cell>
          <cell r="Q1049" t="str">
            <v>NA-3801-Q32-001</v>
          </cell>
        </row>
        <row r="1050">
          <cell r="L1050" t="str">
            <v>Baidoa</v>
          </cell>
          <cell r="M1050" t="str">
            <v>Caasha Farta/Tukow</v>
          </cell>
          <cell r="N1050" t="str">
            <v>Caasha Farta/Tukow - NA-3802-T02-009</v>
          </cell>
          <cell r="O1050">
            <v>3.26736</v>
          </cell>
          <cell r="P1050">
            <v>43.569299999999998</v>
          </cell>
          <cell r="Q1050" t="str">
            <v>NA-3802-T02-009</v>
          </cell>
        </row>
        <row r="1051">
          <cell r="L1051" t="str">
            <v>Baidoa</v>
          </cell>
          <cell r="M1051" t="str">
            <v>Caasha Farto</v>
          </cell>
          <cell r="N1051" t="str">
            <v>Caasha Farto - NA-3801-W30-001</v>
          </cell>
          <cell r="O1051">
            <v>3.1649699999999998</v>
          </cell>
          <cell r="P1051">
            <v>43.340690000000002</v>
          </cell>
          <cell r="Q1051" t="str">
            <v>NA-3801-W30-001</v>
          </cell>
        </row>
        <row r="1052">
          <cell r="L1052" t="str">
            <v>Baidoa</v>
          </cell>
          <cell r="M1052" t="str">
            <v>Caasha Gaabo</v>
          </cell>
          <cell r="N1052" t="str">
            <v>Caasha Gaabo - NA-3802-T03-006</v>
          </cell>
          <cell r="O1052">
            <v>3.2637900000000002</v>
          </cell>
          <cell r="P1052">
            <v>43.613489999999999</v>
          </cell>
          <cell r="Q1052" t="str">
            <v>NA-3802-T03-006</v>
          </cell>
        </row>
        <row r="1053">
          <cell r="L1053" t="str">
            <v>Baidoa</v>
          </cell>
          <cell r="M1053" t="str">
            <v>Caashe</v>
          </cell>
          <cell r="N1053" t="str">
            <v>Caashe - NA-3806-B07-002</v>
          </cell>
          <cell r="O1053">
            <v>2.9208400000000001</v>
          </cell>
          <cell r="P1053">
            <v>43.776569000000002</v>
          </cell>
          <cell r="Q1053" t="str">
            <v>NA-3806-B07-002</v>
          </cell>
        </row>
        <row r="1054">
          <cell r="L1054" t="str">
            <v>Baidoa</v>
          </cell>
          <cell r="M1054" t="str">
            <v>Caasho Gaabo Hubeereed</v>
          </cell>
          <cell r="N1054" t="str">
            <v>Caasho Gaabo Hubeereed - NA-3802-T03-009</v>
          </cell>
          <cell r="O1054">
            <v>3.2809499999999998</v>
          </cell>
          <cell r="P1054">
            <v>43.620519999999999</v>
          </cell>
          <cell r="Q1054" t="str">
            <v>NA-3802-T03-009</v>
          </cell>
        </row>
        <row r="1055">
          <cell r="L1055" t="str">
            <v>Baidoa</v>
          </cell>
          <cell r="M1055" t="str">
            <v>Cabdi Garuun</v>
          </cell>
          <cell r="N1055" t="str">
            <v>Cabdi Garuun - NA-3805-B31-010</v>
          </cell>
          <cell r="O1055">
            <v>2.9500999999999999</v>
          </cell>
          <cell r="P1055">
            <v>43.380130999999999</v>
          </cell>
          <cell r="Q1055" t="str">
            <v>NA-3805-B31-010</v>
          </cell>
        </row>
        <row r="1056">
          <cell r="L1056" t="str">
            <v>Baidoa</v>
          </cell>
          <cell r="M1056" t="str">
            <v>Caddi Qoqonay</v>
          </cell>
          <cell r="N1056" t="str">
            <v>Caddi Qoqonay - NA-3802-X01-002</v>
          </cell>
          <cell r="O1056">
            <v>3.1044550000000002</v>
          </cell>
          <cell r="P1056">
            <v>43.517181999999998</v>
          </cell>
          <cell r="Q1056" t="str">
            <v>NA-3802-X01-002</v>
          </cell>
        </row>
        <row r="1057">
          <cell r="L1057" t="str">
            <v>Baidoa</v>
          </cell>
          <cell r="M1057" t="str">
            <v>Cagaarow</v>
          </cell>
          <cell r="N1057" t="str">
            <v>Cagaarow - NA-3801-U28-001</v>
          </cell>
          <cell r="O1057">
            <v>3.2132999999999998</v>
          </cell>
          <cell r="P1057">
            <v>43.265999999999998</v>
          </cell>
          <cell r="Q1057" t="str">
            <v>NA-3801-U28-001</v>
          </cell>
        </row>
        <row r="1058">
          <cell r="L1058" t="str">
            <v>Baidoa</v>
          </cell>
          <cell r="M1058" t="str">
            <v>Calanle</v>
          </cell>
          <cell r="N1058" t="str">
            <v>Calanle - NA-3802-U02-002</v>
          </cell>
          <cell r="O1058">
            <v>3.2238099999999998</v>
          </cell>
          <cell r="P1058">
            <v>43.579849000000003</v>
          </cell>
          <cell r="Q1058" t="str">
            <v>NA-3802-U02-002</v>
          </cell>
        </row>
        <row r="1059">
          <cell r="L1059" t="str">
            <v>Baidoa</v>
          </cell>
          <cell r="M1059" t="str">
            <v>Cali Baadi</v>
          </cell>
          <cell r="N1059" t="str">
            <v>Cali Baadi - NA-3801-Q25-001</v>
          </cell>
          <cell r="O1059">
            <v>3.4083800000000002</v>
          </cell>
          <cell r="P1059">
            <v>43.13467</v>
          </cell>
          <cell r="Q1059" t="str">
            <v>NA-3801-Q25-001</v>
          </cell>
        </row>
        <row r="1060">
          <cell r="L1060" t="str">
            <v>Baidoa</v>
          </cell>
          <cell r="M1060" t="str">
            <v>Cali Irib</v>
          </cell>
          <cell r="N1060" t="str">
            <v>Cali Irib - NA-3805-B31-007</v>
          </cell>
          <cell r="O1060">
            <v>2.9426700000000001</v>
          </cell>
          <cell r="P1060">
            <v>43.396900000000002</v>
          </cell>
          <cell r="Q1060" t="str">
            <v>NA-3805-B31-007</v>
          </cell>
        </row>
        <row r="1061">
          <cell r="L1061" t="str">
            <v>Baidoa</v>
          </cell>
          <cell r="M1061" t="str">
            <v>Caliyow</v>
          </cell>
          <cell r="N1061" t="str">
            <v>Caliyow - NA-3802-T01-004</v>
          </cell>
          <cell r="O1061">
            <v>3.2555200000000002</v>
          </cell>
          <cell r="P1061">
            <v>43.516998000000001</v>
          </cell>
          <cell r="Q1061" t="str">
            <v>NA-3802-T01-004</v>
          </cell>
        </row>
        <row r="1062">
          <cell r="L1062" t="str">
            <v>Baidoa</v>
          </cell>
          <cell r="M1062" t="str">
            <v>Caliyow-Marayle</v>
          </cell>
          <cell r="N1062" t="str">
            <v>Caliyow-Marayle - NA-3805-B30-002</v>
          </cell>
          <cell r="O1062">
            <v>2.9314</v>
          </cell>
          <cell r="P1062">
            <v>43.333799999999997</v>
          </cell>
          <cell r="Q1062" t="str">
            <v>NA-3805-B30-002</v>
          </cell>
        </row>
        <row r="1063">
          <cell r="L1063" t="str">
            <v>Baidoa</v>
          </cell>
          <cell r="M1063" t="str">
            <v>Caliyow-Muumin</v>
          </cell>
          <cell r="N1063" t="str">
            <v>Caliyow-Muumin - NA-3806-A01-006</v>
          </cell>
          <cell r="O1063">
            <v>2.9852799999999999</v>
          </cell>
          <cell r="P1063">
            <v>43.51587</v>
          </cell>
          <cell r="Q1063" t="str">
            <v>NA-3806-A01-006</v>
          </cell>
        </row>
        <row r="1064">
          <cell r="L1064" t="str">
            <v>Baidoa</v>
          </cell>
          <cell r="M1064" t="str">
            <v>Camalka</v>
          </cell>
          <cell r="N1064" t="str">
            <v>Camalka - NA-3802-W02-003</v>
          </cell>
          <cell r="O1064">
            <v>3.1660900000000001</v>
          </cell>
          <cell r="P1064">
            <v>43.567860000000003</v>
          </cell>
          <cell r="Q1064" t="str">
            <v>NA-3802-W02-003</v>
          </cell>
        </row>
        <row r="1065">
          <cell r="L1065" t="str">
            <v>Baidoa</v>
          </cell>
          <cell r="M1065" t="str">
            <v>Carra Gaduud</v>
          </cell>
          <cell r="N1065" t="str">
            <v>Carra Gaduud - NA-3802-X02-003</v>
          </cell>
          <cell r="O1065">
            <v>3.1127799999999999</v>
          </cell>
          <cell r="P1065">
            <v>43.585799999999999</v>
          </cell>
          <cell r="Q1065" t="str">
            <v>NA-3802-X02-003</v>
          </cell>
        </row>
        <row r="1066">
          <cell r="L1066" t="str">
            <v>Baidoa</v>
          </cell>
          <cell r="M1066" t="str">
            <v>Cashow</v>
          </cell>
          <cell r="N1066" t="str">
            <v>Cashow - NA-3802-P01-002</v>
          </cell>
          <cell r="O1066">
            <v>3.4188999999999998</v>
          </cell>
          <cell r="P1066">
            <v>43.520099999999999</v>
          </cell>
          <cell r="Q1066" t="str">
            <v>NA-3802-P01-002</v>
          </cell>
        </row>
        <row r="1067">
          <cell r="L1067" t="str">
            <v>Baidoa</v>
          </cell>
          <cell r="M1067" t="str">
            <v>Cashur</v>
          </cell>
          <cell r="N1067" t="str">
            <v>Cashur - NA-3802-K08-001</v>
          </cell>
          <cell r="O1067">
            <v>3.5854400000000002</v>
          </cell>
          <cell r="P1067">
            <v>43.849941000000001</v>
          </cell>
          <cell r="Q1067" t="str">
            <v>NA-3802-K08-001</v>
          </cell>
        </row>
        <row r="1068">
          <cell r="L1068" t="str">
            <v>Baidoa</v>
          </cell>
          <cell r="M1068" t="str">
            <v>Ceel Bay</v>
          </cell>
          <cell r="N1068" t="str">
            <v>Ceel Bay - NA-3805-F29-002</v>
          </cell>
          <cell r="O1068">
            <v>2.7735400000000001</v>
          </cell>
          <cell r="P1068">
            <v>43.29665</v>
          </cell>
          <cell r="Q1068" t="str">
            <v>NA-3805-F29-002</v>
          </cell>
        </row>
        <row r="1069">
          <cell r="L1069" t="str">
            <v>Baidoa</v>
          </cell>
          <cell r="M1069" t="str">
            <v>Ceel Doon</v>
          </cell>
          <cell r="N1069" t="str">
            <v>Ceel Doon - NA-3802-U05-002</v>
          </cell>
          <cell r="O1069">
            <v>3.2212499999999999</v>
          </cell>
          <cell r="P1069">
            <v>43.692219000000001</v>
          </cell>
          <cell r="Q1069" t="str">
            <v>NA-3802-U05-002</v>
          </cell>
        </row>
        <row r="1070">
          <cell r="L1070" t="str">
            <v>Baidoa</v>
          </cell>
          <cell r="M1070" t="str">
            <v>Ceel Gool</v>
          </cell>
          <cell r="N1070" t="str">
            <v>Ceel Gool - NA-3806-C05-004</v>
          </cell>
          <cell r="O1070">
            <v>2.9101599999999999</v>
          </cell>
          <cell r="P1070">
            <v>43.685248999999999</v>
          </cell>
          <cell r="Q1070" t="str">
            <v>NA-3806-C05-004</v>
          </cell>
        </row>
        <row r="1071">
          <cell r="L1071" t="str">
            <v>Baidoa</v>
          </cell>
          <cell r="M1071" t="str">
            <v>Ceel Koboqor Wp</v>
          </cell>
          <cell r="N1071" t="str">
            <v>Ceel Koboqor Wp - NA-3801-P27-001</v>
          </cell>
          <cell r="O1071">
            <v>3.4398300000000002</v>
          </cell>
          <cell r="P1071">
            <v>43.203209999999999</v>
          </cell>
          <cell r="Q1071" t="str">
            <v>NA-3801-P27-001</v>
          </cell>
        </row>
        <row r="1072">
          <cell r="L1072" t="str">
            <v>Baidoa</v>
          </cell>
          <cell r="M1072" t="str">
            <v>Ceel Rahole Wp</v>
          </cell>
          <cell r="N1072" t="str">
            <v>Ceel Rahole Wp - NA-3801-N26-002</v>
          </cell>
          <cell r="O1072">
            <v>3.4831599999999998</v>
          </cell>
          <cell r="P1072">
            <v>43.16028</v>
          </cell>
          <cell r="Q1072" t="str">
            <v>NA-3801-N26-002</v>
          </cell>
        </row>
        <row r="1073">
          <cell r="L1073" t="str">
            <v>Baidoa</v>
          </cell>
          <cell r="M1073" t="str">
            <v>Ceel Shiif Wp</v>
          </cell>
          <cell r="N1073" t="str">
            <v>Ceel Shiif Wp - NA-3801-P26-002</v>
          </cell>
          <cell r="O1073">
            <v>3.45486</v>
          </cell>
          <cell r="P1073">
            <v>43.158540000000002</v>
          </cell>
          <cell r="Q1073" t="str">
            <v>NA-3801-P26-002</v>
          </cell>
        </row>
        <row r="1074">
          <cell r="L1074" t="str">
            <v>Baidoa</v>
          </cell>
          <cell r="M1074" t="str">
            <v>Ceeldhere IDP</v>
          </cell>
          <cell r="N1074" t="str">
            <v>Ceeldhere IDP - NA-3802-X04-106</v>
          </cell>
          <cell r="O1074">
            <v>3.1141100000000002</v>
          </cell>
          <cell r="P1074">
            <v>43.664400000000001</v>
          </cell>
          <cell r="Q1074" t="str">
            <v>NA-3802-X04-106</v>
          </cell>
        </row>
        <row r="1075">
          <cell r="L1075" t="str">
            <v>Baidoa</v>
          </cell>
          <cell r="M1075" t="str">
            <v>Ceel-Dhun (Adeegow)</v>
          </cell>
          <cell r="N1075" t="str">
            <v>Ceel-Dhun (Adeegow) - NA-3801-U28-002</v>
          </cell>
          <cell r="O1075">
            <v>3.24187</v>
          </cell>
          <cell r="P1075">
            <v>43.251890000000003</v>
          </cell>
          <cell r="Q1075" t="str">
            <v>NA-3801-U28-002</v>
          </cell>
        </row>
        <row r="1076">
          <cell r="L1076" t="str">
            <v>Baidoa</v>
          </cell>
          <cell r="M1076" t="str">
            <v>Ceel-Doon</v>
          </cell>
          <cell r="N1076" t="str">
            <v>Ceel-Doon - NA-3801-W32-012</v>
          </cell>
          <cell r="O1076">
            <v>3.1311200000000001</v>
          </cell>
          <cell r="P1076">
            <v>43.412869999999998</v>
          </cell>
          <cell r="Q1076" t="str">
            <v>NA-3801-W32-012</v>
          </cell>
        </row>
        <row r="1077">
          <cell r="L1077" t="str">
            <v>Baidoa</v>
          </cell>
          <cell r="M1077" t="str">
            <v>Ceel-Goof</v>
          </cell>
          <cell r="N1077" t="str">
            <v>Ceel-Goof - NA-3805-L31-001</v>
          </cell>
          <cell r="O1077">
            <v>2.5452300000000001</v>
          </cell>
          <cell r="P1077">
            <v>43.407110000000003</v>
          </cell>
          <cell r="Q1077" t="str">
            <v>NA-3805-L31-001</v>
          </cell>
        </row>
        <row r="1078">
          <cell r="L1078" t="str">
            <v>Baidoa</v>
          </cell>
          <cell r="M1078" t="str">
            <v>Cumarow</v>
          </cell>
          <cell r="N1078" t="str">
            <v>Cumarow - NA-3802-T03-002</v>
          </cell>
          <cell r="O1078">
            <v>3.28559</v>
          </cell>
          <cell r="P1078">
            <v>43.614818999999997</v>
          </cell>
          <cell r="Q1078" t="str">
            <v>NA-3802-T03-002</v>
          </cell>
        </row>
        <row r="1079">
          <cell r="L1079" t="str">
            <v>Baidoa</v>
          </cell>
          <cell r="M1079" t="str">
            <v>Cusboole</v>
          </cell>
          <cell r="N1079" t="str">
            <v>Cusboole - NA-3806-A01-010</v>
          </cell>
          <cell r="O1079">
            <v>2.9958200000000001</v>
          </cell>
          <cell r="P1079">
            <v>43.509770000000003</v>
          </cell>
          <cell r="Q1079" t="str">
            <v>NA-3806-A01-010</v>
          </cell>
        </row>
        <row r="1080">
          <cell r="L1080" t="str">
            <v>Baidoa</v>
          </cell>
          <cell r="M1080" t="str">
            <v>Daaniya</v>
          </cell>
          <cell r="N1080" t="str">
            <v>Daaniya - NA-3801-Z26-002</v>
          </cell>
          <cell r="O1080">
            <v>3.0169800000000002</v>
          </cell>
          <cell r="P1080">
            <v>43.13946</v>
          </cell>
          <cell r="Q1080" t="str">
            <v>NA-3801-Z26-002</v>
          </cell>
        </row>
        <row r="1081">
          <cell r="L1081" t="str">
            <v>Baidoa</v>
          </cell>
          <cell r="M1081" t="str">
            <v>Daanjer</v>
          </cell>
          <cell r="N1081" t="str">
            <v>Daanjer - NA-3801-L29-003</v>
          </cell>
          <cell r="O1081">
            <v>3.5590999999999999</v>
          </cell>
          <cell r="P1081">
            <v>43.296779999999998</v>
          </cell>
          <cell r="Q1081" t="str">
            <v>NA-3801-L29-003</v>
          </cell>
        </row>
        <row r="1082">
          <cell r="L1082" t="str">
            <v>Baidoa</v>
          </cell>
          <cell r="M1082" t="str">
            <v>Daanjeri</v>
          </cell>
          <cell r="N1082" t="str">
            <v>Daanjeri - NA-3801-Y31-003</v>
          </cell>
          <cell r="O1082">
            <v>3.0677599999999998</v>
          </cell>
          <cell r="P1082">
            <v>43.36788</v>
          </cell>
          <cell r="Q1082" t="str">
            <v>NA-3801-Y31-003</v>
          </cell>
        </row>
        <row r="1083">
          <cell r="L1083" t="str">
            <v>Baidoa</v>
          </cell>
          <cell r="M1083" t="str">
            <v>Daarow</v>
          </cell>
          <cell r="N1083" t="str">
            <v>Daarow - NA-3802-L02-007</v>
          </cell>
          <cell r="O1083">
            <v>3.58195</v>
          </cell>
          <cell r="P1083">
            <v>43.55612</v>
          </cell>
          <cell r="Q1083" t="str">
            <v>NA-3802-L02-007</v>
          </cell>
        </row>
        <row r="1084">
          <cell r="L1084" t="str">
            <v>Baidoa</v>
          </cell>
          <cell r="M1084" t="str">
            <v>Daauudow</v>
          </cell>
          <cell r="N1084" t="str">
            <v>Daauudow - NA-3806-A05-006</v>
          </cell>
          <cell r="O1084">
            <v>2.9894500000000002</v>
          </cell>
          <cell r="P1084">
            <v>43.684157999999996</v>
          </cell>
          <cell r="Q1084" t="str">
            <v>NA-3806-A05-006</v>
          </cell>
        </row>
        <row r="1085">
          <cell r="L1085" t="str">
            <v>Baidoa</v>
          </cell>
          <cell r="M1085" t="str">
            <v>Dabadabay</v>
          </cell>
          <cell r="N1085" t="str">
            <v>Dabadabay - NA-3801-S32-007</v>
          </cell>
          <cell r="O1085">
            <v>3.3285499999999999</v>
          </cell>
          <cell r="P1085">
            <v>43.412010000000002</v>
          </cell>
          <cell r="Q1085" t="str">
            <v>NA-3801-S32-007</v>
          </cell>
        </row>
        <row r="1086">
          <cell r="L1086" t="str">
            <v>Baidoa</v>
          </cell>
          <cell r="M1086" t="str">
            <v>Dabeylow</v>
          </cell>
          <cell r="N1086" t="str">
            <v>Dabeylow - NA-3802-U03-003</v>
          </cell>
          <cell r="O1086">
            <v>3.23367</v>
          </cell>
          <cell r="P1086">
            <v>43.5989</v>
          </cell>
          <cell r="Q1086" t="str">
            <v>NA-3802-U03-003</v>
          </cell>
        </row>
        <row r="1087">
          <cell r="L1087" t="str">
            <v>Baidoa</v>
          </cell>
          <cell r="M1087" t="str">
            <v>Dadarow/Gawan</v>
          </cell>
          <cell r="N1087" t="str">
            <v>Dadarow/Gawan - NA-3802-Y09-002</v>
          </cell>
          <cell r="O1087">
            <v>3.0653800000000002</v>
          </cell>
          <cell r="P1087">
            <v>43.875489999999999</v>
          </cell>
          <cell r="Q1087" t="str">
            <v>NA-3802-Y09-002</v>
          </cell>
        </row>
        <row r="1088">
          <cell r="L1088" t="str">
            <v>Baidoa</v>
          </cell>
          <cell r="M1088" t="str">
            <v>Dadjenai</v>
          </cell>
          <cell r="N1088" t="str">
            <v>Dadjenai - NA-3802-Y03-003</v>
          </cell>
          <cell r="O1088">
            <v>3.0597300000000001</v>
          </cell>
          <cell r="P1088">
            <v>43.603667999999999</v>
          </cell>
          <cell r="Q1088" t="str">
            <v>NA-3802-Y03-003</v>
          </cell>
        </row>
        <row r="1089">
          <cell r="L1089" t="str">
            <v>Baidoa</v>
          </cell>
          <cell r="M1089" t="str">
            <v>Dakanne</v>
          </cell>
          <cell r="N1089" t="str">
            <v>Dakanne - NA-3801-S31-007</v>
          </cell>
          <cell r="O1089">
            <v>3.3138299999999998</v>
          </cell>
          <cell r="P1089">
            <v>43.403100000000002</v>
          </cell>
          <cell r="Q1089" t="str">
            <v>NA-3801-S31-007</v>
          </cell>
        </row>
        <row r="1090">
          <cell r="L1090" t="str">
            <v>Baidoa</v>
          </cell>
          <cell r="M1090" t="str">
            <v>Dambal</v>
          </cell>
          <cell r="N1090" t="str">
            <v>Dambal - NA-3802-U03-008</v>
          </cell>
          <cell r="O1090">
            <v>3.2343999999999999</v>
          </cell>
          <cell r="P1090">
            <v>43.602370000000001</v>
          </cell>
          <cell r="Q1090" t="str">
            <v>NA-3802-U03-008</v>
          </cell>
        </row>
        <row r="1091">
          <cell r="L1091" t="str">
            <v>Baidoa</v>
          </cell>
          <cell r="M1091" t="str">
            <v>Dambal Calin</v>
          </cell>
          <cell r="N1091" t="str">
            <v>Dambal Calin - NA-3801-X31-010</v>
          </cell>
          <cell r="O1091">
            <v>3.11768</v>
          </cell>
          <cell r="P1091">
            <v>43.403509999999997</v>
          </cell>
          <cell r="Q1091" t="str">
            <v>NA-3801-X31-010</v>
          </cell>
        </row>
        <row r="1092">
          <cell r="L1092" t="str">
            <v>Baidoa</v>
          </cell>
          <cell r="M1092" t="str">
            <v>Dambale</v>
          </cell>
          <cell r="N1092" t="str">
            <v>Dambale - NA-3802-Z01-005</v>
          </cell>
          <cell r="O1092">
            <v>3.0133899999999998</v>
          </cell>
          <cell r="P1092">
            <v>43.510120000000001</v>
          </cell>
          <cell r="Q1092" t="str">
            <v>NA-3802-Z01-005</v>
          </cell>
        </row>
        <row r="1093">
          <cell r="L1093" t="str">
            <v>Baidoa</v>
          </cell>
          <cell r="M1093" t="str">
            <v>Damballi</v>
          </cell>
          <cell r="N1093" t="str">
            <v>Damballi - NA-3801-X28-002</v>
          </cell>
          <cell r="O1093">
            <v>3.1143200000000002</v>
          </cell>
          <cell r="P1093">
            <v>43.264040000000001</v>
          </cell>
          <cell r="Q1093" t="str">
            <v>NA-3801-X28-002</v>
          </cell>
        </row>
        <row r="1094">
          <cell r="L1094" t="str">
            <v>Baidoa</v>
          </cell>
          <cell r="M1094" t="str">
            <v>Danbar</v>
          </cell>
          <cell r="N1094" t="str">
            <v>Danbar - NA-3802-U03-004</v>
          </cell>
          <cell r="O1094">
            <v>3.2293799999999999</v>
          </cell>
          <cell r="P1094">
            <v>43.60812</v>
          </cell>
          <cell r="Q1094" t="str">
            <v>NA-3802-U03-004</v>
          </cell>
        </row>
        <row r="1095">
          <cell r="L1095" t="str">
            <v>Baidoa</v>
          </cell>
          <cell r="M1095" t="str">
            <v>Danjere</v>
          </cell>
          <cell r="N1095" t="str">
            <v>Danjere - NA-3802-W01-012</v>
          </cell>
          <cell r="O1095">
            <v>3.1297700000000002</v>
          </cell>
          <cell r="P1095">
            <v>43.530099999999997</v>
          </cell>
          <cell r="Q1095" t="str">
            <v>NA-3802-W01-012</v>
          </cell>
        </row>
        <row r="1096">
          <cell r="L1096" t="str">
            <v>Baidoa</v>
          </cell>
          <cell r="M1096" t="str">
            <v>Danoolow/Bowka</v>
          </cell>
          <cell r="N1096" t="str">
            <v>Danoolow/Bowka - NA-3801-W32-008</v>
          </cell>
          <cell r="O1096">
            <v>3.1429299999999998</v>
          </cell>
          <cell r="P1096">
            <v>43.415300000000002</v>
          </cell>
          <cell r="Q1096" t="str">
            <v>NA-3801-W32-008</v>
          </cell>
        </row>
        <row r="1097">
          <cell r="L1097" t="str">
            <v>Baidoa</v>
          </cell>
          <cell r="M1097" t="str">
            <v>Danyar</v>
          </cell>
          <cell r="N1097" t="str">
            <v>Danyar - NA-3802-X03-002</v>
          </cell>
          <cell r="O1097">
            <v>3.11389</v>
          </cell>
          <cell r="P1097">
            <v>43.611407999999997</v>
          </cell>
          <cell r="Q1097" t="str">
            <v>NA-3802-X03-002</v>
          </cell>
        </row>
        <row r="1098">
          <cell r="L1098" t="str">
            <v>Baidoa</v>
          </cell>
          <cell r="M1098" t="str">
            <v>Dariigade Aw Shiikh Maxamed</v>
          </cell>
          <cell r="N1098" t="str">
            <v>Dariigade Aw Shiikh Maxamed - NA-3801-V26-001</v>
          </cell>
          <cell r="O1098">
            <v>3.1989700000000001</v>
          </cell>
          <cell r="P1098">
            <v>43.161850000000001</v>
          </cell>
          <cell r="Q1098" t="str">
            <v>NA-3801-V26-001</v>
          </cell>
        </row>
        <row r="1099">
          <cell r="L1099" t="str">
            <v>Baidoa</v>
          </cell>
          <cell r="M1099" t="str">
            <v>Darrow</v>
          </cell>
          <cell r="N1099" t="str">
            <v>Darrow - NA-3801-R25-001</v>
          </cell>
          <cell r="O1099">
            <v>3.3365800000000001</v>
          </cell>
          <cell r="P1099">
            <v>43.127158999999999</v>
          </cell>
          <cell r="Q1099" t="str">
            <v>NA-3801-R25-001</v>
          </cell>
        </row>
        <row r="1100">
          <cell r="L1100" t="str">
            <v>Baidoa</v>
          </cell>
          <cell r="M1100" t="str">
            <v>Daudow</v>
          </cell>
          <cell r="N1100" t="str">
            <v>Daudow - NA-3802-Y04-001</v>
          </cell>
          <cell r="O1100">
            <v>3.0573299999999999</v>
          </cell>
          <cell r="P1100">
            <v>43.650449999999999</v>
          </cell>
          <cell r="Q1100" t="str">
            <v>NA-3802-Y04-001</v>
          </cell>
        </row>
        <row r="1101">
          <cell r="L1101" t="str">
            <v>Baidoa</v>
          </cell>
          <cell r="M1101" t="str">
            <v>Dayal</v>
          </cell>
          <cell r="N1101" t="str">
            <v>Dayal - NA-3802-T02-011</v>
          </cell>
          <cell r="O1101">
            <v>3.27311</v>
          </cell>
          <cell r="P1101">
            <v>43.552300000000002</v>
          </cell>
          <cell r="Q1101" t="str">
            <v>NA-3802-T02-011</v>
          </cell>
        </row>
        <row r="1102">
          <cell r="L1102" t="str">
            <v>Baidoa</v>
          </cell>
          <cell r="M1102" t="str">
            <v>Daynuunay</v>
          </cell>
          <cell r="N1102" t="str">
            <v>Daynuunay - NA-3802-Z07-005</v>
          </cell>
          <cell r="O1102">
            <v>3.0398499999999999</v>
          </cell>
          <cell r="P1102">
            <v>43.796878999999997</v>
          </cell>
          <cell r="Q1102" t="str">
            <v>NA-3802-Z07-005</v>
          </cell>
        </row>
        <row r="1103">
          <cell r="L1103" t="str">
            <v>Baidoa</v>
          </cell>
          <cell r="M1103" t="str">
            <v>Debweyn</v>
          </cell>
          <cell r="N1103" t="str">
            <v>Debweyn - NA-3805-J26-002</v>
          </cell>
          <cell r="O1103">
            <v>2.6552099999999998</v>
          </cell>
          <cell r="P1103">
            <v>43.149360999999999</v>
          </cell>
          <cell r="Q1103" t="str">
            <v>NA-3805-J26-002</v>
          </cell>
        </row>
        <row r="1104">
          <cell r="L1104" t="str">
            <v>Baidoa</v>
          </cell>
          <cell r="M1104" t="str">
            <v>Dedbanley</v>
          </cell>
          <cell r="N1104" t="str">
            <v>Dedbanley - NA-3801-W32-007</v>
          </cell>
          <cell r="O1104">
            <v>3.15097</v>
          </cell>
          <cell r="P1104">
            <v>43.429099999999998</v>
          </cell>
          <cell r="Q1104" t="str">
            <v>NA-3801-W32-007</v>
          </cell>
        </row>
        <row r="1105">
          <cell r="L1105" t="str">
            <v>Baidoa</v>
          </cell>
          <cell r="M1105" t="str">
            <v>Deebli</v>
          </cell>
          <cell r="N1105" t="str">
            <v>Deebli - NA-3801-W33-009</v>
          </cell>
          <cell r="O1105">
            <v>3.1507399999999999</v>
          </cell>
          <cell r="P1105">
            <v>43.478720000000003</v>
          </cell>
          <cell r="Q1105" t="str">
            <v>NA-3801-W33-009</v>
          </cell>
        </row>
        <row r="1106">
          <cell r="L1106" t="str">
            <v>Baidoa</v>
          </cell>
          <cell r="M1106" t="str">
            <v>Deeleb</v>
          </cell>
          <cell r="N1106" t="str">
            <v>Deeleb - NA-3802-U08-001</v>
          </cell>
          <cell r="O1106">
            <v>3.2204600000000001</v>
          </cell>
          <cell r="P1106">
            <v>43.845359999999999</v>
          </cell>
          <cell r="Q1106" t="str">
            <v>NA-3802-U08-001</v>
          </cell>
        </row>
        <row r="1107">
          <cell r="L1107" t="str">
            <v>Baidoa</v>
          </cell>
          <cell r="M1107" t="str">
            <v>Deg Gonay</v>
          </cell>
          <cell r="N1107" t="str">
            <v>Deg Gonay - NA-3802-Z02-001</v>
          </cell>
          <cell r="O1107">
            <v>3.0325000000000002</v>
          </cell>
          <cell r="P1107">
            <v>43.554229999999997</v>
          </cell>
          <cell r="Q1107" t="str">
            <v>NA-3802-Z02-001</v>
          </cell>
        </row>
        <row r="1108">
          <cell r="L1108" t="str">
            <v>Baidoa</v>
          </cell>
          <cell r="M1108" t="str">
            <v>Deg-Jinay</v>
          </cell>
          <cell r="N1108" t="str">
            <v>Deg-Jinay - NA-3805-K32-002</v>
          </cell>
          <cell r="O1108">
            <v>2.5859899999999998</v>
          </cell>
          <cell r="P1108">
            <v>43.448860000000003</v>
          </cell>
          <cell r="Q1108" t="str">
            <v>NA-3805-K32-002</v>
          </cell>
        </row>
        <row r="1109">
          <cell r="L1109" t="str">
            <v>Baidoa</v>
          </cell>
          <cell r="M1109" t="str">
            <v>Dereersin</v>
          </cell>
          <cell r="N1109" t="str">
            <v>Dereersin - NA-3805-B31-008</v>
          </cell>
          <cell r="O1109">
            <v>2.9442200000000001</v>
          </cell>
          <cell r="P1109">
            <v>43.374670000000002</v>
          </cell>
          <cell r="Q1109" t="str">
            <v>NA-3805-B31-008</v>
          </cell>
        </row>
        <row r="1110">
          <cell r="L1110" t="str">
            <v>Baidoa</v>
          </cell>
          <cell r="M1110" t="str">
            <v>Deygab</v>
          </cell>
          <cell r="N1110" t="str">
            <v>Deygab - NA-3802-J04-001</v>
          </cell>
          <cell r="O1110">
            <v>3.6499000000000001</v>
          </cell>
          <cell r="P1110">
            <v>43.646419999999999</v>
          </cell>
          <cell r="Q1110" t="str">
            <v>NA-3802-J04-001</v>
          </cell>
        </row>
        <row r="1111">
          <cell r="L1111" t="str">
            <v>Baidoa</v>
          </cell>
          <cell r="M1111" t="str">
            <v>Deynunay(Main Village)</v>
          </cell>
          <cell r="N1111" t="str">
            <v>Deynunay(Main Village) - NA-3801-Z33-004</v>
          </cell>
          <cell r="O1111">
            <v>3.0231300000000001</v>
          </cell>
          <cell r="P1111">
            <v>43.478789999999996</v>
          </cell>
          <cell r="Q1111" t="str">
            <v>NA-3801-Z33-004</v>
          </cell>
        </row>
        <row r="1112">
          <cell r="L1112" t="str">
            <v>Baidoa</v>
          </cell>
          <cell r="M1112" t="str">
            <v>Dhahiro</v>
          </cell>
          <cell r="N1112" t="str">
            <v>Dhahiro - NA-3802-X03-003</v>
          </cell>
          <cell r="O1112">
            <v>3.0874700000000002</v>
          </cell>
          <cell r="P1112">
            <v>43.595309999999998</v>
          </cell>
          <cell r="Q1112" t="str">
            <v>NA-3802-X03-003</v>
          </cell>
        </row>
        <row r="1113">
          <cell r="L1113" t="str">
            <v>Baidoa</v>
          </cell>
          <cell r="M1113" t="str">
            <v>Dhalool Wp</v>
          </cell>
          <cell r="N1113" t="str">
            <v>Dhalool Wp - NA-3801-Q26-002</v>
          </cell>
          <cell r="O1113">
            <v>3.3878400000000002</v>
          </cell>
          <cell r="P1113">
            <v>43.14723</v>
          </cell>
          <cell r="Q1113" t="str">
            <v>NA-3801-Q26-002</v>
          </cell>
        </row>
        <row r="1114">
          <cell r="L1114" t="str">
            <v>Baidoa</v>
          </cell>
          <cell r="M1114" t="str">
            <v>Dhamaji</v>
          </cell>
          <cell r="N1114" t="str">
            <v>Dhamaji - NA-3802-Z07-004</v>
          </cell>
          <cell r="O1114">
            <v>3.0373199999999998</v>
          </cell>
          <cell r="P1114">
            <v>43.815151</v>
          </cell>
          <cell r="Q1114" t="str">
            <v>NA-3802-Z07-004</v>
          </cell>
        </row>
        <row r="1115">
          <cell r="L1115" t="str">
            <v>Baidoa</v>
          </cell>
          <cell r="M1115" t="str">
            <v>Dhanbalka</v>
          </cell>
          <cell r="N1115" t="str">
            <v>Dhanbalka - NA-3802-Y06-001</v>
          </cell>
          <cell r="O1115">
            <v>3.0674199999999998</v>
          </cell>
          <cell r="P1115">
            <v>43.765149999999998</v>
          </cell>
          <cell r="Q1115" t="str">
            <v>NA-3802-Y06-001</v>
          </cell>
        </row>
        <row r="1116">
          <cell r="L1116" t="str">
            <v>Baidoa</v>
          </cell>
          <cell r="M1116" t="str">
            <v>Dhariiqo</v>
          </cell>
          <cell r="N1116" t="str">
            <v>Dhariiqo - NA-3801-U31-004</v>
          </cell>
          <cell r="O1116">
            <v>3.22817</v>
          </cell>
          <cell r="P1116">
            <v>43.407899999999998</v>
          </cell>
          <cell r="Q1116" t="str">
            <v>NA-3801-U31-004</v>
          </cell>
        </row>
        <row r="1117">
          <cell r="L1117" t="str">
            <v>Baidoa</v>
          </cell>
          <cell r="M1117" t="str">
            <v>Dhariqo-Sheikh Mad Aliyow</v>
          </cell>
          <cell r="N1117" t="str">
            <v>Dhariqo-Sheikh Mad Aliyow - NA-3801-S26-003</v>
          </cell>
          <cell r="O1117">
            <v>3.30599</v>
          </cell>
          <cell r="P1117">
            <v>43.13767</v>
          </cell>
          <cell r="Q1117" t="str">
            <v>NA-3801-S26-003</v>
          </cell>
        </row>
        <row r="1118">
          <cell r="L1118" t="str">
            <v>Baidoa</v>
          </cell>
          <cell r="M1118" t="str">
            <v>Dharqo</v>
          </cell>
          <cell r="N1118" t="str">
            <v>Dharqo - NA-3805-G32-001</v>
          </cell>
          <cell r="O1118">
            <v>2.7499699999999998</v>
          </cell>
          <cell r="P1118">
            <v>43.436169999999997</v>
          </cell>
          <cell r="Q1118" t="str">
            <v>NA-3805-G32-001</v>
          </cell>
        </row>
        <row r="1119">
          <cell r="L1119" t="str">
            <v>Baidoa</v>
          </cell>
          <cell r="M1119" t="str">
            <v>Dhato</v>
          </cell>
          <cell r="N1119" t="str">
            <v>Dhato - NA-3805-A33-002</v>
          </cell>
          <cell r="O1119">
            <v>2.9719500000000001</v>
          </cell>
          <cell r="P1119">
            <v>43.456000000000003</v>
          </cell>
          <cell r="Q1119" t="str">
            <v>NA-3805-A33-002</v>
          </cell>
        </row>
        <row r="1120">
          <cell r="L1120" t="str">
            <v>Baidoa</v>
          </cell>
          <cell r="M1120" t="str">
            <v>Dhayaal</v>
          </cell>
          <cell r="N1120" t="str">
            <v>Dhayaal - NA-3801-V28-002</v>
          </cell>
          <cell r="O1120">
            <v>3.1735600000000002</v>
          </cell>
          <cell r="P1120">
            <v>43.24492</v>
          </cell>
          <cell r="Q1120" t="str">
            <v>NA-3801-V28-002</v>
          </cell>
        </row>
        <row r="1121">
          <cell r="L1121" t="str">
            <v>Baidoa</v>
          </cell>
          <cell r="M1121" t="str">
            <v>Dhayba</v>
          </cell>
          <cell r="N1121" t="str">
            <v>Dhayba - NA-3801-Y25-009</v>
          </cell>
          <cell r="O1121">
            <v>3.0826199999999999</v>
          </cell>
          <cell r="P1121">
            <v>43.107810000000001</v>
          </cell>
          <cell r="Q1121" t="str">
            <v>NA-3801-Y25-009</v>
          </cell>
        </row>
        <row r="1122">
          <cell r="L1122" t="str">
            <v>Baidoa</v>
          </cell>
          <cell r="M1122" t="str">
            <v>Dhay-Dhay</v>
          </cell>
          <cell r="N1122" t="str">
            <v>Dhay-Dhay - NA-3802-Q01-004</v>
          </cell>
          <cell r="O1122">
            <v>3.4105300000000001</v>
          </cell>
          <cell r="P1122">
            <v>43.517809999999997</v>
          </cell>
          <cell r="Q1122" t="str">
            <v>NA-3802-Q01-004</v>
          </cell>
        </row>
        <row r="1123">
          <cell r="L1123" t="str">
            <v>Baidoa</v>
          </cell>
          <cell r="M1123" t="str">
            <v>Dheere</v>
          </cell>
          <cell r="N1123" t="str">
            <v>Dheere - NA-3802-V04-002</v>
          </cell>
          <cell r="O1123">
            <v>3.18642</v>
          </cell>
          <cell r="P1123">
            <v>43.654659000000002</v>
          </cell>
          <cell r="Q1123" t="str">
            <v>NA-3802-V04-002</v>
          </cell>
        </row>
        <row r="1124">
          <cell r="L1124" t="str">
            <v>Baidoa</v>
          </cell>
          <cell r="M1124" t="str">
            <v>Dheg-Dheglolle</v>
          </cell>
          <cell r="N1124" t="str">
            <v>Dheg-Dheglolle - NA-3802-X02-006</v>
          </cell>
          <cell r="O1124">
            <v>3.1153400000000002</v>
          </cell>
          <cell r="P1124">
            <v>43.556899999999999</v>
          </cell>
          <cell r="Q1124" t="str">
            <v>NA-3802-X02-006</v>
          </cell>
        </row>
        <row r="1125">
          <cell r="L1125" t="str">
            <v>Baidoa</v>
          </cell>
          <cell r="M1125" t="str">
            <v>Dhejiile-Masbadane</v>
          </cell>
          <cell r="N1125" t="str">
            <v>Dhejiile-Masbadane - NA-3801-W25-001</v>
          </cell>
          <cell r="O1125">
            <v>3.1476799999999998</v>
          </cell>
          <cell r="P1125">
            <v>43.133437999999998</v>
          </cell>
          <cell r="Q1125" t="str">
            <v>NA-3801-W25-001</v>
          </cell>
        </row>
        <row r="1126">
          <cell r="L1126" t="str">
            <v>Baidoa</v>
          </cell>
          <cell r="M1126" t="str">
            <v>Dheriyow</v>
          </cell>
          <cell r="N1126" t="str">
            <v>Dheriyow - NA-3802-Q05-001</v>
          </cell>
          <cell r="O1126">
            <v>3.4027500000000002</v>
          </cell>
          <cell r="P1126">
            <v>43.693600000000004</v>
          </cell>
          <cell r="Q1126" t="str">
            <v>NA-3802-Q05-001</v>
          </cell>
        </row>
        <row r="1127">
          <cell r="L1127" t="str">
            <v>Baidoa</v>
          </cell>
          <cell r="M1127" t="str">
            <v>Dhex-Yaal</v>
          </cell>
          <cell r="N1127" t="str">
            <v>Dhex-Yaal - NA-3801-T31-001</v>
          </cell>
          <cell r="O1127">
            <v>3.2898999999999998</v>
          </cell>
          <cell r="P1127">
            <v>43.407229999999998</v>
          </cell>
          <cell r="Q1127" t="str">
            <v>NA-3801-T31-001</v>
          </cell>
        </row>
        <row r="1128">
          <cell r="L1128" t="str">
            <v>Baidoa</v>
          </cell>
          <cell r="M1128" t="str">
            <v>Dhirey</v>
          </cell>
          <cell r="N1128" t="str">
            <v>Dhirey - NA-3801-U28-008</v>
          </cell>
          <cell r="O1128">
            <v>3.22519</v>
          </cell>
          <cell r="P1128">
            <v>43.269799999999996</v>
          </cell>
          <cell r="Q1128" t="str">
            <v>NA-3801-U28-008</v>
          </cell>
        </row>
        <row r="1129">
          <cell r="L1129" t="str">
            <v>Baidoa</v>
          </cell>
          <cell r="M1129" t="str">
            <v>Dhirta</v>
          </cell>
          <cell r="N1129" t="str">
            <v>Dhirta - NA-3805-B31-003</v>
          </cell>
          <cell r="O1129">
            <v>2.92726</v>
          </cell>
          <cell r="P1129">
            <v>43.3797</v>
          </cell>
          <cell r="Q1129" t="str">
            <v>NA-3805-B31-003</v>
          </cell>
        </row>
        <row r="1130">
          <cell r="L1130" t="str">
            <v>Baidoa</v>
          </cell>
          <cell r="M1130" t="str">
            <v>Dholool/Kormari</v>
          </cell>
          <cell r="N1130" t="str">
            <v>Dholool/Kormari - NA-3801-R26-002</v>
          </cell>
          <cell r="O1130">
            <v>3.3666700000000001</v>
          </cell>
          <cell r="P1130">
            <v>43.159109999999998</v>
          </cell>
          <cell r="Q1130" t="str">
            <v>NA-3801-R26-002</v>
          </cell>
        </row>
        <row r="1131">
          <cell r="L1131" t="str">
            <v>Baidoa</v>
          </cell>
          <cell r="M1131" t="str">
            <v>Dhubbay</v>
          </cell>
          <cell r="N1131" t="str">
            <v>Dhubbay - NA-3801-Z28-003</v>
          </cell>
          <cell r="O1131">
            <v>3.0249199999999998</v>
          </cell>
          <cell r="P1131">
            <v>43.270719999999997</v>
          </cell>
          <cell r="Q1131" t="str">
            <v>NA-3801-Z28-003</v>
          </cell>
        </row>
        <row r="1132">
          <cell r="L1132" t="str">
            <v>Baidoa</v>
          </cell>
          <cell r="M1132" t="str">
            <v>Dhuboy</v>
          </cell>
          <cell r="N1132" t="str">
            <v>Dhuboy - NA-3801-Z32-010</v>
          </cell>
          <cell r="O1132">
            <v>3.0409799999999998</v>
          </cell>
          <cell r="P1132">
            <v>43.450851</v>
          </cell>
          <cell r="Q1132" t="str">
            <v>NA-3801-Z32-010</v>
          </cell>
        </row>
        <row r="1133">
          <cell r="L1133" t="str">
            <v>Baidoa</v>
          </cell>
          <cell r="M1133" t="str">
            <v>Dhubudka</v>
          </cell>
          <cell r="N1133" t="str">
            <v>Dhubudka - NA-3802-Q01-003</v>
          </cell>
          <cell r="O1133">
            <v>3.4087100000000001</v>
          </cell>
          <cell r="P1133">
            <v>43.516500000000001</v>
          </cell>
          <cell r="Q1133" t="str">
            <v>NA-3802-Q01-003</v>
          </cell>
        </row>
        <row r="1134">
          <cell r="L1134" t="str">
            <v>Baidoa</v>
          </cell>
          <cell r="M1134" t="str">
            <v>Dhujiilow</v>
          </cell>
          <cell r="N1134" t="str">
            <v>Dhujiilow - NA-3802-C11-004</v>
          </cell>
          <cell r="O1134">
            <v>3.8957899999999999</v>
          </cell>
          <cell r="P1134">
            <v>43.98124</v>
          </cell>
          <cell r="Q1134" t="str">
            <v>NA-3802-C11-004</v>
          </cell>
        </row>
        <row r="1135">
          <cell r="L1135" t="str">
            <v>Baidoa</v>
          </cell>
          <cell r="M1135" t="str">
            <v>Dhukuy</v>
          </cell>
          <cell r="N1135" t="str">
            <v>Dhukuy - NA-3805-A33-011</v>
          </cell>
          <cell r="O1135">
            <v>2.9950600000000001</v>
          </cell>
          <cell r="P1135">
            <v>43.481569999999998</v>
          </cell>
          <cell r="Q1135" t="str">
            <v>NA-3805-A33-011</v>
          </cell>
        </row>
        <row r="1136">
          <cell r="L1136" t="str">
            <v>Baidoa</v>
          </cell>
          <cell r="M1136" t="str">
            <v>Dhulbaanta</v>
          </cell>
          <cell r="N1136" t="str">
            <v>Dhulbaanta - NA-3806-B04-001</v>
          </cell>
          <cell r="O1136">
            <v>2.9280499999999998</v>
          </cell>
          <cell r="P1136">
            <v>43.670929000000001</v>
          </cell>
          <cell r="Q1136" t="str">
            <v>NA-3806-B04-001</v>
          </cell>
        </row>
        <row r="1137">
          <cell r="L1137" t="str">
            <v>Baidoa</v>
          </cell>
          <cell r="M1137" t="str">
            <v>Dhul-Same</v>
          </cell>
          <cell r="N1137" t="str">
            <v>Dhul-Same - NA-3801-M27-001</v>
          </cell>
          <cell r="O1137">
            <v>3.52291</v>
          </cell>
          <cell r="P1137">
            <v>43.18282</v>
          </cell>
          <cell r="Q1137" t="str">
            <v>NA-3801-M27-001</v>
          </cell>
        </row>
        <row r="1138">
          <cell r="L1138" t="str">
            <v>Baidoa</v>
          </cell>
          <cell r="M1138" t="str">
            <v>Dhursheele</v>
          </cell>
          <cell r="N1138" t="str">
            <v>Dhursheele - NA-3801-R25-003</v>
          </cell>
          <cell r="O1138">
            <v>3.3423699999999998</v>
          </cell>
          <cell r="P1138">
            <v>43.130760000000002</v>
          </cell>
          <cell r="Q1138" t="str">
            <v>NA-3801-R25-003</v>
          </cell>
        </row>
        <row r="1139">
          <cell r="L1139" t="str">
            <v>Baidoa</v>
          </cell>
          <cell r="M1139" t="str">
            <v>Dhursheenlow</v>
          </cell>
          <cell r="N1139" t="str">
            <v>Dhursheenlow - NA-3805-A33-008</v>
          </cell>
          <cell r="O1139">
            <v>2.9915500000000002</v>
          </cell>
          <cell r="P1139">
            <v>43.461829999999999</v>
          </cell>
          <cell r="Q1139" t="str">
            <v>NA-3805-A33-008</v>
          </cell>
        </row>
        <row r="1140">
          <cell r="L1140" t="str">
            <v>Baidoa</v>
          </cell>
          <cell r="M1140" t="str">
            <v>Dhusundhus</v>
          </cell>
          <cell r="N1140" t="str">
            <v>Dhusundhus - NA-3802-V02-003</v>
          </cell>
          <cell r="O1140">
            <v>3.1885699999999999</v>
          </cell>
          <cell r="P1140">
            <v>43.553260999999999</v>
          </cell>
          <cell r="Q1140" t="str">
            <v>NA-3802-V02-003</v>
          </cell>
        </row>
        <row r="1141">
          <cell r="L1141" t="str">
            <v>Baidoa</v>
          </cell>
          <cell r="M1141" t="str">
            <v>Dhuur Belle</v>
          </cell>
          <cell r="N1141" t="str">
            <v>Dhuur Belle - NA-3801-R27-001</v>
          </cell>
          <cell r="O1141">
            <v>3.3736999999999999</v>
          </cell>
          <cell r="P1141">
            <v>43.221142</v>
          </cell>
          <cell r="Q1141" t="str">
            <v>NA-3801-R27-001</v>
          </cell>
        </row>
        <row r="1142">
          <cell r="L1142" t="str">
            <v>Baidoa</v>
          </cell>
          <cell r="M1142" t="str">
            <v>Dib Dabiib</v>
          </cell>
          <cell r="N1142" t="str">
            <v>Dib Dabiib - NA-3805-D33-002</v>
          </cell>
          <cell r="O1142">
            <v>2.8721999999999999</v>
          </cell>
          <cell r="P1142">
            <v>43.468899</v>
          </cell>
          <cell r="Q1142" t="str">
            <v>NA-3805-D33-002</v>
          </cell>
        </row>
        <row r="1143">
          <cell r="L1143" t="str">
            <v>Baidoa</v>
          </cell>
          <cell r="M1143" t="str">
            <v>Digto</v>
          </cell>
          <cell r="N1143" t="str">
            <v>Digto - NA-3802-S17-001</v>
          </cell>
          <cell r="O1143">
            <v>3.3014999999999999</v>
          </cell>
          <cell r="P1143">
            <v>44.232700000000001</v>
          </cell>
          <cell r="Q1143" t="str">
            <v>NA-3802-S17-001</v>
          </cell>
        </row>
        <row r="1144">
          <cell r="L1144" t="str">
            <v>Baidoa</v>
          </cell>
          <cell r="M1144" t="str">
            <v>Diiga</v>
          </cell>
          <cell r="N1144" t="str">
            <v>Diiga - NA-3802-H05-001</v>
          </cell>
          <cell r="O1144">
            <v>3.6692399999999998</v>
          </cell>
          <cell r="P1144">
            <v>43.719130999999997</v>
          </cell>
          <cell r="Q1144" t="str">
            <v>NA-3802-H05-001</v>
          </cell>
        </row>
        <row r="1145">
          <cell r="L1145" t="str">
            <v>Baidoa</v>
          </cell>
          <cell r="M1145" t="str">
            <v>Diinle</v>
          </cell>
          <cell r="N1145" t="str">
            <v>Diinle - NA-3805-B32-008</v>
          </cell>
          <cell r="O1145">
            <v>2.9556</v>
          </cell>
          <cell r="P1145">
            <v>43.409700000000001</v>
          </cell>
          <cell r="Q1145" t="str">
            <v>NA-3805-B32-008</v>
          </cell>
        </row>
        <row r="1146">
          <cell r="L1146" t="str">
            <v>Baidoa</v>
          </cell>
          <cell r="M1146" t="str">
            <v>Diiqow</v>
          </cell>
          <cell r="N1146" t="str">
            <v>Diiqow - NA-3802-U02-003</v>
          </cell>
          <cell r="O1146">
            <v>3.2222900000000001</v>
          </cell>
          <cell r="P1146">
            <v>43.550251000000003</v>
          </cell>
          <cell r="Q1146" t="str">
            <v>NA-3802-U02-003</v>
          </cell>
        </row>
        <row r="1147">
          <cell r="L1147" t="str">
            <v>Baidoa</v>
          </cell>
          <cell r="M1147" t="str">
            <v>Doboolow</v>
          </cell>
          <cell r="N1147" t="str">
            <v>Doboolow - NA-3802-G07-001</v>
          </cell>
          <cell r="O1147">
            <v>3.7389830000000002</v>
          </cell>
          <cell r="P1147">
            <v>43.773077000000001</v>
          </cell>
          <cell r="Q1147" t="str">
            <v>NA-3802-G07-001</v>
          </cell>
        </row>
        <row r="1148">
          <cell r="L1148" t="str">
            <v>Baidoa</v>
          </cell>
          <cell r="M1148" t="str">
            <v>Doomaar</v>
          </cell>
          <cell r="N1148" t="str">
            <v>Doomaar - NA-3802-J08-002</v>
          </cell>
          <cell r="O1148">
            <v>3.6445400000000001</v>
          </cell>
          <cell r="P1148">
            <v>43.855590999999997</v>
          </cell>
          <cell r="Q1148" t="str">
            <v>NA-3802-J08-002</v>
          </cell>
        </row>
        <row r="1149">
          <cell r="L1149" t="str">
            <v>Baidoa</v>
          </cell>
          <cell r="M1149" t="str">
            <v>Doon Warabi</v>
          </cell>
          <cell r="N1149" t="str">
            <v>Doon Warabi - NA-3801-R33-006</v>
          </cell>
          <cell r="O1149">
            <v>3.34985</v>
          </cell>
          <cell r="P1149">
            <v>43.478409999999997</v>
          </cell>
          <cell r="Q1149" t="str">
            <v>NA-3801-R33-006</v>
          </cell>
        </row>
        <row r="1150">
          <cell r="L1150" t="str">
            <v>Baidoa</v>
          </cell>
          <cell r="M1150" t="str">
            <v>Doonka</v>
          </cell>
          <cell r="N1150" t="str">
            <v>Doonka - NA-3802-S02-005</v>
          </cell>
          <cell r="O1150">
            <v>3.3008099999999998</v>
          </cell>
          <cell r="P1150">
            <v>43.554299999999998</v>
          </cell>
          <cell r="Q1150" t="str">
            <v>NA-3802-S02-005</v>
          </cell>
        </row>
        <row r="1151">
          <cell r="L1151" t="str">
            <v>Baidoa</v>
          </cell>
          <cell r="M1151" t="str">
            <v>Doora-Weri</v>
          </cell>
          <cell r="N1151" t="str">
            <v>Doora-Weri - NA-3802-G07-003</v>
          </cell>
          <cell r="O1151">
            <v>3.7171099999999999</v>
          </cell>
          <cell r="P1151">
            <v>43.804450000000003</v>
          </cell>
          <cell r="Q1151" t="str">
            <v>NA-3802-G07-003</v>
          </cell>
        </row>
        <row r="1152">
          <cell r="L1152" t="str">
            <v>Baidoa</v>
          </cell>
          <cell r="M1152" t="str">
            <v>Doorimar</v>
          </cell>
          <cell r="N1152" t="str">
            <v>Doorimar - NA-3801-Q27-008</v>
          </cell>
          <cell r="O1152">
            <v>3.3850600000000002</v>
          </cell>
          <cell r="P1152">
            <v>43.19547</v>
          </cell>
          <cell r="Q1152" t="str">
            <v>NA-3801-Q27-008</v>
          </cell>
        </row>
        <row r="1153">
          <cell r="L1153" t="str">
            <v>Baidoa</v>
          </cell>
          <cell r="M1153" t="str">
            <v>Doweelow</v>
          </cell>
          <cell r="N1153" t="str">
            <v>Doweelow - NA-3802-S04-005</v>
          </cell>
          <cell r="O1153">
            <v>3.3069299999999999</v>
          </cell>
          <cell r="P1153">
            <v>43.658299999999997</v>
          </cell>
          <cell r="Q1153" t="str">
            <v>NA-3802-S04-005</v>
          </cell>
        </row>
        <row r="1154">
          <cell r="L1154" t="str">
            <v>Baidoa</v>
          </cell>
          <cell r="M1154" t="str">
            <v>Drersin</v>
          </cell>
          <cell r="N1154" t="str">
            <v>Drersin - NA-3802-L08-001</v>
          </cell>
          <cell r="O1154">
            <v>3.5499800000000001</v>
          </cell>
          <cell r="P1154">
            <v>43.844760999999998</v>
          </cell>
          <cell r="Q1154" t="str">
            <v>NA-3802-L08-001</v>
          </cell>
        </row>
        <row r="1155">
          <cell r="L1155" t="str">
            <v>Baidoa</v>
          </cell>
          <cell r="M1155" t="str">
            <v>Dubi Gas</v>
          </cell>
          <cell r="N1155" t="str">
            <v>Dubi Gas - NA-3801-Q33-005</v>
          </cell>
          <cell r="O1155">
            <v>3.38531</v>
          </cell>
          <cell r="P1155">
            <v>43.49606</v>
          </cell>
          <cell r="Q1155" t="str">
            <v>NA-3801-Q33-005</v>
          </cell>
        </row>
        <row r="1156">
          <cell r="L1156" t="str">
            <v>Baidoa</v>
          </cell>
          <cell r="M1156" t="str">
            <v>Dugow-Dugow</v>
          </cell>
          <cell r="N1156" t="str">
            <v>Dugow-Dugow - NA-3802-W01-015</v>
          </cell>
          <cell r="O1156">
            <v>3.1387299999999998</v>
          </cell>
          <cell r="P1156">
            <v>43.531399999999998</v>
          </cell>
          <cell r="Q1156" t="str">
            <v>NA-3802-W01-015</v>
          </cell>
        </row>
        <row r="1157">
          <cell r="L1157" t="str">
            <v>Baidoa</v>
          </cell>
          <cell r="M1157" t="str">
            <v>Dugsiilow</v>
          </cell>
          <cell r="N1157" t="str">
            <v>Dugsiilow - NA-3802-N02-002</v>
          </cell>
          <cell r="O1157">
            <v>3.46834</v>
          </cell>
          <cell r="P1157">
            <v>43.576259999999998</v>
          </cell>
          <cell r="Q1157" t="str">
            <v>NA-3802-N02-002</v>
          </cell>
        </row>
        <row r="1158">
          <cell r="L1158" t="str">
            <v>Baidoa</v>
          </cell>
          <cell r="M1158" t="str">
            <v>Dugsiilow</v>
          </cell>
          <cell r="N1158" t="str">
            <v>Dugsiilow - NA-3802-U02-014</v>
          </cell>
          <cell r="O1158">
            <v>3.238</v>
          </cell>
          <cell r="P1158">
            <v>43.56118</v>
          </cell>
          <cell r="Q1158" t="str">
            <v>NA-3802-U02-014</v>
          </cell>
        </row>
        <row r="1159">
          <cell r="L1159" t="str">
            <v>Baidoa</v>
          </cell>
          <cell r="M1159" t="str">
            <v>Dugsiilow</v>
          </cell>
          <cell r="N1159" t="str">
            <v>Dugsiilow - NA-3806-A05-005</v>
          </cell>
          <cell r="O1159">
            <v>2.9842599999999999</v>
          </cell>
          <cell r="P1159">
            <v>43.693840000000002</v>
          </cell>
          <cell r="Q1159" t="str">
            <v>NA-3806-A05-005</v>
          </cell>
        </row>
        <row r="1160">
          <cell r="L1160" t="str">
            <v>Baidoa</v>
          </cell>
          <cell r="M1160" t="str">
            <v>Duluunka</v>
          </cell>
          <cell r="N1160" t="str">
            <v>Duluunka - NA-3802-S03-002</v>
          </cell>
          <cell r="O1160">
            <v>3.2926099999999998</v>
          </cell>
          <cell r="P1160">
            <v>43.622028</v>
          </cell>
          <cell r="Q1160" t="str">
            <v>NA-3802-S03-002</v>
          </cell>
        </row>
        <row r="1161">
          <cell r="L1161" t="str">
            <v>Baidoa</v>
          </cell>
          <cell r="M1161" t="str">
            <v>Duluunte</v>
          </cell>
          <cell r="N1161" t="str">
            <v>Duluunte - NA-3805-G27-001</v>
          </cell>
          <cell r="O1161">
            <v>2.7191299999999998</v>
          </cell>
          <cell r="P1161">
            <v>43.214700000000001</v>
          </cell>
          <cell r="Q1161" t="str">
            <v>NA-3805-G27-001</v>
          </cell>
        </row>
        <row r="1162">
          <cell r="L1162" t="str">
            <v>Baidoa</v>
          </cell>
          <cell r="M1162" t="str">
            <v>Durow</v>
          </cell>
          <cell r="N1162" t="str">
            <v>Durow - NA-3802-C11-003</v>
          </cell>
          <cell r="O1162">
            <v>3.9088799999999999</v>
          </cell>
          <cell r="P1162">
            <v>43.979179999999999</v>
          </cell>
          <cell r="Q1162" t="str">
            <v>NA-3802-C11-003</v>
          </cell>
        </row>
        <row r="1163">
          <cell r="L1163" t="str">
            <v>Baidoa</v>
          </cell>
          <cell r="M1163" t="str">
            <v>Dusta</v>
          </cell>
          <cell r="N1163" t="str">
            <v>Dusta - NA-3805-A30-003</v>
          </cell>
          <cell r="O1163">
            <v>2.9673400000000001</v>
          </cell>
          <cell r="P1163">
            <v>43.338130999999997</v>
          </cell>
          <cell r="Q1163" t="str">
            <v>NA-3805-A30-003</v>
          </cell>
        </row>
        <row r="1164">
          <cell r="L1164" t="str">
            <v>Baidoa</v>
          </cell>
          <cell r="M1164" t="str">
            <v>Duubugaas</v>
          </cell>
          <cell r="N1164" t="str">
            <v>Duubugaas - NA-3802-J08-003</v>
          </cell>
          <cell r="O1164">
            <v>3.6486000000000001</v>
          </cell>
          <cell r="P1164">
            <v>43.819000000000003</v>
          </cell>
          <cell r="Q1164" t="str">
            <v>NA-3802-J08-003</v>
          </cell>
        </row>
        <row r="1165">
          <cell r="L1165" t="str">
            <v>Baidoa</v>
          </cell>
          <cell r="M1165" t="str">
            <v>Duurey</v>
          </cell>
          <cell r="N1165" t="str">
            <v>Duurey - NA-3805-B32-007</v>
          </cell>
          <cell r="O1165">
            <v>2.9518300000000002</v>
          </cell>
          <cell r="P1165">
            <v>43.410800000000002</v>
          </cell>
          <cell r="Q1165" t="str">
            <v>NA-3805-B32-007</v>
          </cell>
        </row>
        <row r="1166">
          <cell r="L1166" t="str">
            <v>Baidoa</v>
          </cell>
          <cell r="M1166" t="str">
            <v>Duurow</v>
          </cell>
          <cell r="N1166" t="str">
            <v>Duurow - NA-3801-Z32-001</v>
          </cell>
          <cell r="O1166">
            <v>3.0005700000000002</v>
          </cell>
          <cell r="P1166">
            <v>43.422170000000001</v>
          </cell>
          <cell r="Q1166" t="str">
            <v>NA-3801-Z32-001</v>
          </cell>
        </row>
        <row r="1167">
          <cell r="L1167" t="str">
            <v>Baidoa</v>
          </cell>
          <cell r="M1167" t="str">
            <v>Eddayin/Mowlli</v>
          </cell>
          <cell r="N1167" t="str">
            <v>Eddayin/Mowlli - NA-3802-Q02-002</v>
          </cell>
          <cell r="O1167">
            <v>3.3780899999999998</v>
          </cell>
          <cell r="P1167">
            <v>43.557029999999997</v>
          </cell>
          <cell r="Q1167" t="str">
            <v>NA-3802-Q02-002</v>
          </cell>
        </row>
        <row r="1168">
          <cell r="L1168" t="str">
            <v>Baidoa</v>
          </cell>
          <cell r="M1168" t="str">
            <v>Eddow-Maadow</v>
          </cell>
          <cell r="N1168" t="str">
            <v>Eddow-Maadow - NA-3801-Y33-007</v>
          </cell>
          <cell r="O1168">
            <v>3.0617760000000001</v>
          </cell>
          <cell r="P1168">
            <v>43.497050999999999</v>
          </cell>
          <cell r="Q1168" t="str">
            <v>NA-3801-Y33-007</v>
          </cell>
        </row>
        <row r="1169">
          <cell r="L1169" t="str">
            <v>Baidoa</v>
          </cell>
          <cell r="M1169" t="str">
            <v>Edey Beerey</v>
          </cell>
          <cell r="N1169" t="str">
            <v>Edey Beerey - NA-3805-B32-003</v>
          </cell>
          <cell r="O1169">
            <v>2.9416099999999998</v>
          </cell>
          <cell r="P1169">
            <v>43.437100000000001</v>
          </cell>
          <cell r="Q1169" t="str">
            <v>NA-3805-B32-003</v>
          </cell>
        </row>
        <row r="1170">
          <cell r="L1170" t="str">
            <v>Baidoa</v>
          </cell>
          <cell r="M1170" t="str">
            <v>Ediin-Gaal Bele</v>
          </cell>
          <cell r="N1170" t="str">
            <v>Ediin-Gaal Bele - NA-3801-X33-007</v>
          </cell>
          <cell r="O1170">
            <v>3.1166</v>
          </cell>
          <cell r="P1170">
            <v>43.465499999999999</v>
          </cell>
          <cell r="Q1170" t="str">
            <v>NA-3801-X33-007</v>
          </cell>
        </row>
        <row r="1171">
          <cell r="L1171" t="str">
            <v>Baidoa</v>
          </cell>
          <cell r="M1171" t="str">
            <v>Edin Madoobe</v>
          </cell>
          <cell r="N1171" t="str">
            <v>Edin Madoobe - NA-3802-T02-016</v>
          </cell>
          <cell r="O1171">
            <v>3.2787500000000001</v>
          </cell>
          <cell r="P1171">
            <v>43.563400000000001</v>
          </cell>
          <cell r="Q1171" t="str">
            <v>NA-3802-T02-016</v>
          </cell>
        </row>
        <row r="1172">
          <cell r="L1172" t="str">
            <v>Baidoa</v>
          </cell>
          <cell r="M1172" t="str">
            <v>Edow</v>
          </cell>
          <cell r="N1172" t="str">
            <v>Edow - NA-3802-L07-004</v>
          </cell>
          <cell r="O1172">
            <v>3.55396</v>
          </cell>
          <cell r="P1172">
            <v>43.778509999999997</v>
          </cell>
          <cell r="Q1172" t="str">
            <v>NA-3802-L07-004</v>
          </cell>
        </row>
        <row r="1173">
          <cell r="L1173" t="str">
            <v>Baidoa</v>
          </cell>
          <cell r="M1173" t="str">
            <v>Eeden Dheere</v>
          </cell>
          <cell r="N1173" t="str">
            <v>Eeden Dheere - NA-3805-D33-001</v>
          </cell>
          <cell r="O1173">
            <v>2.8492000000000002</v>
          </cell>
          <cell r="P1173">
            <v>43.493912000000002</v>
          </cell>
          <cell r="Q1173" t="str">
            <v>NA-3805-D33-001</v>
          </cell>
        </row>
        <row r="1174">
          <cell r="L1174" t="str">
            <v>Baidoa</v>
          </cell>
          <cell r="M1174" t="str">
            <v>Eedin Faay</v>
          </cell>
          <cell r="N1174" t="str">
            <v>Eedin Faay - NA-3802-K07-004</v>
          </cell>
          <cell r="O1174">
            <v>3.5997599999999998</v>
          </cell>
          <cell r="P1174">
            <v>43.801049999999996</v>
          </cell>
          <cell r="Q1174" t="str">
            <v>NA-3802-K07-004</v>
          </cell>
        </row>
        <row r="1175">
          <cell r="L1175" t="str">
            <v>Baidoa</v>
          </cell>
          <cell r="M1175" t="str">
            <v>Eedin Gaal Benle</v>
          </cell>
          <cell r="N1175" t="str">
            <v>Eedin Gaal Benle - NA-3801-Z33-001</v>
          </cell>
          <cell r="O1175">
            <v>3.0127000000000002</v>
          </cell>
          <cell r="P1175">
            <v>43.465617999999999</v>
          </cell>
          <cell r="Q1175" t="str">
            <v>NA-3801-Z33-001</v>
          </cell>
        </row>
        <row r="1176">
          <cell r="L1176" t="str">
            <v>Baidoa</v>
          </cell>
          <cell r="M1176" t="str">
            <v>Eedin Waraabow</v>
          </cell>
          <cell r="N1176" t="str">
            <v>Eedin Waraabow - NA-3802-K08-002</v>
          </cell>
          <cell r="O1176">
            <v>3.5929500000000001</v>
          </cell>
          <cell r="P1176">
            <v>43.859960000000001</v>
          </cell>
          <cell r="Q1176" t="str">
            <v>NA-3802-K08-002</v>
          </cell>
        </row>
        <row r="1177">
          <cell r="L1177" t="str">
            <v>Baidoa</v>
          </cell>
          <cell r="M1177" t="str">
            <v>Eeed-Taala</v>
          </cell>
          <cell r="N1177" t="str">
            <v>Eeed-Taala - NA-3801-W29-002</v>
          </cell>
          <cell r="O1177">
            <v>3.1618499999999998</v>
          </cell>
          <cell r="P1177">
            <v>43.286059999999999</v>
          </cell>
          <cell r="Q1177" t="str">
            <v>NA-3801-W29-002</v>
          </cell>
        </row>
        <row r="1178">
          <cell r="L1178" t="str">
            <v>Baidoa</v>
          </cell>
          <cell r="M1178" t="str">
            <v>Eela Rog</v>
          </cell>
          <cell r="N1178" t="str">
            <v>Eela Rog - NA-3802-W10-001</v>
          </cell>
          <cell r="O1178">
            <v>3.1569600000000002</v>
          </cell>
          <cell r="P1178">
            <v>43.924430999999998</v>
          </cell>
          <cell r="Q1178" t="str">
            <v>NA-3802-W10-001</v>
          </cell>
        </row>
        <row r="1179">
          <cell r="L1179" t="str">
            <v>Baidoa</v>
          </cell>
          <cell r="M1179" t="str">
            <v>Eeq</v>
          </cell>
          <cell r="N1179" t="str">
            <v>Eeq - NA-3801-R33-005</v>
          </cell>
          <cell r="O1179">
            <v>3.35</v>
          </cell>
          <cell r="P1179">
            <v>43.4786</v>
          </cell>
          <cell r="Q1179" t="str">
            <v>NA-3801-R33-005</v>
          </cell>
        </row>
        <row r="1180">
          <cell r="L1180" t="str">
            <v>Baidoa</v>
          </cell>
          <cell r="M1180" t="str">
            <v>El Au Uegher</v>
          </cell>
          <cell r="N1180" t="str">
            <v>El Au Uegher - NA-3802-W04-001</v>
          </cell>
          <cell r="O1180">
            <v>3.1328</v>
          </cell>
          <cell r="P1180">
            <v>43.678398000000001</v>
          </cell>
          <cell r="Q1180" t="str">
            <v>NA-3802-W04-001</v>
          </cell>
        </row>
        <row r="1181">
          <cell r="L1181" t="str">
            <v>Baidoa</v>
          </cell>
          <cell r="M1181" t="str">
            <v>El Gof</v>
          </cell>
          <cell r="N1181" t="str">
            <v>El Gof - NA-3801-V26-002</v>
          </cell>
          <cell r="O1181">
            <v>3.2004000000000001</v>
          </cell>
          <cell r="P1181">
            <v>43.170898000000001</v>
          </cell>
          <cell r="Q1181" t="str">
            <v>NA-3801-V26-002</v>
          </cell>
        </row>
        <row r="1182">
          <cell r="L1182" t="str">
            <v>Baidoa</v>
          </cell>
          <cell r="M1182" t="str">
            <v>El Ille</v>
          </cell>
          <cell r="N1182" t="str">
            <v>El Ille - NA-3806-B01-001</v>
          </cell>
          <cell r="O1182">
            <v>2.931</v>
          </cell>
          <cell r="P1182">
            <v>43.500999</v>
          </cell>
          <cell r="Q1182" t="str">
            <v>NA-3806-B01-001</v>
          </cell>
        </row>
        <row r="1183">
          <cell r="L1183" t="str">
            <v>Baidoa</v>
          </cell>
          <cell r="M1183" t="str">
            <v>Eldhun</v>
          </cell>
          <cell r="N1183" t="str">
            <v>Eldhun - NA-3805-A30-004</v>
          </cell>
          <cell r="O1183">
            <v>2.9679700000000002</v>
          </cell>
          <cell r="P1183">
            <v>43.337629999999997</v>
          </cell>
          <cell r="Q1183" t="str">
            <v>NA-3805-A30-004</v>
          </cell>
        </row>
        <row r="1184">
          <cell r="L1184" t="str">
            <v>Baidoa</v>
          </cell>
          <cell r="M1184" t="str">
            <v>Enjegen</v>
          </cell>
          <cell r="N1184" t="str">
            <v>Enjegen - NA-3802-U01-005</v>
          </cell>
          <cell r="O1184">
            <v>3.2341000000000002</v>
          </cell>
          <cell r="P1184">
            <v>43.527500000000003</v>
          </cell>
          <cell r="Q1184" t="str">
            <v>NA-3802-U01-005</v>
          </cell>
        </row>
        <row r="1185">
          <cell r="L1185" t="str">
            <v>Baidoa</v>
          </cell>
          <cell r="M1185" t="str">
            <v>Erjeegle</v>
          </cell>
          <cell r="N1185" t="str">
            <v>Erjeegle - NA-3802-L09-003</v>
          </cell>
          <cell r="O1185">
            <v>3.5611899999999999</v>
          </cell>
          <cell r="P1185">
            <v>43.867310000000003</v>
          </cell>
          <cell r="Q1185" t="str">
            <v>NA-3802-L09-003</v>
          </cell>
        </row>
        <row r="1186">
          <cell r="L1186" t="str">
            <v>Baidoa</v>
          </cell>
          <cell r="M1186" t="str">
            <v>Erjeegle</v>
          </cell>
          <cell r="N1186" t="str">
            <v>Erjeegle - NA-3806-A05-001</v>
          </cell>
          <cell r="O1186">
            <v>2.9628700000000001</v>
          </cell>
          <cell r="P1186">
            <v>43.71611</v>
          </cell>
          <cell r="Q1186" t="str">
            <v>NA-3806-A05-001</v>
          </cell>
        </row>
        <row r="1187">
          <cell r="L1187" t="str">
            <v>Baidoa</v>
          </cell>
          <cell r="M1187" t="str">
            <v>Eynabadow</v>
          </cell>
          <cell r="N1187" t="str">
            <v>Eynabadow - NA-3802-W02-004</v>
          </cell>
          <cell r="O1187">
            <v>3.1388600000000002</v>
          </cell>
          <cell r="P1187">
            <v>43.581538999999999</v>
          </cell>
          <cell r="Q1187" t="str">
            <v>NA-3802-W02-004</v>
          </cell>
        </row>
        <row r="1188">
          <cell r="L1188" t="str">
            <v>Baidoa</v>
          </cell>
          <cell r="M1188" t="str">
            <v>Faajar</v>
          </cell>
          <cell r="N1188" t="str">
            <v>Faajar - NA-3802-H08-001</v>
          </cell>
          <cell r="O1188">
            <v>3.6808800000000002</v>
          </cell>
          <cell r="P1188">
            <v>43.81897</v>
          </cell>
          <cell r="Q1188" t="str">
            <v>NA-3802-H08-001</v>
          </cell>
        </row>
        <row r="1189">
          <cell r="L1189" t="str">
            <v>Baidoa</v>
          </cell>
          <cell r="M1189" t="str">
            <v>Faajar Busul</v>
          </cell>
          <cell r="N1189" t="str">
            <v>Faajar Busul - NA-3802-M02-004</v>
          </cell>
          <cell r="O1189">
            <v>3.50691</v>
          </cell>
          <cell r="P1189">
            <v>43.571069999999999</v>
          </cell>
          <cell r="Q1189" t="str">
            <v>NA-3802-M02-004</v>
          </cell>
        </row>
        <row r="1190">
          <cell r="L1190" t="str">
            <v>Baidoa</v>
          </cell>
          <cell r="M1190" t="str">
            <v>Fajiitoole</v>
          </cell>
          <cell r="N1190" t="str">
            <v>Fajiitoole - NA-3802-D11-002</v>
          </cell>
          <cell r="O1190">
            <v>3.8733399999999998</v>
          </cell>
          <cell r="P1190">
            <v>43.971150000000002</v>
          </cell>
          <cell r="Q1190" t="str">
            <v>NA-3802-D11-002</v>
          </cell>
        </row>
        <row r="1191">
          <cell r="L1191" t="str">
            <v>Baidoa</v>
          </cell>
          <cell r="M1191" t="str">
            <v>Fanqalka</v>
          </cell>
          <cell r="N1191" t="str">
            <v>Fanqalka - NA-3801-X33-003</v>
          </cell>
          <cell r="O1191">
            <v>3.0839699999999999</v>
          </cell>
          <cell r="P1191">
            <v>43.483870000000003</v>
          </cell>
          <cell r="Q1191" t="str">
            <v>NA-3801-X33-003</v>
          </cell>
        </row>
        <row r="1192">
          <cell r="L1192" t="str">
            <v>Baidoa</v>
          </cell>
          <cell r="M1192" t="str">
            <v>Faratiyow</v>
          </cell>
          <cell r="N1192" t="str">
            <v>Faratiyow - NA-3802-C11-002</v>
          </cell>
          <cell r="O1192">
            <v>3.8764400000000001</v>
          </cell>
          <cell r="P1192">
            <v>43.961970000000001</v>
          </cell>
          <cell r="Q1192" t="str">
            <v>NA-3802-C11-002</v>
          </cell>
        </row>
        <row r="1193">
          <cell r="L1193" t="str">
            <v>Baidoa</v>
          </cell>
          <cell r="M1193" t="str">
            <v>Fiidow</v>
          </cell>
          <cell r="N1193" t="str">
            <v>Fiidow - NA-3801-Y29-004</v>
          </cell>
          <cell r="O1193">
            <v>3.0730599999999999</v>
          </cell>
          <cell r="P1193">
            <v>43.300789999999999</v>
          </cell>
          <cell r="Q1193" t="str">
            <v>NA-3801-Y29-004</v>
          </cell>
        </row>
        <row r="1194">
          <cell r="L1194" t="str">
            <v>Baidoa</v>
          </cell>
          <cell r="M1194" t="str">
            <v>Fiinka Ware</v>
          </cell>
          <cell r="N1194" t="str">
            <v>Fiinka Ware - NA-3802-L07-001</v>
          </cell>
          <cell r="O1194">
            <v>3.5478999999999998</v>
          </cell>
          <cell r="P1194">
            <v>43.798698000000002</v>
          </cell>
          <cell r="Q1194" t="str">
            <v>NA-3802-L07-001</v>
          </cell>
        </row>
        <row r="1195">
          <cell r="L1195" t="str">
            <v>Baidoa</v>
          </cell>
          <cell r="M1195" t="str">
            <v>Filfilka</v>
          </cell>
          <cell r="N1195" t="str">
            <v>Filfilka - NA-3801-Z28-001</v>
          </cell>
          <cell r="O1195">
            <v>3.0090599999999998</v>
          </cell>
          <cell r="P1195">
            <v>43.267319999999998</v>
          </cell>
          <cell r="Q1195" t="str">
            <v>NA-3801-Z28-001</v>
          </cell>
        </row>
        <row r="1196">
          <cell r="L1196" t="str">
            <v>Baidoa</v>
          </cell>
          <cell r="M1196" t="str">
            <v>Finka-Fuuri</v>
          </cell>
          <cell r="N1196" t="str">
            <v>Finka-Fuuri - NA-3802-L07-005</v>
          </cell>
          <cell r="O1196">
            <v>3.5446200000000001</v>
          </cell>
          <cell r="P1196">
            <v>43.812100000000001</v>
          </cell>
          <cell r="Q1196" t="str">
            <v>NA-3802-L07-005</v>
          </cell>
        </row>
        <row r="1197">
          <cell r="L1197" t="str">
            <v>Baidoa</v>
          </cell>
          <cell r="M1197" t="str">
            <v>Foo Kfeyle</v>
          </cell>
          <cell r="N1197" t="str">
            <v>Foo Kfeyle - NA-3801-Y28-007</v>
          </cell>
          <cell r="O1197">
            <v>3.0584799999999999</v>
          </cell>
          <cell r="P1197">
            <v>43.258749999999999</v>
          </cell>
          <cell r="Q1197" t="str">
            <v>NA-3801-Y28-007</v>
          </cell>
        </row>
        <row r="1198">
          <cell r="L1198" t="str">
            <v>Baidoa</v>
          </cell>
          <cell r="M1198" t="str">
            <v>Fool Feyle</v>
          </cell>
          <cell r="N1198" t="str">
            <v>Fool Feyle - NA-3801-Z26-004</v>
          </cell>
          <cell r="O1198">
            <v>3.0337700000000001</v>
          </cell>
          <cell r="P1198">
            <v>43.154719999999998</v>
          </cell>
          <cell r="Q1198" t="str">
            <v>NA-3801-Z26-004</v>
          </cell>
        </row>
        <row r="1199">
          <cell r="L1199" t="str">
            <v>Baidoa</v>
          </cell>
          <cell r="M1199" t="str">
            <v>Futug</v>
          </cell>
          <cell r="N1199" t="str">
            <v>Futug - NA-3802-R01-004</v>
          </cell>
          <cell r="O1199">
            <v>3.3492999999999999</v>
          </cell>
          <cell r="P1199">
            <v>43.517510000000001</v>
          </cell>
          <cell r="Q1199" t="str">
            <v>NA-3802-R01-004</v>
          </cell>
        </row>
        <row r="1200">
          <cell r="L1200" t="str">
            <v>Baidoa</v>
          </cell>
          <cell r="M1200" t="str">
            <v>Futuug</v>
          </cell>
          <cell r="N1200" t="str">
            <v>Futuug - NA-3802-L09-001</v>
          </cell>
          <cell r="O1200">
            <v>3.5710999999999999</v>
          </cell>
          <cell r="P1200">
            <v>43.872199999999999</v>
          </cell>
          <cell r="Q1200" t="str">
            <v>NA-3802-L09-001</v>
          </cell>
        </row>
        <row r="1201">
          <cell r="L1201" t="str">
            <v>Baidoa</v>
          </cell>
          <cell r="M1201" t="str">
            <v>Gaal Looge</v>
          </cell>
          <cell r="N1201" t="str">
            <v>Gaal Looge - NA-3806-A06-005</v>
          </cell>
          <cell r="O1201">
            <v>2.9755199999999999</v>
          </cell>
          <cell r="P1201">
            <v>43.738289000000002</v>
          </cell>
          <cell r="Q1201" t="str">
            <v>NA-3806-A06-005</v>
          </cell>
        </row>
        <row r="1202">
          <cell r="L1202" t="str">
            <v>Baidoa</v>
          </cell>
          <cell r="M1202" t="str">
            <v>Gaal Madooba</v>
          </cell>
          <cell r="N1202" t="str">
            <v>Gaal Madooba - NA-3802-J04-002</v>
          </cell>
          <cell r="O1202">
            <v>3.64011</v>
          </cell>
          <cell r="P1202">
            <v>43.673012</v>
          </cell>
          <cell r="Q1202" t="str">
            <v>NA-3802-J04-002</v>
          </cell>
        </row>
        <row r="1203">
          <cell r="L1203" t="str">
            <v>Baidoa</v>
          </cell>
          <cell r="M1203" t="str">
            <v>Gaal Somaal</v>
          </cell>
          <cell r="N1203" t="str">
            <v>Gaal Somaal - NA-3802-T03-003</v>
          </cell>
          <cell r="O1203">
            <v>3.2501099999999998</v>
          </cell>
          <cell r="P1203">
            <v>43.600127999999998</v>
          </cell>
          <cell r="Q1203" t="str">
            <v>NA-3802-T03-003</v>
          </cell>
        </row>
        <row r="1204">
          <cell r="L1204" t="str">
            <v>Baidoa</v>
          </cell>
          <cell r="M1204" t="str">
            <v>Gaal Weel</v>
          </cell>
          <cell r="N1204" t="str">
            <v>Gaal Weel - NA-3801-W32-010</v>
          </cell>
          <cell r="O1204">
            <v>3.1295299999999999</v>
          </cell>
          <cell r="P1204">
            <v>43.4467</v>
          </cell>
          <cell r="Q1204" t="str">
            <v>NA-3801-W32-010</v>
          </cell>
        </row>
        <row r="1205">
          <cell r="L1205" t="str">
            <v>Baidoa</v>
          </cell>
          <cell r="M1205" t="str">
            <v>Gaal-Diid</v>
          </cell>
          <cell r="N1205" t="str">
            <v>Gaal-Diid - NA-3801-Y28-004</v>
          </cell>
          <cell r="O1205">
            <v>3.0824400000000001</v>
          </cell>
          <cell r="P1205">
            <v>43.254660000000001</v>
          </cell>
          <cell r="Q1205" t="str">
            <v>NA-3801-Y28-004</v>
          </cell>
        </row>
        <row r="1206">
          <cell r="L1206" t="str">
            <v>Baidoa</v>
          </cell>
          <cell r="M1206" t="str">
            <v>Gaal-Midoowle</v>
          </cell>
          <cell r="N1206" t="str">
            <v>Gaal-Midoowle - NA-3805-K32-001</v>
          </cell>
          <cell r="O1206">
            <v>2.58548</v>
          </cell>
          <cell r="P1206">
            <v>43.453789999999998</v>
          </cell>
          <cell r="Q1206" t="str">
            <v>NA-3805-K32-001</v>
          </cell>
        </row>
        <row r="1207">
          <cell r="L1207" t="str">
            <v>Baidoa</v>
          </cell>
          <cell r="M1207" t="str">
            <v>Gaaloolow</v>
          </cell>
          <cell r="N1207" t="str">
            <v>Gaaloolow - NA-3802-S02-001</v>
          </cell>
          <cell r="O1207">
            <v>3.3022499999999999</v>
          </cell>
          <cell r="P1207">
            <v>43.554530999999997</v>
          </cell>
          <cell r="Q1207" t="str">
            <v>NA-3802-S02-001</v>
          </cell>
        </row>
        <row r="1208">
          <cell r="L1208" t="str">
            <v>Baidoa</v>
          </cell>
          <cell r="M1208" t="str">
            <v>Gaal-Yarow</v>
          </cell>
          <cell r="N1208" t="str">
            <v>Gaal-Yarow - NA-3801-Y29-015</v>
          </cell>
          <cell r="O1208">
            <v>3.0530300000000001</v>
          </cell>
          <cell r="P1208">
            <v>43.315530000000003</v>
          </cell>
          <cell r="Q1208" t="str">
            <v>NA-3801-Y29-015</v>
          </cell>
        </row>
        <row r="1209">
          <cell r="L1209" t="str">
            <v>Baidoa</v>
          </cell>
          <cell r="M1209" t="str">
            <v>Gaanuugle</v>
          </cell>
          <cell r="N1209" t="str">
            <v>Gaanuugle - NA-3802-J08-004</v>
          </cell>
          <cell r="O1209">
            <v>3.63151</v>
          </cell>
          <cell r="P1209">
            <v>43.84243</v>
          </cell>
          <cell r="Q1209" t="str">
            <v>NA-3802-J08-004</v>
          </cell>
        </row>
        <row r="1210">
          <cell r="L1210" t="str">
            <v>Baidoa</v>
          </cell>
          <cell r="M1210" t="str">
            <v>Gaas Sagaare</v>
          </cell>
          <cell r="N1210" t="str">
            <v>Gaas Sagaare - NA-3801-S33-006</v>
          </cell>
          <cell r="O1210">
            <v>3.3117399999999999</v>
          </cell>
          <cell r="P1210">
            <v>43.4574</v>
          </cell>
          <cell r="Q1210" t="str">
            <v>NA-3801-S33-006</v>
          </cell>
        </row>
        <row r="1211">
          <cell r="L1211" t="str">
            <v>Baidoa</v>
          </cell>
          <cell r="M1211" t="str">
            <v>Gabaal</v>
          </cell>
          <cell r="N1211" t="str">
            <v>Gabaal - NA-3801-S30-001</v>
          </cell>
          <cell r="O1211">
            <v>3.3221500000000002</v>
          </cell>
          <cell r="P1211">
            <v>43.327091000000003</v>
          </cell>
          <cell r="Q1211" t="str">
            <v>NA-3801-S30-001</v>
          </cell>
        </row>
        <row r="1212">
          <cell r="L1212" t="str">
            <v>Baidoa</v>
          </cell>
          <cell r="M1212" t="str">
            <v>Gafayl</v>
          </cell>
          <cell r="N1212" t="str">
            <v>Gafayl - NA-3802-X10-001</v>
          </cell>
          <cell r="O1212">
            <v>3.08962</v>
          </cell>
          <cell r="P1212">
            <v>43.930560999999997</v>
          </cell>
          <cell r="Q1212" t="str">
            <v>NA-3802-X10-001</v>
          </cell>
        </row>
        <row r="1213">
          <cell r="L1213" t="str">
            <v>Baidoa</v>
          </cell>
          <cell r="M1213" t="str">
            <v>Gal Madowle</v>
          </cell>
          <cell r="N1213" t="str">
            <v>Gal Madowle - NA-3806-A06-002</v>
          </cell>
          <cell r="O1213">
            <v>2.9681600000000001</v>
          </cell>
          <cell r="P1213">
            <v>43.770961999999997</v>
          </cell>
          <cell r="Q1213" t="str">
            <v>NA-3806-A06-002</v>
          </cell>
        </row>
        <row r="1214">
          <cell r="L1214" t="str">
            <v>Baidoa</v>
          </cell>
          <cell r="M1214" t="str">
            <v>Galama Macalin Weyne</v>
          </cell>
          <cell r="N1214" t="str">
            <v>Galama Macalin Weyne - NA-3802-T02-012</v>
          </cell>
          <cell r="O1214">
            <v>3.28668</v>
          </cell>
          <cell r="P1214">
            <v>43.577500000000001</v>
          </cell>
          <cell r="Q1214" t="str">
            <v>NA-3802-T02-012</v>
          </cell>
        </row>
        <row r="1215">
          <cell r="L1215" t="str">
            <v>Baidoa</v>
          </cell>
          <cell r="M1215" t="str">
            <v>Galamo</v>
          </cell>
          <cell r="N1215" t="str">
            <v>Galamo - NA-3802-T02-003</v>
          </cell>
          <cell r="O1215">
            <v>3.28104</v>
          </cell>
          <cell r="P1215">
            <v>43.586750000000002</v>
          </cell>
          <cell r="Q1215" t="str">
            <v>NA-3802-T02-003</v>
          </cell>
        </row>
        <row r="1216">
          <cell r="L1216" t="str">
            <v>Baidoa</v>
          </cell>
          <cell r="M1216" t="str">
            <v>Galey-Galey</v>
          </cell>
          <cell r="N1216" t="str">
            <v>Galey-Galey - NA-3801-W32-006</v>
          </cell>
          <cell r="O1216">
            <v>3.1575899999999999</v>
          </cell>
          <cell r="P1216">
            <v>43.441299999999998</v>
          </cell>
          <cell r="Q1216" t="str">
            <v>NA-3801-W32-006</v>
          </cell>
        </row>
        <row r="1217">
          <cell r="L1217" t="str">
            <v>Baidoa</v>
          </cell>
          <cell r="M1217" t="str">
            <v>Gallow</v>
          </cell>
          <cell r="N1217" t="str">
            <v>Gallow - NA-3806-B06-003</v>
          </cell>
          <cell r="O1217">
            <v>2.9474999999999998</v>
          </cell>
          <cell r="P1217">
            <v>43.763438999999998</v>
          </cell>
          <cell r="Q1217" t="str">
            <v>NA-3806-B06-003</v>
          </cell>
        </row>
        <row r="1218">
          <cell r="L1218" t="str">
            <v>Baidoa</v>
          </cell>
          <cell r="M1218" t="str">
            <v>Galol</v>
          </cell>
          <cell r="N1218" t="str">
            <v>Galol - NA-3802-K02-002</v>
          </cell>
          <cell r="O1218">
            <v>3.5965600000000002</v>
          </cell>
          <cell r="P1218">
            <v>43.547600000000003</v>
          </cell>
          <cell r="Q1218" t="str">
            <v>NA-3802-K02-002</v>
          </cell>
        </row>
        <row r="1219">
          <cell r="L1219" t="str">
            <v>Baidoa</v>
          </cell>
          <cell r="M1219" t="str">
            <v>Galool Dheer</v>
          </cell>
          <cell r="N1219" t="str">
            <v>Galool Dheer - NA-3802-Z09-002</v>
          </cell>
          <cell r="O1219">
            <v>3.0337299999999998</v>
          </cell>
          <cell r="P1219">
            <v>43.881321</v>
          </cell>
          <cell r="Q1219" t="str">
            <v>NA-3802-Z09-002</v>
          </cell>
        </row>
        <row r="1220">
          <cell r="L1220" t="str">
            <v>Baidoa</v>
          </cell>
          <cell r="M1220" t="str">
            <v>Galool Rumi</v>
          </cell>
          <cell r="N1220" t="str">
            <v>Galool Rumi - NA-3801-V31-007</v>
          </cell>
          <cell r="O1220">
            <v>3.2022499999999998</v>
          </cell>
          <cell r="P1220">
            <v>43.382489999999997</v>
          </cell>
          <cell r="Q1220" t="str">
            <v>NA-3801-V31-007</v>
          </cell>
        </row>
        <row r="1221">
          <cell r="L1221" t="str">
            <v>Baidoa</v>
          </cell>
          <cell r="M1221" t="str">
            <v>Galoole</v>
          </cell>
          <cell r="N1221" t="str">
            <v>Galoole - NA-3802-K07-005</v>
          </cell>
          <cell r="O1221">
            <v>3.5926399999999998</v>
          </cell>
          <cell r="P1221">
            <v>43.805669999999999</v>
          </cell>
          <cell r="Q1221" t="str">
            <v>NA-3802-K07-005</v>
          </cell>
        </row>
        <row r="1222">
          <cell r="L1222" t="str">
            <v>Baidoa</v>
          </cell>
          <cell r="M1222" t="str">
            <v>Galooley</v>
          </cell>
          <cell r="N1222" t="str">
            <v>Galooley - NA-3801-U28-009</v>
          </cell>
          <cell r="O1222">
            <v>3.2125599999999999</v>
          </cell>
          <cell r="P1222">
            <v>43.255000000000003</v>
          </cell>
          <cell r="Q1222" t="str">
            <v>NA-3801-U28-009</v>
          </cell>
        </row>
        <row r="1223">
          <cell r="L1223" t="str">
            <v>Baidoa</v>
          </cell>
          <cell r="M1223" t="str">
            <v>Galoolle</v>
          </cell>
          <cell r="N1223" t="str">
            <v>Galoolle - NA-3801-U31-005</v>
          </cell>
          <cell r="O1223">
            <v>3.22031</v>
          </cell>
          <cell r="P1223">
            <v>43.386780000000002</v>
          </cell>
          <cell r="Q1223" t="str">
            <v>NA-3801-U31-005</v>
          </cell>
        </row>
        <row r="1224">
          <cell r="L1224" t="str">
            <v>Baidoa</v>
          </cell>
          <cell r="M1224" t="str">
            <v>Galoolo Heer Huun</v>
          </cell>
          <cell r="N1224" t="str">
            <v>Galoolo Heer Huun - NA-3802-S02-002</v>
          </cell>
          <cell r="O1224">
            <v>3.2966799999999998</v>
          </cell>
          <cell r="P1224">
            <v>43.573070999999999</v>
          </cell>
          <cell r="Q1224" t="str">
            <v>NA-3802-S02-002</v>
          </cell>
        </row>
        <row r="1225">
          <cell r="L1225" t="str">
            <v>Baidoa</v>
          </cell>
          <cell r="M1225" t="str">
            <v>Galoolow/Maadow Geedow</v>
          </cell>
          <cell r="N1225" t="str">
            <v>Galoolow/Maadow Geedow - NA-3802-S02-003</v>
          </cell>
          <cell r="O1225">
            <v>3.3100299999999998</v>
          </cell>
          <cell r="P1225">
            <v>43.581899999999997</v>
          </cell>
          <cell r="Q1225" t="str">
            <v>NA-3802-S02-003</v>
          </cell>
        </row>
        <row r="1226">
          <cell r="L1226" t="str">
            <v>Baidoa</v>
          </cell>
          <cell r="M1226" t="str">
            <v>Galoshe</v>
          </cell>
          <cell r="N1226" t="str">
            <v>Galoshe - NA-3802-Y01-002</v>
          </cell>
          <cell r="O1226">
            <v>3.0638399999999999</v>
          </cell>
          <cell r="P1226">
            <v>43.543201000000003</v>
          </cell>
          <cell r="Q1226" t="str">
            <v>NA-3802-Y01-002</v>
          </cell>
        </row>
        <row r="1227">
          <cell r="L1227" t="str">
            <v>Baidoa</v>
          </cell>
          <cell r="M1227" t="str">
            <v>Galweel</v>
          </cell>
          <cell r="N1227" t="str">
            <v>Galweel - NA-3802-U04-001</v>
          </cell>
          <cell r="O1227">
            <v>3.2398400000000001</v>
          </cell>
          <cell r="P1227">
            <v>43.655571000000002</v>
          </cell>
          <cell r="Q1227" t="str">
            <v>NA-3802-U04-001</v>
          </cell>
        </row>
        <row r="1228">
          <cell r="L1228" t="str">
            <v>Baidoa</v>
          </cell>
          <cell r="M1228" t="str">
            <v>Gamarey</v>
          </cell>
          <cell r="N1228" t="str">
            <v>Gamarey - NA-3802-X01-003</v>
          </cell>
          <cell r="O1228">
            <v>3.0920100000000001</v>
          </cell>
          <cell r="P1228">
            <v>43.5443</v>
          </cell>
          <cell r="Q1228" t="str">
            <v>NA-3802-X01-003</v>
          </cell>
        </row>
        <row r="1229">
          <cell r="L1229" t="str">
            <v>Baidoa</v>
          </cell>
          <cell r="M1229" t="str">
            <v>Ganber</v>
          </cell>
          <cell r="N1229" t="str">
            <v>Ganber - NA-3806-A06-001</v>
          </cell>
          <cell r="O1229">
            <v>2.9639899999999999</v>
          </cell>
          <cell r="P1229">
            <v>43.75703</v>
          </cell>
          <cell r="Q1229" t="str">
            <v>NA-3806-A06-001</v>
          </cell>
        </row>
        <row r="1230">
          <cell r="L1230" t="str">
            <v>Baidoa</v>
          </cell>
          <cell r="M1230" t="str">
            <v>Ganta</v>
          </cell>
          <cell r="N1230" t="str">
            <v>Ganta - NA-3802-R03-001</v>
          </cell>
          <cell r="O1230">
            <v>3.3494000000000002</v>
          </cell>
          <cell r="P1230">
            <v>43.622298999999998</v>
          </cell>
          <cell r="Q1230" t="str">
            <v>NA-3802-R03-001</v>
          </cell>
        </row>
        <row r="1231">
          <cell r="L1231" t="str">
            <v>Baidoa</v>
          </cell>
          <cell r="M1231" t="str">
            <v>Garal-Duure</v>
          </cell>
          <cell r="N1231" t="str">
            <v>Garal-Duure - NA-3801-Y31-009</v>
          </cell>
          <cell r="O1231">
            <v>3.0510600000000001</v>
          </cell>
          <cell r="P1231">
            <v>43.399132000000002</v>
          </cell>
          <cell r="Q1231" t="str">
            <v>NA-3801-Y31-009</v>
          </cell>
        </row>
        <row r="1232">
          <cell r="L1232" t="str">
            <v>Baidoa</v>
          </cell>
          <cell r="M1232" t="str">
            <v>Garangarasle</v>
          </cell>
          <cell r="N1232" t="str">
            <v>Garangarasle - NA-3802-Z08-002</v>
          </cell>
          <cell r="O1232">
            <v>3.0323199999999999</v>
          </cell>
          <cell r="P1232">
            <v>43.825949999999999</v>
          </cell>
          <cell r="Q1232" t="str">
            <v>NA-3802-Z08-002</v>
          </cell>
        </row>
        <row r="1233">
          <cell r="L1233" t="str">
            <v>Baidoa</v>
          </cell>
          <cell r="M1233" t="str">
            <v>Garas Dheere</v>
          </cell>
          <cell r="N1233" t="str">
            <v>Garas Dheere - NA-3801-Q33-004</v>
          </cell>
          <cell r="O1233">
            <v>3.40293</v>
          </cell>
          <cell r="P1233">
            <v>43.495530000000002</v>
          </cell>
          <cell r="Q1233" t="str">
            <v>NA-3801-Q33-004</v>
          </cell>
        </row>
        <row r="1234">
          <cell r="L1234" t="str">
            <v>Baidoa</v>
          </cell>
          <cell r="M1234" t="str">
            <v>Garas Dhere</v>
          </cell>
          <cell r="N1234" t="str">
            <v>Garas Dhere - NA-3802-J08-006</v>
          </cell>
          <cell r="O1234">
            <v>3.6651199999999999</v>
          </cell>
          <cell r="P1234">
            <v>43.828180000000003</v>
          </cell>
          <cell r="Q1234" t="str">
            <v>NA-3802-J08-006</v>
          </cell>
        </row>
        <row r="1235">
          <cell r="L1235" t="str">
            <v>Baidoa</v>
          </cell>
          <cell r="M1235" t="str">
            <v>Garas-Gamaw</v>
          </cell>
          <cell r="N1235" t="str">
            <v>Garas-Gamaw - NA-3802-W05-002</v>
          </cell>
          <cell r="O1235">
            <v>3.1312799999999998</v>
          </cell>
          <cell r="P1235">
            <v>43.726080000000003</v>
          </cell>
          <cell r="Q1235" t="str">
            <v>NA-3802-W05-002</v>
          </cell>
        </row>
        <row r="1236">
          <cell r="L1236" t="str">
            <v>Baidoa</v>
          </cell>
          <cell r="M1236" t="str">
            <v>Garas-God</v>
          </cell>
          <cell r="N1236" t="str">
            <v>Garas-God - NA-3801-Y33-005</v>
          </cell>
          <cell r="O1236">
            <v>3.06833</v>
          </cell>
          <cell r="P1236">
            <v>43.474359999999997</v>
          </cell>
          <cell r="Q1236" t="str">
            <v>NA-3801-Y33-005</v>
          </cell>
        </row>
        <row r="1237">
          <cell r="L1237" t="str">
            <v>Baidoa</v>
          </cell>
          <cell r="M1237" t="str">
            <v>Garas-Goof</v>
          </cell>
          <cell r="N1237" t="str">
            <v>Garas-Goof - NA-3802-W02-006</v>
          </cell>
          <cell r="O1237">
            <v>3.1490100000000001</v>
          </cell>
          <cell r="P1237">
            <v>43.568199999999997</v>
          </cell>
          <cell r="Q1237" t="str">
            <v>NA-3802-W02-006</v>
          </cell>
        </row>
        <row r="1238">
          <cell r="L1238" t="str">
            <v>Baidoa</v>
          </cell>
          <cell r="M1238" t="str">
            <v>Gareeri Xassan Aden</v>
          </cell>
          <cell r="N1238" t="str">
            <v>Gareeri Xassan Aden - NA-3802-R01-001</v>
          </cell>
          <cell r="O1238">
            <v>3.3553000000000002</v>
          </cell>
          <cell r="P1238">
            <v>43.513800000000003</v>
          </cell>
          <cell r="Q1238" t="str">
            <v>NA-3802-R01-001</v>
          </cell>
        </row>
        <row r="1239">
          <cell r="L1239" t="str">
            <v>Baidoa</v>
          </cell>
          <cell r="M1239" t="str">
            <v>Garfiile</v>
          </cell>
          <cell r="N1239" t="str">
            <v>Garfiile - NA-3802-U01-004</v>
          </cell>
          <cell r="O1239">
            <v>3.2333989999999999</v>
          </cell>
          <cell r="P1239">
            <v>43.528274000000003</v>
          </cell>
          <cell r="Q1239" t="str">
            <v>NA-3802-U01-004</v>
          </cell>
        </row>
        <row r="1240">
          <cell r="L1240" t="str">
            <v>Baidoa</v>
          </cell>
          <cell r="M1240" t="str">
            <v>Garmagal</v>
          </cell>
          <cell r="N1240" t="str">
            <v>Garmagal - NA-3802-T02-004</v>
          </cell>
          <cell r="O1240">
            <v>3.2595999999999998</v>
          </cell>
          <cell r="P1240">
            <v>43.584431000000002</v>
          </cell>
          <cell r="Q1240" t="str">
            <v>NA-3802-T02-004</v>
          </cell>
        </row>
        <row r="1241">
          <cell r="L1241" t="str">
            <v>Baidoa</v>
          </cell>
          <cell r="M1241" t="str">
            <v>Gasar</v>
          </cell>
          <cell r="N1241" t="str">
            <v>Gasar - NA-3801-X32-009</v>
          </cell>
          <cell r="O1241">
            <v>3.1060699999999999</v>
          </cell>
          <cell r="P1241">
            <v>43.428699999999999</v>
          </cell>
          <cell r="Q1241" t="str">
            <v>NA-3801-X32-009</v>
          </cell>
        </row>
        <row r="1242">
          <cell r="L1242" t="str">
            <v>Baidoa</v>
          </cell>
          <cell r="M1242" t="str">
            <v>Gawti</v>
          </cell>
          <cell r="N1242" t="str">
            <v>Gawti - NA-3801-Y29-009</v>
          </cell>
          <cell r="O1242">
            <v>3.0457800000000002</v>
          </cell>
          <cell r="P1242">
            <v>43.316780000000001</v>
          </cell>
          <cell r="Q1242" t="str">
            <v>NA-3801-Y29-009</v>
          </cell>
        </row>
        <row r="1243">
          <cell r="L1243" t="str">
            <v>Baidoa</v>
          </cell>
          <cell r="M1243" t="str">
            <v>Geba Gebah</v>
          </cell>
          <cell r="N1243" t="str">
            <v>Geba Gebah - NA-3802-M13-002</v>
          </cell>
          <cell r="O1243">
            <v>3.5343499999999999</v>
          </cell>
          <cell r="P1243">
            <v>44.046588999999997</v>
          </cell>
          <cell r="Q1243" t="str">
            <v>NA-3802-M13-002</v>
          </cell>
        </row>
        <row r="1244">
          <cell r="L1244" t="str">
            <v>Baidoa</v>
          </cell>
          <cell r="M1244" t="str">
            <v>Gebboy Yerey</v>
          </cell>
          <cell r="N1244" t="str">
            <v>Gebboy Yerey - NA-3805-A32-009</v>
          </cell>
          <cell r="O1244">
            <v>2.9920100000000001</v>
          </cell>
          <cell r="P1244">
            <v>43.437480000000001</v>
          </cell>
          <cell r="Q1244" t="str">
            <v>NA-3805-A32-009</v>
          </cell>
        </row>
        <row r="1245">
          <cell r="L1245" t="str">
            <v>Baidoa</v>
          </cell>
          <cell r="M1245" t="str">
            <v>Gebley Boqolka</v>
          </cell>
          <cell r="N1245" t="str">
            <v>Gebley Boqolka - NA-3802-H06-003</v>
          </cell>
          <cell r="O1245">
            <v>3.7035100000000001</v>
          </cell>
          <cell r="P1245">
            <v>43.767389999999999</v>
          </cell>
          <cell r="Q1245" t="str">
            <v>NA-3802-H06-003</v>
          </cell>
        </row>
        <row r="1246">
          <cell r="L1246" t="str">
            <v>Baidoa</v>
          </cell>
          <cell r="M1246" t="str">
            <v>Geboooy</v>
          </cell>
          <cell r="N1246" t="str">
            <v>Geboooy - NA-3801-S29-003</v>
          </cell>
          <cell r="O1246">
            <v>3.32186</v>
          </cell>
          <cell r="P1246">
            <v>43.301920000000003</v>
          </cell>
          <cell r="Q1246" t="str">
            <v>NA-3801-S29-003</v>
          </cell>
        </row>
        <row r="1247">
          <cell r="L1247" t="str">
            <v>Baidoa</v>
          </cell>
          <cell r="M1247" t="str">
            <v>Gedisoy</v>
          </cell>
          <cell r="N1247" t="str">
            <v>Gedisoy - NA-3802-X01-007</v>
          </cell>
          <cell r="O1247">
            <v>3.1228199999999999</v>
          </cell>
          <cell r="P1247">
            <v>43.509270000000001</v>
          </cell>
          <cell r="Q1247" t="str">
            <v>NA-3802-X01-007</v>
          </cell>
        </row>
        <row r="1248">
          <cell r="L1248" t="str">
            <v>Baidoa</v>
          </cell>
          <cell r="M1248" t="str">
            <v>Geedey</v>
          </cell>
          <cell r="N1248" t="str">
            <v>Geedey - NA-3802-Q02-001</v>
          </cell>
          <cell r="O1248">
            <v>3.4028</v>
          </cell>
          <cell r="P1248">
            <v>43.571700999999997</v>
          </cell>
          <cell r="Q1248" t="str">
            <v>NA-3802-Q02-001</v>
          </cell>
        </row>
        <row r="1249">
          <cell r="L1249" t="str">
            <v>Baidoa</v>
          </cell>
          <cell r="M1249" t="str">
            <v>Geldda</v>
          </cell>
          <cell r="N1249" t="str">
            <v>Geldda - NA-3801-X32-007</v>
          </cell>
          <cell r="O1249">
            <v>3.1166</v>
          </cell>
          <cell r="P1249">
            <v>43.451349999999998</v>
          </cell>
          <cell r="Q1249" t="str">
            <v>NA-3801-X32-007</v>
          </cell>
        </row>
        <row r="1250">
          <cell r="L1250" t="str">
            <v>Baidoa</v>
          </cell>
          <cell r="M1250" t="str">
            <v>Geldheere</v>
          </cell>
          <cell r="N1250" t="str">
            <v>Geldheere - NA-3801-X31-008</v>
          </cell>
          <cell r="O1250">
            <v>3.1109100000000001</v>
          </cell>
          <cell r="P1250">
            <v>43.391820000000003</v>
          </cell>
          <cell r="Q1250" t="str">
            <v>NA-3801-X31-008</v>
          </cell>
        </row>
        <row r="1251">
          <cell r="L1251" t="str">
            <v>Baidoa</v>
          </cell>
          <cell r="M1251" t="str">
            <v>Gelgelow</v>
          </cell>
          <cell r="N1251" t="str">
            <v>Gelgelow - NA-3801-R31-002</v>
          </cell>
          <cell r="O1251">
            <v>3.35494</v>
          </cell>
          <cell r="P1251">
            <v>43.398699999999998</v>
          </cell>
          <cell r="Q1251" t="str">
            <v>NA-3801-R31-002</v>
          </cell>
        </row>
        <row r="1252">
          <cell r="L1252" t="str">
            <v>Baidoa</v>
          </cell>
          <cell r="M1252" t="str">
            <v>Gember</v>
          </cell>
          <cell r="N1252" t="str">
            <v>Gember - NA-3805-L32-002</v>
          </cell>
          <cell r="O1252">
            <v>2.57748</v>
          </cell>
          <cell r="P1252">
            <v>43.453919999999997</v>
          </cell>
          <cell r="Q1252" t="str">
            <v>NA-3805-L32-002</v>
          </cell>
        </row>
        <row r="1253">
          <cell r="L1253" t="str">
            <v>Baidoa</v>
          </cell>
          <cell r="M1253" t="str">
            <v>Gereera Fur/Towsiga</v>
          </cell>
          <cell r="N1253" t="str">
            <v>Gereera Fur/Towsiga - NA-3801-X27-002</v>
          </cell>
          <cell r="O1253">
            <v>3.0835599999999999</v>
          </cell>
          <cell r="P1253">
            <v>43.216419999999999</v>
          </cell>
          <cell r="Q1253" t="str">
            <v>NA-3801-X27-002</v>
          </cell>
        </row>
        <row r="1254">
          <cell r="L1254" t="str">
            <v>Baidoa</v>
          </cell>
          <cell r="M1254" t="str">
            <v>Gerer Weyn</v>
          </cell>
          <cell r="N1254" t="str">
            <v>Gerer Weyn - NA-3802-Z01-006</v>
          </cell>
          <cell r="O1254">
            <v>3.02562</v>
          </cell>
          <cell r="P1254">
            <v>43.531078000000001</v>
          </cell>
          <cell r="Q1254" t="str">
            <v>NA-3802-Z01-006</v>
          </cell>
        </row>
        <row r="1255">
          <cell r="L1255" t="str">
            <v>Baidoa</v>
          </cell>
          <cell r="M1255" t="str">
            <v>Gesareeb</v>
          </cell>
          <cell r="N1255" t="str">
            <v>Gesareeb - NA-3802-W04-002</v>
          </cell>
          <cell r="O1255">
            <v>3.1540400000000002</v>
          </cell>
          <cell r="P1255">
            <v>43.649132000000002</v>
          </cell>
          <cell r="Q1255" t="str">
            <v>NA-3802-W04-002</v>
          </cell>
        </row>
        <row r="1256">
          <cell r="L1256" t="str">
            <v>Baidoa</v>
          </cell>
          <cell r="M1256" t="str">
            <v>Ghelai</v>
          </cell>
          <cell r="N1256" t="str">
            <v>Ghelai - NA-3802-Y09-004</v>
          </cell>
          <cell r="O1256">
            <v>3.0497999999999998</v>
          </cell>
          <cell r="P1256">
            <v>43.8979</v>
          </cell>
          <cell r="Q1256" t="str">
            <v>NA-3802-Y09-004</v>
          </cell>
        </row>
        <row r="1257">
          <cell r="L1257" t="str">
            <v>Baidoa</v>
          </cell>
          <cell r="M1257" t="str">
            <v>Gherrogh</v>
          </cell>
          <cell r="N1257" t="str">
            <v>Gherrogh - NA-3802-V01-006</v>
          </cell>
          <cell r="O1257">
            <v>3.1707999999999998</v>
          </cell>
          <cell r="P1257">
            <v>43.527400999999998</v>
          </cell>
          <cell r="Q1257" t="str">
            <v>NA-3802-V01-006</v>
          </cell>
        </row>
        <row r="1258">
          <cell r="L1258" t="str">
            <v>Baidoa</v>
          </cell>
          <cell r="M1258" t="str">
            <v>Gobley</v>
          </cell>
          <cell r="N1258" t="str">
            <v>Gobley - NA-3802-U02-004</v>
          </cell>
          <cell r="O1258">
            <v>3.2381700000000002</v>
          </cell>
          <cell r="P1258">
            <v>43.584899999999998</v>
          </cell>
          <cell r="Q1258" t="str">
            <v>NA-3802-U02-004</v>
          </cell>
        </row>
        <row r="1259">
          <cell r="L1259" t="str">
            <v>Baidoa</v>
          </cell>
          <cell r="M1259" t="str">
            <v>Goboy Weyn</v>
          </cell>
          <cell r="N1259" t="str">
            <v>Goboy Weyn - NA-3801-Z32-002</v>
          </cell>
          <cell r="O1259">
            <v>3.0015900000000002</v>
          </cell>
          <cell r="P1259">
            <v>43.435580000000002</v>
          </cell>
          <cell r="Q1259" t="str">
            <v>NA-3801-Z32-002</v>
          </cell>
        </row>
        <row r="1260">
          <cell r="L1260" t="str">
            <v>Baidoa</v>
          </cell>
          <cell r="M1260" t="str">
            <v>Godoboy</v>
          </cell>
          <cell r="N1260" t="str">
            <v>Godoboy - NA-3802-S01-003</v>
          </cell>
          <cell r="O1260">
            <v>3.3183500000000001</v>
          </cell>
          <cell r="P1260">
            <v>43.522179000000001</v>
          </cell>
          <cell r="Q1260" t="str">
            <v>NA-3802-S01-003</v>
          </cell>
        </row>
        <row r="1261">
          <cell r="L1261" t="str">
            <v>Baidoa</v>
          </cell>
          <cell r="M1261" t="str">
            <v>Godow</v>
          </cell>
          <cell r="N1261" t="str">
            <v>Godow - NA-3802-L07-002</v>
          </cell>
          <cell r="O1261">
            <v>3.5702500000000001</v>
          </cell>
          <cell r="P1261">
            <v>43.7988</v>
          </cell>
          <cell r="Q1261" t="str">
            <v>NA-3802-L07-002</v>
          </cell>
        </row>
        <row r="1262">
          <cell r="L1262" t="str">
            <v>Baidoa</v>
          </cell>
          <cell r="M1262" t="str">
            <v>Goduen</v>
          </cell>
          <cell r="N1262" t="str">
            <v>Goduen - NA-3801-Y33-008</v>
          </cell>
          <cell r="O1262">
            <v>3.0476000000000001</v>
          </cell>
          <cell r="P1262">
            <v>43.499198999999997</v>
          </cell>
          <cell r="Q1262" t="str">
            <v>NA-3801-Y33-008</v>
          </cell>
        </row>
        <row r="1263">
          <cell r="L1263" t="str">
            <v>Baidoa</v>
          </cell>
          <cell r="M1263" t="str">
            <v>Gof Caddey</v>
          </cell>
          <cell r="N1263" t="str">
            <v>Gof Caddey - NA-3802-U02-005</v>
          </cell>
          <cell r="O1263">
            <v>3.23264</v>
          </cell>
          <cell r="P1263">
            <v>43.565769000000003</v>
          </cell>
          <cell r="Q1263" t="str">
            <v>NA-3802-U02-005</v>
          </cell>
        </row>
        <row r="1264">
          <cell r="L1264" t="str">
            <v>Baidoa</v>
          </cell>
          <cell r="M1264" t="str">
            <v>Golaai</v>
          </cell>
          <cell r="N1264" t="str">
            <v>Golaai - NA-3802-Y01-003</v>
          </cell>
          <cell r="O1264">
            <v>3.0760800000000001</v>
          </cell>
          <cell r="P1264">
            <v>43.538077999999999</v>
          </cell>
          <cell r="Q1264" t="str">
            <v>NA-3802-Y01-003</v>
          </cell>
        </row>
        <row r="1265">
          <cell r="L1265" t="str">
            <v>Baidoa</v>
          </cell>
          <cell r="M1265" t="str">
            <v>Goldhow</v>
          </cell>
          <cell r="N1265" t="str">
            <v>Goldhow - NA-3802-X01-004</v>
          </cell>
          <cell r="O1265">
            <v>3.1230099999999998</v>
          </cell>
          <cell r="P1265">
            <v>43.519741000000003</v>
          </cell>
          <cell r="Q1265" t="str">
            <v>NA-3802-X01-004</v>
          </cell>
        </row>
        <row r="1266">
          <cell r="L1266" t="str">
            <v>Baidoa</v>
          </cell>
          <cell r="M1266" t="str">
            <v>Goley</v>
          </cell>
          <cell r="N1266" t="str">
            <v>Goley - NA-3801-Y29-008</v>
          </cell>
          <cell r="O1266">
            <v>3.0439699999999998</v>
          </cell>
          <cell r="P1266">
            <v>43.298609999999996</v>
          </cell>
          <cell r="Q1266" t="str">
            <v>NA-3801-Y29-008</v>
          </cell>
        </row>
        <row r="1267">
          <cell r="L1267" t="str">
            <v>Baidoa</v>
          </cell>
          <cell r="M1267" t="str">
            <v>Golli</v>
          </cell>
          <cell r="N1267" t="str">
            <v>Golli - NA-3806-A07-005</v>
          </cell>
          <cell r="O1267">
            <v>2.98502</v>
          </cell>
          <cell r="P1267">
            <v>43.805500000000002</v>
          </cell>
          <cell r="Q1267" t="str">
            <v>NA-3806-A07-005</v>
          </cell>
        </row>
        <row r="1268">
          <cell r="L1268" t="str">
            <v>Baidoa</v>
          </cell>
          <cell r="M1268" t="str">
            <v>Golmalable</v>
          </cell>
          <cell r="N1268" t="str">
            <v>Golmalable - NA-3802-S01-005</v>
          </cell>
          <cell r="O1268">
            <v>3.3187600000000002</v>
          </cell>
          <cell r="P1268">
            <v>43.5212</v>
          </cell>
          <cell r="Q1268" t="str">
            <v>NA-3802-S01-005</v>
          </cell>
        </row>
        <row r="1269">
          <cell r="L1269" t="str">
            <v>Baidoa</v>
          </cell>
          <cell r="M1269" t="str">
            <v>Golmalad</v>
          </cell>
          <cell r="N1269" t="str">
            <v>Golmalad - NA-3802-T01-005</v>
          </cell>
          <cell r="O1269">
            <v>3.2816399999999999</v>
          </cell>
          <cell r="P1269">
            <v>43.530811</v>
          </cell>
          <cell r="Q1269" t="str">
            <v>NA-3802-T01-005</v>
          </cell>
        </row>
        <row r="1270">
          <cell r="L1270" t="str">
            <v>Baidoa</v>
          </cell>
          <cell r="M1270" t="str">
            <v>Gololka</v>
          </cell>
          <cell r="N1270" t="str">
            <v>Gololka - NA-3801-W27-002</v>
          </cell>
          <cell r="O1270">
            <v>3.1316199999999998</v>
          </cell>
          <cell r="P1270">
            <v>43.195808</v>
          </cell>
          <cell r="Q1270" t="str">
            <v>NA-3801-W27-002</v>
          </cell>
        </row>
        <row r="1271">
          <cell r="L1271" t="str">
            <v>Baidoa</v>
          </cell>
          <cell r="M1271" t="str">
            <v>Goloolle</v>
          </cell>
          <cell r="N1271" t="str">
            <v>Goloolle - NA-3806-B05-004</v>
          </cell>
          <cell r="O1271">
            <v>2.9289999999999998</v>
          </cell>
          <cell r="P1271">
            <v>43.691699999999997</v>
          </cell>
          <cell r="Q1271" t="str">
            <v>NA-3806-B05-004</v>
          </cell>
        </row>
        <row r="1272">
          <cell r="L1272" t="str">
            <v>Baidoa</v>
          </cell>
          <cell r="M1272" t="str">
            <v>Golweyn</v>
          </cell>
          <cell r="N1272" t="str">
            <v>Golweyn - NA-3801-U28-003</v>
          </cell>
          <cell r="O1272">
            <v>3.22167</v>
          </cell>
          <cell r="P1272">
            <v>43.272399999999998</v>
          </cell>
          <cell r="Q1272" t="str">
            <v>NA-3801-U28-003</v>
          </cell>
        </row>
        <row r="1273">
          <cell r="L1273" t="str">
            <v>Baidoa</v>
          </cell>
          <cell r="M1273" t="str">
            <v>Gomar</v>
          </cell>
          <cell r="N1273" t="str">
            <v>Gomar - NA-3802-P01-003</v>
          </cell>
          <cell r="O1273">
            <v>3.4487999999999999</v>
          </cell>
          <cell r="P1273">
            <v>43.530799999999999</v>
          </cell>
          <cell r="Q1273" t="str">
            <v>NA-3802-P01-003</v>
          </cell>
        </row>
        <row r="1274">
          <cell r="L1274" t="str">
            <v>Baidoa</v>
          </cell>
          <cell r="M1274" t="str">
            <v>Gomarta</v>
          </cell>
          <cell r="N1274" t="str">
            <v>Gomarta - NA-3801-V31-008</v>
          </cell>
          <cell r="O1274">
            <v>3.2079499999999999</v>
          </cell>
          <cell r="P1274">
            <v>43.36842</v>
          </cell>
          <cell r="Q1274" t="str">
            <v>NA-3801-V31-008</v>
          </cell>
        </row>
        <row r="1275">
          <cell r="L1275" t="str">
            <v>Baidoa</v>
          </cell>
          <cell r="M1275" t="str">
            <v>Gommarey</v>
          </cell>
          <cell r="N1275" t="str">
            <v>Gommarey - NA-3802-Y01-004</v>
          </cell>
          <cell r="O1275">
            <v>3.0655800000000002</v>
          </cell>
          <cell r="P1275">
            <v>43.522998999999999</v>
          </cell>
          <cell r="Q1275" t="str">
            <v>NA-3802-Y01-004</v>
          </cell>
        </row>
        <row r="1276">
          <cell r="L1276" t="str">
            <v>Baidoa</v>
          </cell>
          <cell r="M1276" t="str">
            <v>Gonreh</v>
          </cell>
          <cell r="N1276" t="str">
            <v>Gonreh - NA-3802-J07-003</v>
          </cell>
          <cell r="O1276">
            <v>3.6306500000000002</v>
          </cell>
          <cell r="P1276">
            <v>43.804378999999997</v>
          </cell>
          <cell r="Q1276" t="str">
            <v>NA-3802-J07-003</v>
          </cell>
        </row>
        <row r="1277">
          <cell r="L1277" t="str">
            <v>Baidoa</v>
          </cell>
          <cell r="M1277" t="str">
            <v>Goobroon</v>
          </cell>
          <cell r="N1277" t="str">
            <v>Goobroon - NA-3802-W02-010</v>
          </cell>
          <cell r="O1277">
            <v>3.1534900000000001</v>
          </cell>
          <cell r="P1277">
            <v>43.560070000000003</v>
          </cell>
          <cell r="Q1277" t="str">
            <v>NA-3802-W02-010</v>
          </cell>
        </row>
        <row r="1278">
          <cell r="L1278" t="str">
            <v>Baidoa</v>
          </cell>
          <cell r="M1278" t="str">
            <v>Goob-Weyne</v>
          </cell>
          <cell r="N1278" t="str">
            <v>Goob-Weyne - NA-3802-U02-011</v>
          </cell>
          <cell r="O1278">
            <v>3.2385600000000001</v>
          </cell>
          <cell r="P1278">
            <v>43.583300000000001</v>
          </cell>
          <cell r="Q1278" t="str">
            <v>NA-3802-U02-011</v>
          </cell>
        </row>
        <row r="1279">
          <cell r="L1279" t="str">
            <v>Baidoa</v>
          </cell>
          <cell r="M1279" t="str">
            <v>Goodalow</v>
          </cell>
          <cell r="N1279" t="str">
            <v>Goodalow - NA-3801-U33-007</v>
          </cell>
          <cell r="O1279">
            <v>3.22458</v>
          </cell>
          <cell r="P1279">
            <v>43.462510000000002</v>
          </cell>
          <cell r="Q1279" t="str">
            <v>NA-3801-U33-007</v>
          </cell>
        </row>
        <row r="1280">
          <cell r="L1280" t="str">
            <v>Baidoa</v>
          </cell>
          <cell r="M1280" t="str">
            <v>Goof Abaaley</v>
          </cell>
          <cell r="N1280" t="str">
            <v>Goof Abaaley - NA-3801-S33-001</v>
          </cell>
          <cell r="O1280">
            <v>3.31121</v>
          </cell>
          <cell r="P1280">
            <v>43.491340999999998</v>
          </cell>
          <cell r="Q1280" t="str">
            <v>NA-3801-S33-001</v>
          </cell>
        </row>
        <row r="1281">
          <cell r="L1281" t="str">
            <v>Baidoa</v>
          </cell>
          <cell r="M1281" t="str">
            <v>Goof Guduud</v>
          </cell>
          <cell r="N1281" t="str">
            <v>Goof Guduud - NA-3801-S33-002</v>
          </cell>
          <cell r="O1281">
            <v>3.3181699999999998</v>
          </cell>
          <cell r="P1281">
            <v>43.473148000000002</v>
          </cell>
          <cell r="Q1281" t="str">
            <v>NA-3801-S33-002</v>
          </cell>
        </row>
        <row r="1282">
          <cell r="L1282" t="str">
            <v>Baidoa</v>
          </cell>
          <cell r="M1282" t="str">
            <v>Goof Yarow</v>
          </cell>
          <cell r="N1282" t="str">
            <v>Goof Yarow - NA-3801-Y29-005</v>
          </cell>
          <cell r="O1282">
            <v>3.0586199999999999</v>
          </cell>
          <cell r="P1282">
            <v>43.298819999999999</v>
          </cell>
          <cell r="Q1282" t="str">
            <v>NA-3801-Y29-005</v>
          </cell>
        </row>
        <row r="1283">
          <cell r="L1283" t="str">
            <v>Baidoa</v>
          </cell>
          <cell r="M1283" t="str">
            <v>Goof-Addi</v>
          </cell>
          <cell r="N1283" t="str">
            <v>Goof-Addi - NA-3802-U02-018</v>
          </cell>
          <cell r="O1283">
            <v>3.2339799999999999</v>
          </cell>
          <cell r="P1283">
            <v>43.5608</v>
          </cell>
          <cell r="Q1283" t="str">
            <v>NA-3802-U02-018</v>
          </cell>
        </row>
        <row r="1284">
          <cell r="L1284" t="str">
            <v>Baidoa</v>
          </cell>
          <cell r="M1284" t="str">
            <v>Goof-Cadey</v>
          </cell>
          <cell r="N1284" t="str">
            <v>Goof-Cadey - NA-3802-T01-009</v>
          </cell>
          <cell r="O1284">
            <v>3.28173</v>
          </cell>
          <cell r="P1284">
            <v>43.528500000000001</v>
          </cell>
          <cell r="Q1284" t="str">
            <v>NA-3802-T01-009</v>
          </cell>
        </row>
        <row r="1285">
          <cell r="L1285" t="str">
            <v>Baidoa</v>
          </cell>
          <cell r="M1285" t="str">
            <v>Goof-Dhuubow</v>
          </cell>
          <cell r="N1285" t="str">
            <v>Goof-Dhuubow - NA-3802-W01-005</v>
          </cell>
          <cell r="O1285">
            <v>3.1549499999999999</v>
          </cell>
          <cell r="P1285">
            <v>43.519799999999996</v>
          </cell>
          <cell r="Q1285" t="str">
            <v>NA-3802-W01-005</v>
          </cell>
        </row>
        <row r="1286">
          <cell r="L1286" t="str">
            <v>Baidoa</v>
          </cell>
          <cell r="M1286" t="str">
            <v>Goof-Gaduud-Shabelow 2</v>
          </cell>
          <cell r="N1286" t="str">
            <v>Goof-Gaduud-Shabelow 2 - NA-3805-A33-001</v>
          </cell>
          <cell r="O1286">
            <v>2.9599899999999999</v>
          </cell>
          <cell r="P1286">
            <v>43.475200000000001</v>
          </cell>
          <cell r="Q1286" t="str">
            <v>NA-3805-A33-001</v>
          </cell>
        </row>
        <row r="1287">
          <cell r="L1287" t="str">
            <v>Baidoa</v>
          </cell>
          <cell r="M1287" t="str">
            <v>Goof-Galool</v>
          </cell>
          <cell r="N1287" t="str">
            <v>Goof-Galool - NA-3801-U33-005</v>
          </cell>
          <cell r="O1287">
            <v>3.2284999999999999</v>
          </cell>
          <cell r="P1287">
            <v>43.470869999999998</v>
          </cell>
          <cell r="Q1287" t="str">
            <v>NA-3801-U33-005</v>
          </cell>
        </row>
        <row r="1288">
          <cell r="L1288" t="str">
            <v>Baidoa</v>
          </cell>
          <cell r="M1288" t="str">
            <v>Goofka</v>
          </cell>
          <cell r="N1288" t="str">
            <v>Goofka - NA-3802-L09-002</v>
          </cell>
          <cell r="O1288">
            <v>3.55335</v>
          </cell>
          <cell r="P1288">
            <v>43.873040000000003</v>
          </cell>
          <cell r="Q1288" t="str">
            <v>NA-3802-L09-002</v>
          </cell>
        </row>
        <row r="1289">
          <cell r="L1289" t="str">
            <v>Baidoa</v>
          </cell>
          <cell r="M1289" t="str">
            <v>Goof-Maaday</v>
          </cell>
          <cell r="N1289" t="str">
            <v>Goof-Maaday - NA-3801-V33-003</v>
          </cell>
          <cell r="O1289">
            <v>3.19272</v>
          </cell>
          <cell r="P1289">
            <v>43.474288999999999</v>
          </cell>
          <cell r="Q1289" t="str">
            <v>NA-3801-V33-003</v>
          </cell>
        </row>
        <row r="1290">
          <cell r="L1290" t="str">
            <v>Baidoa</v>
          </cell>
          <cell r="M1290" t="str">
            <v>Goof-Mareer Yerey</v>
          </cell>
          <cell r="N1290" t="str">
            <v>Goof-Mareer Yerey - NA-3802-U01-012</v>
          </cell>
          <cell r="O1290">
            <v>3.2370899999999998</v>
          </cell>
          <cell r="P1290">
            <v>43.5032</v>
          </cell>
          <cell r="Q1290" t="str">
            <v>NA-3802-U01-012</v>
          </cell>
        </row>
        <row r="1291">
          <cell r="L1291" t="str">
            <v>Baidoa</v>
          </cell>
          <cell r="M1291" t="str">
            <v>Goof-Mareere Weyn</v>
          </cell>
          <cell r="N1291" t="str">
            <v>Goof-Mareere Weyn - NA-3801-U33-004</v>
          </cell>
          <cell r="O1291">
            <v>3.2380100000000001</v>
          </cell>
          <cell r="P1291">
            <v>43.491300000000003</v>
          </cell>
          <cell r="Q1291" t="str">
            <v>NA-3801-U33-004</v>
          </cell>
        </row>
        <row r="1292">
          <cell r="L1292" t="str">
            <v>Baidoa</v>
          </cell>
          <cell r="M1292" t="str">
            <v>Goomaale</v>
          </cell>
          <cell r="N1292" t="str">
            <v>Goomaale - NA-3802-U03-007</v>
          </cell>
          <cell r="O1292">
            <v>3.24146</v>
          </cell>
          <cell r="P1292">
            <v>43.604370000000003</v>
          </cell>
          <cell r="Q1292" t="str">
            <v>NA-3802-U03-007</v>
          </cell>
        </row>
        <row r="1293">
          <cell r="L1293" t="str">
            <v>Baidoa</v>
          </cell>
          <cell r="M1293" t="str">
            <v>Goomole</v>
          </cell>
          <cell r="N1293" t="str">
            <v>Goomole - NA-3801-X31-005</v>
          </cell>
          <cell r="O1293">
            <v>3.1107800000000001</v>
          </cell>
          <cell r="P1293">
            <v>43.40278</v>
          </cell>
          <cell r="Q1293" t="str">
            <v>NA-3801-X31-005</v>
          </cell>
        </row>
        <row r="1294">
          <cell r="L1294" t="str">
            <v>Baidoa</v>
          </cell>
          <cell r="M1294" t="str">
            <v>Goorisine</v>
          </cell>
          <cell r="N1294" t="str">
            <v>Goorisine - NA-3805-B32-005</v>
          </cell>
          <cell r="O1294">
            <v>2.9451900000000002</v>
          </cell>
          <cell r="P1294">
            <v>43.418799999999997</v>
          </cell>
          <cell r="Q1294" t="str">
            <v>NA-3805-B32-005</v>
          </cell>
        </row>
        <row r="1295">
          <cell r="L1295" t="str">
            <v>Baidoa</v>
          </cell>
          <cell r="M1295" t="str">
            <v>Goormay</v>
          </cell>
          <cell r="N1295" t="str">
            <v>Goormay - NA-3802-X09-002</v>
          </cell>
          <cell r="O1295">
            <v>3.1003099999999999</v>
          </cell>
          <cell r="P1295">
            <v>43.901389999999999</v>
          </cell>
          <cell r="Q1295" t="str">
            <v>NA-3802-X09-002</v>
          </cell>
        </row>
        <row r="1296">
          <cell r="L1296" t="str">
            <v>Baidoa</v>
          </cell>
          <cell r="M1296" t="str">
            <v>Gordan</v>
          </cell>
          <cell r="N1296" t="str">
            <v>Gordan - NA-3802-W08-002</v>
          </cell>
          <cell r="O1296">
            <v>3.1639699999999999</v>
          </cell>
          <cell r="P1296">
            <v>43.830371999999997</v>
          </cell>
          <cell r="Q1296" t="str">
            <v>NA-3802-W08-002</v>
          </cell>
        </row>
        <row r="1297">
          <cell r="L1297" t="str">
            <v>Baidoa</v>
          </cell>
          <cell r="M1297" t="str">
            <v>Gorey</v>
          </cell>
          <cell r="N1297" t="str">
            <v>Gorey - NA-3802-U03-001</v>
          </cell>
          <cell r="O1297">
            <v>3.2168999999999999</v>
          </cell>
          <cell r="P1297">
            <v>43.629570000000001</v>
          </cell>
          <cell r="Q1297" t="str">
            <v>NA-3802-U03-001</v>
          </cell>
        </row>
        <row r="1298">
          <cell r="L1298" t="str">
            <v>Baidoa</v>
          </cell>
          <cell r="M1298" t="str">
            <v>Gorrog</v>
          </cell>
          <cell r="N1298" t="str">
            <v>Gorrog - NA-3802-V01-001</v>
          </cell>
          <cell r="O1298">
            <v>3.17544</v>
          </cell>
          <cell r="P1298">
            <v>43.518101000000001</v>
          </cell>
          <cell r="Q1298" t="str">
            <v>NA-3802-V01-001</v>
          </cell>
        </row>
        <row r="1299">
          <cell r="L1299" t="str">
            <v>Baidoa</v>
          </cell>
          <cell r="M1299" t="str">
            <v>Gubi</v>
          </cell>
          <cell r="N1299" t="str">
            <v>Gubi - NA-3801-R29-004</v>
          </cell>
          <cell r="O1299">
            <v>3.3669099999999998</v>
          </cell>
          <cell r="P1299">
            <v>43.288080000000001</v>
          </cell>
          <cell r="Q1299" t="str">
            <v>NA-3801-R29-004</v>
          </cell>
        </row>
        <row r="1300">
          <cell r="L1300" t="str">
            <v>Baidoa</v>
          </cell>
          <cell r="M1300" t="str">
            <v>Gubud Sagaar</v>
          </cell>
          <cell r="N1300" t="str">
            <v>Gubud Sagaar - NA-3801-L29-001</v>
          </cell>
          <cell r="O1300">
            <v>3.56663</v>
          </cell>
          <cell r="P1300">
            <v>43.280149999999999</v>
          </cell>
          <cell r="Q1300" t="str">
            <v>NA-3801-L29-001</v>
          </cell>
        </row>
        <row r="1301">
          <cell r="L1301" t="str">
            <v>Baidoa</v>
          </cell>
          <cell r="M1301" t="str">
            <v>Gubudi</v>
          </cell>
          <cell r="N1301" t="str">
            <v>Gubudi - NA-3802-U02-012</v>
          </cell>
          <cell r="O1301">
            <v>3.2371799999999999</v>
          </cell>
          <cell r="P1301">
            <v>43.57376</v>
          </cell>
          <cell r="Q1301" t="str">
            <v>NA-3802-U02-012</v>
          </cell>
        </row>
        <row r="1302">
          <cell r="L1302" t="str">
            <v>Baidoa</v>
          </cell>
          <cell r="M1302" t="str">
            <v>Gudero</v>
          </cell>
          <cell r="N1302" t="str">
            <v>Gudero - NA-3802-Z01-007</v>
          </cell>
          <cell r="O1302">
            <v>3.0276999999999998</v>
          </cell>
          <cell r="P1302">
            <v>43.517699999999998</v>
          </cell>
          <cell r="Q1302" t="str">
            <v>NA-3802-Z01-007</v>
          </cell>
        </row>
        <row r="1303">
          <cell r="L1303" t="str">
            <v>Baidoa</v>
          </cell>
          <cell r="M1303" t="str">
            <v>Guduudo Dhunte</v>
          </cell>
          <cell r="N1303" t="str">
            <v>Guduudo Dhunte - NA-3805-E27-002</v>
          </cell>
          <cell r="O1303">
            <v>2.7996699999999999</v>
          </cell>
          <cell r="P1303">
            <v>43.187820000000002</v>
          </cell>
          <cell r="Q1303" t="str">
            <v>NA-3805-E27-002</v>
          </cell>
        </row>
        <row r="1304">
          <cell r="L1304" t="str">
            <v>Baidoa</v>
          </cell>
          <cell r="M1304" t="str">
            <v>Gumlsole</v>
          </cell>
          <cell r="N1304" t="str">
            <v>Gumlsole - NA-3802-Y10-001</v>
          </cell>
          <cell r="O1304">
            <v>3.06277</v>
          </cell>
          <cell r="P1304">
            <v>43.932898999999999</v>
          </cell>
          <cell r="Q1304" t="str">
            <v>NA-3802-Y10-001</v>
          </cell>
        </row>
        <row r="1305">
          <cell r="L1305" t="str">
            <v>Baidoa</v>
          </cell>
          <cell r="M1305" t="str">
            <v>Gumurow</v>
          </cell>
          <cell r="N1305" t="str">
            <v>Gumurow - NA-3801-Y28-003</v>
          </cell>
          <cell r="O1305">
            <v>3.05755</v>
          </cell>
          <cell r="P1305">
            <v>43.262869999999999</v>
          </cell>
          <cell r="Q1305" t="str">
            <v>NA-3801-Y28-003</v>
          </cell>
        </row>
        <row r="1306">
          <cell r="L1306" t="str">
            <v>Baidoa</v>
          </cell>
          <cell r="M1306" t="str">
            <v>Gumurow</v>
          </cell>
          <cell r="N1306" t="str">
            <v>Gumurow - NA-3802-U01-006</v>
          </cell>
          <cell r="O1306">
            <v>3.24952</v>
          </cell>
          <cell r="P1306">
            <v>43.5413</v>
          </cell>
          <cell r="Q1306" t="str">
            <v>NA-3802-U01-006</v>
          </cell>
        </row>
        <row r="1307">
          <cell r="L1307" t="str">
            <v>Baidoa</v>
          </cell>
          <cell r="M1307" t="str">
            <v>Guronlow Haarbargalad</v>
          </cell>
          <cell r="N1307" t="str">
            <v>Guronlow Haarbargalad - NA-3802-V01-002</v>
          </cell>
          <cell r="O1307">
            <v>3.2010900000000002</v>
          </cell>
          <cell r="P1307">
            <v>43.529079000000003</v>
          </cell>
          <cell r="Q1307" t="str">
            <v>NA-3802-V01-002</v>
          </cell>
        </row>
        <row r="1308">
          <cell r="L1308" t="str">
            <v>Baidoa</v>
          </cell>
          <cell r="M1308" t="str">
            <v>Gurtimaley</v>
          </cell>
          <cell r="N1308" t="str">
            <v>Gurtimaley - NA-3802-Y01-001</v>
          </cell>
          <cell r="O1308">
            <v>3.0546600000000002</v>
          </cell>
          <cell r="P1308">
            <v>43.522998999999999</v>
          </cell>
          <cell r="Q1308" t="str">
            <v>NA-3802-Y01-001</v>
          </cell>
        </row>
        <row r="1309">
          <cell r="L1309" t="str">
            <v>Baidoa</v>
          </cell>
          <cell r="M1309" t="str">
            <v>Gurubay</v>
          </cell>
          <cell r="N1309" t="str">
            <v>Gurubay - NA-3801-X26-001</v>
          </cell>
          <cell r="O1309">
            <v>3.1236700000000002</v>
          </cell>
          <cell r="P1309">
            <v>43.181460999999999</v>
          </cell>
          <cell r="Q1309" t="str">
            <v>NA-3801-X26-001</v>
          </cell>
        </row>
        <row r="1310">
          <cell r="L1310" t="str">
            <v>Baidoa</v>
          </cell>
          <cell r="M1310" t="str">
            <v>Guuliti</v>
          </cell>
          <cell r="N1310" t="str">
            <v>Guuliti - NA-3805-C32-001</v>
          </cell>
          <cell r="O1310">
            <v>2.88897</v>
          </cell>
          <cell r="P1310">
            <v>43.409509999999997</v>
          </cell>
          <cell r="Q1310" t="str">
            <v>NA-3805-C32-001</v>
          </cell>
        </row>
        <row r="1311">
          <cell r="L1311" t="str">
            <v>Baidoa</v>
          </cell>
          <cell r="M1311" t="str">
            <v>Guumisow</v>
          </cell>
          <cell r="N1311" t="str">
            <v>Guumisow - NA-3802-V10-001</v>
          </cell>
          <cell r="O1311">
            <v>3.1673100000000001</v>
          </cell>
          <cell r="P1311">
            <v>43.924511000000003</v>
          </cell>
          <cell r="Q1311" t="str">
            <v>NA-3802-V10-001</v>
          </cell>
        </row>
        <row r="1312">
          <cell r="L1312" t="str">
            <v>Baidoa</v>
          </cell>
          <cell r="M1312" t="str">
            <v>Guunse</v>
          </cell>
          <cell r="N1312" t="str">
            <v>Guunse - NA-3801-S30-003</v>
          </cell>
          <cell r="O1312">
            <v>3.3216600000000001</v>
          </cell>
          <cell r="P1312">
            <v>43.32714</v>
          </cell>
          <cell r="Q1312" t="str">
            <v>NA-3801-S30-003</v>
          </cell>
        </row>
        <row r="1313">
          <cell r="L1313" t="str">
            <v>Baidoa</v>
          </cell>
          <cell r="M1313" t="str">
            <v>Guwela</v>
          </cell>
          <cell r="N1313" t="str">
            <v>Guwela - NA-3802-Y03-001</v>
          </cell>
          <cell r="O1313">
            <v>3.08202</v>
          </cell>
          <cell r="P1313">
            <v>43.608910000000002</v>
          </cell>
          <cell r="Q1313" t="str">
            <v>NA-3802-Y03-001</v>
          </cell>
        </row>
        <row r="1314">
          <cell r="L1314" t="str">
            <v>Baidoa</v>
          </cell>
          <cell r="M1314" t="str">
            <v>Haanta</v>
          </cell>
          <cell r="N1314" t="str">
            <v>Haanta - NA-3802-U02-009</v>
          </cell>
          <cell r="O1314">
            <v>3.2465999999999999</v>
          </cell>
          <cell r="P1314">
            <v>43.568770000000001</v>
          </cell>
          <cell r="Q1314" t="str">
            <v>NA-3802-U02-009</v>
          </cell>
        </row>
        <row r="1315">
          <cell r="L1315" t="str">
            <v>Baidoa</v>
          </cell>
          <cell r="M1315" t="str">
            <v>Haarbar Galad</v>
          </cell>
          <cell r="N1315" t="str">
            <v>Haarbar Galad - NA-3802-V01-003</v>
          </cell>
          <cell r="O1315">
            <v>3.2055600000000002</v>
          </cell>
          <cell r="P1315">
            <v>43.528381000000003</v>
          </cell>
          <cell r="Q1315" t="str">
            <v>NA-3802-V01-003</v>
          </cell>
        </row>
        <row r="1316">
          <cell r="L1316" t="str">
            <v>Baidoa</v>
          </cell>
          <cell r="M1316" t="str">
            <v>Haarlo(Kormari)</v>
          </cell>
          <cell r="N1316" t="str">
            <v>Haarlo(Kormari) - NA-3805-C32-003</v>
          </cell>
          <cell r="O1316">
            <v>2.8949500000000001</v>
          </cell>
          <cell r="P1316">
            <v>43.45</v>
          </cell>
          <cell r="Q1316" t="str">
            <v>NA-3805-C32-003</v>
          </cell>
        </row>
        <row r="1317">
          <cell r="L1317" t="str">
            <v>Baidoa</v>
          </cell>
          <cell r="M1317" t="str">
            <v>Haarri</v>
          </cell>
          <cell r="N1317" t="str">
            <v>Haarri - NA-3802-L02-004</v>
          </cell>
          <cell r="O1317">
            <v>3.5822600000000002</v>
          </cell>
          <cell r="P1317">
            <v>43.574800000000003</v>
          </cell>
          <cell r="Q1317" t="str">
            <v>NA-3802-L02-004</v>
          </cell>
        </row>
        <row r="1318">
          <cell r="L1318" t="str">
            <v>Baidoa</v>
          </cell>
          <cell r="M1318" t="str">
            <v>Haarri</v>
          </cell>
          <cell r="N1318" t="str">
            <v>Haarri - NA-3802-X02-004</v>
          </cell>
          <cell r="O1318">
            <v>3.1012300000000002</v>
          </cell>
          <cell r="P1318">
            <v>43.561300000000003</v>
          </cell>
          <cell r="Q1318" t="str">
            <v>NA-3802-X02-004</v>
          </cell>
        </row>
        <row r="1319">
          <cell r="L1319" t="str">
            <v>Baidoa</v>
          </cell>
          <cell r="M1319" t="str">
            <v>Habar Wanood</v>
          </cell>
          <cell r="N1319" t="str">
            <v>Habar Wanood - NA-3801-Z26-003</v>
          </cell>
          <cell r="O1319">
            <v>3.0245700000000002</v>
          </cell>
          <cell r="P1319">
            <v>43.153480000000002</v>
          </cell>
          <cell r="Q1319" t="str">
            <v>NA-3801-Z26-003</v>
          </cell>
        </row>
        <row r="1320">
          <cell r="L1320" t="str">
            <v>Baidoa</v>
          </cell>
          <cell r="M1320" t="str">
            <v>Habar-Dooy</v>
          </cell>
          <cell r="N1320" t="str">
            <v>Habar-Dooy - NA-3801-Z32-005</v>
          </cell>
          <cell r="O1320">
            <v>3.0184899999999999</v>
          </cell>
          <cell r="P1320">
            <v>43.425719999999998</v>
          </cell>
          <cell r="Q1320" t="str">
            <v>NA-3801-Z32-005</v>
          </cell>
        </row>
        <row r="1321">
          <cell r="L1321" t="str">
            <v>Baidoa</v>
          </cell>
          <cell r="M1321" t="str">
            <v>Habare</v>
          </cell>
          <cell r="N1321" t="str">
            <v>Habare - NA-3802-W01-014</v>
          </cell>
          <cell r="O1321">
            <v>3.1314730000000002</v>
          </cell>
          <cell r="P1321">
            <v>43.521757000000001</v>
          </cell>
          <cell r="Q1321" t="str">
            <v>NA-3802-W01-014</v>
          </cell>
        </row>
        <row r="1322">
          <cell r="L1322" t="str">
            <v>Baidoa</v>
          </cell>
          <cell r="M1322" t="str">
            <v>Habli Furey</v>
          </cell>
          <cell r="N1322" t="str">
            <v>Habli Furey - NA-3805-F29-001</v>
          </cell>
          <cell r="O1322">
            <v>2.7668599999999999</v>
          </cell>
          <cell r="P1322">
            <v>43.281390000000002</v>
          </cell>
          <cell r="Q1322" t="str">
            <v>NA-3805-F29-001</v>
          </cell>
        </row>
        <row r="1323">
          <cell r="L1323" t="str">
            <v>Baidoa</v>
          </cell>
          <cell r="M1323" t="str">
            <v>Habriirow</v>
          </cell>
          <cell r="N1323" t="str">
            <v>Habriirow - NA-3801-T31-002</v>
          </cell>
          <cell r="O1323">
            <v>3.2626499999999998</v>
          </cell>
          <cell r="P1323">
            <v>43.407350000000001</v>
          </cell>
          <cell r="Q1323" t="str">
            <v>NA-3801-T31-002</v>
          </cell>
        </row>
        <row r="1324">
          <cell r="L1324" t="str">
            <v>Baidoa</v>
          </cell>
          <cell r="M1324" t="str">
            <v>Hagarow</v>
          </cell>
          <cell r="N1324" t="str">
            <v>Hagarow - NA-3802-W01-010</v>
          </cell>
          <cell r="O1324">
            <v>3.1414499999999999</v>
          </cell>
          <cell r="P1324">
            <v>43.511899999999997</v>
          </cell>
          <cell r="Q1324" t="str">
            <v>NA-3802-W01-010</v>
          </cell>
        </row>
        <row r="1325">
          <cell r="L1325" t="str">
            <v>Baidoa</v>
          </cell>
          <cell r="M1325" t="str">
            <v>Halule</v>
          </cell>
          <cell r="N1325" t="str">
            <v>Halule - NA-3802-V03-001</v>
          </cell>
          <cell r="O1325">
            <v>3.17632</v>
          </cell>
          <cell r="P1325">
            <v>43.613911000000002</v>
          </cell>
          <cell r="Q1325" t="str">
            <v>NA-3802-V03-001</v>
          </cell>
        </row>
        <row r="1326">
          <cell r="L1326" t="str">
            <v>Baidoa</v>
          </cell>
          <cell r="M1326" t="str">
            <v>Haluul</v>
          </cell>
          <cell r="N1326" t="str">
            <v>Haluul - NA-3806-B01-002</v>
          </cell>
          <cell r="O1326">
            <v>2.9562200000000001</v>
          </cell>
          <cell r="P1326">
            <v>43.50517</v>
          </cell>
          <cell r="Q1326" t="str">
            <v>NA-3806-B01-002</v>
          </cell>
        </row>
        <row r="1327">
          <cell r="L1327" t="str">
            <v>Baidoa</v>
          </cell>
          <cell r="M1327" t="str">
            <v>Hanano 1 IDP</v>
          </cell>
          <cell r="N1327" t="str">
            <v>Hanano 1 IDP - NA-3802-W04-100</v>
          </cell>
          <cell r="O1327">
            <v>3.1285500000000002</v>
          </cell>
          <cell r="P1327">
            <v>43.639899999999997</v>
          </cell>
          <cell r="Q1327" t="str">
            <v>NA-3802-W04-100</v>
          </cell>
        </row>
        <row r="1328">
          <cell r="L1328" t="str">
            <v>Baidoa</v>
          </cell>
          <cell r="M1328" t="str">
            <v>Hanano 2 (2) IDP</v>
          </cell>
          <cell r="N1328" t="str">
            <v>Hanano 2 (2) IDP - NA-3802-W04-105</v>
          </cell>
          <cell r="O1328">
            <v>3.12948</v>
          </cell>
          <cell r="P1328">
            <v>43.658900000000003</v>
          </cell>
          <cell r="Q1328" t="str">
            <v>NA-3802-W04-105</v>
          </cell>
        </row>
        <row r="1329">
          <cell r="L1329" t="str">
            <v>Baidoa</v>
          </cell>
          <cell r="M1329" t="str">
            <v>Hanano 2 (4,5,6) IDP</v>
          </cell>
          <cell r="N1329" t="str">
            <v>Hanano 2 (4,5,6) IDP - NA-3802-W04-106</v>
          </cell>
          <cell r="O1329">
            <v>3.12921</v>
          </cell>
          <cell r="P1329">
            <v>43.6601</v>
          </cell>
          <cell r="Q1329" t="str">
            <v>NA-3802-W04-106</v>
          </cell>
        </row>
        <row r="1330">
          <cell r="L1330" t="str">
            <v>Baidoa</v>
          </cell>
          <cell r="M1330" t="str">
            <v>Hare</v>
          </cell>
          <cell r="N1330" t="str">
            <v>Hare - NA-3802-L02-001</v>
          </cell>
          <cell r="O1330">
            <v>3.5510999999999999</v>
          </cell>
          <cell r="P1330">
            <v>43.577801000000001</v>
          </cell>
          <cell r="Q1330" t="str">
            <v>NA-3802-L02-001</v>
          </cell>
        </row>
        <row r="1331">
          <cell r="L1331" t="str">
            <v>Baidoa</v>
          </cell>
          <cell r="M1331" t="str">
            <v>Hareeri-Dheeri/Reydabaall</v>
          </cell>
          <cell r="N1331" t="str">
            <v>Hareeri-Dheeri/Reydabaall - NA-3801-T25-001</v>
          </cell>
          <cell r="O1331">
            <v>3.2749000000000001</v>
          </cell>
          <cell r="P1331">
            <v>43.123199999999997</v>
          </cell>
          <cell r="Q1331" t="str">
            <v>NA-3801-T25-001</v>
          </cell>
        </row>
        <row r="1332">
          <cell r="L1332" t="str">
            <v>Baidoa</v>
          </cell>
          <cell r="M1332" t="str">
            <v>Hariir Dheere</v>
          </cell>
          <cell r="N1332" t="str">
            <v>Hariir Dheere - NA-3802-R01-006</v>
          </cell>
          <cell r="O1332">
            <v>3.35154</v>
          </cell>
          <cell r="P1332">
            <v>43.516129999999997</v>
          </cell>
          <cell r="Q1332" t="str">
            <v>NA-3802-R01-006</v>
          </cell>
        </row>
        <row r="1333">
          <cell r="L1333" t="str">
            <v>Baidoa</v>
          </cell>
          <cell r="M1333" t="str">
            <v>Hariirka</v>
          </cell>
          <cell r="N1333" t="str">
            <v>Hariirka - NA-3801-W28-001</v>
          </cell>
          <cell r="O1333">
            <v>3.16262</v>
          </cell>
          <cell r="P1333">
            <v>43.271970000000003</v>
          </cell>
          <cell r="Q1333" t="str">
            <v>NA-3801-W28-001</v>
          </cell>
        </row>
        <row r="1334">
          <cell r="L1334" t="str">
            <v>Baidoa</v>
          </cell>
          <cell r="M1334" t="str">
            <v>Harrow</v>
          </cell>
          <cell r="N1334" t="str">
            <v>Harrow - NA-3802-K02-001</v>
          </cell>
          <cell r="O1334">
            <v>3.6015999999999999</v>
          </cell>
          <cell r="P1334">
            <v>43.572398999999997</v>
          </cell>
          <cell r="Q1334" t="str">
            <v>NA-3802-K02-001</v>
          </cell>
        </row>
        <row r="1335">
          <cell r="L1335" t="str">
            <v>Baidoa</v>
          </cell>
          <cell r="M1335" t="str">
            <v>Harti Qaanle</v>
          </cell>
          <cell r="N1335" t="str">
            <v>Harti Qaanle - NA-3801-V32-001</v>
          </cell>
          <cell r="O1335">
            <v>3.1757399999999998</v>
          </cell>
          <cell r="P1335">
            <v>43.41301</v>
          </cell>
          <cell r="Q1335" t="str">
            <v>NA-3801-V32-001</v>
          </cell>
        </row>
        <row r="1336">
          <cell r="L1336" t="str">
            <v>Baidoa</v>
          </cell>
          <cell r="M1336" t="str">
            <v>Hasli</v>
          </cell>
          <cell r="N1336" t="str">
            <v>Hasli - NA-3801-U29-006</v>
          </cell>
          <cell r="O1336">
            <v>3.2459099999999999</v>
          </cell>
          <cell r="P1336">
            <v>43.314340000000001</v>
          </cell>
          <cell r="Q1336" t="str">
            <v>NA-3801-U29-006</v>
          </cell>
        </row>
        <row r="1337">
          <cell r="L1337" t="str">
            <v>Baidoa</v>
          </cell>
          <cell r="M1337" t="str">
            <v>Hawanley</v>
          </cell>
          <cell r="N1337" t="str">
            <v>Hawanley - NA-3802-U01-001</v>
          </cell>
          <cell r="O1337">
            <v>3.2418309999999999</v>
          </cell>
          <cell r="P1337">
            <v>43.528019999999998</v>
          </cell>
          <cell r="Q1337" t="str">
            <v>NA-3802-U01-001</v>
          </cell>
        </row>
        <row r="1338">
          <cell r="L1338" t="str">
            <v>Baidoa</v>
          </cell>
          <cell r="M1338" t="str">
            <v>Haween</v>
          </cell>
          <cell r="N1338" t="str">
            <v>Haween - NA-3802-T01-012</v>
          </cell>
          <cell r="O1338">
            <v>3.2513100000000001</v>
          </cell>
          <cell r="P1338">
            <v>43.5443</v>
          </cell>
          <cell r="Q1338" t="str">
            <v>NA-3802-T01-012</v>
          </cell>
        </row>
        <row r="1339">
          <cell r="L1339" t="str">
            <v>Baidoa</v>
          </cell>
          <cell r="M1339" t="str">
            <v>Hayaado</v>
          </cell>
          <cell r="N1339" t="str">
            <v>Hayaado - NA-3805-A32-001</v>
          </cell>
          <cell r="O1339">
            <v>2.9584700000000002</v>
          </cell>
          <cell r="P1339">
            <v>43.44</v>
          </cell>
          <cell r="Q1339" t="str">
            <v>NA-3805-A32-001</v>
          </cell>
        </row>
        <row r="1340">
          <cell r="L1340" t="str">
            <v>Baidoa</v>
          </cell>
          <cell r="M1340" t="str">
            <v>Haydabale</v>
          </cell>
          <cell r="N1340" t="str">
            <v>Haydabale - NA-3802-M08-001</v>
          </cell>
          <cell r="O1340">
            <v>3.5320999999999998</v>
          </cell>
          <cell r="P1340">
            <v>43.822899</v>
          </cell>
          <cell r="Q1340" t="str">
            <v>NA-3802-M08-001</v>
          </cell>
        </row>
        <row r="1341">
          <cell r="L1341" t="str">
            <v>Baidoa</v>
          </cell>
          <cell r="M1341" t="str">
            <v>Hebedow</v>
          </cell>
          <cell r="N1341" t="str">
            <v>Hebedow - NA-3802-V01-009</v>
          </cell>
          <cell r="O1341">
            <v>3.1961400000000002</v>
          </cell>
          <cell r="P1341">
            <v>43.507800000000003</v>
          </cell>
          <cell r="Q1341" t="str">
            <v>NA-3802-V01-009</v>
          </cell>
        </row>
        <row r="1342">
          <cell r="L1342" t="str">
            <v>Baidoa</v>
          </cell>
          <cell r="M1342" t="str">
            <v>Henqeri</v>
          </cell>
          <cell r="N1342" t="str">
            <v>Henqeri - NA-3802-H06-001</v>
          </cell>
          <cell r="O1342">
            <v>3.6737099999999998</v>
          </cell>
          <cell r="P1342">
            <v>43.74821</v>
          </cell>
          <cell r="Q1342" t="str">
            <v>NA-3802-H06-001</v>
          </cell>
        </row>
        <row r="1343">
          <cell r="L1343" t="str">
            <v>Baidoa</v>
          </cell>
          <cell r="M1343" t="str">
            <v>Hereerra Jiifa</v>
          </cell>
          <cell r="N1343" t="str">
            <v>Hereerra Jiifa - NA-3801-U33-001</v>
          </cell>
          <cell r="O1343">
            <v>3.2428699999999999</v>
          </cell>
          <cell r="P1343">
            <v>43.460650999999999</v>
          </cell>
          <cell r="Q1343" t="str">
            <v>NA-3801-U33-001</v>
          </cell>
        </row>
        <row r="1344">
          <cell r="L1344" t="str">
            <v>Baidoa</v>
          </cell>
          <cell r="M1344" t="str">
            <v>Hinshiloole</v>
          </cell>
          <cell r="N1344" t="str">
            <v>Hinshiloole - NA-3801-W29-003</v>
          </cell>
          <cell r="O1344">
            <v>3.1464099999999999</v>
          </cell>
          <cell r="P1344">
            <v>43.28687</v>
          </cell>
          <cell r="Q1344" t="str">
            <v>NA-3801-W29-003</v>
          </cell>
        </row>
        <row r="1345">
          <cell r="L1345" t="str">
            <v>Baidoa</v>
          </cell>
          <cell r="M1345" t="str">
            <v>Hobinsha</v>
          </cell>
          <cell r="N1345" t="str">
            <v>Hobinsha - NA-3802-K07-001</v>
          </cell>
          <cell r="O1345">
            <v>3.5885899999999999</v>
          </cell>
          <cell r="P1345">
            <v>43.800078999999997</v>
          </cell>
          <cell r="Q1345" t="str">
            <v>NA-3802-K07-001</v>
          </cell>
        </row>
        <row r="1346">
          <cell r="L1346" t="str">
            <v>Baidoa</v>
          </cell>
          <cell r="M1346" t="str">
            <v>Hobiyoow</v>
          </cell>
          <cell r="N1346" t="str">
            <v>Hobiyoow - NA-3802-W01-008</v>
          </cell>
          <cell r="O1346">
            <v>3.13591</v>
          </cell>
          <cell r="P1346">
            <v>43.500500000000002</v>
          </cell>
          <cell r="Q1346" t="str">
            <v>NA-3802-W01-008</v>
          </cell>
        </row>
        <row r="1347">
          <cell r="L1347" t="str">
            <v>Baidoa</v>
          </cell>
          <cell r="M1347" t="str">
            <v>Hoodoy</v>
          </cell>
          <cell r="N1347" t="str">
            <v>Hoodoy - NA-3801-Y29-002</v>
          </cell>
          <cell r="O1347">
            <v>3.0599799999999999</v>
          </cell>
          <cell r="P1347">
            <v>43.302599999999998</v>
          </cell>
          <cell r="Q1347" t="str">
            <v>NA-3801-Y29-002</v>
          </cell>
        </row>
        <row r="1348">
          <cell r="L1348" t="str">
            <v>Baidoa</v>
          </cell>
          <cell r="M1348" t="str">
            <v>Hoodoy</v>
          </cell>
          <cell r="N1348" t="str">
            <v>Hoodoy - NA-3802-Z01-002</v>
          </cell>
          <cell r="O1348">
            <v>3.00495</v>
          </cell>
          <cell r="P1348">
            <v>43.50067</v>
          </cell>
          <cell r="Q1348" t="str">
            <v>NA-3802-Z01-002</v>
          </cell>
        </row>
        <row r="1349">
          <cell r="L1349" t="str">
            <v>Baidoa</v>
          </cell>
          <cell r="M1349" t="str">
            <v>Horgobay.</v>
          </cell>
          <cell r="N1349" t="str">
            <v>Horgobay. - NA-3805-B32-004</v>
          </cell>
          <cell r="O1349">
            <v>2.9423599999999999</v>
          </cell>
          <cell r="P1349">
            <v>43.422499999999999</v>
          </cell>
          <cell r="Q1349" t="str">
            <v>NA-3805-B32-004</v>
          </cell>
        </row>
        <row r="1350">
          <cell r="L1350" t="str">
            <v>Baidoa</v>
          </cell>
          <cell r="M1350" t="str">
            <v>Horgoylow</v>
          </cell>
          <cell r="N1350" t="str">
            <v>Horgoylow - NA-3801-T29-004</v>
          </cell>
          <cell r="O1350">
            <v>3.2510699999999999</v>
          </cell>
          <cell r="P1350">
            <v>43.295839999999998</v>
          </cell>
          <cell r="Q1350" t="str">
            <v>NA-3801-T29-004</v>
          </cell>
        </row>
        <row r="1351">
          <cell r="L1351" t="str">
            <v>Baidoa</v>
          </cell>
          <cell r="M1351" t="str">
            <v>Hubur/Hanfarow</v>
          </cell>
          <cell r="N1351" t="str">
            <v>Hubur/Hanfarow - NA-3801-R32-002</v>
          </cell>
          <cell r="O1351">
            <v>3.3439299999999998</v>
          </cell>
          <cell r="P1351">
            <v>43.4193</v>
          </cell>
          <cell r="Q1351" t="str">
            <v>NA-3801-R32-002</v>
          </cell>
        </row>
        <row r="1352">
          <cell r="L1352" t="str">
            <v>Baidoa</v>
          </cell>
          <cell r="M1352" t="str">
            <v>Huburka</v>
          </cell>
          <cell r="N1352" t="str">
            <v>Huburka - NA-3802-Z01-001</v>
          </cell>
          <cell r="O1352">
            <v>3.00116</v>
          </cell>
          <cell r="P1352">
            <v>43.531970000000001</v>
          </cell>
          <cell r="Q1352" t="str">
            <v>NA-3802-Z01-001</v>
          </cell>
        </row>
        <row r="1353">
          <cell r="L1353" t="str">
            <v>Baidoa</v>
          </cell>
          <cell r="M1353" t="str">
            <v>Huddi Gamaas</v>
          </cell>
          <cell r="N1353" t="str">
            <v>Huddi Gamaas - NA-3801-S33-008</v>
          </cell>
          <cell r="O1353">
            <v>3.3305799999999999</v>
          </cell>
          <cell r="P1353">
            <v>43.455759999999998</v>
          </cell>
          <cell r="Q1353" t="str">
            <v>NA-3801-S33-008</v>
          </cell>
        </row>
        <row r="1354">
          <cell r="L1354" t="str">
            <v>Baidoa</v>
          </cell>
          <cell r="M1354" t="str">
            <v>Ibrahim Meere</v>
          </cell>
          <cell r="N1354" t="str">
            <v>Ibrahim Meere - NA-3802-T02-008</v>
          </cell>
          <cell r="O1354">
            <v>3.2567699999999999</v>
          </cell>
          <cell r="P1354">
            <v>43.563099999999999</v>
          </cell>
          <cell r="Q1354" t="str">
            <v>NA-3802-T02-008</v>
          </cell>
        </row>
        <row r="1355">
          <cell r="L1355" t="str">
            <v>Baidoa</v>
          </cell>
          <cell r="M1355" t="str">
            <v>Ibrahim Yarow Burow</v>
          </cell>
          <cell r="N1355" t="str">
            <v>Ibrahim Yarow Burow - NA-3805-E29-004</v>
          </cell>
          <cell r="O1355">
            <v>2.81738</v>
          </cell>
          <cell r="P1355">
            <v>43.27901</v>
          </cell>
          <cell r="Q1355" t="str">
            <v>NA-3805-E29-004</v>
          </cell>
        </row>
        <row r="1356">
          <cell r="L1356" t="str">
            <v>Baidoa</v>
          </cell>
          <cell r="M1356" t="str">
            <v>Idale</v>
          </cell>
          <cell r="N1356" t="str">
            <v>Idale - NA-3805-G30-001</v>
          </cell>
          <cell r="O1356">
            <v>2.7153399999999999</v>
          </cell>
          <cell r="P1356">
            <v>43.341790000000003</v>
          </cell>
          <cell r="Q1356" t="str">
            <v>NA-3805-G30-001</v>
          </cell>
        </row>
        <row r="1357">
          <cell r="L1357" t="str">
            <v>Baidoa</v>
          </cell>
          <cell r="M1357" t="str">
            <v>Idaw Madow</v>
          </cell>
          <cell r="N1357" t="str">
            <v>Idaw Madow - NA-3802-Y07-001</v>
          </cell>
          <cell r="O1357">
            <v>3.08067</v>
          </cell>
          <cell r="P1357">
            <v>43.792949999999998</v>
          </cell>
          <cell r="Q1357" t="str">
            <v>NA-3802-Y07-001</v>
          </cell>
        </row>
        <row r="1358">
          <cell r="L1358" t="str">
            <v>Baidoa</v>
          </cell>
          <cell r="M1358" t="str">
            <v>Iddeed Wanle</v>
          </cell>
          <cell r="N1358" t="str">
            <v>Iddeed Wanle - NA-3801-Y26-001</v>
          </cell>
          <cell r="O1358">
            <v>3.0798999999999999</v>
          </cell>
          <cell r="P1358">
            <v>43.180889000000001</v>
          </cell>
          <cell r="Q1358" t="str">
            <v>NA-3801-Y26-001</v>
          </cell>
        </row>
        <row r="1359">
          <cell r="L1359" t="str">
            <v>Baidoa</v>
          </cell>
          <cell r="M1359" t="str">
            <v>Idedlow</v>
          </cell>
          <cell r="N1359" t="str">
            <v>Idedlow - NA-3801-R28-003</v>
          </cell>
          <cell r="O1359">
            <v>3.35276</v>
          </cell>
          <cell r="P1359">
            <v>43.255769999999998</v>
          </cell>
          <cell r="Q1359" t="str">
            <v>NA-3801-R28-003</v>
          </cell>
        </row>
        <row r="1360">
          <cell r="L1360" t="str">
            <v>Baidoa</v>
          </cell>
          <cell r="M1360" t="str">
            <v>Ideeda</v>
          </cell>
          <cell r="N1360" t="str">
            <v>Ideeda - NA-3801-X26-005</v>
          </cell>
          <cell r="O1360">
            <v>3.1176599999999999</v>
          </cell>
          <cell r="P1360">
            <v>43.175789999999999</v>
          </cell>
          <cell r="Q1360" t="str">
            <v>NA-3801-X26-005</v>
          </cell>
        </row>
        <row r="1361">
          <cell r="L1361" t="str">
            <v>Baidoa</v>
          </cell>
          <cell r="M1361" t="str">
            <v>Ideed-Dhooble</v>
          </cell>
          <cell r="N1361" t="str">
            <v>Ideed-Dhooble - NA-3805-G25-002</v>
          </cell>
          <cell r="O1361">
            <v>2.7227999999999999</v>
          </cell>
          <cell r="P1361">
            <v>43.127899999999997</v>
          </cell>
          <cell r="Q1361" t="str">
            <v>NA-3805-G25-002</v>
          </cell>
        </row>
        <row r="1362">
          <cell r="L1362" t="str">
            <v>Baidoa</v>
          </cell>
          <cell r="M1362" t="str">
            <v>Ideed-Geri</v>
          </cell>
          <cell r="N1362" t="str">
            <v>Ideed-Geri - NA-3801-R31-001</v>
          </cell>
          <cell r="O1362">
            <v>3.3511099999999998</v>
          </cell>
          <cell r="P1362">
            <v>43.394449999999999</v>
          </cell>
          <cell r="Q1362" t="str">
            <v>NA-3801-R31-001</v>
          </cell>
        </row>
        <row r="1363">
          <cell r="L1363" t="str">
            <v>Baidoa</v>
          </cell>
          <cell r="M1363" t="str">
            <v>Ideedi</v>
          </cell>
          <cell r="N1363" t="str">
            <v>Ideedi - NA-3801-V29-008</v>
          </cell>
          <cell r="O1363">
            <v>3.19652</v>
          </cell>
          <cell r="P1363">
            <v>43.290970000000002</v>
          </cell>
          <cell r="Q1363" t="str">
            <v>NA-3801-V29-008</v>
          </cell>
        </row>
        <row r="1364">
          <cell r="L1364" t="str">
            <v>Baidoa</v>
          </cell>
          <cell r="M1364" t="str">
            <v>Ideedley</v>
          </cell>
          <cell r="N1364" t="str">
            <v>Ideedley - NA-3801-S28-001</v>
          </cell>
          <cell r="O1364">
            <v>3.33039</v>
          </cell>
          <cell r="P1364">
            <v>43.244830999999998</v>
          </cell>
          <cell r="Q1364" t="str">
            <v>NA-3801-S28-001</v>
          </cell>
        </row>
        <row r="1365">
          <cell r="L1365" t="str">
            <v>Baidoa</v>
          </cell>
          <cell r="M1365" t="str">
            <v>Idinta</v>
          </cell>
          <cell r="N1365" t="str">
            <v>Idinta - NA-3801-S31-001</v>
          </cell>
          <cell r="O1365">
            <v>3.31732</v>
          </cell>
          <cell r="P1365">
            <v>43.368870000000001</v>
          </cell>
          <cell r="Q1365" t="str">
            <v>NA-3801-S31-001</v>
          </cell>
        </row>
        <row r="1366">
          <cell r="L1366" t="str">
            <v>Baidoa</v>
          </cell>
          <cell r="M1366" t="str">
            <v>Iidlow Abow</v>
          </cell>
          <cell r="N1366" t="str">
            <v>Iidlow Abow - NA-3802-W01-016</v>
          </cell>
          <cell r="O1366">
            <v>3.1397200000000001</v>
          </cell>
          <cell r="P1366">
            <v>43.542230000000004</v>
          </cell>
          <cell r="Q1366" t="str">
            <v>NA-3802-W01-016</v>
          </cell>
        </row>
        <row r="1367">
          <cell r="L1367" t="str">
            <v>Baidoa</v>
          </cell>
          <cell r="M1367" t="str">
            <v>Iilile</v>
          </cell>
          <cell r="N1367" t="str">
            <v>Iilile - NA-3802-G05-002</v>
          </cell>
          <cell r="O1367">
            <v>3.7151999999999998</v>
          </cell>
          <cell r="P1367">
            <v>43.727029999999999</v>
          </cell>
          <cell r="Q1367" t="str">
            <v>NA-3802-G05-002</v>
          </cell>
        </row>
        <row r="1368">
          <cell r="L1368" t="str">
            <v>Baidoa</v>
          </cell>
          <cell r="M1368" t="str">
            <v>Iinkuuri</v>
          </cell>
          <cell r="N1368" t="str">
            <v>Iinkuuri - NA-3801-W26-002</v>
          </cell>
          <cell r="O1368">
            <v>3.1335500000000001</v>
          </cell>
          <cell r="P1368">
            <v>43.160429999999998</v>
          </cell>
          <cell r="Q1368" t="str">
            <v>NA-3801-W26-002</v>
          </cell>
        </row>
        <row r="1369">
          <cell r="L1369" t="str">
            <v>Baidoa</v>
          </cell>
          <cell r="M1369" t="str">
            <v>Illow Abow</v>
          </cell>
          <cell r="N1369" t="str">
            <v>Illow Abow - NA-3802-W01-001</v>
          </cell>
          <cell r="O1369">
            <v>3.1270600000000002</v>
          </cell>
          <cell r="P1369">
            <v>43.536208999999999</v>
          </cell>
          <cell r="Q1369" t="str">
            <v>NA-3802-W01-001</v>
          </cell>
        </row>
        <row r="1370">
          <cell r="L1370" t="str">
            <v>Baidoa</v>
          </cell>
          <cell r="M1370" t="str">
            <v>Inasoogsatu</v>
          </cell>
          <cell r="N1370" t="str">
            <v>Inasoogsatu - NA-3802-J03-001</v>
          </cell>
          <cell r="O1370">
            <v>3.6307999999999998</v>
          </cell>
          <cell r="P1370">
            <v>43.628501999999997</v>
          </cell>
          <cell r="Q1370" t="str">
            <v>NA-3802-J03-001</v>
          </cell>
        </row>
        <row r="1371">
          <cell r="L1371" t="str">
            <v>Baidoa</v>
          </cell>
          <cell r="M1371" t="str">
            <v>Intee Ka Kadiidaa</v>
          </cell>
          <cell r="N1371" t="str">
            <v>Intee Ka Kadiidaa - NA-3802-U02-001</v>
          </cell>
          <cell r="O1371">
            <v>3.2368600000000001</v>
          </cell>
          <cell r="P1371">
            <v>43.546101</v>
          </cell>
          <cell r="Q1371" t="str">
            <v>NA-3802-U02-001</v>
          </cell>
        </row>
        <row r="1372">
          <cell r="L1372" t="str">
            <v>Baidoa</v>
          </cell>
          <cell r="M1372" t="str">
            <v>Irinta Yarey</v>
          </cell>
          <cell r="N1372" t="str">
            <v>Irinta Yarey - NA-3801-V33-005</v>
          </cell>
          <cell r="O1372">
            <v>3.1810800000000001</v>
          </cell>
          <cell r="P1372">
            <v>43.464599999999997</v>
          </cell>
          <cell r="Q1372" t="str">
            <v>NA-3801-V33-005</v>
          </cell>
        </row>
        <row r="1373">
          <cell r="L1373" t="str">
            <v>Baidoa</v>
          </cell>
          <cell r="M1373" t="str">
            <v>Irinti Weyn</v>
          </cell>
          <cell r="N1373" t="str">
            <v>Irinti Weyn - NA-3801-V33-006</v>
          </cell>
          <cell r="O1373">
            <v>3.18282</v>
          </cell>
          <cell r="P1373">
            <v>43.469099999999997</v>
          </cell>
          <cell r="Q1373" t="str">
            <v>NA-3801-V33-006</v>
          </cell>
        </row>
        <row r="1374">
          <cell r="L1374" t="str">
            <v>Baidoa</v>
          </cell>
          <cell r="M1374" t="str">
            <v>Iriroog Yarey</v>
          </cell>
          <cell r="N1374" t="str">
            <v>Iriroog Yarey - NA-3801-W33-001</v>
          </cell>
          <cell r="O1374">
            <v>3.14256</v>
          </cell>
          <cell r="P1374">
            <v>43.499699999999997</v>
          </cell>
          <cell r="Q1374" t="str">
            <v>NA-3801-W33-001</v>
          </cell>
        </row>
        <row r="1375">
          <cell r="L1375" t="str">
            <v>Baidoa</v>
          </cell>
          <cell r="M1375" t="str">
            <v>Iri-Werka</v>
          </cell>
          <cell r="N1375" t="str">
            <v>Iri-Werka - NA-3801-X33-002</v>
          </cell>
          <cell r="O1375">
            <v>3.0987399999999998</v>
          </cell>
          <cell r="P1375">
            <v>43.488320000000002</v>
          </cell>
          <cell r="Q1375" t="str">
            <v>NA-3801-X33-002</v>
          </cell>
        </row>
        <row r="1376">
          <cell r="L1376" t="str">
            <v>Baidoa</v>
          </cell>
          <cell r="M1376" t="str">
            <v>Iri-Werki</v>
          </cell>
          <cell r="N1376" t="str">
            <v>Iri-Werki - NA-3801-W32-005</v>
          </cell>
          <cell r="O1376">
            <v>3.1549200000000002</v>
          </cell>
          <cell r="P1376">
            <v>43.426479999999998</v>
          </cell>
          <cell r="Q1376" t="str">
            <v>NA-3801-W32-005</v>
          </cell>
        </row>
        <row r="1377">
          <cell r="L1377" t="str">
            <v>Baidoa</v>
          </cell>
          <cell r="M1377" t="str">
            <v>Irrwar</v>
          </cell>
          <cell r="N1377" t="str">
            <v>Irrwar - NA-3801-U30-001</v>
          </cell>
          <cell r="O1377">
            <v>3.2155900000000002</v>
          </cell>
          <cell r="P1377">
            <v>43.334060999999998</v>
          </cell>
          <cell r="Q1377" t="str">
            <v>NA-3801-U30-001</v>
          </cell>
        </row>
        <row r="1378">
          <cell r="L1378" t="str">
            <v>Baidoa</v>
          </cell>
          <cell r="M1378" t="str">
            <v>Irtoole</v>
          </cell>
          <cell r="N1378" t="str">
            <v>Irtoole - NA-3802-T04-001</v>
          </cell>
          <cell r="O1378">
            <v>3.2656000000000001</v>
          </cell>
          <cell r="P1378">
            <v>43.644199999999998</v>
          </cell>
          <cell r="Q1378" t="str">
            <v>NA-3802-T04-001</v>
          </cell>
        </row>
        <row r="1379">
          <cell r="L1379" t="str">
            <v>Baidoa</v>
          </cell>
          <cell r="M1379" t="str">
            <v>Ir-Wer</v>
          </cell>
          <cell r="N1379" t="str">
            <v>Ir-Wer - NA-3801-X32-003</v>
          </cell>
          <cell r="O1379">
            <v>3.11822</v>
          </cell>
          <cell r="P1379">
            <v>43.434600000000003</v>
          </cell>
          <cell r="Q1379" t="str">
            <v>NA-3801-X32-003</v>
          </cell>
        </row>
        <row r="1380">
          <cell r="L1380" t="str">
            <v>Baidoa</v>
          </cell>
          <cell r="M1380" t="str">
            <v>Irwerka</v>
          </cell>
          <cell r="N1380" t="str">
            <v>Irwerka - NA-3806-B05-002</v>
          </cell>
          <cell r="O1380">
            <v>2.9229400000000001</v>
          </cell>
          <cell r="P1380">
            <v>43.704189999999997</v>
          </cell>
          <cell r="Q1380" t="str">
            <v>NA-3806-B05-002</v>
          </cell>
        </row>
        <row r="1381">
          <cell r="L1381" t="str">
            <v>Baidoa</v>
          </cell>
          <cell r="M1381" t="str">
            <v>Isbiil</v>
          </cell>
          <cell r="N1381" t="str">
            <v>Isbiil - NA-3801-R29-001</v>
          </cell>
          <cell r="O1381">
            <v>3.35622</v>
          </cell>
          <cell r="P1381">
            <v>43.293911000000001</v>
          </cell>
          <cell r="Q1381" t="str">
            <v>NA-3801-R29-001</v>
          </cell>
        </row>
        <row r="1382">
          <cell r="L1382" t="str">
            <v>Baidoa</v>
          </cell>
          <cell r="M1382" t="str">
            <v>Isduugdi</v>
          </cell>
          <cell r="N1382" t="str">
            <v>Isduugdi - NA-3801-S26-004</v>
          </cell>
          <cell r="O1382">
            <v>3.31657</v>
          </cell>
          <cell r="P1382">
            <v>43.155500000000004</v>
          </cell>
          <cell r="Q1382" t="str">
            <v>NA-3801-S26-004</v>
          </cell>
        </row>
        <row r="1383">
          <cell r="L1383" t="str">
            <v>Baidoa</v>
          </cell>
          <cell r="M1383" t="str">
            <v>Isgagoonaweyn</v>
          </cell>
          <cell r="N1383" t="str">
            <v>Isgagoonaweyn - NA-3802-U01-002</v>
          </cell>
          <cell r="O1383">
            <v>3.2265000000000001</v>
          </cell>
          <cell r="P1383">
            <v>43.530258000000003</v>
          </cell>
          <cell r="Q1383" t="str">
            <v>NA-3802-U01-002</v>
          </cell>
        </row>
        <row r="1384">
          <cell r="L1384" t="str">
            <v>Baidoa</v>
          </cell>
          <cell r="M1384" t="str">
            <v>Isgeed</v>
          </cell>
          <cell r="N1384" t="str">
            <v>Isgeed - NA-3802-N01-001</v>
          </cell>
          <cell r="O1384">
            <v>3.4691000000000001</v>
          </cell>
          <cell r="P1384">
            <v>43.530299999999997</v>
          </cell>
          <cell r="Q1384" t="str">
            <v>NA-3802-N01-001</v>
          </cell>
        </row>
        <row r="1385">
          <cell r="L1385" t="str">
            <v>Baidoa</v>
          </cell>
          <cell r="M1385" t="str">
            <v>Isgooy</v>
          </cell>
          <cell r="N1385" t="str">
            <v>Isgooy - NA-3801-R32-004</v>
          </cell>
          <cell r="O1385">
            <v>3.3529</v>
          </cell>
          <cell r="P1385">
            <v>43.428199999999997</v>
          </cell>
          <cell r="Q1385" t="str">
            <v>NA-3801-R32-004</v>
          </cell>
        </row>
        <row r="1386">
          <cell r="L1386" t="str">
            <v>Baidoa</v>
          </cell>
          <cell r="M1386" t="str">
            <v>Isgow</v>
          </cell>
          <cell r="N1386" t="str">
            <v>Isgow - NA-3801-Z32-003</v>
          </cell>
          <cell r="O1386">
            <v>3.0038900000000002</v>
          </cell>
          <cell r="P1386">
            <v>43.453121000000003</v>
          </cell>
          <cell r="Q1386" t="str">
            <v>NA-3801-Z32-003</v>
          </cell>
        </row>
        <row r="1387">
          <cell r="L1387" t="str">
            <v>Baidoa</v>
          </cell>
          <cell r="M1387" t="str">
            <v>Isguulata</v>
          </cell>
          <cell r="N1387" t="str">
            <v>Isguulata - NA-3801-S31-004</v>
          </cell>
          <cell r="O1387">
            <v>3.30545</v>
          </cell>
          <cell r="P1387">
            <v>43.395339999999997</v>
          </cell>
          <cell r="Q1387" t="str">
            <v>NA-3801-S31-004</v>
          </cell>
        </row>
        <row r="1388">
          <cell r="L1388" t="str">
            <v>Baidoa</v>
          </cell>
          <cell r="M1388" t="str">
            <v>Isha</v>
          </cell>
          <cell r="N1388" t="str">
            <v>Isha - NA-3802-V02-001</v>
          </cell>
          <cell r="O1388">
            <v>3.19692</v>
          </cell>
          <cell r="P1388">
            <v>43.586047999999998</v>
          </cell>
          <cell r="Q1388" t="str">
            <v>NA-3802-V02-001</v>
          </cell>
        </row>
        <row r="1389">
          <cell r="L1389" t="str">
            <v>Baidoa</v>
          </cell>
          <cell r="M1389" t="str">
            <v>Iska-Reh</v>
          </cell>
          <cell r="N1389" t="str">
            <v>Iska-Reh - NA-3801-Z28-004</v>
          </cell>
          <cell r="O1389">
            <v>3.0415399999999999</v>
          </cell>
          <cell r="P1389">
            <v>43.254779999999997</v>
          </cell>
          <cell r="Q1389" t="str">
            <v>NA-3801-Z28-004</v>
          </cell>
        </row>
        <row r="1390">
          <cell r="L1390" t="str">
            <v>Baidoa</v>
          </cell>
          <cell r="M1390" t="str">
            <v>Iskiri</v>
          </cell>
          <cell r="N1390" t="str">
            <v>Iskiri - NA-3801-W33-002</v>
          </cell>
          <cell r="O1390">
            <v>3.1533500000000001</v>
          </cell>
          <cell r="P1390">
            <v>43.487319999999997</v>
          </cell>
          <cell r="Q1390" t="str">
            <v>NA-3801-W33-002</v>
          </cell>
        </row>
        <row r="1391">
          <cell r="L1391" t="str">
            <v>Baidoa</v>
          </cell>
          <cell r="M1391" t="str">
            <v>Iski-Taali Edin-Yeri/Qali</v>
          </cell>
          <cell r="N1391" t="str">
            <v>Iski-Taali Edin-Yeri/Qali - NA-3802-K02-003</v>
          </cell>
          <cell r="O1391">
            <v>3.5942609999999999</v>
          </cell>
          <cell r="P1391">
            <v>43.572417999999999</v>
          </cell>
          <cell r="Q1391" t="str">
            <v>NA-3802-K02-003</v>
          </cell>
        </row>
        <row r="1392">
          <cell r="L1392" t="str">
            <v>Baidoa</v>
          </cell>
          <cell r="M1392" t="str">
            <v>Iskoriis</v>
          </cell>
          <cell r="N1392" t="str">
            <v>Iskoriis - NA-3801-S26-002</v>
          </cell>
          <cell r="O1392">
            <v>3.3097099999999999</v>
          </cell>
          <cell r="P1392">
            <v>43.175069999999998</v>
          </cell>
          <cell r="Q1392" t="str">
            <v>NA-3801-S26-002</v>
          </cell>
        </row>
        <row r="1393">
          <cell r="L1393" t="str">
            <v>Baidoa</v>
          </cell>
          <cell r="M1393" t="str">
            <v>Islawareeg</v>
          </cell>
          <cell r="N1393" t="str">
            <v>Islawareeg - NA-3801-T33-005</v>
          </cell>
          <cell r="O1393">
            <v>3.2793399999999999</v>
          </cell>
          <cell r="P1393">
            <v>43.478000000000002</v>
          </cell>
          <cell r="Q1393" t="str">
            <v>NA-3801-T33-005</v>
          </cell>
        </row>
        <row r="1394">
          <cell r="L1394" t="str">
            <v>Baidoa</v>
          </cell>
          <cell r="M1394" t="str">
            <v>Jabriil</v>
          </cell>
          <cell r="N1394" t="str">
            <v>Jabriil - NA-3801-U32-001</v>
          </cell>
          <cell r="O1394">
            <v>3.2275299999999998</v>
          </cell>
          <cell r="P1394">
            <v>43.429499999999997</v>
          </cell>
          <cell r="Q1394" t="str">
            <v>NA-3801-U32-001</v>
          </cell>
        </row>
        <row r="1395">
          <cell r="L1395" t="str">
            <v>Baidoa</v>
          </cell>
          <cell r="M1395" t="str">
            <v>Jafay</v>
          </cell>
          <cell r="N1395" t="str">
            <v>Jafay - NA-3805-A32-004</v>
          </cell>
          <cell r="O1395">
            <v>2.9692799999999999</v>
          </cell>
          <cell r="P1395">
            <v>43.412930000000003</v>
          </cell>
          <cell r="Q1395" t="str">
            <v>NA-3805-A32-004</v>
          </cell>
        </row>
        <row r="1396">
          <cell r="L1396" t="str">
            <v>Baidoa</v>
          </cell>
          <cell r="M1396" t="str">
            <v>Jafeey</v>
          </cell>
          <cell r="N1396" t="str">
            <v>Jafeey - NA-3801-S25-001</v>
          </cell>
          <cell r="O1396">
            <v>3.3325900000000002</v>
          </cell>
          <cell r="P1396">
            <v>43.119950000000003</v>
          </cell>
          <cell r="Q1396" t="str">
            <v>NA-3801-S25-001</v>
          </cell>
        </row>
        <row r="1397">
          <cell r="L1397" t="str">
            <v>Baidoa</v>
          </cell>
          <cell r="M1397" t="str">
            <v>Jameecadi Habardooy</v>
          </cell>
          <cell r="N1397" t="str">
            <v>Jameecadi Habardooy - NA-3802-Z05-001</v>
          </cell>
          <cell r="O1397">
            <v>3.0316999999999998</v>
          </cell>
          <cell r="P1397">
            <v>43.708939000000001</v>
          </cell>
          <cell r="Q1397" t="str">
            <v>NA-3802-Z05-001</v>
          </cell>
        </row>
        <row r="1398">
          <cell r="L1398" t="str">
            <v>Baidoa</v>
          </cell>
          <cell r="M1398" t="str">
            <v>Jameeco Furid</v>
          </cell>
          <cell r="N1398" t="str">
            <v>Jameeco Furid - NA-3805-B33-001</v>
          </cell>
          <cell r="O1398">
            <v>2.94415</v>
          </cell>
          <cell r="P1398">
            <v>43.476819999999996</v>
          </cell>
          <cell r="Q1398" t="str">
            <v>NA-3805-B33-001</v>
          </cell>
        </row>
        <row r="1399">
          <cell r="L1399" t="str">
            <v>Baidoa</v>
          </cell>
          <cell r="M1399" t="str">
            <v>Jameeco/Raydabayle</v>
          </cell>
          <cell r="N1399" t="str">
            <v>Jameeco/Raydabayle - NA-3805-C31-005</v>
          </cell>
          <cell r="O1399">
            <v>2.9058199999999998</v>
          </cell>
          <cell r="P1399">
            <v>43.371569999999998</v>
          </cell>
          <cell r="Q1399" t="str">
            <v>NA-3805-C31-005</v>
          </cell>
        </row>
        <row r="1400">
          <cell r="L1400" t="str">
            <v>Baidoa</v>
          </cell>
          <cell r="M1400" t="str">
            <v>Jannal</v>
          </cell>
          <cell r="N1400" t="str">
            <v>Jannal - NA-3802-K09-001</v>
          </cell>
          <cell r="O1400">
            <v>3.6160000000000001</v>
          </cell>
          <cell r="P1400">
            <v>43.878261999999999</v>
          </cell>
          <cell r="Q1400" t="str">
            <v>NA-3802-K09-001</v>
          </cell>
        </row>
        <row r="1401">
          <cell r="L1401" t="str">
            <v>Baidoa</v>
          </cell>
          <cell r="M1401" t="str">
            <v>Jeelow</v>
          </cell>
          <cell r="N1401" t="str">
            <v>Jeelow - NA-3802-G06-003</v>
          </cell>
          <cell r="O1401">
            <v>3.7304300000000001</v>
          </cell>
          <cell r="P1401">
            <v>43.757890000000003</v>
          </cell>
          <cell r="Q1401" t="str">
            <v>NA-3802-G06-003</v>
          </cell>
        </row>
        <row r="1402">
          <cell r="L1402" t="str">
            <v>Baidoa</v>
          </cell>
          <cell r="M1402" t="str">
            <v>Jemeecada</v>
          </cell>
          <cell r="N1402" t="str">
            <v>Jemeecada - NA-3806-A07-003</v>
          </cell>
          <cell r="O1402">
            <v>2.9810500000000002</v>
          </cell>
          <cell r="P1402">
            <v>43.805950000000003</v>
          </cell>
          <cell r="Q1402" t="str">
            <v>NA-3806-A07-003</v>
          </cell>
        </row>
        <row r="1403">
          <cell r="L1403" t="str">
            <v>Baidoa</v>
          </cell>
          <cell r="M1403" t="str">
            <v>Jidow</v>
          </cell>
          <cell r="N1403" t="str">
            <v>Jidow - NA-3801-X33-004</v>
          </cell>
          <cell r="O1403">
            <v>3.1010300000000002</v>
          </cell>
          <cell r="P1403">
            <v>43.478529999999999</v>
          </cell>
          <cell r="Q1403" t="str">
            <v>NA-3801-X33-004</v>
          </cell>
        </row>
        <row r="1404">
          <cell r="L1404" t="str">
            <v>Baidoa</v>
          </cell>
          <cell r="M1404" t="str">
            <v>Jiif-Dhere</v>
          </cell>
          <cell r="N1404" t="str">
            <v>Jiif-Dhere - NA-3805-C33-002</v>
          </cell>
          <cell r="O1404">
            <v>2.9076200000000001</v>
          </cell>
          <cell r="P1404">
            <v>43.465899999999998</v>
          </cell>
          <cell r="Q1404" t="str">
            <v>NA-3805-C33-002</v>
          </cell>
        </row>
        <row r="1405">
          <cell r="L1405" t="str">
            <v>Baidoa</v>
          </cell>
          <cell r="M1405" t="str">
            <v>Jiiro Gurey</v>
          </cell>
          <cell r="N1405" t="str">
            <v>Jiiro Gurey - NA-3801-V28-004</v>
          </cell>
          <cell r="O1405">
            <v>3.2023999999999999</v>
          </cell>
          <cell r="P1405">
            <v>43.270899999999997</v>
          </cell>
          <cell r="Q1405" t="str">
            <v>NA-3801-V28-004</v>
          </cell>
        </row>
        <row r="1406">
          <cell r="L1406" t="str">
            <v>Baidoa</v>
          </cell>
          <cell r="M1406" t="str">
            <v>Jiiro Mad Sheeg</v>
          </cell>
          <cell r="N1406" t="str">
            <v>Jiiro Mad Sheeg - NA-3801-V30-003</v>
          </cell>
          <cell r="O1406">
            <v>3.19659</v>
          </cell>
          <cell r="P1406">
            <v>43.34272</v>
          </cell>
          <cell r="Q1406" t="str">
            <v>NA-3801-V30-003</v>
          </cell>
        </row>
        <row r="1407">
          <cell r="L1407" t="str">
            <v>Baidoa</v>
          </cell>
          <cell r="M1407" t="str">
            <v>Jilibey</v>
          </cell>
          <cell r="N1407" t="str">
            <v>Jilibey - NA-3802-K03-001</v>
          </cell>
          <cell r="O1407">
            <v>3.6232700000000002</v>
          </cell>
          <cell r="P1407">
            <v>43.612011000000003</v>
          </cell>
          <cell r="Q1407" t="str">
            <v>NA-3802-K03-001</v>
          </cell>
        </row>
        <row r="1408">
          <cell r="L1408" t="str">
            <v>Baidoa</v>
          </cell>
          <cell r="M1408" t="str">
            <v>Jimcadi Dhilmanyole</v>
          </cell>
          <cell r="N1408" t="str">
            <v>Jimcadi Dhilmanyole - NA-3802-U12-001</v>
          </cell>
          <cell r="O1408">
            <v>3.2300499999999999</v>
          </cell>
          <cell r="P1408">
            <v>44.025471000000003</v>
          </cell>
          <cell r="Q1408" t="str">
            <v>NA-3802-U12-001</v>
          </cell>
        </row>
        <row r="1409">
          <cell r="L1409" t="str">
            <v>Baidoa</v>
          </cell>
          <cell r="M1409" t="str">
            <v>Jinaay/Isnaarka</v>
          </cell>
          <cell r="N1409" t="str">
            <v>Jinaay/Isnaarka - NA-3802-Y10-005</v>
          </cell>
          <cell r="O1409">
            <v>3.0452300000000001</v>
          </cell>
          <cell r="P1409">
            <v>43.91254</v>
          </cell>
          <cell r="Q1409" t="str">
            <v>NA-3802-Y10-005</v>
          </cell>
        </row>
        <row r="1410">
          <cell r="L1410" t="str">
            <v>Baidoa</v>
          </cell>
          <cell r="M1410" t="str">
            <v>Jirkaah</v>
          </cell>
          <cell r="N1410" t="str">
            <v>Jirkaah - NA-3802-W01-002</v>
          </cell>
          <cell r="O1410">
            <v>3.1654</v>
          </cell>
          <cell r="P1410">
            <v>43.54121</v>
          </cell>
          <cell r="Q1410" t="str">
            <v>NA-3802-W01-002</v>
          </cell>
        </row>
        <row r="1411">
          <cell r="L1411" t="str">
            <v>Baidoa</v>
          </cell>
          <cell r="M1411" t="str">
            <v>Jirow</v>
          </cell>
          <cell r="N1411" t="str">
            <v>Jirow - NA-3801-W32-003</v>
          </cell>
          <cell r="O1411">
            <v>3.1428199999999999</v>
          </cell>
          <cell r="P1411">
            <v>43.451700000000002</v>
          </cell>
          <cell r="Q1411" t="str">
            <v>NA-3801-W32-003</v>
          </cell>
        </row>
        <row r="1412">
          <cell r="L1412" t="str">
            <v>Baidoa</v>
          </cell>
          <cell r="M1412" t="str">
            <v>Jiumdaale</v>
          </cell>
          <cell r="N1412" t="str">
            <v>Jiumdaale - NA-3802-L11-001</v>
          </cell>
          <cell r="O1412">
            <v>3.5695299999999999</v>
          </cell>
          <cell r="P1412">
            <v>43.958629999999999</v>
          </cell>
          <cell r="Q1412" t="str">
            <v>NA-3802-L11-001</v>
          </cell>
        </row>
        <row r="1413">
          <cell r="L1413" t="str">
            <v>Baidoa</v>
          </cell>
          <cell r="M1413" t="str">
            <v>Kaamire/Emed Xuseen</v>
          </cell>
          <cell r="N1413" t="str">
            <v>Kaamire/Emed Xuseen - NA-3805-A32-003</v>
          </cell>
          <cell r="O1413">
            <v>2.9689100000000002</v>
          </cell>
          <cell r="P1413">
            <v>43.418419999999998</v>
          </cell>
          <cell r="Q1413" t="str">
            <v>NA-3805-A32-003</v>
          </cell>
        </row>
        <row r="1414">
          <cell r="L1414" t="str">
            <v>Baidoa</v>
          </cell>
          <cell r="M1414" t="str">
            <v>Kaay Sanay</v>
          </cell>
          <cell r="N1414" t="str">
            <v>Kaay Sanay - NA-3801-Q27-001</v>
          </cell>
          <cell r="O1414">
            <v>3.4081999999999999</v>
          </cell>
          <cell r="P1414">
            <v>43.218249999999998</v>
          </cell>
          <cell r="Q1414" t="str">
            <v>NA-3801-Q27-001</v>
          </cell>
        </row>
        <row r="1415">
          <cell r="L1415" t="str">
            <v>Baidoa</v>
          </cell>
          <cell r="M1415" t="str">
            <v>Kaayow</v>
          </cell>
          <cell r="N1415" t="str">
            <v>Kaayow - NA-3801-X33-011</v>
          </cell>
          <cell r="O1415">
            <v>3.0835499999999998</v>
          </cell>
          <cell r="P1415">
            <v>43.46725</v>
          </cell>
          <cell r="Q1415" t="str">
            <v>NA-3801-X33-011</v>
          </cell>
        </row>
        <row r="1416">
          <cell r="L1416" t="str">
            <v>Baidoa</v>
          </cell>
          <cell r="M1416" t="str">
            <v>Kaaysiney</v>
          </cell>
          <cell r="N1416" t="str">
            <v>Kaaysiney - NA-3806-B07-003</v>
          </cell>
          <cell r="O1416">
            <v>2.9447000000000001</v>
          </cell>
          <cell r="P1416">
            <v>43.79954</v>
          </cell>
          <cell r="Q1416" t="str">
            <v>NA-3806-B07-003</v>
          </cell>
        </row>
        <row r="1417">
          <cell r="L1417" t="str">
            <v>Baidoa</v>
          </cell>
          <cell r="M1417" t="str">
            <v>Kaban Jife</v>
          </cell>
          <cell r="N1417" t="str">
            <v>Kaban Jife - NA-3802-M01-001</v>
          </cell>
          <cell r="O1417">
            <v>3.5177</v>
          </cell>
          <cell r="P1417">
            <v>43.519199</v>
          </cell>
          <cell r="Q1417" t="str">
            <v>NA-3802-M01-001</v>
          </cell>
        </row>
        <row r="1418">
          <cell r="L1418" t="str">
            <v>Baidoa</v>
          </cell>
          <cell r="M1418" t="str">
            <v>Kabarka</v>
          </cell>
          <cell r="N1418" t="str">
            <v>Kabarka - NA-3801-W33-003</v>
          </cell>
          <cell r="O1418">
            <v>3.1277300000000001</v>
          </cell>
          <cell r="P1418">
            <v>43.464599999999997</v>
          </cell>
          <cell r="Q1418" t="str">
            <v>NA-3801-W33-003</v>
          </cell>
        </row>
        <row r="1419">
          <cell r="L1419" t="str">
            <v>Baidoa</v>
          </cell>
          <cell r="M1419" t="str">
            <v>Kafangooy</v>
          </cell>
          <cell r="N1419" t="str">
            <v>Kafangooy - NA-3802-W01-004</v>
          </cell>
          <cell r="O1419">
            <v>3.1283300000000001</v>
          </cell>
          <cell r="P1419">
            <v>43.515779999999999</v>
          </cell>
          <cell r="Q1419" t="str">
            <v>NA-3802-W01-004</v>
          </cell>
        </row>
        <row r="1420">
          <cell r="L1420" t="str">
            <v>Baidoa</v>
          </cell>
          <cell r="M1420" t="str">
            <v>Kaiin</v>
          </cell>
          <cell r="N1420" t="str">
            <v>Kaiin - NA-3802-K09-002</v>
          </cell>
          <cell r="O1420">
            <v>3.6086499999999999</v>
          </cell>
          <cell r="P1420">
            <v>43.896931000000002</v>
          </cell>
          <cell r="Q1420" t="str">
            <v>NA-3802-K09-002</v>
          </cell>
        </row>
        <row r="1421">
          <cell r="L1421" t="str">
            <v>Baidoa</v>
          </cell>
          <cell r="M1421" t="str">
            <v>Kanaafi</v>
          </cell>
          <cell r="N1421" t="str">
            <v>Kanaafi - NA-3801-W33-006</v>
          </cell>
          <cell r="O1421">
            <v>3.1388400000000001</v>
          </cell>
          <cell r="P1421">
            <v>43.4634</v>
          </cell>
          <cell r="Q1421" t="str">
            <v>NA-3801-W33-006</v>
          </cell>
        </row>
        <row r="1422">
          <cell r="L1422" t="str">
            <v>Baidoa</v>
          </cell>
          <cell r="M1422" t="str">
            <v>Karkarka</v>
          </cell>
          <cell r="N1422" t="str">
            <v>Karkarka - NA-3801-W33-008</v>
          </cell>
          <cell r="O1422">
            <v>3.1282000000000001</v>
          </cell>
          <cell r="P1422">
            <v>43.470300000000002</v>
          </cell>
          <cell r="Q1422" t="str">
            <v>NA-3801-W33-008</v>
          </cell>
        </row>
        <row r="1423">
          <cell r="L1423" t="str">
            <v>Baidoa</v>
          </cell>
          <cell r="M1423" t="str">
            <v>Kashida</v>
          </cell>
          <cell r="N1423" t="str">
            <v>Kashida - NA-3802-J07-001</v>
          </cell>
          <cell r="O1423">
            <v>3.6501000000000001</v>
          </cell>
          <cell r="P1423">
            <v>43.781700000000001</v>
          </cell>
          <cell r="Q1423" t="str">
            <v>NA-3802-J07-001</v>
          </cell>
        </row>
        <row r="1424">
          <cell r="L1424" t="str">
            <v>Baidoa</v>
          </cell>
          <cell r="M1424" t="str">
            <v>Kashiiddi</v>
          </cell>
          <cell r="N1424" t="str">
            <v>Kashiiddi - NA-3801-W31-003</v>
          </cell>
          <cell r="O1424">
            <v>3.13069</v>
          </cell>
          <cell r="P1424">
            <v>43.372500000000002</v>
          </cell>
          <cell r="Q1424" t="str">
            <v>NA-3801-W31-003</v>
          </cell>
        </row>
        <row r="1425">
          <cell r="L1425" t="str">
            <v>Baidoa</v>
          </cell>
          <cell r="M1425" t="str">
            <v>Kashiidoow</v>
          </cell>
          <cell r="N1425" t="str">
            <v>Kashiidoow - NA-3801-W28-003</v>
          </cell>
          <cell r="O1425">
            <v>3.1501000000000001</v>
          </cell>
          <cell r="P1425">
            <v>43.262610000000002</v>
          </cell>
          <cell r="Q1425" t="str">
            <v>NA-3801-W28-003</v>
          </cell>
        </row>
        <row r="1426">
          <cell r="L1426" t="str">
            <v>Baidoa</v>
          </cell>
          <cell r="M1426" t="str">
            <v>Kayow</v>
          </cell>
          <cell r="N1426" t="str">
            <v>Kayow - NA-3801-V31-002</v>
          </cell>
          <cell r="O1426">
            <v>3.2007599999999998</v>
          </cell>
          <cell r="P1426">
            <v>43.366259999999997</v>
          </cell>
          <cell r="Q1426" t="str">
            <v>NA-3801-V31-002</v>
          </cell>
        </row>
        <row r="1427">
          <cell r="L1427" t="str">
            <v>Baidoa</v>
          </cell>
          <cell r="M1427" t="str">
            <v>Kayuugey</v>
          </cell>
          <cell r="N1427" t="str">
            <v>Kayuugey - NA-3805-A31-009</v>
          </cell>
          <cell r="O1427">
            <v>2.99024</v>
          </cell>
          <cell r="P1427">
            <v>43.378709999999998</v>
          </cell>
          <cell r="Q1427" t="str">
            <v>NA-3805-A31-009</v>
          </cell>
        </row>
        <row r="1428">
          <cell r="L1428" t="str">
            <v>Baidoa</v>
          </cell>
          <cell r="M1428" t="str">
            <v>Kerow-Malaaq</v>
          </cell>
          <cell r="N1428" t="str">
            <v>Kerow-Malaaq - NA-3801-T33-008</v>
          </cell>
          <cell r="O1428">
            <v>3.28633</v>
          </cell>
          <cell r="P1428">
            <v>43.4773</v>
          </cell>
          <cell r="Q1428" t="str">
            <v>NA-3801-T33-008</v>
          </cell>
        </row>
        <row r="1429">
          <cell r="L1429" t="str">
            <v>Baidoa</v>
          </cell>
          <cell r="M1429" t="str">
            <v>Kidhikooy</v>
          </cell>
          <cell r="N1429" t="str">
            <v>Kidhikooy - NA-3805-C31-003</v>
          </cell>
          <cell r="O1429">
            <v>2.8990999999999998</v>
          </cell>
          <cell r="P1429">
            <v>43.393459999999997</v>
          </cell>
          <cell r="Q1429" t="str">
            <v>NA-3805-C31-003</v>
          </cell>
        </row>
        <row r="1430">
          <cell r="L1430" t="str">
            <v>Baidoa</v>
          </cell>
          <cell r="M1430" t="str">
            <v>Kidhikoy</v>
          </cell>
          <cell r="N1430" t="str">
            <v>Kidhikoy - NA-3801-W28-002</v>
          </cell>
          <cell r="O1430">
            <v>3.1493899999999999</v>
          </cell>
          <cell r="P1430">
            <v>43.240099999999998</v>
          </cell>
          <cell r="Q1430" t="str">
            <v>NA-3801-W28-002</v>
          </cell>
        </row>
        <row r="1431">
          <cell r="L1431" t="str">
            <v>Baidoa</v>
          </cell>
          <cell r="M1431" t="str">
            <v>Kidikoy</v>
          </cell>
          <cell r="N1431" t="str">
            <v>Kidikoy - NA-3801-W33-011</v>
          </cell>
          <cell r="O1431">
            <v>3.1275400000000002</v>
          </cell>
          <cell r="P1431">
            <v>43.465339999999998</v>
          </cell>
          <cell r="Q1431" t="str">
            <v>NA-3801-W33-011</v>
          </cell>
        </row>
        <row r="1432">
          <cell r="L1432" t="str">
            <v>Baidoa</v>
          </cell>
          <cell r="M1432" t="str">
            <v>Kiinje</v>
          </cell>
          <cell r="N1432" t="str">
            <v>Kiinje - NA-3805-B30-003</v>
          </cell>
          <cell r="O1432">
            <v>2.9390299999999998</v>
          </cell>
          <cell r="P1432">
            <v>43.361199999999997</v>
          </cell>
          <cell r="Q1432" t="str">
            <v>NA-3805-B30-003</v>
          </cell>
        </row>
        <row r="1433">
          <cell r="L1433" t="str">
            <v>Baidoa</v>
          </cell>
          <cell r="M1433" t="str">
            <v>Kisurooy</v>
          </cell>
          <cell r="N1433" t="str">
            <v>Kisurooy - NA-3802-W02-012</v>
          </cell>
          <cell r="O1433">
            <v>3.13001</v>
          </cell>
          <cell r="P1433">
            <v>43.554699999999997</v>
          </cell>
          <cell r="Q1433" t="str">
            <v>NA-3802-W02-012</v>
          </cell>
        </row>
        <row r="1434">
          <cell r="L1434" t="str">
            <v>Baidoa</v>
          </cell>
          <cell r="M1434" t="str">
            <v>Kob Edooy</v>
          </cell>
          <cell r="N1434" t="str">
            <v>Kob Edooy - NA-3801-S29-004</v>
          </cell>
          <cell r="O1434">
            <v>3.31846</v>
          </cell>
          <cell r="P1434">
            <v>43.288510000000002</v>
          </cell>
          <cell r="Q1434" t="str">
            <v>NA-3801-S29-004</v>
          </cell>
        </row>
        <row r="1435">
          <cell r="L1435" t="str">
            <v>Baidoa</v>
          </cell>
          <cell r="M1435" t="str">
            <v>Kobi Goodi</v>
          </cell>
          <cell r="N1435" t="str">
            <v>Kobi Goodi - NA-3802-W02-014</v>
          </cell>
          <cell r="O1435">
            <v>3.1479499999999998</v>
          </cell>
          <cell r="P1435">
            <v>43.575899999999997</v>
          </cell>
          <cell r="Q1435" t="str">
            <v>NA-3802-W02-014</v>
          </cell>
        </row>
        <row r="1436">
          <cell r="L1436" t="str">
            <v>Baidoa</v>
          </cell>
          <cell r="M1436" t="str">
            <v>Kobon Kaw Kaw</v>
          </cell>
          <cell r="N1436" t="str">
            <v>Kobon Kaw Kaw - NA-3802-T03-008</v>
          </cell>
          <cell r="O1436">
            <v>3.2837299999999998</v>
          </cell>
          <cell r="P1436">
            <v>43.591999999999999</v>
          </cell>
          <cell r="Q1436" t="str">
            <v>NA-3802-T03-008</v>
          </cell>
        </row>
        <row r="1437">
          <cell r="L1437" t="str">
            <v>Baidoa</v>
          </cell>
          <cell r="M1437" t="str">
            <v>Kobonle</v>
          </cell>
          <cell r="N1437" t="str">
            <v>Kobonle - NA-3802-V03-002</v>
          </cell>
          <cell r="O1437">
            <v>3.17238</v>
          </cell>
          <cell r="P1437">
            <v>43.610691000000003</v>
          </cell>
          <cell r="Q1437" t="str">
            <v>NA-3802-V03-002</v>
          </cell>
        </row>
        <row r="1438">
          <cell r="L1438" t="str">
            <v>Baidoa</v>
          </cell>
          <cell r="M1438" t="str">
            <v>Kolowsha</v>
          </cell>
          <cell r="N1438" t="str">
            <v>Kolowsha - NA-3805-D31-003</v>
          </cell>
          <cell r="O1438">
            <v>2.8611</v>
          </cell>
          <cell r="P1438">
            <v>43.401260000000001</v>
          </cell>
          <cell r="Q1438" t="str">
            <v>NA-3805-D31-003</v>
          </cell>
        </row>
        <row r="1439">
          <cell r="L1439" t="str">
            <v>Baidoa</v>
          </cell>
          <cell r="M1439" t="str">
            <v>Koonya Gaduud</v>
          </cell>
          <cell r="N1439" t="str">
            <v>Koonya Gaduud - NA-3806-B05-006</v>
          </cell>
          <cell r="O1439">
            <v>2.9483000000000001</v>
          </cell>
          <cell r="P1439">
            <v>43.723239999999997</v>
          </cell>
          <cell r="Q1439" t="str">
            <v>NA-3806-B05-006</v>
          </cell>
        </row>
        <row r="1440">
          <cell r="L1440" t="str">
            <v>Baidoa</v>
          </cell>
          <cell r="M1440" t="str">
            <v>Koorow</v>
          </cell>
          <cell r="N1440" t="str">
            <v>Koorow - NA-3806-B05-005</v>
          </cell>
          <cell r="O1440">
            <v>2.93309</v>
          </cell>
          <cell r="P1440">
            <v>43.697049999999997</v>
          </cell>
          <cell r="Q1440" t="str">
            <v>NA-3806-B05-005</v>
          </cell>
        </row>
        <row r="1441">
          <cell r="L1441" t="str">
            <v>Baidoa</v>
          </cell>
          <cell r="M1441" t="str">
            <v>Kora Mari</v>
          </cell>
          <cell r="N1441" t="str">
            <v>Kora Mari - NA-3802-S03-008</v>
          </cell>
          <cell r="O1441">
            <v>3.3159100000000001</v>
          </cell>
          <cell r="P1441">
            <v>43.628839999999997</v>
          </cell>
          <cell r="Q1441" t="str">
            <v>NA-3802-S03-008</v>
          </cell>
        </row>
        <row r="1442">
          <cell r="L1442" t="str">
            <v>Baidoa</v>
          </cell>
          <cell r="M1442" t="str">
            <v>Korar</v>
          </cell>
          <cell r="N1442" t="str">
            <v>Korar - NA-3802-M09-001</v>
          </cell>
          <cell r="O1442">
            <v>3.5284200000000001</v>
          </cell>
          <cell r="P1442">
            <v>43.897911000000001</v>
          </cell>
          <cell r="Q1442" t="str">
            <v>NA-3802-M09-001</v>
          </cell>
        </row>
        <row r="1443">
          <cell r="L1443" t="str">
            <v>Baidoa</v>
          </cell>
          <cell r="M1443" t="str">
            <v>Korar</v>
          </cell>
          <cell r="N1443" t="str">
            <v>Korar - NA-3802-R01-005</v>
          </cell>
          <cell r="O1443">
            <v>3.3722400000000001</v>
          </cell>
          <cell r="P1443">
            <v>43.507939999999998</v>
          </cell>
          <cell r="Q1443" t="str">
            <v>NA-3802-R01-005</v>
          </cell>
        </row>
        <row r="1444">
          <cell r="L1444" t="str">
            <v>Baidoa</v>
          </cell>
          <cell r="M1444" t="str">
            <v>Korey</v>
          </cell>
          <cell r="N1444" t="str">
            <v>Korey - NA-3801-V32-005</v>
          </cell>
          <cell r="O1444">
            <v>3.1930800000000001</v>
          </cell>
          <cell r="P1444">
            <v>43.41395</v>
          </cell>
          <cell r="Q1444" t="str">
            <v>NA-3801-V32-005</v>
          </cell>
        </row>
        <row r="1445">
          <cell r="L1445" t="str">
            <v>Baidoa</v>
          </cell>
          <cell r="M1445" t="str">
            <v>Korman</v>
          </cell>
          <cell r="N1445" t="str">
            <v>Korman - NA-3801-X26-007</v>
          </cell>
          <cell r="O1445">
            <v>3.1154299999999999</v>
          </cell>
          <cell r="P1445">
            <v>43.17642</v>
          </cell>
          <cell r="Q1445" t="str">
            <v>NA-3801-X26-007</v>
          </cell>
        </row>
        <row r="1446">
          <cell r="L1446" t="str">
            <v>Baidoa</v>
          </cell>
          <cell r="M1446" t="str">
            <v>Kormare IDP</v>
          </cell>
          <cell r="N1446" t="str">
            <v>Kormare IDP - NA-3802-W04-102</v>
          </cell>
          <cell r="O1446">
            <v>3.1328299999999998</v>
          </cell>
          <cell r="P1446">
            <v>43.647399999999998</v>
          </cell>
          <cell r="Q1446" t="str">
            <v>NA-3802-W04-102</v>
          </cell>
        </row>
        <row r="1447">
          <cell r="L1447" t="str">
            <v>Baidoa</v>
          </cell>
          <cell r="M1447" t="str">
            <v>Kormari</v>
          </cell>
          <cell r="N1447" t="str">
            <v>Kormari - NA-3801-W27-001</v>
          </cell>
          <cell r="O1447">
            <v>3.1507999999999998</v>
          </cell>
          <cell r="P1447">
            <v>43.216411999999998</v>
          </cell>
          <cell r="Q1447" t="str">
            <v>NA-3801-W27-001</v>
          </cell>
        </row>
        <row r="1448">
          <cell r="L1448" t="str">
            <v>Baidoa</v>
          </cell>
          <cell r="M1448" t="str">
            <v>Korow-Rooge</v>
          </cell>
          <cell r="N1448" t="str">
            <v>Korow-Rooge - NA-3802-Y06-002</v>
          </cell>
          <cell r="O1448">
            <v>3.0603699999999998</v>
          </cell>
          <cell r="P1448">
            <v>43.772320000000001</v>
          </cell>
          <cell r="Q1448" t="str">
            <v>NA-3802-Y06-002</v>
          </cell>
        </row>
        <row r="1449">
          <cell r="L1449" t="str">
            <v>Baidoa</v>
          </cell>
          <cell r="M1449" t="str">
            <v>Korudheer</v>
          </cell>
          <cell r="N1449" t="str">
            <v>Korudheer - NA-3805-D31-004</v>
          </cell>
          <cell r="O1449">
            <v>2.8676400000000002</v>
          </cell>
          <cell r="P1449">
            <v>43.406101</v>
          </cell>
          <cell r="Q1449" t="str">
            <v>NA-3805-D31-004</v>
          </cell>
        </row>
        <row r="1450">
          <cell r="L1450" t="str">
            <v>Baidoa</v>
          </cell>
          <cell r="M1450" t="str">
            <v>Kud-Koble</v>
          </cell>
          <cell r="N1450" t="str">
            <v>Kud-Koble - NA-3805-C30-002</v>
          </cell>
          <cell r="O1450">
            <v>2.9144899999999998</v>
          </cell>
          <cell r="P1450">
            <v>43.32009</v>
          </cell>
          <cell r="Q1450" t="str">
            <v>NA-3805-C30-002</v>
          </cell>
        </row>
        <row r="1451">
          <cell r="L1451" t="str">
            <v>Baidoa</v>
          </cell>
          <cell r="M1451" t="str">
            <v>Kulan</v>
          </cell>
          <cell r="N1451" t="str">
            <v>Kulan - NA-3802-S03-006</v>
          </cell>
          <cell r="O1451">
            <v>3.3274699999999999</v>
          </cell>
          <cell r="P1451">
            <v>43.615499999999997</v>
          </cell>
          <cell r="Q1451" t="str">
            <v>NA-3802-S03-006</v>
          </cell>
        </row>
        <row r="1452">
          <cell r="L1452" t="str">
            <v>Baidoa</v>
          </cell>
          <cell r="M1452" t="str">
            <v>Kulunka</v>
          </cell>
          <cell r="N1452" t="str">
            <v>Kulunka - NA-3801-U31-001</v>
          </cell>
          <cell r="O1452">
            <v>3.2102900000000001</v>
          </cell>
          <cell r="P1452">
            <v>43.391590000000001</v>
          </cell>
          <cell r="Q1452" t="str">
            <v>NA-3801-U31-001</v>
          </cell>
        </row>
        <row r="1453">
          <cell r="L1453" t="str">
            <v>Baidoa</v>
          </cell>
          <cell r="M1453" t="str">
            <v>Kunyo Warabe</v>
          </cell>
          <cell r="N1453" t="str">
            <v>Kunyo Warabe - NA-3802-Z07-001</v>
          </cell>
          <cell r="O1453">
            <v>3.0142899999999999</v>
          </cell>
          <cell r="P1453">
            <v>43.785648000000002</v>
          </cell>
          <cell r="Q1453" t="str">
            <v>NA-3802-Z07-001</v>
          </cell>
        </row>
        <row r="1454">
          <cell r="L1454" t="str">
            <v>Baidoa</v>
          </cell>
          <cell r="M1454" t="str">
            <v>Kunyogo</v>
          </cell>
          <cell r="N1454" t="str">
            <v>Kunyogo - NA-3806-B06-001</v>
          </cell>
          <cell r="O1454">
            <v>2.93973</v>
          </cell>
          <cell r="P1454">
            <v>43.765839</v>
          </cell>
          <cell r="Q1454" t="str">
            <v>NA-3806-B06-001</v>
          </cell>
        </row>
        <row r="1455">
          <cell r="L1455" t="str">
            <v>Baidoa</v>
          </cell>
          <cell r="M1455" t="str">
            <v>Kurankuro</v>
          </cell>
          <cell r="N1455" t="str">
            <v>Kurankuro - NA-3806-C06-003</v>
          </cell>
          <cell r="O1455">
            <v>2.8953000000000002</v>
          </cell>
          <cell r="P1455">
            <v>43.733970999999997</v>
          </cell>
          <cell r="Q1455" t="str">
            <v>NA-3806-C06-003</v>
          </cell>
        </row>
        <row r="1456">
          <cell r="L1456" t="str">
            <v>Baidoa</v>
          </cell>
          <cell r="M1456" t="str">
            <v>Kurkuri</v>
          </cell>
          <cell r="N1456" t="str">
            <v>Kurkuri - NA-3806-C06-004</v>
          </cell>
          <cell r="O1456">
            <v>2.8960599999999999</v>
          </cell>
          <cell r="P1456">
            <v>43.735300000000002</v>
          </cell>
          <cell r="Q1456" t="str">
            <v>NA-3806-C06-004</v>
          </cell>
        </row>
        <row r="1457">
          <cell r="L1457" t="str">
            <v>Baidoa</v>
          </cell>
          <cell r="M1457" t="str">
            <v>Kurto</v>
          </cell>
          <cell r="N1457" t="str">
            <v>Kurto - NA-3801-L30-001</v>
          </cell>
          <cell r="O1457">
            <v>3.5796600000000001</v>
          </cell>
          <cell r="P1457">
            <v>43.355229999999999</v>
          </cell>
          <cell r="Q1457" t="str">
            <v>NA-3801-L30-001</v>
          </cell>
        </row>
        <row r="1458">
          <cell r="L1458" t="str">
            <v>Baidoa</v>
          </cell>
          <cell r="M1458" t="str">
            <v>Kurtumaale</v>
          </cell>
          <cell r="N1458" t="str">
            <v>Kurtumaale - NA-3801-Y28-001</v>
          </cell>
          <cell r="O1458">
            <v>3.06542</v>
          </cell>
          <cell r="P1458">
            <v>43.2637</v>
          </cell>
          <cell r="Q1458" t="str">
            <v>NA-3801-Y28-001</v>
          </cell>
        </row>
        <row r="1459">
          <cell r="L1459" t="str">
            <v>Baidoa</v>
          </cell>
          <cell r="M1459" t="str">
            <v>Kurtun</v>
          </cell>
          <cell r="N1459" t="str">
            <v>Kurtun - NA-3801-Z25-001</v>
          </cell>
          <cell r="O1459">
            <v>3.0199400000000001</v>
          </cell>
          <cell r="P1459">
            <v>43.129770000000001</v>
          </cell>
          <cell r="Q1459" t="str">
            <v>NA-3801-Z25-001</v>
          </cell>
        </row>
        <row r="1460">
          <cell r="L1460" t="str">
            <v>Baidoa</v>
          </cell>
          <cell r="M1460" t="str">
            <v>Kurtun</v>
          </cell>
          <cell r="N1460" t="str">
            <v>Kurtun - NA-3801-Z27-002</v>
          </cell>
          <cell r="O1460">
            <v>3.0333000000000001</v>
          </cell>
          <cell r="P1460">
            <v>43.21602</v>
          </cell>
          <cell r="Q1460" t="str">
            <v>NA-3801-Z27-002</v>
          </cell>
        </row>
        <row r="1461">
          <cell r="L1461" t="str">
            <v>Baidoa</v>
          </cell>
          <cell r="M1461" t="str">
            <v>Kuuji Waraabay</v>
          </cell>
          <cell r="N1461" t="str">
            <v>Kuuji Waraabay - NA-3806-A06-004</v>
          </cell>
          <cell r="O1461">
            <v>2.9749599999999998</v>
          </cell>
          <cell r="P1461">
            <v>43.73968</v>
          </cell>
          <cell r="Q1461" t="str">
            <v>NA-3806-A06-004</v>
          </cell>
        </row>
        <row r="1462">
          <cell r="L1462" t="str">
            <v>Baidoa</v>
          </cell>
          <cell r="M1462" t="str">
            <v>Kuullaw</v>
          </cell>
          <cell r="N1462" t="str">
            <v>Kuullaw - NA-3801-X32-008</v>
          </cell>
          <cell r="O1462">
            <v>3.0959099999999999</v>
          </cell>
          <cell r="P1462">
            <v>43.422699999999999</v>
          </cell>
          <cell r="Q1462" t="str">
            <v>NA-3801-X32-008</v>
          </cell>
        </row>
        <row r="1463">
          <cell r="L1463" t="str">
            <v>Baidoa</v>
          </cell>
          <cell r="M1463" t="str">
            <v>Kuunyi</v>
          </cell>
          <cell r="N1463" t="str">
            <v>Kuunyi - NA-3802-Z07-003</v>
          </cell>
          <cell r="O1463">
            <v>3.0351249999999999</v>
          </cell>
          <cell r="P1463">
            <v>43.816130000000001</v>
          </cell>
          <cell r="Q1463" t="str">
            <v>NA-3802-Z07-003</v>
          </cell>
        </row>
        <row r="1464">
          <cell r="L1464" t="str">
            <v>Baidoa</v>
          </cell>
          <cell r="M1464" t="str">
            <v>Kuunyo Omin</v>
          </cell>
          <cell r="N1464" t="str">
            <v>Kuunyo Omin - NA-3802-Y10-004</v>
          </cell>
          <cell r="O1464">
            <v>3.0430100000000002</v>
          </cell>
          <cell r="P1464">
            <v>43.92624</v>
          </cell>
          <cell r="Q1464" t="str">
            <v>NA-3802-Y10-004</v>
          </cell>
        </row>
        <row r="1465">
          <cell r="L1465" t="str">
            <v>Baidoa</v>
          </cell>
          <cell r="M1465" t="str">
            <v>Kuunyomegentole</v>
          </cell>
          <cell r="N1465" t="str">
            <v>Kuunyomegentole - NA-3805-L32-001</v>
          </cell>
          <cell r="O1465">
            <v>2.5430000000000001</v>
          </cell>
          <cell r="P1465">
            <v>43.425460000000001</v>
          </cell>
          <cell r="Q1465" t="str">
            <v>NA-3805-L32-001</v>
          </cell>
        </row>
        <row r="1466">
          <cell r="L1466" t="str">
            <v>Baidoa</v>
          </cell>
          <cell r="M1466" t="str">
            <v>Kuus</v>
          </cell>
          <cell r="N1466" t="str">
            <v>Kuus - NA-3801-S29-001</v>
          </cell>
          <cell r="O1466">
            <v>3.3247100000000001</v>
          </cell>
          <cell r="P1466">
            <v>43.301239000000002</v>
          </cell>
          <cell r="Q1466" t="str">
            <v>NA-3801-S29-001</v>
          </cell>
        </row>
        <row r="1467">
          <cell r="L1467" t="str">
            <v>Baidoa</v>
          </cell>
          <cell r="M1467" t="str">
            <v>Kuushifad</v>
          </cell>
          <cell r="N1467" t="str">
            <v>Kuushifad - NA-3801-U28-007</v>
          </cell>
          <cell r="O1467">
            <v>3.2233800000000001</v>
          </cell>
          <cell r="P1467">
            <v>43.272100000000002</v>
          </cell>
          <cell r="Q1467" t="str">
            <v>NA-3801-U28-007</v>
          </cell>
        </row>
        <row r="1468">
          <cell r="L1468" t="str">
            <v>Baidoa</v>
          </cell>
          <cell r="M1468" t="str">
            <v>Laan Buule</v>
          </cell>
          <cell r="N1468" t="str">
            <v>Laan Buule - NA-3801-X31-007</v>
          </cell>
          <cell r="O1468">
            <v>3.1065800000000001</v>
          </cell>
          <cell r="P1468">
            <v>43.378439999999998</v>
          </cell>
          <cell r="Q1468" t="str">
            <v>NA-3801-X31-007</v>
          </cell>
        </row>
        <row r="1469">
          <cell r="L1469" t="str">
            <v>Baidoa</v>
          </cell>
          <cell r="M1469" t="str">
            <v>Laan Dambal</v>
          </cell>
          <cell r="N1469" t="str">
            <v>Laan Dambal - NA-3802-W02-007</v>
          </cell>
          <cell r="O1469">
            <v>3.1524999999999999</v>
          </cell>
          <cell r="P1469">
            <v>43.58408</v>
          </cell>
          <cell r="Q1469" t="str">
            <v>NA-3802-W02-007</v>
          </cell>
        </row>
        <row r="1470">
          <cell r="L1470" t="str">
            <v>Baidoa</v>
          </cell>
          <cell r="M1470" t="str">
            <v>Laan Garas</v>
          </cell>
          <cell r="N1470" t="str">
            <v>Laan Garas - NA-3801-N26-001</v>
          </cell>
          <cell r="O1470">
            <v>3.4803700000000002</v>
          </cell>
          <cell r="P1470">
            <v>43.162370000000003</v>
          </cell>
          <cell r="Q1470" t="str">
            <v>NA-3801-N26-001</v>
          </cell>
        </row>
        <row r="1471">
          <cell r="L1471" t="str">
            <v>Baidoa</v>
          </cell>
          <cell r="M1471" t="str">
            <v>Laan Garas/Harere</v>
          </cell>
          <cell r="N1471" t="str">
            <v>Laan Garas/Harere - NA-3801-Z32-006</v>
          </cell>
          <cell r="O1471">
            <v>3.0250699999999999</v>
          </cell>
          <cell r="P1471">
            <v>43.424190000000003</v>
          </cell>
          <cell r="Q1471" t="str">
            <v>NA-3801-Z32-006</v>
          </cell>
        </row>
        <row r="1472">
          <cell r="L1472" t="str">
            <v>Baidoa</v>
          </cell>
          <cell r="M1472" t="str">
            <v>Laanti-Garaska</v>
          </cell>
          <cell r="N1472" t="str">
            <v>Laanti-Garaska - NA-3801-S32-003</v>
          </cell>
          <cell r="O1472">
            <v>3.3020999999999998</v>
          </cell>
          <cell r="P1472">
            <v>43.43159</v>
          </cell>
          <cell r="Q1472" t="str">
            <v>NA-3801-S32-003</v>
          </cell>
        </row>
        <row r="1473">
          <cell r="L1473" t="str">
            <v>Baidoa</v>
          </cell>
          <cell r="M1473" t="str">
            <v>Labaatan Jirow</v>
          </cell>
          <cell r="N1473" t="str">
            <v>Labaatan Jirow - NA-3802-M06-002</v>
          </cell>
          <cell r="O1473">
            <v>3.53851</v>
          </cell>
          <cell r="P1473">
            <v>43.757179999999998</v>
          </cell>
          <cell r="Q1473" t="str">
            <v>NA-3802-M06-002</v>
          </cell>
        </row>
        <row r="1474">
          <cell r="L1474" t="str">
            <v>Baidoa</v>
          </cell>
          <cell r="M1474" t="str">
            <v>Lafa</v>
          </cell>
          <cell r="N1474" t="str">
            <v>Lafa - NA-3802-X08-003</v>
          </cell>
          <cell r="O1474">
            <v>3.1</v>
          </cell>
          <cell r="P1474">
            <v>43.859690000000001</v>
          </cell>
          <cell r="Q1474" t="str">
            <v>NA-3802-X08-003</v>
          </cell>
        </row>
        <row r="1475">
          <cell r="L1475" t="str">
            <v>Baidoa</v>
          </cell>
          <cell r="M1475" t="str">
            <v>Lafaale</v>
          </cell>
          <cell r="N1475" t="str">
            <v>Lafaale - NA-3801-K26-001</v>
          </cell>
          <cell r="O1475">
            <v>3.58941</v>
          </cell>
          <cell r="P1475">
            <v>43.1646</v>
          </cell>
          <cell r="Q1475" t="str">
            <v>NA-3801-K26-001</v>
          </cell>
        </row>
        <row r="1476">
          <cell r="L1476" t="str">
            <v>Baidoa</v>
          </cell>
          <cell r="M1476" t="str">
            <v>Lafaale</v>
          </cell>
          <cell r="N1476" t="str">
            <v>Lafaale - NA-3802-U02-015</v>
          </cell>
          <cell r="O1476">
            <v>3.2153</v>
          </cell>
          <cell r="P1476">
            <v>43.571080000000002</v>
          </cell>
          <cell r="Q1476" t="str">
            <v>NA-3802-U02-015</v>
          </cell>
        </row>
        <row r="1477">
          <cell r="L1477" t="str">
            <v>Baidoa</v>
          </cell>
          <cell r="M1477" t="str">
            <v>Lanbuule</v>
          </cell>
          <cell r="N1477" t="str">
            <v>Lanbuule - NA-3802-V03-003</v>
          </cell>
          <cell r="O1477">
            <v>3.17869</v>
          </cell>
          <cell r="P1477">
            <v>43.630600000000001</v>
          </cell>
          <cell r="Q1477" t="str">
            <v>NA-3802-V03-003</v>
          </cell>
        </row>
        <row r="1478">
          <cell r="L1478" t="str">
            <v>Baidoa</v>
          </cell>
          <cell r="M1478" t="str">
            <v>Lawiilay</v>
          </cell>
          <cell r="N1478" t="str">
            <v>Lawiilay - NA-3802-Z05-002</v>
          </cell>
          <cell r="O1478">
            <v>3.0344600000000002</v>
          </cell>
          <cell r="P1478">
            <v>43.717208999999997</v>
          </cell>
          <cell r="Q1478" t="str">
            <v>NA-3802-Z05-002</v>
          </cell>
        </row>
        <row r="1479">
          <cell r="L1479" t="str">
            <v>Baidoa</v>
          </cell>
          <cell r="M1479" t="str">
            <v>Leked</v>
          </cell>
          <cell r="N1479" t="str">
            <v>Leked - NA-3802-X09-001</v>
          </cell>
          <cell r="O1479">
            <v>3.08602</v>
          </cell>
          <cell r="P1479">
            <v>43.866871000000003</v>
          </cell>
          <cell r="Q1479" t="str">
            <v>NA-3802-X09-001</v>
          </cell>
        </row>
        <row r="1480">
          <cell r="L1480" t="str">
            <v>Baidoa</v>
          </cell>
          <cell r="M1480" t="str">
            <v>Ligsoy</v>
          </cell>
          <cell r="N1480" t="str">
            <v>Ligsoy - NA-3801-W33-010</v>
          </cell>
          <cell r="O1480">
            <v>3.1425399999999999</v>
          </cell>
          <cell r="P1480">
            <v>43.470399999999998</v>
          </cell>
          <cell r="Q1480" t="str">
            <v>NA-3801-W33-010</v>
          </cell>
        </row>
        <row r="1481">
          <cell r="L1481" t="str">
            <v>Baidoa</v>
          </cell>
          <cell r="M1481" t="str">
            <v>Lolisce</v>
          </cell>
          <cell r="N1481" t="str">
            <v>Lolisce - NA-3802-T13-001</v>
          </cell>
          <cell r="O1481">
            <v>3.2791000000000001</v>
          </cell>
          <cell r="P1481">
            <v>44.048198999999997</v>
          </cell>
          <cell r="Q1481" t="str">
            <v>NA-3802-T13-001</v>
          </cell>
        </row>
        <row r="1482">
          <cell r="L1482" t="str">
            <v>Baidoa</v>
          </cell>
          <cell r="M1482" t="str">
            <v>Loojar</v>
          </cell>
          <cell r="N1482" t="str">
            <v>Loojar - NA-3802-G07-002</v>
          </cell>
          <cell r="O1482">
            <v>3.7128000000000001</v>
          </cell>
          <cell r="P1482">
            <v>43.812869999999997</v>
          </cell>
          <cell r="Q1482" t="str">
            <v>NA-3802-G07-002</v>
          </cell>
        </row>
        <row r="1483">
          <cell r="L1483" t="str">
            <v>Baidoa</v>
          </cell>
          <cell r="M1483" t="str">
            <v>Lowa Isku Rogow</v>
          </cell>
          <cell r="N1483" t="str">
            <v>Lowa Isku Rogow - NA-3801-Y31-001</v>
          </cell>
          <cell r="O1483">
            <v>3.0657000000000001</v>
          </cell>
          <cell r="P1483">
            <v>43.399268999999997</v>
          </cell>
          <cell r="Q1483" t="str">
            <v>NA-3801-Y31-001</v>
          </cell>
        </row>
        <row r="1484">
          <cell r="L1484" t="str">
            <v>Baidoa</v>
          </cell>
          <cell r="M1484" t="str">
            <v>Lowi Gaduud</v>
          </cell>
          <cell r="N1484" t="str">
            <v>Lowi Gaduud - NA-3806-B05-007</v>
          </cell>
          <cell r="O1484">
            <v>2.9511699999999998</v>
          </cell>
          <cell r="P1484">
            <v>43.691240000000001</v>
          </cell>
          <cell r="Q1484" t="str">
            <v>NA-3806-B05-007</v>
          </cell>
        </row>
        <row r="1485">
          <cell r="L1485" t="str">
            <v>Baidoa</v>
          </cell>
          <cell r="M1485" t="str">
            <v>Lowi Gerjeele</v>
          </cell>
          <cell r="N1485" t="str">
            <v>Lowi Gerjeele - NA-3802-X11-002</v>
          </cell>
          <cell r="O1485">
            <v>3.11896</v>
          </cell>
          <cell r="P1485">
            <v>43.992750000000001</v>
          </cell>
          <cell r="Q1485" t="str">
            <v>NA-3802-X11-002</v>
          </cell>
        </row>
        <row r="1486">
          <cell r="L1486" t="str">
            <v>Baidoa</v>
          </cell>
          <cell r="M1486" t="str">
            <v>Lowi-Buul</v>
          </cell>
          <cell r="N1486" t="str">
            <v>Lowi-Buul - NA-3806-A07-006</v>
          </cell>
          <cell r="O1486">
            <v>2.9945200000000001</v>
          </cell>
          <cell r="P1486">
            <v>43.799239999999998</v>
          </cell>
          <cell r="Q1486" t="str">
            <v>NA-3806-A07-006</v>
          </cell>
        </row>
        <row r="1487">
          <cell r="L1487" t="str">
            <v>Baidoa</v>
          </cell>
          <cell r="M1487" t="str">
            <v>Lowi-Gondoob</v>
          </cell>
          <cell r="N1487" t="str">
            <v>Lowi-Gondoob - NA-3802-M01-003</v>
          </cell>
          <cell r="O1487">
            <v>3.5319199999999999</v>
          </cell>
          <cell r="P1487">
            <v>43.530589999999997</v>
          </cell>
          <cell r="Q1487" t="str">
            <v>NA-3802-M01-003</v>
          </cell>
        </row>
        <row r="1488">
          <cell r="L1488" t="str">
            <v>Baidoa</v>
          </cell>
          <cell r="M1488" t="str">
            <v>Lowiley</v>
          </cell>
          <cell r="N1488" t="str">
            <v>Lowiley - NA-3802-Z01-003</v>
          </cell>
          <cell r="O1488">
            <v>3.0091000000000001</v>
          </cell>
          <cell r="P1488">
            <v>43.511189999999999</v>
          </cell>
          <cell r="Q1488" t="str">
            <v>NA-3802-Z01-003</v>
          </cell>
        </row>
        <row r="1489">
          <cell r="L1489" t="str">
            <v>Baidoa</v>
          </cell>
          <cell r="M1489" t="str">
            <v>Lulaaye</v>
          </cell>
          <cell r="N1489" t="str">
            <v>Lulaaye - NA-3805-E32-001</v>
          </cell>
          <cell r="O1489">
            <v>2.8280599999999998</v>
          </cell>
          <cell r="P1489">
            <v>43.44023</v>
          </cell>
          <cell r="Q1489" t="str">
            <v>NA-3805-E32-001</v>
          </cell>
        </row>
        <row r="1490">
          <cell r="L1490" t="str">
            <v>Baidoa</v>
          </cell>
          <cell r="M1490" t="str">
            <v>Luqa Dheere</v>
          </cell>
          <cell r="N1490" t="str">
            <v>Luqa Dheere - NA-3802-X01-001</v>
          </cell>
          <cell r="O1490">
            <v>3.0924499999999999</v>
          </cell>
          <cell r="P1490">
            <v>43.538288000000001</v>
          </cell>
          <cell r="Q1490" t="str">
            <v>NA-3802-X01-001</v>
          </cell>
        </row>
        <row r="1491">
          <cell r="L1491" t="str">
            <v>Baidoa</v>
          </cell>
          <cell r="M1491" t="str">
            <v>Lusoluso</v>
          </cell>
          <cell r="N1491" t="str">
            <v>Lusoluso - NA-3802-V01-004</v>
          </cell>
          <cell r="O1491">
            <v>3.1962100000000002</v>
          </cell>
          <cell r="P1491">
            <v>43.542309000000003</v>
          </cell>
          <cell r="Q1491" t="str">
            <v>NA-3802-V01-004</v>
          </cell>
        </row>
        <row r="1492">
          <cell r="L1492" t="str">
            <v>Baidoa</v>
          </cell>
          <cell r="M1492" t="str">
            <v>Maadan Leedi</v>
          </cell>
          <cell r="N1492" t="str">
            <v>Maadan Leedi - NA-3801-W32-001</v>
          </cell>
          <cell r="O1492">
            <v>3.1512799999999999</v>
          </cell>
          <cell r="P1492">
            <v>43.435699999999997</v>
          </cell>
          <cell r="Q1492" t="str">
            <v>NA-3801-W32-001</v>
          </cell>
        </row>
        <row r="1493">
          <cell r="L1493" t="str">
            <v>Baidoa</v>
          </cell>
          <cell r="M1493" t="str">
            <v>Maadinlay</v>
          </cell>
          <cell r="N1493" t="str">
            <v>Maadinlay - NA-3801-S32-001</v>
          </cell>
          <cell r="O1493">
            <v>3.2962099999999999</v>
          </cell>
          <cell r="P1493">
            <v>43.445300000000003</v>
          </cell>
          <cell r="Q1493" t="str">
            <v>NA-3801-S32-001</v>
          </cell>
        </row>
        <row r="1494">
          <cell r="L1494" t="str">
            <v>Baidoa</v>
          </cell>
          <cell r="M1494" t="str">
            <v>Maalin Mad</v>
          </cell>
          <cell r="N1494" t="str">
            <v>Maalin Mad - NA-3802-X11-001</v>
          </cell>
          <cell r="O1494">
            <v>3.10711</v>
          </cell>
          <cell r="P1494">
            <v>43.993699999999997</v>
          </cell>
          <cell r="Q1494" t="str">
            <v>NA-3802-X11-001</v>
          </cell>
        </row>
        <row r="1495">
          <cell r="L1495" t="str">
            <v>Baidoa</v>
          </cell>
          <cell r="M1495" t="str">
            <v>Maanyafuul</v>
          </cell>
          <cell r="N1495" t="str">
            <v>Maanyafuul - NA-3802-U11-001</v>
          </cell>
          <cell r="O1495">
            <v>3.2305899999999999</v>
          </cell>
          <cell r="P1495">
            <v>43.968409999999999</v>
          </cell>
          <cell r="Q1495" t="str">
            <v>NA-3802-U11-001</v>
          </cell>
        </row>
        <row r="1496">
          <cell r="L1496" t="str">
            <v>Baidoa</v>
          </cell>
          <cell r="M1496" t="str">
            <v>Maar</v>
          </cell>
          <cell r="N1496" t="str">
            <v>Maar - NA-3802-Y03-002</v>
          </cell>
          <cell r="O1496">
            <v>3.0735399999999999</v>
          </cell>
          <cell r="P1496">
            <v>43.600441000000004</v>
          </cell>
          <cell r="Q1496" t="str">
            <v>NA-3802-Y03-002</v>
          </cell>
        </row>
        <row r="1497">
          <cell r="L1497" t="str">
            <v>Baidoa</v>
          </cell>
          <cell r="M1497" t="str">
            <v>Maaranka</v>
          </cell>
          <cell r="N1497" t="str">
            <v>Maaranka - NA-3801-W33-007</v>
          </cell>
          <cell r="O1497">
            <v>3.1451500000000001</v>
          </cell>
          <cell r="P1497">
            <v>43.463200000000001</v>
          </cell>
          <cell r="Q1497" t="str">
            <v>NA-3801-W33-007</v>
          </cell>
        </row>
        <row r="1498">
          <cell r="L1498" t="str">
            <v>Baidoa</v>
          </cell>
          <cell r="M1498" t="str">
            <v>Maaranka Wiin</v>
          </cell>
          <cell r="N1498" t="str">
            <v>Maaranka Wiin - NA-3802-X01-011</v>
          </cell>
          <cell r="O1498">
            <v>3.12148</v>
          </cell>
          <cell r="P1498">
            <v>43.537199999999999</v>
          </cell>
          <cell r="Q1498" t="str">
            <v>NA-3802-X01-011</v>
          </cell>
        </row>
        <row r="1499">
          <cell r="L1499" t="str">
            <v>Baidoa</v>
          </cell>
          <cell r="M1499" t="str">
            <v>Macaaneey/Waneey</v>
          </cell>
          <cell r="N1499" t="str">
            <v>Macaaneey/Waneey - NA-3801-W28-007</v>
          </cell>
          <cell r="O1499">
            <v>3.1251000000000002</v>
          </cell>
          <cell r="P1499">
            <v>43.255670000000002</v>
          </cell>
          <cell r="Q1499" t="str">
            <v>NA-3801-W28-007</v>
          </cell>
        </row>
        <row r="1500">
          <cell r="L1500" t="str">
            <v>Baidoa</v>
          </cell>
          <cell r="M1500" t="str">
            <v>Macalin Abshir</v>
          </cell>
          <cell r="N1500" t="str">
            <v>Macalin Abshir - NA-3805-D32-001</v>
          </cell>
          <cell r="O1500">
            <v>2.8691900000000001</v>
          </cell>
          <cell r="P1500">
            <v>43.410380000000004</v>
          </cell>
          <cell r="Q1500" t="str">
            <v>NA-3805-D32-001</v>
          </cell>
        </row>
        <row r="1501">
          <cell r="L1501" t="str">
            <v>Baidoa</v>
          </cell>
          <cell r="M1501" t="str">
            <v>Mad Hasan Wp</v>
          </cell>
          <cell r="N1501" t="str">
            <v>Mad Hasan Wp - NA-3801-L30-002</v>
          </cell>
          <cell r="O1501">
            <v>3.5643199999999999</v>
          </cell>
          <cell r="P1501">
            <v>43.359139999999996</v>
          </cell>
          <cell r="Q1501" t="str">
            <v>NA-3801-L30-002</v>
          </cell>
        </row>
        <row r="1502">
          <cell r="L1502" t="str">
            <v>Baidoa</v>
          </cell>
          <cell r="M1502" t="str">
            <v>Mad Macalin</v>
          </cell>
          <cell r="N1502" t="str">
            <v>Mad Macalin - NA-3805-E28-003</v>
          </cell>
          <cell r="O1502">
            <v>2.8126699999999998</v>
          </cell>
          <cell r="P1502">
            <v>43.268729999999998</v>
          </cell>
          <cell r="Q1502" t="str">
            <v>NA-3805-E28-003</v>
          </cell>
        </row>
        <row r="1503">
          <cell r="L1503" t="str">
            <v>Baidoa</v>
          </cell>
          <cell r="M1503" t="str">
            <v>Mada-Hool</v>
          </cell>
          <cell r="N1503" t="str">
            <v>Mada-Hool - NA-3805-E27-001</v>
          </cell>
          <cell r="O1503">
            <v>2.79176</v>
          </cell>
          <cell r="P1503">
            <v>43.213140000000003</v>
          </cell>
          <cell r="Q1503" t="str">
            <v>NA-3805-E27-001</v>
          </cell>
        </row>
        <row r="1504">
          <cell r="L1504" t="str">
            <v>Baidoa</v>
          </cell>
          <cell r="M1504" t="str">
            <v>Madax Maroodi</v>
          </cell>
          <cell r="N1504" t="str">
            <v>Madax Maroodi - NA-3802-G06-001</v>
          </cell>
          <cell r="O1504">
            <v>3.7398500000000001</v>
          </cell>
          <cell r="P1504">
            <v>43.77158</v>
          </cell>
          <cell r="Q1504" t="str">
            <v>NA-3802-G06-001</v>
          </cell>
        </row>
        <row r="1505">
          <cell r="L1505" t="str">
            <v>Baidoa</v>
          </cell>
          <cell r="M1505" t="str">
            <v>Madi-Eriin</v>
          </cell>
          <cell r="N1505" t="str">
            <v>Madi-Eriin - NA-3802-V08-003</v>
          </cell>
          <cell r="O1505">
            <v>3.1703800000000002</v>
          </cell>
          <cell r="P1505">
            <v>43.831380000000003</v>
          </cell>
          <cell r="Q1505" t="str">
            <v>NA-3802-V08-003</v>
          </cell>
        </row>
        <row r="1506">
          <cell r="L1506" t="str">
            <v>Baidoa</v>
          </cell>
          <cell r="M1506" t="str">
            <v>Madiini</v>
          </cell>
          <cell r="N1506" t="str">
            <v>Madiini - NA-3806-C05-002</v>
          </cell>
          <cell r="O1506">
            <v>2.90021</v>
          </cell>
          <cell r="P1506">
            <v>43.708919999999999</v>
          </cell>
          <cell r="Q1506" t="str">
            <v>NA-3806-C05-002</v>
          </cell>
        </row>
        <row r="1507">
          <cell r="L1507" t="str">
            <v>Baidoa</v>
          </cell>
          <cell r="M1507" t="str">
            <v>Madiini/Mad Sheegow</v>
          </cell>
          <cell r="N1507" t="str">
            <v>Madiini/Mad Sheegow - NA-3801-Z31-003</v>
          </cell>
          <cell r="O1507">
            <v>3.0263399999999998</v>
          </cell>
          <cell r="P1507">
            <v>43.385449999999999</v>
          </cell>
          <cell r="Q1507" t="str">
            <v>NA-3801-Z31-003</v>
          </cell>
        </row>
        <row r="1508">
          <cell r="L1508" t="str">
            <v>Baidoa</v>
          </cell>
          <cell r="M1508" t="str">
            <v>Madina</v>
          </cell>
          <cell r="N1508" t="str">
            <v>Madina - NA-3802-Z04-001</v>
          </cell>
          <cell r="O1508">
            <v>3.0255800000000002</v>
          </cell>
          <cell r="P1508">
            <v>43.650748999999998</v>
          </cell>
          <cell r="Q1508" t="str">
            <v>NA-3802-Z04-001</v>
          </cell>
        </row>
        <row r="1509">
          <cell r="L1509" t="str">
            <v>Baidoa</v>
          </cell>
          <cell r="M1509" t="str">
            <v>Madi-Sagaari</v>
          </cell>
          <cell r="N1509" t="str">
            <v>Madi-Sagaari - NA-3802-H05-003</v>
          </cell>
          <cell r="O1509">
            <v>3.6669200000000002</v>
          </cell>
          <cell r="P1509">
            <v>43.715989999999998</v>
          </cell>
          <cell r="Q1509" t="str">
            <v>NA-3802-H05-003</v>
          </cell>
        </row>
        <row r="1510">
          <cell r="L1510" t="str">
            <v>Baidoa</v>
          </cell>
          <cell r="M1510" t="str">
            <v>Madoda</v>
          </cell>
          <cell r="N1510" t="str">
            <v>Madoda - NA-3802-S04-001</v>
          </cell>
          <cell r="O1510">
            <v>3.3080799999999999</v>
          </cell>
          <cell r="P1510">
            <v>43.642440999999998</v>
          </cell>
          <cell r="Q1510" t="str">
            <v>NA-3802-S04-001</v>
          </cell>
        </row>
        <row r="1511">
          <cell r="L1511" t="str">
            <v>Baidoa</v>
          </cell>
          <cell r="M1511" t="str">
            <v>Madooda</v>
          </cell>
          <cell r="N1511" t="str">
            <v>Madooda - NA-3802-D11-001</v>
          </cell>
          <cell r="O1511">
            <v>3.8746700000000001</v>
          </cell>
          <cell r="P1511">
            <v>43.962359999999997</v>
          </cell>
          <cell r="Q1511" t="str">
            <v>NA-3802-D11-001</v>
          </cell>
        </row>
        <row r="1512">
          <cell r="L1512" t="str">
            <v>Baidoa</v>
          </cell>
          <cell r="M1512" t="str">
            <v>Madooy</v>
          </cell>
          <cell r="N1512" t="str">
            <v>Madooy - NA-3805-G28-001</v>
          </cell>
          <cell r="O1512">
            <v>2.7376900000000002</v>
          </cell>
          <cell r="P1512">
            <v>43.261389999999999</v>
          </cell>
          <cell r="Q1512" t="str">
            <v>NA-3805-G28-001</v>
          </cell>
        </row>
        <row r="1513">
          <cell r="L1513" t="str">
            <v>Baidoa</v>
          </cell>
          <cell r="M1513" t="str">
            <v>Magdaad</v>
          </cell>
          <cell r="N1513" t="str">
            <v>Magdaad - NA-3802-L16-001</v>
          </cell>
          <cell r="O1513">
            <v>3.5790999999999999</v>
          </cell>
          <cell r="P1513">
            <v>44.201400999999997</v>
          </cell>
          <cell r="Q1513" t="str">
            <v>NA-3802-L16-001</v>
          </cell>
        </row>
        <row r="1514">
          <cell r="L1514" t="str">
            <v>Baidoa</v>
          </cell>
          <cell r="M1514" t="str">
            <v>Maguurta</v>
          </cell>
          <cell r="N1514" t="str">
            <v>Maguurta - NA-3805-A33-012</v>
          </cell>
          <cell r="O1514">
            <v>2.9960900000000001</v>
          </cell>
          <cell r="P1514">
            <v>43.458449999999999</v>
          </cell>
          <cell r="Q1514" t="str">
            <v>NA-3805-A33-012</v>
          </cell>
        </row>
        <row r="1515">
          <cell r="L1515" t="str">
            <v>Baidoa</v>
          </cell>
          <cell r="M1515" t="str">
            <v>Majiidi</v>
          </cell>
          <cell r="N1515" t="str">
            <v>Majiidi - NA-3805-K25-001</v>
          </cell>
          <cell r="O1515">
            <v>2.5993499999999998</v>
          </cell>
          <cell r="P1515">
            <v>43.130499999999998</v>
          </cell>
          <cell r="Q1515" t="str">
            <v>NA-3805-K25-001</v>
          </cell>
        </row>
        <row r="1516">
          <cell r="L1516" t="str">
            <v>Baidoa</v>
          </cell>
          <cell r="M1516" t="str">
            <v>Maka Yarey</v>
          </cell>
          <cell r="N1516" t="str">
            <v>Maka Yarey - NA-3802-W08-001</v>
          </cell>
          <cell r="O1516">
            <v>3.1654100000000001</v>
          </cell>
          <cell r="P1516">
            <v>43.857750000000003</v>
          </cell>
          <cell r="Q1516" t="str">
            <v>NA-3802-W08-001</v>
          </cell>
        </row>
        <row r="1517">
          <cell r="L1517" t="str">
            <v>Baidoa</v>
          </cell>
          <cell r="M1517" t="str">
            <v>Makaada</v>
          </cell>
          <cell r="N1517" t="str">
            <v>Makaada - NA-3802-X01-009</v>
          </cell>
          <cell r="O1517">
            <v>3.1086999999999998</v>
          </cell>
          <cell r="P1517">
            <v>43.529699999999998</v>
          </cell>
          <cell r="Q1517" t="str">
            <v>NA-3802-X01-009</v>
          </cell>
        </row>
        <row r="1518">
          <cell r="L1518" t="str">
            <v>Baidoa</v>
          </cell>
          <cell r="M1518" t="str">
            <v>Makaran</v>
          </cell>
          <cell r="N1518" t="str">
            <v>Makaran - NA-3801-V32-014</v>
          </cell>
          <cell r="O1518">
            <v>3.1999</v>
          </cell>
          <cell r="P1518">
            <v>43.453800000000001</v>
          </cell>
          <cell r="Q1518" t="str">
            <v>NA-3801-V32-014</v>
          </cell>
        </row>
        <row r="1519">
          <cell r="L1519" t="str">
            <v>Baidoa</v>
          </cell>
          <cell r="M1519" t="str">
            <v>Makiinay Mogow</v>
          </cell>
          <cell r="N1519" t="str">
            <v>Makiinay Mogow - NA-3801-S32-011</v>
          </cell>
          <cell r="O1519">
            <v>3.3147700000000002</v>
          </cell>
          <cell r="P1519">
            <v>43.450400000000002</v>
          </cell>
          <cell r="Q1519" t="str">
            <v>NA-3801-S32-011</v>
          </cell>
        </row>
        <row r="1520">
          <cell r="L1520" t="str">
            <v>Baidoa</v>
          </cell>
          <cell r="M1520" t="str">
            <v>Makiiney</v>
          </cell>
          <cell r="N1520" t="str">
            <v>Makiiney - NA-3805-B31-002</v>
          </cell>
          <cell r="O1520">
            <v>2.9261400000000002</v>
          </cell>
          <cell r="P1520">
            <v>43.383229999999998</v>
          </cell>
          <cell r="Q1520" t="str">
            <v>NA-3805-B31-002</v>
          </cell>
        </row>
        <row r="1521">
          <cell r="L1521" t="str">
            <v>Baidoa</v>
          </cell>
          <cell r="M1521" t="str">
            <v>Makiiney Aliyow-Marayle</v>
          </cell>
          <cell r="N1521" t="str">
            <v>Makiiney Aliyow-Marayle - NA-3805-C30-003</v>
          </cell>
          <cell r="O1521">
            <v>2.9154200000000001</v>
          </cell>
          <cell r="P1521">
            <v>43.348999999999997</v>
          </cell>
          <cell r="Q1521" t="str">
            <v>NA-3805-C30-003</v>
          </cell>
        </row>
        <row r="1522">
          <cell r="L1522" t="str">
            <v>Baidoa</v>
          </cell>
          <cell r="M1522" t="str">
            <v>Makuudo</v>
          </cell>
          <cell r="N1522" t="str">
            <v>Makuudo - NA-3802-Y03-005</v>
          </cell>
          <cell r="O1522">
            <v>3.0658699999999999</v>
          </cell>
          <cell r="P1522">
            <v>43.603050000000003</v>
          </cell>
          <cell r="Q1522" t="str">
            <v>NA-3802-Y03-005</v>
          </cell>
        </row>
        <row r="1523">
          <cell r="L1523" t="str">
            <v>Baidoa</v>
          </cell>
          <cell r="M1523" t="str">
            <v>Malaag</v>
          </cell>
          <cell r="N1523" t="str">
            <v>Malaag - NA-3802-W02-001</v>
          </cell>
          <cell r="O1523">
            <v>3.12913</v>
          </cell>
          <cell r="P1523">
            <v>43.553150000000002</v>
          </cell>
          <cell r="Q1523" t="str">
            <v>NA-3802-W02-001</v>
          </cell>
        </row>
        <row r="1524">
          <cell r="L1524" t="str">
            <v>Baidoa</v>
          </cell>
          <cell r="M1524" t="str">
            <v>Malab</v>
          </cell>
          <cell r="N1524" t="str">
            <v>Malab - NA-3801-Y28-005</v>
          </cell>
          <cell r="O1524">
            <v>3.0593900000000001</v>
          </cell>
          <cell r="P1524">
            <v>43.269550000000002</v>
          </cell>
          <cell r="Q1524" t="str">
            <v>NA-3801-Y28-005</v>
          </cell>
        </row>
        <row r="1525">
          <cell r="L1525" t="str">
            <v>Baidoa</v>
          </cell>
          <cell r="M1525" t="str">
            <v>Malable</v>
          </cell>
          <cell r="N1525" t="str">
            <v>Malable - NA-3801-Z32-008</v>
          </cell>
          <cell r="O1525">
            <v>3.0381300000000002</v>
          </cell>
          <cell r="P1525">
            <v>43.438769999999998</v>
          </cell>
          <cell r="Q1525" t="str">
            <v>NA-3801-Z32-008</v>
          </cell>
        </row>
        <row r="1526">
          <cell r="L1526" t="str">
            <v>Baidoa</v>
          </cell>
          <cell r="M1526" t="str">
            <v>Malalaaylle</v>
          </cell>
          <cell r="N1526" t="str">
            <v>Malalaaylle - NA-3805-B31-011</v>
          </cell>
          <cell r="O1526">
            <v>2.9512499999999999</v>
          </cell>
          <cell r="P1526">
            <v>43.379010000000001</v>
          </cell>
          <cell r="Q1526" t="str">
            <v>NA-3805-B31-011</v>
          </cell>
        </row>
        <row r="1527">
          <cell r="L1527" t="str">
            <v>Baidoa</v>
          </cell>
          <cell r="M1527" t="str">
            <v>Manaas</v>
          </cell>
          <cell r="N1527" t="str">
            <v>Manaas - NA-3805-C33-001</v>
          </cell>
          <cell r="O1527">
            <v>2.8936000000000002</v>
          </cell>
          <cell r="P1527">
            <v>43.466639999999998</v>
          </cell>
          <cell r="Q1527" t="str">
            <v>NA-3805-C33-001</v>
          </cell>
        </row>
        <row r="1528">
          <cell r="L1528" t="str">
            <v>Baidoa</v>
          </cell>
          <cell r="M1528" t="str">
            <v>Manaur</v>
          </cell>
          <cell r="N1528" t="str">
            <v>Manaur - NA-3802-V04-001</v>
          </cell>
          <cell r="O1528">
            <v>3.1892100000000001</v>
          </cell>
          <cell r="P1528">
            <v>43.663879000000001</v>
          </cell>
          <cell r="Q1528" t="str">
            <v>NA-3802-V04-001</v>
          </cell>
        </row>
        <row r="1529">
          <cell r="L1529" t="str">
            <v>Baidoa</v>
          </cell>
          <cell r="M1529" t="str">
            <v>Mankar/Oodin</v>
          </cell>
          <cell r="N1529" t="str">
            <v>Mankar/Oodin - NA-3805-A33-004</v>
          </cell>
          <cell r="O1529">
            <v>2.9782899999999999</v>
          </cell>
          <cell r="P1529">
            <v>43.494799999999998</v>
          </cell>
          <cell r="Q1529" t="str">
            <v>NA-3805-A33-004</v>
          </cell>
        </row>
        <row r="1530">
          <cell r="L1530" t="str">
            <v>Baidoa</v>
          </cell>
          <cell r="M1530" t="str">
            <v>Mareegi</v>
          </cell>
          <cell r="N1530" t="str">
            <v>Mareegi - NA-3802-L06-002</v>
          </cell>
          <cell r="O1530">
            <v>3.55288</v>
          </cell>
          <cell r="P1530">
            <v>43.745510000000003</v>
          </cell>
          <cell r="Q1530" t="str">
            <v>NA-3802-L06-002</v>
          </cell>
        </row>
        <row r="1531">
          <cell r="L1531" t="str">
            <v>Baidoa</v>
          </cell>
          <cell r="M1531" t="str">
            <v>Mareer Bugley</v>
          </cell>
          <cell r="N1531" t="str">
            <v>Mareer Bugley - NA-3805-C33-003</v>
          </cell>
          <cell r="O1531">
            <v>2.9090799999999999</v>
          </cell>
          <cell r="P1531">
            <v>43.466290000000001</v>
          </cell>
          <cell r="Q1531" t="str">
            <v>NA-3805-C33-003</v>
          </cell>
        </row>
        <row r="1532">
          <cell r="L1532" t="str">
            <v>Baidoa</v>
          </cell>
          <cell r="M1532" t="str">
            <v>Mareere</v>
          </cell>
          <cell r="N1532" t="str">
            <v>Mareere - NA-3802-V09-001</v>
          </cell>
          <cell r="O1532">
            <v>3.1861199999999998</v>
          </cell>
          <cell r="P1532">
            <v>43.899059000000001</v>
          </cell>
          <cell r="Q1532" t="str">
            <v>NA-3802-V09-001</v>
          </cell>
        </row>
        <row r="1533">
          <cell r="L1533" t="str">
            <v>Baidoa</v>
          </cell>
          <cell r="M1533" t="str">
            <v>Mar-Mardoole</v>
          </cell>
          <cell r="N1533" t="str">
            <v>Mar-Mardoole - NA-3801-Y28-008</v>
          </cell>
          <cell r="O1533">
            <v>3.0474600000000001</v>
          </cell>
          <cell r="P1533">
            <v>43.248309999999996</v>
          </cell>
          <cell r="Q1533" t="str">
            <v>NA-3801-Y28-008</v>
          </cell>
        </row>
        <row r="1534">
          <cell r="L1534" t="str">
            <v>Baidoa</v>
          </cell>
          <cell r="M1534" t="str">
            <v>Maroodile</v>
          </cell>
          <cell r="N1534" t="str">
            <v>Maroodile - NA-3802-U03-002</v>
          </cell>
          <cell r="O1534">
            <v>3.2137199999999999</v>
          </cell>
          <cell r="P1534">
            <v>43.607348999999999</v>
          </cell>
          <cell r="Q1534" t="str">
            <v>NA-3802-U03-002</v>
          </cell>
        </row>
        <row r="1535">
          <cell r="L1535" t="str">
            <v>Baidoa</v>
          </cell>
          <cell r="M1535" t="str">
            <v>Maroodmadi</v>
          </cell>
          <cell r="N1535" t="str">
            <v>Maroodmadi - NA-3806-A06-008</v>
          </cell>
          <cell r="O1535">
            <v>2.9966599999999999</v>
          </cell>
          <cell r="P1535">
            <v>43.740540000000003</v>
          </cell>
          <cell r="Q1535" t="str">
            <v>NA-3806-A06-008</v>
          </cell>
        </row>
        <row r="1536">
          <cell r="L1536" t="str">
            <v>Baidoa</v>
          </cell>
          <cell r="M1536" t="str">
            <v>Maserka</v>
          </cell>
          <cell r="N1536" t="str">
            <v>Maserka - NA-3802-S04-002</v>
          </cell>
          <cell r="O1536">
            <v>3.3039200000000002</v>
          </cell>
          <cell r="P1536">
            <v>43.643020999999997</v>
          </cell>
          <cell r="Q1536" t="str">
            <v>NA-3802-S04-002</v>
          </cell>
        </row>
        <row r="1537">
          <cell r="L1537" t="str">
            <v>Baidoa</v>
          </cell>
          <cell r="M1537" t="str">
            <v>Masgaale</v>
          </cell>
          <cell r="N1537" t="str">
            <v>Masgaale - NA-3802-V02-002</v>
          </cell>
          <cell r="O1537">
            <v>3.1713100000000001</v>
          </cell>
          <cell r="P1537">
            <v>43.549438000000002</v>
          </cell>
          <cell r="Q1537" t="str">
            <v>NA-3802-V02-002</v>
          </cell>
        </row>
        <row r="1538">
          <cell r="L1538" t="str">
            <v>Baidoa</v>
          </cell>
          <cell r="M1538" t="str">
            <v>Masuubiye</v>
          </cell>
          <cell r="N1538" t="str">
            <v>Masuubiye - NA-3801-V33-008</v>
          </cell>
          <cell r="O1538">
            <v>3.1736800000000001</v>
          </cell>
          <cell r="P1538">
            <v>43.493299999999998</v>
          </cell>
          <cell r="Q1538" t="str">
            <v>NA-3801-V33-008</v>
          </cell>
        </row>
        <row r="1539">
          <cell r="L1539" t="str">
            <v>Baidoa</v>
          </cell>
          <cell r="M1539" t="str">
            <v>Mathanle</v>
          </cell>
          <cell r="N1539" t="str">
            <v>Mathanle - NA-3801-S32-008</v>
          </cell>
          <cell r="O1539">
            <v>3.2966899999999999</v>
          </cell>
          <cell r="P1539">
            <v>43.444499999999998</v>
          </cell>
          <cell r="Q1539" t="str">
            <v>NA-3801-S32-008</v>
          </cell>
        </row>
        <row r="1540">
          <cell r="L1540" t="str">
            <v>Baidoa</v>
          </cell>
          <cell r="M1540" t="str">
            <v>Matuuti</v>
          </cell>
          <cell r="N1540" t="str">
            <v>Matuuti - NA-3802-T03-001</v>
          </cell>
          <cell r="O1540">
            <v>3.2845499999999999</v>
          </cell>
          <cell r="P1540">
            <v>43.631450999999998</v>
          </cell>
          <cell r="Q1540" t="str">
            <v>NA-3802-T03-001</v>
          </cell>
        </row>
        <row r="1541">
          <cell r="L1541" t="str">
            <v>Baidoa</v>
          </cell>
          <cell r="M1541" t="str">
            <v>Matuutow</v>
          </cell>
          <cell r="N1541" t="str">
            <v>Matuutow - NA-3801-V32-009</v>
          </cell>
          <cell r="O1541">
            <v>3.1922000000000001</v>
          </cell>
          <cell r="P1541">
            <v>43.439900000000002</v>
          </cell>
          <cell r="Q1541" t="str">
            <v>NA-3801-V32-009</v>
          </cell>
        </row>
        <row r="1542">
          <cell r="L1542" t="str">
            <v>Baidoa</v>
          </cell>
          <cell r="M1542" t="str">
            <v>Maxamuudow</v>
          </cell>
          <cell r="N1542" t="str">
            <v>Maxamuudow - NA-3806-A07-004</v>
          </cell>
          <cell r="O1542">
            <v>2.9842499999999998</v>
          </cell>
          <cell r="P1542">
            <v>43.787700999999998</v>
          </cell>
          <cell r="Q1542" t="str">
            <v>NA-3806-A07-004</v>
          </cell>
        </row>
        <row r="1543">
          <cell r="L1543" t="str">
            <v>Baidoa</v>
          </cell>
          <cell r="M1543" t="str">
            <v>Mayafulka</v>
          </cell>
          <cell r="N1543" t="str">
            <v>Mayafulka - NA-3802-W05-001</v>
          </cell>
          <cell r="O1543">
            <v>3.1472699999999998</v>
          </cell>
          <cell r="P1543">
            <v>43.707690999999997</v>
          </cell>
          <cell r="Q1543" t="str">
            <v>NA-3802-W05-001</v>
          </cell>
        </row>
        <row r="1544">
          <cell r="L1544" t="str">
            <v>Baidoa</v>
          </cell>
          <cell r="M1544" t="str">
            <v>Maykoo Guuraaw</v>
          </cell>
          <cell r="N1544" t="str">
            <v>Maykoo Guuraaw - NA-3801-S28-002</v>
          </cell>
          <cell r="O1544">
            <v>3.3093599999999999</v>
          </cell>
          <cell r="P1544">
            <v>43.258609999999997</v>
          </cell>
          <cell r="Q1544" t="str">
            <v>NA-3801-S28-002</v>
          </cell>
        </row>
        <row r="1545">
          <cell r="L1545" t="str">
            <v>Baidoa</v>
          </cell>
          <cell r="M1545" t="str">
            <v>May-Qonsati</v>
          </cell>
          <cell r="N1545" t="str">
            <v>May-Qonsati - NA-3802-U02-017</v>
          </cell>
          <cell r="O1545">
            <v>3.2305899999999999</v>
          </cell>
          <cell r="P1545">
            <v>43.557000000000002</v>
          </cell>
          <cell r="Q1545" t="str">
            <v>NA-3802-U02-017</v>
          </cell>
        </row>
        <row r="1546">
          <cell r="L1546" t="str">
            <v>Baidoa</v>
          </cell>
          <cell r="M1546" t="str">
            <v>Mayta</v>
          </cell>
          <cell r="N1546" t="str">
            <v>Mayta - NA-3805-A30-001</v>
          </cell>
          <cell r="O1546">
            <v>2.9609299999999998</v>
          </cell>
          <cell r="P1546">
            <v>43.356650000000002</v>
          </cell>
          <cell r="Q1546" t="str">
            <v>NA-3805-A30-001</v>
          </cell>
        </row>
        <row r="1547">
          <cell r="L1547" t="str">
            <v>Baidoa</v>
          </cell>
          <cell r="M1547" t="str">
            <v>Med Cerba</v>
          </cell>
          <cell r="N1547" t="str">
            <v>Med Cerba - NA-3802-Y02-001</v>
          </cell>
          <cell r="O1547">
            <v>3.0689000000000002</v>
          </cell>
          <cell r="P1547">
            <v>43.568801999999998</v>
          </cell>
          <cell r="Q1547" t="str">
            <v>NA-3802-Y02-001</v>
          </cell>
        </row>
        <row r="1548">
          <cell r="L1548" t="str">
            <v>Baidoa</v>
          </cell>
          <cell r="M1548" t="str">
            <v>Meleglow</v>
          </cell>
          <cell r="N1548" t="str">
            <v>Meleglow - NA-3802-K07-003</v>
          </cell>
          <cell r="O1548">
            <v>3.6219700000000001</v>
          </cell>
          <cell r="P1548">
            <v>43.793430000000001</v>
          </cell>
          <cell r="Q1548" t="str">
            <v>NA-3802-K07-003</v>
          </cell>
        </row>
        <row r="1549">
          <cell r="L1549" t="str">
            <v>Baidoa</v>
          </cell>
          <cell r="M1549" t="str">
            <v>Meyfah</v>
          </cell>
          <cell r="N1549" t="str">
            <v>Meyfah - NA-3805-A30-002</v>
          </cell>
          <cell r="O1549">
            <v>2.9625400000000002</v>
          </cell>
          <cell r="P1549">
            <v>43.353839999999998</v>
          </cell>
          <cell r="Q1549" t="str">
            <v>NA-3805-A30-002</v>
          </cell>
        </row>
        <row r="1550">
          <cell r="L1550" t="str">
            <v>Baidoa</v>
          </cell>
          <cell r="M1550" t="str">
            <v>Midhowey/Dudumay</v>
          </cell>
          <cell r="N1550" t="str">
            <v>Midhowey/Dudumay - NA-3802-K08-003</v>
          </cell>
          <cell r="O1550">
            <v>3.6058300000000001</v>
          </cell>
          <cell r="P1550">
            <v>43.85519</v>
          </cell>
          <cell r="Q1550" t="str">
            <v>NA-3802-K08-003</v>
          </cell>
        </row>
        <row r="1551">
          <cell r="L1551" t="str">
            <v>Baidoa</v>
          </cell>
          <cell r="M1551" t="str">
            <v>Midow</v>
          </cell>
          <cell r="N1551" t="str">
            <v>Midow - NA-3801-V33-007</v>
          </cell>
          <cell r="O1551">
            <v>3.1734200000000001</v>
          </cell>
          <cell r="P1551">
            <v>43.466700000000003</v>
          </cell>
          <cell r="Q1551" t="str">
            <v>NA-3801-V33-007</v>
          </cell>
        </row>
        <row r="1552">
          <cell r="L1552" t="str">
            <v>Baidoa</v>
          </cell>
          <cell r="M1552" t="str">
            <v>Miguurti</v>
          </cell>
          <cell r="N1552" t="str">
            <v>Miguurti - NA-3801-V32-004</v>
          </cell>
          <cell r="O1552">
            <v>3.19808</v>
          </cell>
          <cell r="P1552">
            <v>43.414230000000003</v>
          </cell>
          <cell r="Q1552" t="str">
            <v>NA-3801-V32-004</v>
          </cell>
        </row>
        <row r="1553">
          <cell r="L1553" t="str">
            <v>Baidoa</v>
          </cell>
          <cell r="M1553" t="str">
            <v>Miidaay</v>
          </cell>
          <cell r="N1553" t="str">
            <v>Miidaay - NA-3802-Z01-008</v>
          </cell>
          <cell r="O1553">
            <v>3.0352299999999999</v>
          </cell>
          <cell r="P1553">
            <v>43.513827999999997</v>
          </cell>
          <cell r="Q1553" t="str">
            <v>NA-3802-Z01-008</v>
          </cell>
        </row>
        <row r="1554">
          <cell r="L1554" t="str">
            <v>Baidoa</v>
          </cell>
          <cell r="M1554" t="str">
            <v>Miidey</v>
          </cell>
          <cell r="N1554" t="str">
            <v>Miidey - NA-3802-Q01-001</v>
          </cell>
          <cell r="O1554">
            <v>3.3961999999999999</v>
          </cell>
          <cell r="P1554">
            <v>43.5289</v>
          </cell>
          <cell r="Q1554" t="str">
            <v>NA-3802-Q01-001</v>
          </cell>
        </row>
        <row r="1555">
          <cell r="L1555" t="str">
            <v>Baidoa</v>
          </cell>
          <cell r="M1555" t="str">
            <v>Miiri</v>
          </cell>
          <cell r="N1555" t="str">
            <v>Miiri - NA-3802-X02-005</v>
          </cell>
          <cell r="O1555">
            <v>3.1059399999999999</v>
          </cell>
          <cell r="P1555">
            <v>43.553400000000003</v>
          </cell>
          <cell r="Q1555" t="str">
            <v>NA-3802-X02-005</v>
          </cell>
        </row>
        <row r="1556">
          <cell r="L1556" t="str">
            <v>Baidoa</v>
          </cell>
          <cell r="M1556" t="str">
            <v>Milleel</v>
          </cell>
          <cell r="N1556" t="str">
            <v>Milleel - NA-3802-P02-002</v>
          </cell>
          <cell r="O1556">
            <v>3.4360200000000001</v>
          </cell>
          <cell r="P1556">
            <v>43.588009999999997</v>
          </cell>
          <cell r="Q1556" t="str">
            <v>NA-3802-P02-002</v>
          </cell>
        </row>
        <row r="1557">
          <cell r="L1557" t="str">
            <v>Baidoa</v>
          </cell>
          <cell r="M1557" t="str">
            <v>Mindhig</v>
          </cell>
          <cell r="N1557" t="str">
            <v>Mindhig - NA-3801-V29-003</v>
          </cell>
          <cell r="O1557">
            <v>3.18011</v>
          </cell>
          <cell r="P1557">
            <v>43.277929999999998</v>
          </cell>
          <cell r="Q1557" t="str">
            <v>NA-3801-V29-003</v>
          </cell>
        </row>
        <row r="1558">
          <cell r="L1558" t="str">
            <v>Baidoa</v>
          </cell>
          <cell r="M1558" t="str">
            <v>Mindiile Dumi</v>
          </cell>
          <cell r="N1558" t="str">
            <v>Mindiile Dumi - NA-3805-B30-005</v>
          </cell>
          <cell r="O1558">
            <v>2.9481899999999999</v>
          </cell>
          <cell r="P1558">
            <v>43.355499999999999</v>
          </cell>
          <cell r="Q1558" t="str">
            <v>NA-3805-B30-005</v>
          </cell>
        </row>
        <row r="1559">
          <cell r="L1559" t="str">
            <v>Baidoa</v>
          </cell>
          <cell r="M1559" t="str">
            <v>Mintaan</v>
          </cell>
          <cell r="N1559" t="str">
            <v>Mintaan - NA-3802-S01-001</v>
          </cell>
          <cell r="O1559">
            <v>3.3311000000000002</v>
          </cell>
          <cell r="P1559">
            <v>43.528399999999998</v>
          </cell>
          <cell r="Q1559" t="str">
            <v>NA-3802-S01-001</v>
          </cell>
        </row>
        <row r="1560">
          <cell r="L1560" t="str">
            <v>Baidoa</v>
          </cell>
          <cell r="M1560" t="str">
            <v>Mintaanka</v>
          </cell>
          <cell r="N1560" t="str">
            <v>Mintaanka - NA-3801-V32-013</v>
          </cell>
          <cell r="O1560">
            <v>3.2052100000000001</v>
          </cell>
          <cell r="P1560">
            <v>43.450330000000001</v>
          </cell>
          <cell r="Q1560" t="str">
            <v>NA-3801-V32-013</v>
          </cell>
        </row>
        <row r="1561">
          <cell r="L1561" t="str">
            <v>Baidoa</v>
          </cell>
          <cell r="M1561" t="str">
            <v>Mintani</v>
          </cell>
          <cell r="N1561" t="str">
            <v>Mintani - NA-3802-R02-004</v>
          </cell>
          <cell r="O1561">
            <v>3.3611</v>
          </cell>
          <cell r="P1561">
            <v>43.559359999999998</v>
          </cell>
          <cell r="Q1561" t="str">
            <v>NA-3802-R02-004</v>
          </cell>
        </row>
        <row r="1562">
          <cell r="L1562" t="str">
            <v>Baidoa</v>
          </cell>
          <cell r="M1562" t="str">
            <v>Mintano Yarey</v>
          </cell>
          <cell r="N1562" t="str">
            <v>Mintano Yarey - NA-3802-R02-001</v>
          </cell>
          <cell r="O1562">
            <v>3.3500399999999999</v>
          </cell>
          <cell r="P1562">
            <v>43.585299999999997</v>
          </cell>
          <cell r="Q1562" t="str">
            <v>NA-3802-R02-001</v>
          </cell>
        </row>
        <row r="1563">
          <cell r="L1563" t="str">
            <v>Baidoa</v>
          </cell>
          <cell r="M1563" t="str">
            <v>Misgaale</v>
          </cell>
          <cell r="N1563" t="str">
            <v>Misgaale - NA-3802-V02-008</v>
          </cell>
          <cell r="O1563">
            <v>3.16716</v>
          </cell>
          <cell r="P1563">
            <v>43.557899999999997</v>
          </cell>
          <cell r="Q1563" t="str">
            <v>NA-3802-V02-008</v>
          </cell>
        </row>
        <row r="1564">
          <cell r="L1564" t="str">
            <v>Baidoa</v>
          </cell>
          <cell r="M1564" t="str">
            <v>Miudila</v>
          </cell>
          <cell r="N1564" t="str">
            <v>Miudila - NA-3802-S03-003</v>
          </cell>
          <cell r="O1564">
            <v>3.3002799999999999</v>
          </cell>
          <cell r="P1564">
            <v>43.63438</v>
          </cell>
          <cell r="Q1564" t="str">
            <v>NA-3802-S03-003</v>
          </cell>
        </row>
        <row r="1565">
          <cell r="L1565" t="str">
            <v>Baidoa</v>
          </cell>
          <cell r="M1565" t="str">
            <v>Modooda</v>
          </cell>
          <cell r="N1565" t="str">
            <v>Modooda - NA-3801-U29-003</v>
          </cell>
          <cell r="O1565">
            <v>3.2166700000000001</v>
          </cell>
          <cell r="P1565">
            <v>43.288060000000002</v>
          </cell>
          <cell r="Q1565" t="str">
            <v>NA-3801-U29-003</v>
          </cell>
        </row>
        <row r="1566">
          <cell r="L1566" t="str">
            <v>Baidoa</v>
          </cell>
          <cell r="M1566" t="str">
            <v>Mogdiile</v>
          </cell>
          <cell r="N1566" t="str">
            <v>Mogdiile - NA-3806-A07-001</v>
          </cell>
          <cell r="O1566">
            <v>2.9589500000000002</v>
          </cell>
          <cell r="P1566">
            <v>43.808680000000003</v>
          </cell>
          <cell r="Q1566" t="str">
            <v>NA-3806-A07-001</v>
          </cell>
        </row>
        <row r="1567">
          <cell r="L1567" t="str">
            <v>Baidoa</v>
          </cell>
          <cell r="M1567" t="str">
            <v>Moho Weyn</v>
          </cell>
          <cell r="N1567" t="str">
            <v>Moho Weyn - NA-3801-K27-001</v>
          </cell>
          <cell r="O1567">
            <v>3.62155</v>
          </cell>
          <cell r="P1567">
            <v>43.213439999999999</v>
          </cell>
          <cell r="Q1567" t="str">
            <v>NA-3801-K27-001</v>
          </cell>
        </row>
        <row r="1568">
          <cell r="L1568" t="str">
            <v>Baidoa</v>
          </cell>
          <cell r="M1568" t="str">
            <v>Mooda-Mooda</v>
          </cell>
          <cell r="N1568" t="str">
            <v>Mooda-Mooda - NA-3802-Z08-001</v>
          </cell>
          <cell r="O1568">
            <v>3.0070299999999999</v>
          </cell>
          <cell r="P1568">
            <v>43.84937</v>
          </cell>
          <cell r="Q1568" t="str">
            <v>NA-3802-Z08-001</v>
          </cell>
        </row>
        <row r="1569">
          <cell r="L1569" t="str">
            <v>Baidoa</v>
          </cell>
          <cell r="M1569" t="str">
            <v>Moolmad Wein/Udule</v>
          </cell>
          <cell r="N1569" t="str">
            <v>Moolmad Wein/Udule - NA-3802-M08-004</v>
          </cell>
          <cell r="O1569">
            <v>3.54128</v>
          </cell>
          <cell r="P1569">
            <v>43.83963</v>
          </cell>
          <cell r="Q1569" t="str">
            <v>NA-3802-M08-004</v>
          </cell>
        </row>
        <row r="1570">
          <cell r="L1570" t="str">
            <v>Baidoa</v>
          </cell>
          <cell r="M1570" t="str">
            <v>Mooro Buus</v>
          </cell>
          <cell r="N1570" t="str">
            <v>Mooro Buus - NA-3801-S30-002</v>
          </cell>
          <cell r="O1570">
            <v>3.3185099999999998</v>
          </cell>
          <cell r="P1570">
            <v>43.344340000000003</v>
          </cell>
          <cell r="Q1570" t="str">
            <v>NA-3801-S30-002</v>
          </cell>
        </row>
        <row r="1571">
          <cell r="L1571" t="str">
            <v>Baidoa</v>
          </cell>
          <cell r="M1571" t="str">
            <v>Mooshe</v>
          </cell>
          <cell r="N1571" t="str">
            <v>Mooshe - NA-3801-V33-004</v>
          </cell>
          <cell r="O1571">
            <v>3.1729699999999998</v>
          </cell>
          <cell r="P1571">
            <v>43.491481999999998</v>
          </cell>
          <cell r="Q1571" t="str">
            <v>NA-3801-V33-004</v>
          </cell>
        </row>
        <row r="1572">
          <cell r="L1572" t="str">
            <v>Baidoa</v>
          </cell>
          <cell r="M1572" t="str">
            <v>Moro Goloole</v>
          </cell>
          <cell r="N1572" t="str">
            <v>Moro Goloole - NA-3801-S28-003</v>
          </cell>
          <cell r="O1572">
            <v>3.3007</v>
          </cell>
          <cell r="P1572">
            <v>43.235168000000002</v>
          </cell>
          <cell r="Q1572" t="str">
            <v>NA-3801-S28-003</v>
          </cell>
        </row>
        <row r="1573">
          <cell r="L1573" t="str">
            <v>Baidoa</v>
          </cell>
          <cell r="M1573" t="str">
            <v>Moroodi-Gaali</v>
          </cell>
          <cell r="N1573" t="str">
            <v>Moroodi-Gaali - NA-3806-C05-001</v>
          </cell>
          <cell r="O1573">
            <v>2.8913099999999998</v>
          </cell>
          <cell r="P1573">
            <v>43.723140000000001</v>
          </cell>
          <cell r="Q1573" t="str">
            <v>NA-3806-C05-001</v>
          </cell>
        </row>
        <row r="1574">
          <cell r="L1574" t="str">
            <v>Baidoa</v>
          </cell>
          <cell r="M1574" t="str">
            <v>Mubarak</v>
          </cell>
          <cell r="N1574" t="str">
            <v>Mubarak - NA-3802-K05-001</v>
          </cell>
          <cell r="O1574">
            <v>3.62161</v>
          </cell>
          <cell r="P1574">
            <v>43.691200000000002</v>
          </cell>
          <cell r="Q1574" t="str">
            <v>NA-3802-K05-001</v>
          </cell>
        </row>
        <row r="1575">
          <cell r="L1575" t="str">
            <v>Baidoa</v>
          </cell>
          <cell r="M1575" t="str">
            <v>Muddule</v>
          </cell>
          <cell r="N1575" t="str">
            <v>Muddule - NA-3805-C31-006</v>
          </cell>
          <cell r="O1575">
            <v>2.9148700000000001</v>
          </cell>
          <cell r="P1575">
            <v>43.395401</v>
          </cell>
          <cell r="Q1575" t="str">
            <v>NA-3805-C31-006</v>
          </cell>
        </row>
        <row r="1576">
          <cell r="L1576" t="str">
            <v>Baidoa</v>
          </cell>
          <cell r="M1576" t="str">
            <v>Mugdile</v>
          </cell>
          <cell r="N1576" t="str">
            <v>Mugdile - NA-3802-X10-002</v>
          </cell>
          <cell r="O1576">
            <v>3.1200999999999999</v>
          </cell>
          <cell r="P1576">
            <v>43.918201000000003</v>
          </cell>
          <cell r="Q1576" t="str">
            <v>NA-3802-X10-002</v>
          </cell>
        </row>
        <row r="1577">
          <cell r="L1577" t="str">
            <v>Baidoa</v>
          </cell>
          <cell r="M1577" t="str">
            <v>Mugi-Aarow</v>
          </cell>
          <cell r="N1577" t="str">
            <v>Mugi-Aarow - NA-3802-K02-004</v>
          </cell>
          <cell r="O1577">
            <v>3.5855000000000001</v>
          </cell>
          <cell r="P1577">
            <v>43.551630000000003</v>
          </cell>
          <cell r="Q1577" t="str">
            <v>NA-3802-K02-004</v>
          </cell>
        </row>
        <row r="1578">
          <cell r="L1578" t="str">
            <v>Baidoa</v>
          </cell>
          <cell r="M1578" t="str">
            <v>Mukubo</v>
          </cell>
          <cell r="N1578" t="str">
            <v>Mukubo - NA-3801-U33-003</v>
          </cell>
          <cell r="O1578">
            <v>3.21502</v>
          </cell>
          <cell r="P1578">
            <v>43.494888000000003</v>
          </cell>
          <cell r="Q1578" t="str">
            <v>NA-3801-U33-003</v>
          </cell>
        </row>
        <row r="1579">
          <cell r="L1579" t="str">
            <v>Baidoa</v>
          </cell>
          <cell r="M1579" t="str">
            <v>Munaawir</v>
          </cell>
          <cell r="N1579" t="str">
            <v>Munaawir - NA-3801-X31-009</v>
          </cell>
          <cell r="O1579">
            <v>3.1114199999999999</v>
          </cell>
          <cell r="P1579">
            <v>43.394959999999998</v>
          </cell>
          <cell r="Q1579" t="str">
            <v>NA-3801-X31-009</v>
          </cell>
        </row>
        <row r="1580">
          <cell r="L1580" t="str">
            <v>Baidoa</v>
          </cell>
          <cell r="M1580" t="str">
            <v>Murmurka</v>
          </cell>
          <cell r="N1580" t="str">
            <v>Murmurka - NA-3806-A05-002</v>
          </cell>
          <cell r="O1580">
            <v>2.9741399999999998</v>
          </cell>
          <cell r="P1580">
            <v>43.693109999999997</v>
          </cell>
          <cell r="Q1580" t="str">
            <v>NA-3806-A05-002</v>
          </cell>
        </row>
        <row r="1581">
          <cell r="L1581" t="str">
            <v>Baidoa</v>
          </cell>
          <cell r="M1581" t="str">
            <v>Mursal</v>
          </cell>
          <cell r="N1581" t="str">
            <v>Mursal - NA-3801-Q27-002</v>
          </cell>
          <cell r="O1581">
            <v>3.3830499999999999</v>
          </cell>
          <cell r="P1581">
            <v>43.199669</v>
          </cell>
          <cell r="Q1581" t="str">
            <v>NA-3801-Q27-002</v>
          </cell>
        </row>
        <row r="1582">
          <cell r="L1582" t="str">
            <v>Baidoa</v>
          </cell>
          <cell r="M1582" t="str">
            <v>Mursal Borow</v>
          </cell>
          <cell r="N1582" t="str">
            <v>Mursal Borow - NA-3802-S01-004</v>
          </cell>
          <cell r="O1582">
            <v>3.3072400000000002</v>
          </cell>
          <cell r="P1582">
            <v>43.520499999999998</v>
          </cell>
          <cell r="Q1582" t="str">
            <v>NA-3802-S01-004</v>
          </cell>
        </row>
        <row r="1583">
          <cell r="L1583" t="str">
            <v>Baidoa</v>
          </cell>
          <cell r="M1583" t="str">
            <v>Mursal IDP</v>
          </cell>
          <cell r="N1583" t="str">
            <v>Mursal IDP - NA-3802-W04-104</v>
          </cell>
          <cell r="O1583">
            <v>3.1283300000000001</v>
          </cell>
          <cell r="P1583">
            <v>43.654299999999999</v>
          </cell>
          <cell r="Q1583" t="str">
            <v>NA-3802-W04-104</v>
          </cell>
        </row>
        <row r="1584">
          <cell r="L1584" t="str">
            <v>Baidoa</v>
          </cell>
          <cell r="M1584" t="str">
            <v>Nasib</v>
          </cell>
          <cell r="N1584" t="str">
            <v>Nasib - NA-3802-U03-005</v>
          </cell>
          <cell r="O1584">
            <v>3.2110500000000002</v>
          </cell>
          <cell r="P1584">
            <v>43.601761000000003</v>
          </cell>
          <cell r="Q1584" t="str">
            <v>NA-3802-U03-005</v>
          </cell>
        </row>
        <row r="1585">
          <cell r="L1585" t="str">
            <v>Baidoa</v>
          </cell>
          <cell r="M1585" t="str">
            <v>Nasiib IDP</v>
          </cell>
          <cell r="N1585" t="str">
            <v>Nasiib IDP - NA-3802-W04-103</v>
          </cell>
          <cell r="O1585">
            <v>3.1262300000000001</v>
          </cell>
          <cell r="P1585">
            <v>43.648499999999999</v>
          </cell>
          <cell r="Q1585" t="str">
            <v>NA-3802-W04-103</v>
          </cell>
        </row>
        <row r="1586">
          <cell r="L1586" t="str">
            <v>Baidoa</v>
          </cell>
          <cell r="M1586" t="str">
            <v>Neebsoy</v>
          </cell>
          <cell r="N1586" t="str">
            <v>Neebsoy - NA-3802-V08-002</v>
          </cell>
          <cell r="O1586">
            <v>3.2017099999999998</v>
          </cell>
          <cell r="P1586">
            <v>43.856099999999998</v>
          </cell>
          <cell r="Q1586" t="str">
            <v>NA-3802-V08-002</v>
          </cell>
        </row>
        <row r="1587">
          <cell r="L1587" t="str">
            <v>Baidoa</v>
          </cell>
          <cell r="M1587" t="str">
            <v>Nibkisaar</v>
          </cell>
          <cell r="N1587" t="str">
            <v>Nibkisaar - NA-3802-T04-002</v>
          </cell>
          <cell r="O1587">
            <v>3.2566199999999998</v>
          </cell>
          <cell r="P1587">
            <v>43.647799999999997</v>
          </cell>
          <cell r="Q1587" t="str">
            <v>NA-3802-T04-002</v>
          </cell>
        </row>
        <row r="1588">
          <cell r="L1588" t="str">
            <v>Baidoa</v>
          </cell>
          <cell r="M1588" t="str">
            <v>Nunei</v>
          </cell>
          <cell r="N1588" t="str">
            <v>Nunei - NA-3802-Z07-002</v>
          </cell>
          <cell r="O1588">
            <v>3.0325000000000002</v>
          </cell>
          <cell r="P1588">
            <v>43.801399000000004</v>
          </cell>
          <cell r="Q1588" t="str">
            <v>NA-3802-Z07-002</v>
          </cell>
        </row>
        <row r="1589">
          <cell r="L1589" t="str">
            <v>Baidoa</v>
          </cell>
          <cell r="M1589" t="str">
            <v>Nurow-Yarow</v>
          </cell>
          <cell r="N1589" t="str">
            <v>Nurow-Yarow - NA-3802-J05-001</v>
          </cell>
          <cell r="O1589">
            <v>3.6510400000000001</v>
          </cell>
          <cell r="P1589">
            <v>43.718530000000001</v>
          </cell>
          <cell r="Q1589" t="str">
            <v>NA-3802-J05-001</v>
          </cell>
        </row>
        <row r="1590">
          <cell r="L1590" t="str">
            <v>Baidoa</v>
          </cell>
          <cell r="M1590" t="str">
            <v>Oagaduud</v>
          </cell>
          <cell r="N1590" t="str">
            <v>Oagaduud - NA-3802-X04-002</v>
          </cell>
          <cell r="O1590">
            <v>3.0876800000000002</v>
          </cell>
          <cell r="P1590">
            <v>43.652450999999999</v>
          </cell>
          <cell r="Q1590" t="str">
            <v>NA-3802-X04-002</v>
          </cell>
        </row>
        <row r="1591">
          <cell r="L1591" t="str">
            <v>Baidoa</v>
          </cell>
          <cell r="M1591" t="str">
            <v>Oboy-Caasha</v>
          </cell>
          <cell r="N1591" t="str">
            <v>Oboy-Caasha - NA-3801-P32-001</v>
          </cell>
          <cell r="O1591">
            <v>3.4421900000000001</v>
          </cell>
          <cell r="P1591">
            <v>43.453479999999999</v>
          </cell>
          <cell r="Q1591" t="str">
            <v>NA-3801-P32-001</v>
          </cell>
        </row>
        <row r="1592">
          <cell r="L1592" t="str">
            <v>Baidoa</v>
          </cell>
          <cell r="M1592" t="str">
            <v>Odomow</v>
          </cell>
          <cell r="N1592" t="str">
            <v>Odomow - NA-3802-H05-002</v>
          </cell>
          <cell r="O1592">
            <v>3.6807699999999999</v>
          </cell>
          <cell r="P1592">
            <v>43.719749</v>
          </cell>
          <cell r="Q1592" t="str">
            <v>NA-3802-H05-002</v>
          </cell>
        </row>
        <row r="1593">
          <cell r="L1593" t="str">
            <v>Baidoa</v>
          </cell>
          <cell r="M1593" t="str">
            <v>Olda</v>
          </cell>
          <cell r="N1593" t="str">
            <v>Olda - NA-3801-R33-004</v>
          </cell>
          <cell r="O1593">
            <v>3.33779</v>
          </cell>
          <cell r="P1593">
            <v>43.465229999999998</v>
          </cell>
          <cell r="Q1593" t="str">
            <v>NA-3801-R33-004</v>
          </cell>
        </row>
        <row r="1594">
          <cell r="L1594" t="str">
            <v>Baidoa</v>
          </cell>
          <cell r="M1594" t="str">
            <v>Onat IDP</v>
          </cell>
          <cell r="N1594" t="str">
            <v>Onat IDP - NA-3802-W04-101</v>
          </cell>
          <cell r="O1594">
            <v>3.1258499999999998</v>
          </cell>
          <cell r="P1594">
            <v>43.640900000000002</v>
          </cell>
          <cell r="Q1594" t="str">
            <v>NA-3802-W04-101</v>
          </cell>
        </row>
        <row r="1595">
          <cell r="L1595" t="str">
            <v>Baidoa</v>
          </cell>
          <cell r="M1595" t="str">
            <v>Onaybo</v>
          </cell>
          <cell r="N1595" t="str">
            <v>Onaybo - NA-3802-V09-003</v>
          </cell>
          <cell r="O1595">
            <v>3.1896900000000001</v>
          </cell>
          <cell r="P1595">
            <v>43.871189000000001</v>
          </cell>
          <cell r="Q1595" t="str">
            <v>NA-3802-V09-003</v>
          </cell>
        </row>
        <row r="1596">
          <cell r="L1596" t="str">
            <v>Baidoa</v>
          </cell>
          <cell r="M1596" t="str">
            <v>Oodan</v>
          </cell>
          <cell r="N1596" t="str">
            <v>Oodan - NA-3805-A33-003</v>
          </cell>
          <cell r="O1596">
            <v>2.97316</v>
          </cell>
          <cell r="P1596">
            <v>43.499741</v>
          </cell>
          <cell r="Q1596" t="str">
            <v>NA-3805-A33-003</v>
          </cell>
        </row>
        <row r="1597">
          <cell r="L1597" t="str">
            <v>Baidoa</v>
          </cell>
          <cell r="M1597" t="str">
            <v>Oore</v>
          </cell>
          <cell r="N1597" t="str">
            <v>Oore - NA-3801-W31-005</v>
          </cell>
          <cell r="O1597">
            <v>3.1331199999999999</v>
          </cell>
          <cell r="P1597">
            <v>43.370759999999997</v>
          </cell>
          <cell r="Q1597" t="str">
            <v>NA-3801-W31-005</v>
          </cell>
        </row>
        <row r="1598">
          <cell r="L1598" t="str">
            <v>Baidoa</v>
          </cell>
          <cell r="M1598" t="str">
            <v>Ooro</v>
          </cell>
          <cell r="N1598" t="str">
            <v>Ooro - NA-3802-Z01-004</v>
          </cell>
          <cell r="O1598">
            <v>3.0117500000000001</v>
          </cell>
          <cell r="P1598">
            <v>43.543751</v>
          </cell>
          <cell r="Q1598" t="str">
            <v>NA-3802-Z01-004</v>
          </cell>
        </row>
        <row r="1599">
          <cell r="L1599" t="str">
            <v>Baidoa</v>
          </cell>
          <cell r="M1599" t="str">
            <v>Ordolo Wangel</v>
          </cell>
          <cell r="N1599" t="str">
            <v>Ordolo Wangel - NA-3802-S02-004</v>
          </cell>
          <cell r="O1599">
            <v>3.30124</v>
          </cell>
          <cell r="P1599">
            <v>43.546199999999999</v>
          </cell>
          <cell r="Q1599" t="str">
            <v>NA-3802-S02-004</v>
          </cell>
        </row>
        <row r="1600">
          <cell r="L1600" t="str">
            <v>Baidoa</v>
          </cell>
          <cell r="M1600" t="str">
            <v>Oroshi</v>
          </cell>
          <cell r="N1600" t="str">
            <v>Oroshi - NA-3801-W33-015</v>
          </cell>
          <cell r="O1600">
            <v>3.1378400000000002</v>
          </cell>
          <cell r="P1600">
            <v>43.497210000000003</v>
          </cell>
          <cell r="Q1600" t="str">
            <v>NA-3801-W33-015</v>
          </cell>
        </row>
        <row r="1601">
          <cell r="L1601" t="str">
            <v>Baidoa</v>
          </cell>
          <cell r="M1601" t="str">
            <v>Owdheerow</v>
          </cell>
          <cell r="N1601" t="str">
            <v>Owdheerow - NA-3801-S32-012</v>
          </cell>
          <cell r="O1601">
            <v>3.3090099999999998</v>
          </cell>
          <cell r="P1601">
            <v>43.443199999999997</v>
          </cell>
          <cell r="Q1601" t="str">
            <v>NA-3801-S32-012</v>
          </cell>
        </row>
        <row r="1602">
          <cell r="L1602" t="str">
            <v>Baidoa</v>
          </cell>
          <cell r="M1602" t="str">
            <v>Owli</v>
          </cell>
          <cell r="N1602" t="str">
            <v>Owli - NA-3805-A32-002</v>
          </cell>
          <cell r="O1602">
            <v>2.9613200000000002</v>
          </cell>
          <cell r="P1602">
            <v>43.425899999999999</v>
          </cell>
          <cell r="Q1602" t="str">
            <v>NA-3805-A32-002</v>
          </cell>
        </row>
        <row r="1603">
          <cell r="L1603" t="str">
            <v>Baidoa</v>
          </cell>
          <cell r="M1603" t="str">
            <v>Oxolo</v>
          </cell>
          <cell r="N1603" t="str">
            <v>Oxolo - NA-3805-F26-002</v>
          </cell>
          <cell r="O1603">
            <v>2.7911199999999998</v>
          </cell>
          <cell r="P1603">
            <v>43.169960000000003</v>
          </cell>
          <cell r="Q1603" t="str">
            <v>NA-3805-F26-002</v>
          </cell>
        </row>
        <row r="1604">
          <cell r="L1604" t="str">
            <v>Baidoa</v>
          </cell>
          <cell r="M1604" t="str">
            <v>Police Camp/Barwaqo IDP</v>
          </cell>
          <cell r="N1604" t="str">
            <v>Police Camp/Barwaqo IDP - NA-3802-X04-112</v>
          </cell>
          <cell r="O1604">
            <v>3.1179600000000001</v>
          </cell>
          <cell r="P1604">
            <v>43.642600000000002</v>
          </cell>
          <cell r="Q1604" t="str">
            <v>NA-3802-X04-112</v>
          </cell>
        </row>
        <row r="1605">
          <cell r="L1605" t="str">
            <v>Baidoa</v>
          </cell>
          <cell r="M1605" t="str">
            <v>Qaahira-Yarey</v>
          </cell>
          <cell r="N1605" t="str">
            <v>Qaahira-Yarey - NA-3801-W28-004</v>
          </cell>
          <cell r="O1605">
            <v>3.1512600000000002</v>
          </cell>
          <cell r="P1605">
            <v>43.26634</v>
          </cell>
          <cell r="Q1605" t="str">
            <v>NA-3801-W28-004</v>
          </cell>
        </row>
        <row r="1606">
          <cell r="L1606" t="str">
            <v>Baidoa</v>
          </cell>
          <cell r="M1606" t="str">
            <v>Qaaqi</v>
          </cell>
          <cell r="N1606" t="str">
            <v>Qaaqi - NA-3801-V30-004</v>
          </cell>
          <cell r="O1606">
            <v>3.2025399999999999</v>
          </cell>
          <cell r="P1606">
            <v>43.328130000000002</v>
          </cell>
          <cell r="Q1606" t="str">
            <v>NA-3801-V30-004</v>
          </cell>
        </row>
        <row r="1607">
          <cell r="L1607" t="str">
            <v>Baidoa</v>
          </cell>
          <cell r="M1607" t="str">
            <v>Qahira Wiin</v>
          </cell>
          <cell r="N1607" t="str">
            <v>Qahira Wiin - NA-3801-U33-006</v>
          </cell>
          <cell r="O1607">
            <v>3.2431199999999998</v>
          </cell>
          <cell r="P1607">
            <v>43.459409999999998</v>
          </cell>
          <cell r="Q1607" t="str">
            <v>NA-3801-U33-006</v>
          </cell>
        </row>
        <row r="1608">
          <cell r="L1608" t="str">
            <v>Baidoa</v>
          </cell>
          <cell r="M1608" t="str">
            <v>Qahirayary</v>
          </cell>
          <cell r="N1608" t="str">
            <v>Qahirayary - NA-3801-T32-006</v>
          </cell>
          <cell r="O1608">
            <v>3.2509299999999999</v>
          </cell>
          <cell r="P1608">
            <v>43.445830000000001</v>
          </cell>
          <cell r="Q1608" t="str">
            <v>NA-3801-T32-006</v>
          </cell>
        </row>
        <row r="1609">
          <cell r="L1609" t="str">
            <v>Baidoa</v>
          </cell>
          <cell r="M1609" t="str">
            <v>Qalamow</v>
          </cell>
          <cell r="N1609" t="str">
            <v>Qalamow - NA-3802-K02-005</v>
          </cell>
          <cell r="O1609">
            <v>3.5928</v>
          </cell>
          <cell r="P1609">
            <v>43.570590000000003</v>
          </cell>
          <cell r="Q1609" t="str">
            <v>NA-3802-K02-005</v>
          </cell>
        </row>
        <row r="1610">
          <cell r="L1610" t="str">
            <v>Baidoa</v>
          </cell>
          <cell r="M1610" t="str">
            <v>Qansax Sheb</v>
          </cell>
          <cell r="N1610" t="str">
            <v>Qansax Sheb - NA-3805-E30-002</v>
          </cell>
          <cell r="O1610">
            <v>2.82978</v>
          </cell>
          <cell r="P1610">
            <v>43.321232000000002</v>
          </cell>
          <cell r="Q1610" t="str">
            <v>NA-3805-E30-002</v>
          </cell>
        </row>
        <row r="1611">
          <cell r="L1611" t="str">
            <v>Baidoa</v>
          </cell>
          <cell r="M1611" t="str">
            <v>Qarimey</v>
          </cell>
          <cell r="N1611" t="str">
            <v>Qarimey - NA-3802-J06-005</v>
          </cell>
          <cell r="O1611">
            <v>3.6519200000000001</v>
          </cell>
          <cell r="P1611">
            <v>43.746699999999997</v>
          </cell>
          <cell r="Q1611" t="str">
            <v>NA-3802-J06-005</v>
          </cell>
        </row>
        <row r="1612">
          <cell r="L1612" t="str">
            <v>Baidoa</v>
          </cell>
          <cell r="M1612" t="str">
            <v>Qasaaley(Ees-Mindile)</v>
          </cell>
          <cell r="N1612" t="str">
            <v>Qasaaley(Ees-Mindile) - NA-3805-F28-001</v>
          </cell>
          <cell r="O1612">
            <v>2.75414</v>
          </cell>
          <cell r="P1612">
            <v>43.229010000000002</v>
          </cell>
          <cell r="Q1612" t="str">
            <v>NA-3805-F28-001</v>
          </cell>
        </row>
        <row r="1613">
          <cell r="L1613" t="str">
            <v>Baidoa</v>
          </cell>
          <cell r="M1613" t="str">
            <v>Qasaalow</v>
          </cell>
          <cell r="N1613" t="str">
            <v>Qasaalow - NA-3801-S26-001</v>
          </cell>
          <cell r="O1613">
            <v>3.31229</v>
          </cell>
          <cell r="P1613">
            <v>43.1541</v>
          </cell>
          <cell r="Q1613" t="str">
            <v>NA-3801-S26-001</v>
          </cell>
        </row>
        <row r="1614">
          <cell r="L1614" t="str">
            <v>Baidoa</v>
          </cell>
          <cell r="M1614" t="str">
            <v>Qasaalow</v>
          </cell>
          <cell r="N1614" t="str">
            <v>Qasaalow - NA-3801-Y32-005</v>
          </cell>
          <cell r="O1614">
            <v>3.06969</v>
          </cell>
          <cell r="P1614">
            <v>43.421729999999997</v>
          </cell>
          <cell r="Q1614" t="str">
            <v>NA-3801-Y32-005</v>
          </cell>
        </row>
        <row r="1615">
          <cell r="L1615" t="str">
            <v>Baidoa</v>
          </cell>
          <cell r="M1615" t="str">
            <v>Qasale/Bilal Oomane</v>
          </cell>
          <cell r="N1615" t="str">
            <v>Qasale/Bilal Oomane - NA-3801-Q27-006</v>
          </cell>
          <cell r="O1615">
            <v>3.37561</v>
          </cell>
          <cell r="P1615">
            <v>43.187800000000003</v>
          </cell>
          <cell r="Q1615" t="str">
            <v>NA-3801-Q27-006</v>
          </cell>
        </row>
        <row r="1616">
          <cell r="L1616" t="str">
            <v>Baidoa</v>
          </cell>
          <cell r="M1616" t="str">
            <v>Qasalow</v>
          </cell>
          <cell r="N1616" t="str">
            <v>Qasalow - NA-3801-V32-006</v>
          </cell>
          <cell r="O1616">
            <v>3.2063100000000002</v>
          </cell>
          <cell r="P1616">
            <v>43.412779999999998</v>
          </cell>
          <cell r="Q1616" t="str">
            <v>NA-3801-V32-006</v>
          </cell>
        </row>
        <row r="1617">
          <cell r="L1617" t="str">
            <v>Baidoa</v>
          </cell>
          <cell r="M1617" t="str">
            <v>Qeedey</v>
          </cell>
          <cell r="N1617" t="str">
            <v>Qeedey - NA-3801-R33-003</v>
          </cell>
          <cell r="O1617">
            <v>3.34212</v>
          </cell>
          <cell r="P1617">
            <v>43.485799999999998</v>
          </cell>
          <cell r="Q1617" t="str">
            <v>NA-3801-R33-003</v>
          </cell>
        </row>
        <row r="1618">
          <cell r="L1618" t="str">
            <v>Baidoa</v>
          </cell>
          <cell r="M1618" t="str">
            <v>Qeydari</v>
          </cell>
          <cell r="N1618" t="str">
            <v>Qeydari - NA-3801-V33-010</v>
          </cell>
          <cell r="O1618">
            <v>3.2017699999999998</v>
          </cell>
          <cell r="P1618">
            <v>43.485100000000003</v>
          </cell>
          <cell r="Q1618" t="str">
            <v>NA-3801-V33-010</v>
          </cell>
        </row>
        <row r="1619">
          <cell r="L1619" t="str">
            <v>Baidoa</v>
          </cell>
          <cell r="M1619" t="str">
            <v>Qomari</v>
          </cell>
          <cell r="N1619" t="str">
            <v>Qomari - NA-3802-J09-002</v>
          </cell>
          <cell r="O1619">
            <v>3.6288999999999998</v>
          </cell>
          <cell r="P1619">
            <v>43.890739000000004</v>
          </cell>
          <cell r="Q1619" t="str">
            <v>NA-3802-J09-002</v>
          </cell>
        </row>
        <row r="1620">
          <cell r="L1620" t="str">
            <v>Baidoa</v>
          </cell>
          <cell r="M1620" t="str">
            <v>Qondho</v>
          </cell>
          <cell r="N1620" t="str">
            <v>Qondho - NA-3801-W31-001</v>
          </cell>
          <cell r="O1620">
            <v>3.1529799999999999</v>
          </cell>
          <cell r="P1620">
            <v>43.40437</v>
          </cell>
          <cell r="Q1620" t="str">
            <v>NA-3801-W31-001</v>
          </cell>
        </row>
        <row r="1621">
          <cell r="L1621" t="str">
            <v>Baidoa</v>
          </cell>
          <cell r="M1621" t="str">
            <v>Qoon-Dhalow</v>
          </cell>
          <cell r="N1621" t="str">
            <v>Qoon-Dhalow - NA-3801-U28-006</v>
          </cell>
          <cell r="O1621">
            <v>3.2213799999999999</v>
          </cell>
          <cell r="P1621">
            <v>43.267400000000002</v>
          </cell>
          <cell r="Q1621" t="str">
            <v>NA-3801-U28-006</v>
          </cell>
        </row>
        <row r="1622">
          <cell r="L1622" t="str">
            <v>Baidoa</v>
          </cell>
          <cell r="M1622" t="str">
            <v>Qorontoole</v>
          </cell>
          <cell r="N1622" t="str">
            <v>Qorontoole - NA-3802-T03-005</v>
          </cell>
          <cell r="O1622">
            <v>3.2667799999999998</v>
          </cell>
          <cell r="P1622">
            <v>43.600879999999997</v>
          </cell>
          <cell r="Q1622" t="str">
            <v>NA-3802-T03-005</v>
          </cell>
        </row>
        <row r="1623">
          <cell r="L1623" t="str">
            <v>Baidoa</v>
          </cell>
          <cell r="M1623" t="str">
            <v>Qorriile</v>
          </cell>
          <cell r="N1623" t="str">
            <v>Qorriile - NA-3806-A05-003</v>
          </cell>
          <cell r="O1623">
            <v>2.9772099999999999</v>
          </cell>
          <cell r="P1623">
            <v>43.695937999999998</v>
          </cell>
          <cell r="Q1623" t="str">
            <v>NA-3806-A05-003</v>
          </cell>
        </row>
        <row r="1624">
          <cell r="L1624" t="str">
            <v>Baidoa</v>
          </cell>
          <cell r="M1624" t="str">
            <v>Qudi-Qodeen</v>
          </cell>
          <cell r="N1624" t="str">
            <v>Qudi-Qodeen - NA-3801-V26-003</v>
          </cell>
          <cell r="O1624">
            <v>3.1771799999999999</v>
          </cell>
          <cell r="P1624">
            <v>43.1434</v>
          </cell>
          <cell r="Q1624" t="str">
            <v>NA-3801-V26-003</v>
          </cell>
        </row>
        <row r="1625">
          <cell r="L1625" t="str">
            <v>Baidoa</v>
          </cell>
          <cell r="M1625" t="str">
            <v>Qurunlow</v>
          </cell>
          <cell r="N1625" t="str">
            <v>Qurunlow - NA-3802-T01-001</v>
          </cell>
          <cell r="O1625">
            <v>3.2891699999999999</v>
          </cell>
          <cell r="P1625">
            <v>43.516528999999998</v>
          </cell>
          <cell r="Q1625" t="str">
            <v>NA-3802-T01-001</v>
          </cell>
        </row>
        <row r="1626">
          <cell r="L1626" t="str">
            <v>Baidoa</v>
          </cell>
          <cell r="M1626" t="str">
            <v>Qurunlow Reer Dumal</v>
          </cell>
          <cell r="N1626" t="str">
            <v>Qurunlow Reer Dumal - NA-3802-V01-007</v>
          </cell>
          <cell r="O1626">
            <v>3.19319</v>
          </cell>
          <cell r="P1626">
            <v>43.535699999999999</v>
          </cell>
          <cell r="Q1626" t="str">
            <v>NA-3802-V01-007</v>
          </cell>
        </row>
        <row r="1627">
          <cell r="L1627" t="str">
            <v>Baidoa</v>
          </cell>
          <cell r="M1627" t="str">
            <v>Qurunlow-Asharaaf</v>
          </cell>
          <cell r="N1627" t="str">
            <v>Qurunlow-Asharaaf - NA-3801-V33-009</v>
          </cell>
          <cell r="O1627">
            <v>3.2008200000000002</v>
          </cell>
          <cell r="P1627">
            <v>43.473680000000002</v>
          </cell>
          <cell r="Q1627" t="str">
            <v>NA-3801-V33-009</v>
          </cell>
        </row>
        <row r="1628">
          <cell r="L1628" t="str">
            <v>Baidoa</v>
          </cell>
          <cell r="M1628" t="str">
            <v>Quuralow</v>
          </cell>
          <cell r="N1628" t="str">
            <v>Quuralow - NA-3801-Z26-001</v>
          </cell>
          <cell r="O1628">
            <v>3.01389</v>
          </cell>
          <cell r="P1628">
            <v>43.147550000000003</v>
          </cell>
          <cell r="Q1628" t="str">
            <v>NA-3801-Z26-001</v>
          </cell>
        </row>
        <row r="1629">
          <cell r="L1629" t="str">
            <v>Baidoa</v>
          </cell>
          <cell r="M1629" t="str">
            <v>Raaxoole</v>
          </cell>
          <cell r="N1629" t="str">
            <v>Raaxoole - NA-3801-X31-003</v>
          </cell>
          <cell r="O1629">
            <v>3.1091700000000002</v>
          </cell>
          <cell r="P1629">
            <v>43.391820000000003</v>
          </cell>
          <cell r="Q1629" t="str">
            <v>NA-3801-X31-003</v>
          </cell>
        </row>
        <row r="1630">
          <cell r="L1630" t="str">
            <v>Baidoa</v>
          </cell>
          <cell r="M1630" t="str">
            <v>Raaxoole (2)</v>
          </cell>
          <cell r="N1630" t="str">
            <v>Raaxoole (2) - NA-3801-W32-011</v>
          </cell>
          <cell r="O1630">
            <v>3.1608399999999999</v>
          </cell>
          <cell r="P1630">
            <v>43.443899999999999</v>
          </cell>
          <cell r="Q1630" t="str">
            <v>NA-3801-W32-011</v>
          </cell>
        </row>
        <row r="1631">
          <cell r="L1631" t="str">
            <v>Baidoa</v>
          </cell>
          <cell r="M1631" t="str">
            <v>Rakala</v>
          </cell>
          <cell r="N1631" t="str">
            <v>Rakala - NA-3805-A30-008</v>
          </cell>
          <cell r="O1631">
            <v>2.9959199999999999</v>
          </cell>
          <cell r="P1631">
            <v>43.351100000000002</v>
          </cell>
          <cell r="Q1631" t="str">
            <v>NA-3805-A30-008</v>
          </cell>
        </row>
        <row r="1632">
          <cell r="L1632" t="str">
            <v>Baidoa</v>
          </cell>
          <cell r="M1632" t="str">
            <v>Rama</v>
          </cell>
          <cell r="N1632" t="str">
            <v>Rama - NA-3802-T12-001</v>
          </cell>
          <cell r="O1632">
            <v>3.2602199999999999</v>
          </cell>
          <cell r="P1632">
            <v>44.033149999999999</v>
          </cell>
          <cell r="Q1632" t="str">
            <v>NA-3802-T12-001</v>
          </cell>
        </row>
        <row r="1633">
          <cell r="L1633" t="str">
            <v>Baidoa</v>
          </cell>
          <cell r="M1633" t="str">
            <v>Raxiimo</v>
          </cell>
          <cell r="N1633" t="str">
            <v>Raxiimo - NA-3805-A31-006</v>
          </cell>
          <cell r="O1633">
            <v>2.97471</v>
          </cell>
          <cell r="P1633">
            <v>43.39143</v>
          </cell>
          <cell r="Q1633" t="str">
            <v>NA-3805-A31-006</v>
          </cell>
        </row>
        <row r="1634">
          <cell r="L1634" t="str">
            <v>Baidoa</v>
          </cell>
          <cell r="M1634" t="str">
            <v>Ray-Dabale</v>
          </cell>
          <cell r="N1634" t="str">
            <v>Ray-Dabale - NA-3805-A32-008</v>
          </cell>
          <cell r="O1634">
            <v>2.9872299999999998</v>
          </cell>
          <cell r="P1634">
            <v>43.449939999999998</v>
          </cell>
          <cell r="Q1634" t="str">
            <v>NA-3805-A32-008</v>
          </cell>
        </row>
        <row r="1635">
          <cell r="L1635" t="str">
            <v>Baidoa</v>
          </cell>
          <cell r="M1635" t="str">
            <v>Raydable</v>
          </cell>
          <cell r="N1635" t="str">
            <v>Raydable - NA-3806-B05-001</v>
          </cell>
          <cell r="O1635">
            <v>2.92082</v>
          </cell>
          <cell r="P1635">
            <v>43.70534</v>
          </cell>
          <cell r="Q1635" t="str">
            <v>NA-3806-B05-001</v>
          </cell>
        </row>
        <row r="1636">
          <cell r="L1636" t="str">
            <v>Baidoa</v>
          </cell>
          <cell r="M1636" t="str">
            <v>Rebay</v>
          </cell>
          <cell r="N1636" t="str">
            <v>Rebay - NA-3802-W02-005</v>
          </cell>
          <cell r="O1636">
            <v>3.1599900000000001</v>
          </cell>
          <cell r="P1636">
            <v>43.584068000000002</v>
          </cell>
          <cell r="Q1636" t="str">
            <v>NA-3802-W02-005</v>
          </cell>
        </row>
        <row r="1637">
          <cell r="L1637" t="str">
            <v>Baidoa</v>
          </cell>
          <cell r="M1637" t="str">
            <v>Reebey</v>
          </cell>
          <cell r="N1637" t="str">
            <v>Reebey - NA-3801-X30-001</v>
          </cell>
          <cell r="O1637">
            <v>3.0974200000000001</v>
          </cell>
          <cell r="P1637">
            <v>43.347610000000003</v>
          </cell>
          <cell r="Q1637" t="str">
            <v>NA-3801-X30-001</v>
          </cell>
        </row>
        <row r="1638">
          <cell r="L1638" t="str">
            <v>Baidoa</v>
          </cell>
          <cell r="M1638" t="str">
            <v>Reydabaal</v>
          </cell>
          <cell r="N1638" t="str">
            <v>Reydabaal - NA-3801-V31-009</v>
          </cell>
          <cell r="O1638">
            <v>3.1754099999999998</v>
          </cell>
          <cell r="P1638">
            <v>43.373570000000001</v>
          </cell>
          <cell r="Q1638" t="str">
            <v>NA-3801-V31-009</v>
          </cell>
        </row>
        <row r="1639">
          <cell r="L1639" t="str">
            <v>Baidoa</v>
          </cell>
          <cell r="M1639" t="str">
            <v>Reydabaale</v>
          </cell>
          <cell r="N1639" t="str">
            <v>Reydabaale - NA-3801-Y25-006</v>
          </cell>
          <cell r="O1639">
            <v>3.0822699999999998</v>
          </cell>
          <cell r="P1639">
            <v>43.110700000000001</v>
          </cell>
          <cell r="Q1639" t="str">
            <v>NA-3801-Y25-006</v>
          </cell>
        </row>
        <row r="1640">
          <cell r="L1640" t="str">
            <v>Baidoa</v>
          </cell>
          <cell r="M1640" t="str">
            <v>Reydabaale</v>
          </cell>
          <cell r="N1640" t="str">
            <v>Reydabaale - NA-3805-E29-002</v>
          </cell>
          <cell r="O1640">
            <v>2.8135300000000001</v>
          </cell>
          <cell r="P1640">
            <v>43.30639</v>
          </cell>
          <cell r="Q1640" t="str">
            <v>NA-3805-E29-002</v>
          </cell>
        </row>
        <row r="1641">
          <cell r="L1641" t="str">
            <v>Baidoa</v>
          </cell>
          <cell r="M1641" t="str">
            <v>Reydabaaley</v>
          </cell>
          <cell r="N1641" t="str">
            <v>Reydabaaley - NA-3806-A01-007</v>
          </cell>
          <cell r="O1641">
            <v>2.98698</v>
          </cell>
          <cell r="P1641">
            <v>43.508800000000001</v>
          </cell>
          <cell r="Q1641" t="str">
            <v>NA-3806-A01-007</v>
          </cell>
        </row>
        <row r="1642">
          <cell r="L1642" t="str">
            <v>Baidoa</v>
          </cell>
          <cell r="M1642" t="str">
            <v>Reydabale</v>
          </cell>
          <cell r="N1642" t="str">
            <v>Reydabale - NA-3802-S03-004</v>
          </cell>
          <cell r="O1642">
            <v>3.3000799999999999</v>
          </cell>
          <cell r="P1642">
            <v>43.617550000000001</v>
          </cell>
          <cell r="Q1642" t="str">
            <v>NA-3802-S03-004</v>
          </cell>
        </row>
        <row r="1643">
          <cell r="L1643" t="str">
            <v>Baidoa</v>
          </cell>
          <cell r="M1643" t="str">
            <v>Riibi Kileed/War Maalin</v>
          </cell>
          <cell r="N1643" t="str">
            <v>Riibi Kileed/War Maalin - NA-3801-V32-007</v>
          </cell>
          <cell r="O1643">
            <v>3.2014</v>
          </cell>
          <cell r="P1643">
            <v>43.436</v>
          </cell>
          <cell r="Q1643" t="str">
            <v>NA-3801-V32-007</v>
          </cell>
        </row>
        <row r="1644">
          <cell r="L1644" t="str">
            <v>Baidoa</v>
          </cell>
          <cell r="M1644" t="str">
            <v>Riikoy</v>
          </cell>
          <cell r="N1644" t="str">
            <v>Riikoy - NA-3805-C32-002</v>
          </cell>
          <cell r="O1644">
            <v>2.8892500000000001</v>
          </cell>
          <cell r="P1644">
            <v>43.409100000000002</v>
          </cell>
          <cell r="Q1644" t="str">
            <v>NA-3805-C32-002</v>
          </cell>
        </row>
        <row r="1645">
          <cell r="L1645" t="str">
            <v>Baidoa</v>
          </cell>
          <cell r="M1645" t="str">
            <v>Robay-Gaduud</v>
          </cell>
          <cell r="N1645" t="str">
            <v>Robay-Gaduud - NA-3805-F29-005</v>
          </cell>
          <cell r="O1645">
            <v>2.7807300000000001</v>
          </cell>
          <cell r="P1645">
            <v>43.31073</v>
          </cell>
          <cell r="Q1645" t="str">
            <v>NA-3805-F29-005</v>
          </cell>
        </row>
        <row r="1646">
          <cell r="L1646" t="str">
            <v>Baidoa</v>
          </cell>
          <cell r="M1646" t="str">
            <v>Roobay</v>
          </cell>
          <cell r="N1646" t="str">
            <v>Roobay - NA-3801-Q27-007</v>
          </cell>
          <cell r="O1646">
            <v>3.4159899999999999</v>
          </cell>
          <cell r="P1646">
            <v>43.1982</v>
          </cell>
          <cell r="Q1646" t="str">
            <v>NA-3801-Q27-007</v>
          </cell>
        </row>
        <row r="1647">
          <cell r="L1647" t="str">
            <v>Baidoa</v>
          </cell>
          <cell r="M1647" t="str">
            <v>Roobay Hule</v>
          </cell>
          <cell r="N1647" t="str">
            <v>Roobay Hule - NA-3805-F29-003</v>
          </cell>
          <cell r="O1647">
            <v>2.7740999999999998</v>
          </cell>
          <cell r="P1647">
            <v>43.297710000000002</v>
          </cell>
          <cell r="Q1647" t="str">
            <v>NA-3805-F29-003</v>
          </cell>
        </row>
        <row r="1648">
          <cell r="L1648" t="str">
            <v>Baidoa</v>
          </cell>
          <cell r="M1648" t="str">
            <v>Roobey Awsoomow/Wadajir</v>
          </cell>
          <cell r="N1648" t="str">
            <v>Roobey Awsoomow/Wadajir - NA-3805-F29-006</v>
          </cell>
          <cell r="O1648">
            <v>2.7876699999999999</v>
          </cell>
          <cell r="P1648">
            <v>43.317149999999998</v>
          </cell>
          <cell r="Q1648" t="str">
            <v>NA-3805-F29-006</v>
          </cell>
        </row>
        <row r="1649">
          <cell r="L1649" t="str">
            <v>Baidoa</v>
          </cell>
          <cell r="M1649" t="str">
            <v>Rub Dhule</v>
          </cell>
          <cell r="N1649" t="str">
            <v>Rub Dhule - NA-3801-R27-002</v>
          </cell>
          <cell r="O1649">
            <v>3.3635100000000002</v>
          </cell>
          <cell r="P1649">
            <v>43.189169999999997</v>
          </cell>
          <cell r="Q1649" t="str">
            <v>NA-3801-R27-002</v>
          </cell>
        </row>
        <row r="1650">
          <cell r="L1650" t="str">
            <v>Baidoa</v>
          </cell>
          <cell r="M1650" t="str">
            <v>Rubei</v>
          </cell>
          <cell r="N1650" t="str">
            <v>Rubei - NA-3801-Z33-005</v>
          </cell>
          <cell r="O1650">
            <v>3.0278</v>
          </cell>
          <cell r="P1650">
            <v>43.468299999999999</v>
          </cell>
          <cell r="Q1650" t="str">
            <v>NA-3801-Z33-005</v>
          </cell>
        </row>
        <row r="1651">
          <cell r="L1651" t="str">
            <v>Baidoa</v>
          </cell>
          <cell r="M1651" t="str">
            <v>Ruqoole</v>
          </cell>
          <cell r="N1651" t="str">
            <v>Ruqoole - NA-3802-T04-005</v>
          </cell>
          <cell r="O1651">
            <v>3.2888500000000001</v>
          </cell>
          <cell r="P1651">
            <v>43.644100000000002</v>
          </cell>
          <cell r="Q1651" t="str">
            <v>NA-3802-T04-005</v>
          </cell>
        </row>
        <row r="1652">
          <cell r="L1652" t="str">
            <v>Baidoa</v>
          </cell>
          <cell r="M1652" t="str">
            <v>Sabiyo</v>
          </cell>
          <cell r="N1652" t="str">
            <v>Sabiyo - NA-3805-D31-001</v>
          </cell>
          <cell r="O1652">
            <v>2.8351299999999999</v>
          </cell>
          <cell r="P1652">
            <v>43.382210000000001</v>
          </cell>
          <cell r="Q1652" t="str">
            <v>NA-3805-D31-001</v>
          </cell>
        </row>
        <row r="1653">
          <cell r="L1653" t="str">
            <v>Baidoa</v>
          </cell>
          <cell r="M1653" t="str">
            <v>Sabriye</v>
          </cell>
          <cell r="N1653" t="str">
            <v>Sabriye - NA-3801-Y29-007</v>
          </cell>
          <cell r="O1653">
            <v>3.0638200000000002</v>
          </cell>
          <cell r="P1653">
            <v>43.311210000000003</v>
          </cell>
          <cell r="Q1653" t="str">
            <v>NA-3801-Y29-007</v>
          </cell>
        </row>
        <row r="1654">
          <cell r="L1654" t="str">
            <v>Baidoa</v>
          </cell>
          <cell r="M1654" t="str">
            <v>Sada Kabad</v>
          </cell>
          <cell r="N1654" t="str">
            <v>Sada Kabad - NA-3802-U01-003</v>
          </cell>
          <cell r="O1654">
            <v>3.2385730000000001</v>
          </cell>
          <cell r="P1654">
            <v>43.513326999999997</v>
          </cell>
          <cell r="Q1654" t="str">
            <v>NA-3802-U01-003</v>
          </cell>
        </row>
        <row r="1655">
          <cell r="L1655" t="str">
            <v>Baidoa</v>
          </cell>
          <cell r="M1655" t="str">
            <v>Safarnooley</v>
          </cell>
          <cell r="N1655" t="str">
            <v>Safarnooley - NA-3805-K26-001</v>
          </cell>
          <cell r="O1655">
            <v>2.6110000000000002</v>
          </cell>
          <cell r="P1655">
            <v>43.170610000000003</v>
          </cell>
          <cell r="Q1655" t="str">
            <v>NA-3805-K26-001</v>
          </cell>
        </row>
        <row r="1656">
          <cell r="L1656" t="str">
            <v>Baidoa</v>
          </cell>
          <cell r="M1656" t="str">
            <v>Sagaara-Gali</v>
          </cell>
          <cell r="N1656" t="str">
            <v>Sagaara-Gali - NA-3802-T04-003</v>
          </cell>
          <cell r="O1656">
            <v>3.2869999999999999</v>
          </cell>
          <cell r="P1656">
            <v>43.6526</v>
          </cell>
          <cell r="Q1656" t="str">
            <v>NA-3802-T04-003</v>
          </cell>
        </row>
        <row r="1657">
          <cell r="L1657" t="str">
            <v>Baidoa</v>
          </cell>
          <cell r="M1657" t="str">
            <v>Sakdaad</v>
          </cell>
          <cell r="N1657" t="str">
            <v>Sakdaad - NA-3801-Q27-003</v>
          </cell>
          <cell r="O1657">
            <v>3.3974000000000002</v>
          </cell>
          <cell r="P1657">
            <v>43.199699000000003</v>
          </cell>
          <cell r="Q1657" t="str">
            <v>NA-3801-Q27-003</v>
          </cell>
        </row>
        <row r="1658">
          <cell r="L1658" t="str">
            <v>Baidoa</v>
          </cell>
          <cell r="M1658" t="str">
            <v>Salag</v>
          </cell>
          <cell r="N1658" t="str">
            <v>Salag - NA-3802-X05-001</v>
          </cell>
          <cell r="O1658">
            <v>3.1145299999999998</v>
          </cell>
          <cell r="P1658">
            <v>43.724899999999998</v>
          </cell>
          <cell r="Q1658" t="str">
            <v>NA-3802-X05-001</v>
          </cell>
        </row>
        <row r="1659">
          <cell r="L1659" t="str">
            <v>Baidoa</v>
          </cell>
          <cell r="M1659" t="str">
            <v>Salamey 1 IDP</v>
          </cell>
          <cell r="N1659" t="str">
            <v>Salamey 1 IDP - NA-3802-X04-101</v>
          </cell>
          <cell r="O1659">
            <v>3.1187200000000002</v>
          </cell>
          <cell r="P1659">
            <v>43.646599999999999</v>
          </cell>
          <cell r="Q1659" t="str">
            <v>NA-3802-X04-101</v>
          </cell>
        </row>
        <row r="1660">
          <cell r="L1660" t="str">
            <v>Baidoa</v>
          </cell>
          <cell r="M1660" t="str">
            <v>Salamey 2 IDP</v>
          </cell>
          <cell r="N1660" t="str">
            <v>Salamey 2 IDP - NA-3802-X04-104</v>
          </cell>
          <cell r="O1660">
            <v>3.11978</v>
          </cell>
          <cell r="P1660">
            <v>43.650100000000002</v>
          </cell>
          <cell r="Q1660" t="str">
            <v>NA-3802-X04-104</v>
          </cell>
        </row>
        <row r="1661">
          <cell r="L1661" t="str">
            <v>Baidoa</v>
          </cell>
          <cell r="M1661" t="str">
            <v>Salbuko</v>
          </cell>
          <cell r="N1661" t="str">
            <v>Salbuko - NA-3802-W03-003</v>
          </cell>
          <cell r="O1661">
            <v>3.15306</v>
          </cell>
          <cell r="P1661">
            <v>43.612727999999997</v>
          </cell>
          <cell r="Q1661" t="str">
            <v>NA-3802-W03-003</v>
          </cell>
        </row>
        <row r="1662">
          <cell r="L1662" t="str">
            <v>Baidoa</v>
          </cell>
          <cell r="M1662" t="str">
            <v>Salbuuy</v>
          </cell>
          <cell r="N1662" t="str">
            <v>Salbuuy - NA-3802-W03-004</v>
          </cell>
          <cell r="O1662">
            <v>3.1596700000000002</v>
          </cell>
          <cell r="P1662">
            <v>43.614190000000001</v>
          </cell>
          <cell r="Q1662" t="str">
            <v>NA-3802-W03-004</v>
          </cell>
        </row>
        <row r="1663">
          <cell r="L1663" t="str">
            <v>Baidoa</v>
          </cell>
          <cell r="M1663" t="str">
            <v>Samakay Gadudi</v>
          </cell>
          <cell r="N1663" t="str">
            <v>Samakay Gadudi - NA-3802-Z10-005</v>
          </cell>
          <cell r="O1663">
            <v>3.0312899999999998</v>
          </cell>
          <cell r="P1663">
            <v>43.919670000000004</v>
          </cell>
          <cell r="Q1663" t="str">
            <v>NA-3802-Z10-005</v>
          </cell>
        </row>
        <row r="1664">
          <cell r="L1664" t="str">
            <v>Baidoa</v>
          </cell>
          <cell r="M1664" t="str">
            <v>Samriyo</v>
          </cell>
          <cell r="N1664" t="str">
            <v>Samriyo - NA-3802-W01-003</v>
          </cell>
          <cell r="O1664">
            <v>3.1306500000000002</v>
          </cell>
          <cell r="P1664">
            <v>43.522208999999997</v>
          </cell>
          <cell r="Q1664" t="str">
            <v>NA-3802-W01-003</v>
          </cell>
        </row>
        <row r="1665">
          <cell r="L1665" t="str">
            <v>Baidoa</v>
          </cell>
          <cell r="M1665" t="str">
            <v>Sanilow</v>
          </cell>
          <cell r="N1665" t="str">
            <v>Sanilow - NA-3801-S33-003</v>
          </cell>
          <cell r="O1665">
            <v>3.2957200000000002</v>
          </cell>
          <cell r="P1665">
            <v>43.492190999999998</v>
          </cell>
          <cell r="Q1665" t="str">
            <v>NA-3801-S33-003</v>
          </cell>
        </row>
        <row r="1666">
          <cell r="L1666" t="str">
            <v>Baidoa</v>
          </cell>
          <cell r="M1666" t="str">
            <v>Saoow</v>
          </cell>
          <cell r="N1666" t="str">
            <v>Saoow - NA-3802-X03-004</v>
          </cell>
          <cell r="O1666">
            <v>3.1004200000000002</v>
          </cell>
          <cell r="P1666">
            <v>43.603530999999997</v>
          </cell>
          <cell r="Q1666" t="str">
            <v>NA-3802-X03-004</v>
          </cell>
        </row>
        <row r="1667">
          <cell r="L1667" t="str">
            <v>Baidoa</v>
          </cell>
          <cell r="M1667" t="str">
            <v>Sariirta</v>
          </cell>
          <cell r="N1667" t="str">
            <v>Sariirta - NA-3801-T30-002</v>
          </cell>
          <cell r="O1667">
            <v>3.2519499999999999</v>
          </cell>
          <cell r="P1667">
            <v>43.360370000000003</v>
          </cell>
          <cell r="Q1667" t="str">
            <v>NA-3801-T30-002</v>
          </cell>
        </row>
        <row r="1668">
          <cell r="L1668" t="str">
            <v>Baidoa</v>
          </cell>
          <cell r="M1668" t="str">
            <v>Sarmaan-Dheer</v>
          </cell>
          <cell r="N1668" t="str">
            <v>Sarmaan-Dheer - NA-3801-T30-001</v>
          </cell>
          <cell r="O1668">
            <v>3.28294</v>
          </cell>
          <cell r="P1668">
            <v>43.354370000000003</v>
          </cell>
          <cell r="Q1668" t="str">
            <v>NA-3801-T30-001</v>
          </cell>
        </row>
        <row r="1669">
          <cell r="L1669" t="str">
            <v>Baidoa</v>
          </cell>
          <cell r="M1669" t="str">
            <v>Saydheelow</v>
          </cell>
          <cell r="N1669" t="str">
            <v>Saydheelow - NA-3802-R04-002</v>
          </cell>
          <cell r="O1669">
            <v>3.3685</v>
          </cell>
          <cell r="P1669">
            <v>43.672600000000003</v>
          </cell>
          <cell r="Q1669" t="str">
            <v>NA-3802-R04-002</v>
          </cell>
        </row>
        <row r="1670">
          <cell r="L1670" t="str">
            <v>Baidoa</v>
          </cell>
          <cell r="M1670" t="str">
            <v>Sebedow(Awmumin)</v>
          </cell>
          <cell r="N1670" t="str">
            <v>Sebedow(Awmumin) - NA-3801-T32-003</v>
          </cell>
          <cell r="O1670">
            <v>3.2711000000000001</v>
          </cell>
          <cell r="P1670">
            <v>43.453400000000002</v>
          </cell>
          <cell r="Q1670" t="str">
            <v>NA-3801-T32-003</v>
          </cell>
        </row>
        <row r="1671">
          <cell r="L1671" t="str">
            <v>Baidoa</v>
          </cell>
          <cell r="M1671" t="str">
            <v>Senilow</v>
          </cell>
          <cell r="N1671" t="str">
            <v>Senilow - NA-3801-V29-002</v>
          </cell>
          <cell r="O1671">
            <v>3.1780400000000002</v>
          </cell>
          <cell r="P1671">
            <v>43.291989999999998</v>
          </cell>
          <cell r="Q1671" t="str">
            <v>NA-3801-V29-002</v>
          </cell>
        </row>
        <row r="1672">
          <cell r="L1672" t="str">
            <v>Baidoa</v>
          </cell>
          <cell r="M1672" t="str">
            <v>Sgoi</v>
          </cell>
          <cell r="N1672" t="str">
            <v>Sgoi - NA-3805-A32-006</v>
          </cell>
          <cell r="O1672">
            <v>2.9773000000000001</v>
          </cell>
          <cell r="P1672">
            <v>43.417301000000002</v>
          </cell>
          <cell r="Q1672" t="str">
            <v>NA-3805-A32-006</v>
          </cell>
        </row>
        <row r="1673">
          <cell r="L1673" t="str">
            <v>Baidoa</v>
          </cell>
          <cell r="M1673" t="str">
            <v>Shaal-Oodoy</v>
          </cell>
          <cell r="N1673" t="str">
            <v>Shaal-Oodoy - NA-3805-C31-004</v>
          </cell>
          <cell r="O1673">
            <v>2.9004300000000001</v>
          </cell>
          <cell r="P1673">
            <v>43.374699999999997</v>
          </cell>
          <cell r="Q1673" t="str">
            <v>NA-3805-C31-004</v>
          </cell>
        </row>
        <row r="1674">
          <cell r="L1674" t="str">
            <v>Baidoa</v>
          </cell>
          <cell r="M1674" t="str">
            <v>Shaambur</v>
          </cell>
          <cell r="N1674" t="str">
            <v>Shaambur - NA-3801-T33-009</v>
          </cell>
          <cell r="O1674">
            <v>3.2703000000000002</v>
          </cell>
          <cell r="P1674">
            <v>43.482199999999999</v>
          </cell>
          <cell r="Q1674" t="str">
            <v>NA-3801-T33-009</v>
          </cell>
        </row>
        <row r="1675">
          <cell r="L1675" t="str">
            <v>Baidoa</v>
          </cell>
          <cell r="M1675" t="str">
            <v>Shabeelle</v>
          </cell>
          <cell r="N1675" t="str">
            <v>Shabeelle - NA-3801-T27-001</v>
          </cell>
          <cell r="O1675">
            <v>3.2812299999999999</v>
          </cell>
          <cell r="P1675">
            <v>43.192120000000003</v>
          </cell>
          <cell r="Q1675" t="str">
            <v>NA-3801-T27-001</v>
          </cell>
        </row>
        <row r="1676">
          <cell r="L1676" t="str">
            <v>Baidoa</v>
          </cell>
          <cell r="M1676" t="str">
            <v>Shabeelow</v>
          </cell>
          <cell r="N1676" t="str">
            <v>Shabeelow - NA-3805-B33-002</v>
          </cell>
          <cell r="O1676">
            <v>2.9560599999999999</v>
          </cell>
          <cell r="P1676">
            <v>43.486899999999999</v>
          </cell>
          <cell r="Q1676" t="str">
            <v>NA-3805-B33-002</v>
          </cell>
        </row>
        <row r="1677">
          <cell r="L1677" t="str">
            <v>Baidoa</v>
          </cell>
          <cell r="M1677" t="str">
            <v>Shagow</v>
          </cell>
          <cell r="N1677" t="str">
            <v>Shagow - NA-3802-X03-005</v>
          </cell>
          <cell r="O1677">
            <v>3.0960800000000002</v>
          </cell>
          <cell r="P1677">
            <v>43.592491000000003</v>
          </cell>
          <cell r="Q1677" t="str">
            <v>NA-3802-X03-005</v>
          </cell>
        </row>
        <row r="1678">
          <cell r="L1678" t="str">
            <v>Baidoa</v>
          </cell>
          <cell r="M1678" t="str">
            <v>Shal-Karsanoy</v>
          </cell>
          <cell r="N1678" t="str">
            <v>Shal-Karsanoy - NA-3801-X32-005</v>
          </cell>
          <cell r="O1678">
            <v>3.09198</v>
          </cell>
          <cell r="P1678">
            <v>43.444189999999999</v>
          </cell>
          <cell r="Q1678" t="str">
            <v>NA-3801-X32-005</v>
          </cell>
        </row>
        <row r="1679">
          <cell r="L1679" t="str">
            <v>Baidoa</v>
          </cell>
          <cell r="M1679" t="str">
            <v>Shamiti</v>
          </cell>
          <cell r="N1679" t="str">
            <v>Shamiti - NA-3805-L28-001</v>
          </cell>
          <cell r="O1679">
            <v>2.56881</v>
          </cell>
          <cell r="P1679">
            <v>43.2607</v>
          </cell>
          <cell r="Q1679" t="str">
            <v>NA-3805-L28-001</v>
          </cell>
        </row>
        <row r="1680">
          <cell r="L1680" t="str">
            <v>Baidoa</v>
          </cell>
          <cell r="M1680" t="str">
            <v>Shantarale</v>
          </cell>
          <cell r="N1680" t="str">
            <v>Shantarale - NA-3805-A30-007</v>
          </cell>
          <cell r="O1680">
            <v>2.9872200000000002</v>
          </cell>
          <cell r="P1680">
            <v>43.349600000000002</v>
          </cell>
          <cell r="Q1680" t="str">
            <v>NA-3805-A30-007</v>
          </cell>
        </row>
        <row r="1681">
          <cell r="L1681" t="str">
            <v>Baidoa</v>
          </cell>
          <cell r="M1681" t="str">
            <v>Sharif Gacamey IDP</v>
          </cell>
          <cell r="N1681" t="str">
            <v>Sharif Gacamey IDP - NA-3802-X04-107</v>
          </cell>
          <cell r="O1681">
            <v>3.11008</v>
          </cell>
          <cell r="P1681">
            <v>43.653799999999997</v>
          </cell>
          <cell r="Q1681" t="str">
            <v>NA-3802-X04-107</v>
          </cell>
        </row>
        <row r="1682">
          <cell r="L1682" t="str">
            <v>Baidoa</v>
          </cell>
          <cell r="M1682" t="str">
            <v>Shawki</v>
          </cell>
          <cell r="N1682" t="str">
            <v>Shawki - NA-3801-Q27-004</v>
          </cell>
          <cell r="O1682">
            <v>3.3849</v>
          </cell>
          <cell r="P1682">
            <v>43.195459999999997</v>
          </cell>
          <cell r="Q1682" t="str">
            <v>NA-3801-Q27-004</v>
          </cell>
        </row>
        <row r="1683">
          <cell r="L1683" t="str">
            <v>Baidoa</v>
          </cell>
          <cell r="M1683" t="str">
            <v>Sheek Mad Umurey</v>
          </cell>
          <cell r="N1683" t="str">
            <v>Sheek Mad Umurey - NA-3805-F28-002</v>
          </cell>
          <cell r="O1683">
            <v>2.7710900000000001</v>
          </cell>
          <cell r="P1683">
            <v>43.248759999999997</v>
          </cell>
          <cell r="Q1683" t="str">
            <v>NA-3805-F28-002</v>
          </cell>
        </row>
        <row r="1684">
          <cell r="L1684" t="str">
            <v>Baidoa</v>
          </cell>
          <cell r="M1684" t="str">
            <v>Shewka</v>
          </cell>
          <cell r="N1684" t="str">
            <v>Shewka - NA-3802-W01-011</v>
          </cell>
          <cell r="O1684">
            <v>3.1433</v>
          </cell>
          <cell r="P1684">
            <v>43.526899999999998</v>
          </cell>
          <cell r="Q1684" t="str">
            <v>NA-3802-W01-011</v>
          </cell>
        </row>
        <row r="1685">
          <cell r="L1685" t="str">
            <v>Baidoa</v>
          </cell>
          <cell r="M1685" t="str">
            <v>Shiidalow</v>
          </cell>
          <cell r="N1685" t="str">
            <v>Shiidalow - NA-3801-S30-004</v>
          </cell>
          <cell r="O1685">
            <v>3.3057799999999999</v>
          </cell>
          <cell r="P1685">
            <v>43.322130000000001</v>
          </cell>
          <cell r="Q1685" t="str">
            <v>NA-3801-S30-004</v>
          </cell>
        </row>
        <row r="1686">
          <cell r="L1686" t="str">
            <v>Baidoa</v>
          </cell>
          <cell r="M1686" t="str">
            <v>Shiidle Busul</v>
          </cell>
          <cell r="N1686" t="str">
            <v>Shiidle Busul - NA-3802-M02-003</v>
          </cell>
          <cell r="O1686">
            <v>3.5263300000000002</v>
          </cell>
          <cell r="P1686">
            <v>43.579279999999997</v>
          </cell>
          <cell r="Q1686" t="str">
            <v>NA-3802-M02-003</v>
          </cell>
        </row>
        <row r="1687">
          <cell r="L1687" t="str">
            <v>Baidoa</v>
          </cell>
          <cell r="M1687" t="str">
            <v>Shiidlli</v>
          </cell>
          <cell r="N1687" t="str">
            <v>Shiidlli - NA-3802-M02-001</v>
          </cell>
          <cell r="O1687">
            <v>3.5207999999999999</v>
          </cell>
          <cell r="P1687">
            <v>43.560499999999998</v>
          </cell>
          <cell r="Q1687" t="str">
            <v>NA-3802-M02-001</v>
          </cell>
        </row>
        <row r="1688">
          <cell r="L1688" t="str">
            <v>Baidoa</v>
          </cell>
          <cell r="M1688" t="str">
            <v>Shini-Maal</v>
          </cell>
          <cell r="N1688" t="str">
            <v>Shini-Maal - NA-3801-T31-005</v>
          </cell>
          <cell r="O1688">
            <v>3.2909199999999998</v>
          </cell>
          <cell r="P1688">
            <v>43.377330000000001</v>
          </cell>
          <cell r="Q1688" t="str">
            <v>NA-3801-T31-005</v>
          </cell>
        </row>
        <row r="1689">
          <cell r="L1689" t="str">
            <v>Baidoa</v>
          </cell>
          <cell r="M1689" t="str">
            <v>Shonqolow</v>
          </cell>
          <cell r="N1689" t="str">
            <v>Shonqolow - NA-3802-W02-008</v>
          </cell>
          <cell r="O1689">
            <v>3.1427999999999998</v>
          </cell>
          <cell r="P1689">
            <v>43.552869999999999</v>
          </cell>
          <cell r="Q1689" t="str">
            <v>NA-3802-W02-008</v>
          </cell>
        </row>
        <row r="1690">
          <cell r="L1690" t="str">
            <v>Baidoa</v>
          </cell>
          <cell r="M1690" t="str">
            <v>Showle</v>
          </cell>
          <cell r="N1690" t="str">
            <v>Showle - NA-3806-B05-008</v>
          </cell>
          <cell r="O1690">
            <v>2.9563899999999999</v>
          </cell>
          <cell r="P1690">
            <v>43.716510999999997</v>
          </cell>
          <cell r="Q1690" t="str">
            <v>NA-3806-B05-008</v>
          </cell>
        </row>
        <row r="1691">
          <cell r="L1691" t="str">
            <v>Baidoa</v>
          </cell>
          <cell r="M1691" t="str">
            <v>Sigila BP1 IDP</v>
          </cell>
          <cell r="N1691" t="str">
            <v>Sigila BP1 IDP - NA-3802-X04-105</v>
          </cell>
          <cell r="O1691">
            <v>3.1233</v>
          </cell>
          <cell r="P1691">
            <v>43.670099999999998</v>
          </cell>
          <cell r="Q1691" t="str">
            <v>NA-3802-X04-105</v>
          </cell>
        </row>
        <row r="1692">
          <cell r="L1692" t="str">
            <v>Baidoa</v>
          </cell>
          <cell r="M1692" t="str">
            <v>Siidow</v>
          </cell>
          <cell r="N1692" t="str">
            <v>Siidow - NA-3805-B31-006</v>
          </cell>
          <cell r="O1692">
            <v>2.9414899999999999</v>
          </cell>
          <cell r="P1692">
            <v>43.390498999999998</v>
          </cell>
          <cell r="Q1692" t="str">
            <v>NA-3805-B31-006</v>
          </cell>
        </row>
        <row r="1693">
          <cell r="L1693" t="str">
            <v>Baidoa</v>
          </cell>
          <cell r="M1693" t="str">
            <v>Sinqo</v>
          </cell>
          <cell r="N1693" t="str">
            <v>Sinqo - NA-3802-X01-005</v>
          </cell>
          <cell r="O1693">
            <v>3.1109</v>
          </cell>
          <cell r="P1693">
            <v>43.521357999999999</v>
          </cell>
          <cell r="Q1693" t="str">
            <v>NA-3802-X01-005</v>
          </cell>
        </row>
        <row r="1694">
          <cell r="L1694" t="str">
            <v>Baidoa</v>
          </cell>
          <cell r="M1694" t="str">
            <v>Soomow</v>
          </cell>
          <cell r="N1694" t="str">
            <v>Soomow - NA-3805-D29-001</v>
          </cell>
          <cell r="O1694">
            <v>2.8504399999999999</v>
          </cell>
          <cell r="P1694">
            <v>43.283079999999998</v>
          </cell>
          <cell r="Q1694" t="str">
            <v>NA-3805-D29-001</v>
          </cell>
        </row>
        <row r="1695">
          <cell r="L1695" t="str">
            <v>Baidoa</v>
          </cell>
          <cell r="M1695" t="str">
            <v>Suge Weyne</v>
          </cell>
          <cell r="N1695" t="str">
            <v>Suge Weyne - NA-3801-T33-001</v>
          </cell>
          <cell r="O1695">
            <v>3.2782499999999999</v>
          </cell>
          <cell r="P1695">
            <v>43.496448999999998</v>
          </cell>
          <cell r="Q1695" t="str">
            <v>NA-3801-T33-001</v>
          </cell>
        </row>
        <row r="1696">
          <cell r="L1696" t="str">
            <v>Baidoa</v>
          </cell>
          <cell r="M1696" t="str">
            <v>Suge Yarre</v>
          </cell>
          <cell r="N1696" t="str">
            <v>Suge Yarre - NA-3801-T33-002</v>
          </cell>
          <cell r="O1696">
            <v>3.25623</v>
          </cell>
          <cell r="P1696">
            <v>43.487639999999999</v>
          </cell>
          <cell r="Q1696" t="str">
            <v>NA-3801-T33-002</v>
          </cell>
        </row>
        <row r="1697">
          <cell r="L1697" t="str">
            <v>Baidoa</v>
          </cell>
          <cell r="M1697" t="str">
            <v>Sugi Yari</v>
          </cell>
          <cell r="N1697" t="str">
            <v>Sugi Yari - NA-3801-W29-001</v>
          </cell>
          <cell r="O1697">
            <v>3.1608200000000002</v>
          </cell>
          <cell r="P1697">
            <v>43.294640000000001</v>
          </cell>
          <cell r="Q1697" t="str">
            <v>NA-3801-W29-001</v>
          </cell>
        </row>
        <row r="1698">
          <cell r="L1698" t="str">
            <v>Baidoa</v>
          </cell>
          <cell r="M1698" t="str">
            <v>Suntay</v>
          </cell>
          <cell r="N1698" t="str">
            <v>Suntay - NA-3802-P02-001</v>
          </cell>
          <cell r="O1698">
            <v>3.4498000000000002</v>
          </cell>
          <cell r="P1698">
            <v>43.581600000000002</v>
          </cell>
          <cell r="Q1698" t="str">
            <v>NA-3802-P02-001</v>
          </cell>
        </row>
        <row r="1699">
          <cell r="L1699" t="str">
            <v>Baidoa</v>
          </cell>
          <cell r="M1699" t="str">
            <v>Surma Daaraya</v>
          </cell>
          <cell r="N1699" t="str">
            <v>Surma Daaraya - NA-3806-A01-001</v>
          </cell>
          <cell r="O1699">
            <v>2.9696099999999999</v>
          </cell>
          <cell r="P1699">
            <v>43.515819999999998</v>
          </cell>
          <cell r="Q1699" t="str">
            <v>NA-3806-A01-001</v>
          </cell>
        </row>
        <row r="1700">
          <cell r="L1700" t="str">
            <v>Baidoa</v>
          </cell>
          <cell r="M1700" t="str">
            <v>Surweyn</v>
          </cell>
          <cell r="N1700" t="str">
            <v>Surweyn - NA-3802-U09-001</v>
          </cell>
          <cell r="O1700">
            <v>3.2242600000000001</v>
          </cell>
          <cell r="P1700">
            <v>43.892947999999997</v>
          </cell>
          <cell r="Q1700" t="str">
            <v>NA-3802-U09-001</v>
          </cell>
        </row>
        <row r="1701">
          <cell r="L1701" t="str">
            <v>Baidoa</v>
          </cell>
          <cell r="M1701" t="str">
            <v>Suunteylli</v>
          </cell>
          <cell r="N1701" t="str">
            <v>Suunteylli - NA-3802-N02-001</v>
          </cell>
          <cell r="O1701">
            <v>3.46665</v>
          </cell>
          <cell r="P1701">
            <v>43.555399999999999</v>
          </cell>
          <cell r="Q1701" t="str">
            <v>NA-3802-N02-001</v>
          </cell>
        </row>
        <row r="1702">
          <cell r="L1702" t="str">
            <v>Baidoa</v>
          </cell>
          <cell r="M1702" t="str">
            <v>Tabarow</v>
          </cell>
          <cell r="N1702" t="str">
            <v>Tabarow - NA-3802-N02-004</v>
          </cell>
          <cell r="O1702">
            <v>3.48034</v>
          </cell>
          <cell r="P1702">
            <v>43.545830000000002</v>
          </cell>
          <cell r="Q1702" t="str">
            <v>NA-3802-N02-004</v>
          </cell>
        </row>
        <row r="1703">
          <cell r="L1703" t="str">
            <v>Baidoa</v>
          </cell>
          <cell r="M1703" t="str">
            <v>Tagaal</v>
          </cell>
          <cell r="N1703" t="str">
            <v>Tagaal - NA-3802-M09-002</v>
          </cell>
          <cell r="O1703">
            <v>3.5333800000000002</v>
          </cell>
          <cell r="P1703">
            <v>43.879800000000003</v>
          </cell>
          <cell r="Q1703" t="str">
            <v>NA-3802-M09-002</v>
          </cell>
        </row>
        <row r="1704">
          <cell r="L1704" t="str">
            <v>Baidoa</v>
          </cell>
          <cell r="M1704" t="str">
            <v>Tajego</v>
          </cell>
          <cell r="N1704" t="str">
            <v>Tajego - NA-3801-R33-002</v>
          </cell>
          <cell r="O1704">
            <v>3.36856</v>
          </cell>
          <cell r="P1704">
            <v>43.455620000000003</v>
          </cell>
          <cell r="Q1704" t="str">
            <v>NA-3801-R33-002</v>
          </cell>
        </row>
        <row r="1705">
          <cell r="L1705" t="str">
            <v>Baidoa</v>
          </cell>
          <cell r="M1705" t="str">
            <v>Taliissa</v>
          </cell>
          <cell r="N1705" t="str">
            <v>Taliissa - NA-3801-Y26-002</v>
          </cell>
          <cell r="O1705">
            <v>3.0605799999999999</v>
          </cell>
          <cell r="P1705">
            <v>43.140121000000001</v>
          </cell>
          <cell r="Q1705" t="str">
            <v>NA-3801-Y26-002</v>
          </cell>
        </row>
        <row r="1706">
          <cell r="L1706" t="str">
            <v>Baidoa</v>
          </cell>
          <cell r="M1706" t="str">
            <v>Talwa</v>
          </cell>
          <cell r="N1706" t="str">
            <v>Talwa - NA-3801-V25-001</v>
          </cell>
          <cell r="O1706">
            <v>3.1981199999999999</v>
          </cell>
          <cell r="P1706">
            <v>43.135899999999999</v>
          </cell>
          <cell r="Q1706" t="str">
            <v>NA-3801-V25-001</v>
          </cell>
        </row>
        <row r="1707">
          <cell r="L1707" t="str">
            <v>Baidoa</v>
          </cell>
          <cell r="M1707" t="str">
            <v>Tarash</v>
          </cell>
          <cell r="N1707" t="str">
            <v>Tarash - NA-3805-B32-002</v>
          </cell>
          <cell r="O1707">
            <v>2.93059</v>
          </cell>
          <cell r="P1707">
            <v>43.432299999999998</v>
          </cell>
          <cell r="Q1707" t="str">
            <v>NA-3805-B32-002</v>
          </cell>
        </row>
        <row r="1708">
          <cell r="L1708" t="str">
            <v>Baidoa</v>
          </cell>
          <cell r="M1708" t="str">
            <v>Tawakal IDP</v>
          </cell>
          <cell r="N1708" t="str">
            <v>Tawakal IDP - NA-3802-X04-102</v>
          </cell>
          <cell r="O1708">
            <v>3.1200999999999999</v>
          </cell>
          <cell r="P1708">
            <v>43.644300000000001</v>
          </cell>
          <cell r="Q1708" t="str">
            <v>NA-3802-X04-102</v>
          </cell>
        </row>
        <row r="1709">
          <cell r="L1709" t="str">
            <v>Baidoa</v>
          </cell>
          <cell r="M1709" t="str">
            <v>Tifow</v>
          </cell>
          <cell r="N1709" t="str">
            <v>Tifow - NA-3802-Y03-004</v>
          </cell>
          <cell r="O1709">
            <v>3.0738699999999999</v>
          </cell>
          <cell r="P1709">
            <v>43.626499000000003</v>
          </cell>
          <cell r="Q1709" t="str">
            <v>NA-3802-Y03-004</v>
          </cell>
        </row>
        <row r="1710">
          <cell r="L1710" t="str">
            <v>Baidoa</v>
          </cell>
          <cell r="M1710" t="str">
            <v>Tiirka</v>
          </cell>
          <cell r="N1710" t="str">
            <v>Tiirka - NA-3801-X32-006</v>
          </cell>
          <cell r="O1710">
            <v>3.11937</v>
          </cell>
          <cell r="P1710">
            <v>43.427799999999998</v>
          </cell>
          <cell r="Q1710" t="str">
            <v>NA-3801-X32-006</v>
          </cell>
        </row>
        <row r="1711">
          <cell r="L1711" t="str">
            <v>Baidoa</v>
          </cell>
          <cell r="M1711" t="str">
            <v>Tinjiroow</v>
          </cell>
          <cell r="N1711" t="str">
            <v>Tinjiroow - NA-3802-X09-003</v>
          </cell>
          <cell r="O1711">
            <v>3.0907800000000001</v>
          </cell>
          <cell r="P1711">
            <v>43.885539999999999</v>
          </cell>
          <cell r="Q1711" t="str">
            <v>NA-3802-X09-003</v>
          </cell>
        </row>
        <row r="1712">
          <cell r="L1712" t="str">
            <v>Baidoa</v>
          </cell>
          <cell r="M1712" t="str">
            <v>Tirroon</v>
          </cell>
          <cell r="N1712" t="str">
            <v>Tirroon - NA-3801-Y33-001</v>
          </cell>
          <cell r="O1712">
            <v>3.0780599999999998</v>
          </cell>
          <cell r="P1712">
            <v>43.464061999999998</v>
          </cell>
          <cell r="Q1712" t="str">
            <v>NA-3801-Y33-001</v>
          </cell>
        </row>
        <row r="1713">
          <cell r="L1713" t="str">
            <v>Baidoa</v>
          </cell>
          <cell r="M1713" t="str">
            <v>Toosiilow</v>
          </cell>
          <cell r="N1713" t="str">
            <v>Toosiilow - NA-3801-V28-003</v>
          </cell>
          <cell r="O1713">
            <v>3.1757300000000002</v>
          </cell>
          <cell r="P1713">
            <v>43.240490000000001</v>
          </cell>
          <cell r="Q1713" t="str">
            <v>NA-3801-V28-003</v>
          </cell>
        </row>
        <row r="1714">
          <cell r="L1714" t="str">
            <v>Baidoa</v>
          </cell>
          <cell r="M1714" t="str">
            <v>Toosweyne</v>
          </cell>
          <cell r="N1714" t="str">
            <v>Toosweyne - NA-3801-X27-001</v>
          </cell>
          <cell r="O1714">
            <v>3.1066199999999999</v>
          </cell>
          <cell r="P1714">
            <v>43.204478999999999</v>
          </cell>
          <cell r="Q1714" t="str">
            <v>NA-3801-X27-001</v>
          </cell>
        </row>
        <row r="1715">
          <cell r="L1715" t="str">
            <v>Baidoa</v>
          </cell>
          <cell r="M1715" t="str">
            <v>Toos-Weyne</v>
          </cell>
          <cell r="N1715" t="str">
            <v>Toos-Weyne - NA-3801-Y25-012</v>
          </cell>
          <cell r="O1715">
            <v>3.0553599999999999</v>
          </cell>
          <cell r="P1715">
            <v>43.122509999999998</v>
          </cell>
          <cell r="Q1715" t="str">
            <v>NA-3801-Y25-012</v>
          </cell>
        </row>
        <row r="1716">
          <cell r="L1716" t="str">
            <v>Baidoa</v>
          </cell>
          <cell r="M1716" t="str">
            <v>Tubake</v>
          </cell>
          <cell r="N1716" t="str">
            <v>Tubake - NA-3801-U31-003</v>
          </cell>
          <cell r="O1716">
            <v>3.23054</v>
          </cell>
          <cell r="P1716">
            <v>43.38008</v>
          </cell>
          <cell r="Q1716" t="str">
            <v>NA-3801-U31-003</v>
          </cell>
        </row>
        <row r="1717">
          <cell r="L1717" t="str">
            <v>Baidoa</v>
          </cell>
          <cell r="M1717" t="str">
            <v>Tugeer</v>
          </cell>
          <cell r="N1717" t="str">
            <v>Tugeer - NA-3805-A33-010</v>
          </cell>
          <cell r="O1717">
            <v>2.9929299999999999</v>
          </cell>
          <cell r="P1717">
            <v>43.488810000000001</v>
          </cell>
          <cell r="Q1717" t="str">
            <v>NA-3805-A33-010</v>
          </cell>
        </row>
        <row r="1718">
          <cell r="L1718" t="str">
            <v>Baidoa</v>
          </cell>
          <cell r="M1718" t="str">
            <v>Tugeere</v>
          </cell>
          <cell r="N1718" t="str">
            <v>Tugeere - NA-3801-X32-001</v>
          </cell>
          <cell r="O1718">
            <v>3.0898500000000002</v>
          </cell>
          <cell r="P1718">
            <v>43.428398000000001</v>
          </cell>
          <cell r="Q1718" t="str">
            <v>NA-3801-X32-001</v>
          </cell>
        </row>
        <row r="1719">
          <cell r="L1719" t="str">
            <v>Baidoa</v>
          </cell>
          <cell r="M1719" t="str">
            <v>Turgodut</v>
          </cell>
          <cell r="N1719" t="str">
            <v>Turgodut - NA-3805-L31-003</v>
          </cell>
          <cell r="O1719">
            <v>2.5716999999999999</v>
          </cell>
          <cell r="P1719">
            <v>43.400798999999999</v>
          </cell>
          <cell r="Q1719" t="str">
            <v>NA-3805-L31-003</v>
          </cell>
        </row>
        <row r="1720">
          <cell r="L1720" t="str">
            <v>Baidoa</v>
          </cell>
          <cell r="M1720" t="str">
            <v>Tuubo/Lowi-Nasro</v>
          </cell>
          <cell r="N1720" t="str">
            <v>Tuubo/Lowi-Nasro - NA-3801-P26-001</v>
          </cell>
          <cell r="O1720">
            <v>3.4182100000000002</v>
          </cell>
          <cell r="P1720">
            <v>43.158670000000001</v>
          </cell>
          <cell r="Q1720" t="str">
            <v>NA-3801-P26-001</v>
          </cell>
        </row>
        <row r="1721">
          <cell r="L1721" t="str">
            <v>Baidoa</v>
          </cell>
          <cell r="M1721" t="str">
            <v>Tuugar</v>
          </cell>
          <cell r="N1721" t="str">
            <v>Tuugar - NA-3802-U02-006</v>
          </cell>
          <cell r="O1721">
            <v>3.2473299999999998</v>
          </cell>
          <cell r="P1721">
            <v>43.568249000000002</v>
          </cell>
          <cell r="Q1721" t="str">
            <v>NA-3802-U02-006</v>
          </cell>
        </row>
        <row r="1722">
          <cell r="L1722" t="str">
            <v>Baidoa</v>
          </cell>
          <cell r="M1722" t="str">
            <v>Ubbur-Gaduud</v>
          </cell>
          <cell r="N1722" t="str">
            <v>Ubbur-Gaduud - NA-3801-V29-007</v>
          </cell>
          <cell r="O1722">
            <v>3.20303</v>
          </cell>
          <cell r="P1722">
            <v>43.295000000000002</v>
          </cell>
          <cell r="Q1722" t="str">
            <v>NA-3801-V29-007</v>
          </cell>
        </row>
        <row r="1723">
          <cell r="L1723" t="str">
            <v>Baidoa</v>
          </cell>
          <cell r="M1723" t="str">
            <v>Ubor Uuma</v>
          </cell>
          <cell r="N1723" t="str">
            <v>Ubor Uuma - NA-3802-Y01-007</v>
          </cell>
          <cell r="O1723">
            <v>3.0484399999999998</v>
          </cell>
          <cell r="P1723">
            <v>43.517220000000002</v>
          </cell>
          <cell r="Q1723" t="str">
            <v>NA-3802-Y01-007</v>
          </cell>
        </row>
        <row r="1724">
          <cell r="L1724" t="str">
            <v>Baidoa</v>
          </cell>
          <cell r="M1724" t="str">
            <v>Ubur</v>
          </cell>
          <cell r="N1724" t="str">
            <v>Ubur - NA-3802-W02-013</v>
          </cell>
          <cell r="O1724">
            <v>3.1550099999999999</v>
          </cell>
          <cell r="P1724">
            <v>43.549599999999998</v>
          </cell>
          <cell r="Q1724" t="str">
            <v>NA-3802-W02-013</v>
          </cell>
        </row>
        <row r="1725">
          <cell r="L1725" t="str">
            <v>Baidoa</v>
          </cell>
          <cell r="M1725" t="str">
            <v>Ubur-Waraabow/Beer-Aw-Maa</v>
          </cell>
          <cell r="N1725" t="str">
            <v>Ubur-Waraabow/Beer-Aw-Maa - NA-3801-Y32-004</v>
          </cell>
          <cell r="O1725">
            <v>3.0660099999999999</v>
          </cell>
          <cell r="P1725">
            <v>43.448900000000002</v>
          </cell>
          <cell r="Q1725" t="str">
            <v>NA-3801-Y32-004</v>
          </cell>
        </row>
        <row r="1726">
          <cell r="L1726" t="str">
            <v>Baidoa</v>
          </cell>
          <cell r="M1726" t="str">
            <v>Udgashan</v>
          </cell>
          <cell r="N1726" t="str">
            <v>Udgashan - NA-3802-V03-005</v>
          </cell>
          <cell r="O1726">
            <v>3.2039</v>
          </cell>
          <cell r="P1726">
            <v>43.617088000000003</v>
          </cell>
          <cell r="Q1726" t="str">
            <v>NA-3802-V03-005</v>
          </cell>
        </row>
        <row r="1727">
          <cell r="L1727" t="str">
            <v>Baidoa</v>
          </cell>
          <cell r="M1727" t="str">
            <v>Ulbaanti</v>
          </cell>
          <cell r="N1727" t="str">
            <v>Ulbaanti - NA-3805-L31-002</v>
          </cell>
          <cell r="O1727">
            <v>2.5571299999999999</v>
          </cell>
          <cell r="P1727">
            <v>43.402540000000002</v>
          </cell>
          <cell r="Q1727" t="str">
            <v>NA-3805-L31-002</v>
          </cell>
        </row>
        <row r="1728">
          <cell r="L1728" t="str">
            <v>Baidoa</v>
          </cell>
          <cell r="M1728" t="str">
            <v>Uurtaale</v>
          </cell>
          <cell r="N1728" t="str">
            <v>Uurtaale - NA-3802-U02-008</v>
          </cell>
          <cell r="O1728">
            <v>3.2497600000000002</v>
          </cell>
          <cell r="P1728">
            <v>43.55039</v>
          </cell>
          <cell r="Q1728" t="str">
            <v>NA-3802-U02-008</v>
          </cell>
        </row>
        <row r="1729">
          <cell r="L1729" t="str">
            <v>Baidoa</v>
          </cell>
          <cell r="M1729" t="str">
            <v>Uusley</v>
          </cell>
          <cell r="N1729" t="str">
            <v>Uusley - NA-3802-T04-004</v>
          </cell>
          <cell r="O1729">
            <v>3.2856100000000001</v>
          </cell>
          <cell r="P1729">
            <v>43.6663</v>
          </cell>
          <cell r="Q1729" t="str">
            <v>NA-3802-T04-004</v>
          </cell>
        </row>
        <row r="1730">
          <cell r="L1730" t="str">
            <v>Baidoa</v>
          </cell>
          <cell r="M1730" t="str">
            <v>Uuslli</v>
          </cell>
          <cell r="N1730" t="str">
            <v>Uuslli - NA-3801-Q33-006</v>
          </cell>
          <cell r="O1730">
            <v>3.38598</v>
          </cell>
          <cell r="P1730">
            <v>43.499600000000001</v>
          </cell>
          <cell r="Q1730" t="str">
            <v>NA-3801-Q33-006</v>
          </cell>
        </row>
        <row r="1731">
          <cell r="L1731" t="str">
            <v>Baidoa</v>
          </cell>
          <cell r="M1731" t="str">
            <v>Waa-Beled</v>
          </cell>
          <cell r="N1731" t="str">
            <v>Waa-Beled - NA-3806-A01-003</v>
          </cell>
          <cell r="O1731">
            <v>2.9729899999999998</v>
          </cell>
          <cell r="P1731">
            <v>43.511000000000003</v>
          </cell>
          <cell r="Q1731" t="str">
            <v>NA-3806-A01-003</v>
          </cell>
        </row>
        <row r="1732">
          <cell r="L1732" t="str">
            <v>Baidoa</v>
          </cell>
          <cell r="M1732" t="str">
            <v>Waabomte</v>
          </cell>
          <cell r="N1732" t="str">
            <v>Waabomte - NA-3806-A05-007</v>
          </cell>
          <cell r="O1732">
            <v>2.9930599999999998</v>
          </cell>
          <cell r="P1732">
            <v>43.721882000000001</v>
          </cell>
          <cell r="Q1732" t="str">
            <v>NA-3806-A05-007</v>
          </cell>
        </row>
        <row r="1733">
          <cell r="L1733" t="str">
            <v>Baidoa</v>
          </cell>
          <cell r="M1733" t="str">
            <v>Wab Dooro</v>
          </cell>
          <cell r="N1733" t="str">
            <v>Wab Dooro - NA-3805-C29-001</v>
          </cell>
          <cell r="O1733">
            <v>2.8795999999999999</v>
          </cell>
          <cell r="P1733">
            <v>43.280701000000001</v>
          </cell>
          <cell r="Q1733" t="str">
            <v>NA-3805-C29-001</v>
          </cell>
        </row>
        <row r="1734">
          <cell r="L1734" t="str">
            <v>Baidoa</v>
          </cell>
          <cell r="M1734" t="str">
            <v>Wabelida/Sormadari</v>
          </cell>
          <cell r="N1734" t="str">
            <v>Wabelida/Sormadari - NA-3806-A01-002</v>
          </cell>
          <cell r="O1734">
            <v>2.97105</v>
          </cell>
          <cell r="P1734">
            <v>43.512039999999999</v>
          </cell>
          <cell r="Q1734" t="str">
            <v>NA-3806-A01-002</v>
          </cell>
        </row>
        <row r="1735">
          <cell r="L1735" t="str">
            <v>Baidoa</v>
          </cell>
          <cell r="M1735" t="str">
            <v>Wabiyow</v>
          </cell>
          <cell r="N1735" t="str">
            <v>Wabiyow - NA-3801-Y33-003</v>
          </cell>
          <cell r="O1735">
            <v>3.0768499999999999</v>
          </cell>
          <cell r="P1735">
            <v>43.464359999999999</v>
          </cell>
          <cell r="Q1735" t="str">
            <v>NA-3801-Y33-003</v>
          </cell>
        </row>
        <row r="1736">
          <cell r="L1736" t="str">
            <v>Baidoa</v>
          </cell>
          <cell r="M1736" t="str">
            <v>Wabiyow</v>
          </cell>
          <cell r="N1736" t="str">
            <v>Wabiyow - NA-3802-S04-004</v>
          </cell>
          <cell r="O1736">
            <v>3.32199</v>
          </cell>
          <cell r="P1736">
            <v>43.669991000000003</v>
          </cell>
          <cell r="Q1736" t="str">
            <v>NA-3802-S04-004</v>
          </cell>
        </row>
        <row r="1737">
          <cell r="L1737" t="str">
            <v>Baidoa</v>
          </cell>
          <cell r="M1737" t="str">
            <v>Waday Roma</v>
          </cell>
          <cell r="N1737" t="str">
            <v>Waday Roma - NA-3802-L02-002</v>
          </cell>
          <cell r="O1737">
            <v>3.5798999999999999</v>
          </cell>
          <cell r="P1737">
            <v>43.570999</v>
          </cell>
          <cell r="Q1737" t="str">
            <v>NA-3802-L02-002</v>
          </cell>
        </row>
        <row r="1738">
          <cell r="L1738" t="str">
            <v>Baidoa</v>
          </cell>
          <cell r="M1738" t="str">
            <v>Walaq</v>
          </cell>
          <cell r="N1738" t="str">
            <v>Walaq - NA-3801-N27-001</v>
          </cell>
          <cell r="O1738">
            <v>3.4952000000000001</v>
          </cell>
          <cell r="P1738">
            <v>43.22578</v>
          </cell>
          <cell r="Q1738" t="str">
            <v>NA-3801-N27-001</v>
          </cell>
        </row>
        <row r="1739">
          <cell r="L1739" t="str">
            <v>Baidoa</v>
          </cell>
          <cell r="M1739" t="str">
            <v>Wanay</v>
          </cell>
          <cell r="N1739" t="str">
            <v>Wanay - NA-3802-V07-001</v>
          </cell>
          <cell r="O1739">
            <v>3.1701700000000002</v>
          </cell>
          <cell r="P1739">
            <v>43.780258000000003</v>
          </cell>
          <cell r="Q1739" t="str">
            <v>NA-3802-V07-001</v>
          </cell>
        </row>
        <row r="1740">
          <cell r="L1740" t="str">
            <v>Baidoa</v>
          </cell>
          <cell r="M1740" t="str">
            <v>Waney</v>
          </cell>
          <cell r="N1740" t="str">
            <v>Waney - NA-3801-X33-012</v>
          </cell>
          <cell r="O1740">
            <v>3.1075699999999999</v>
          </cell>
          <cell r="P1740">
            <v>43.458970000000001</v>
          </cell>
          <cell r="Q1740" t="str">
            <v>NA-3801-X33-012</v>
          </cell>
        </row>
        <row r="1741">
          <cell r="L1741" t="str">
            <v>Baidoa</v>
          </cell>
          <cell r="M1741" t="str">
            <v>Waney</v>
          </cell>
          <cell r="N1741" t="str">
            <v>Waney - NA-3802-Q01-002</v>
          </cell>
          <cell r="O1741">
            <v>3.3867099999999999</v>
          </cell>
          <cell r="P1741">
            <v>43.526200000000003</v>
          </cell>
          <cell r="Q1741" t="str">
            <v>NA-3802-Q01-002</v>
          </cell>
        </row>
        <row r="1742">
          <cell r="L1742" t="str">
            <v>Baidoa</v>
          </cell>
          <cell r="M1742" t="str">
            <v>War  Issaaq</v>
          </cell>
          <cell r="N1742" t="str">
            <v>War  Issaaq - NA-3801-V32-010</v>
          </cell>
          <cell r="O1742">
            <v>3.1673200000000001</v>
          </cell>
          <cell r="P1742">
            <v>43.446300000000001</v>
          </cell>
          <cell r="Q1742" t="str">
            <v>NA-3801-V32-010</v>
          </cell>
        </row>
        <row r="1743">
          <cell r="L1743" t="str">
            <v>Baidoa</v>
          </cell>
          <cell r="M1743" t="str">
            <v>War Aw Baarow/Madoha</v>
          </cell>
          <cell r="N1743" t="str">
            <v>War Aw Baarow/Madoha - NA-3802-C10-001</v>
          </cell>
          <cell r="O1743">
            <v>3.8977599999999999</v>
          </cell>
          <cell r="P1743">
            <v>43.949289999999998</v>
          </cell>
          <cell r="Q1743" t="str">
            <v>NA-3802-C10-001</v>
          </cell>
        </row>
        <row r="1744">
          <cell r="L1744" t="str">
            <v>Baidoa</v>
          </cell>
          <cell r="M1744" t="str">
            <v>War Buurshe</v>
          </cell>
          <cell r="N1744" t="str">
            <v>War Buurshe - NA-3802-U02-007</v>
          </cell>
          <cell r="O1744">
            <v>3.2481399999999998</v>
          </cell>
          <cell r="P1744">
            <v>43.572009999999999</v>
          </cell>
          <cell r="Q1744" t="str">
            <v>NA-3802-U02-007</v>
          </cell>
        </row>
        <row r="1745">
          <cell r="L1745" t="str">
            <v>Baidoa</v>
          </cell>
          <cell r="M1745" t="str">
            <v>War Caasha</v>
          </cell>
          <cell r="N1745" t="str">
            <v>War Caasha - NA-3801-Z32-007</v>
          </cell>
          <cell r="O1745">
            <v>3.0313099999999999</v>
          </cell>
          <cell r="P1745">
            <v>43.413898000000003</v>
          </cell>
          <cell r="Q1745" t="str">
            <v>NA-3801-Z32-007</v>
          </cell>
        </row>
        <row r="1746">
          <cell r="L1746" t="str">
            <v>Baidoa</v>
          </cell>
          <cell r="M1746" t="str">
            <v>War Cumar</v>
          </cell>
          <cell r="N1746" t="str">
            <v>War Cumar - NA-3802-T01-006</v>
          </cell>
          <cell r="O1746">
            <v>3.2746599999999999</v>
          </cell>
          <cell r="P1746">
            <v>43.522652000000001</v>
          </cell>
          <cell r="Q1746" t="str">
            <v>NA-3802-T01-006</v>
          </cell>
        </row>
        <row r="1747">
          <cell r="L1747" t="str">
            <v>Baidoa</v>
          </cell>
          <cell r="M1747" t="str">
            <v>War Diinle</v>
          </cell>
          <cell r="N1747" t="str">
            <v>War Diinle - NA-3801-W31-002</v>
          </cell>
          <cell r="O1747">
            <v>3.1619199999999998</v>
          </cell>
          <cell r="P1747">
            <v>43.392099999999999</v>
          </cell>
          <cell r="Q1747" t="str">
            <v>NA-3801-W31-002</v>
          </cell>
        </row>
        <row r="1748">
          <cell r="L1748" t="str">
            <v>Baidoa</v>
          </cell>
          <cell r="M1748" t="str">
            <v>War Dugsi</v>
          </cell>
          <cell r="N1748" t="str">
            <v>War Dugsi - NA-3801-X26-002</v>
          </cell>
          <cell r="O1748">
            <v>3.0988000000000002</v>
          </cell>
          <cell r="P1748">
            <v>43.140540999999999</v>
          </cell>
          <cell r="Q1748" t="str">
            <v>NA-3801-X26-002</v>
          </cell>
        </row>
        <row r="1749">
          <cell r="L1749" t="str">
            <v>Baidoa</v>
          </cell>
          <cell r="M1749" t="str">
            <v>War Gaduud</v>
          </cell>
          <cell r="N1749" t="str">
            <v>War Gaduud - NA-3806-A05-004</v>
          </cell>
          <cell r="O1749">
            <v>2.97953</v>
          </cell>
          <cell r="P1749">
            <v>43.703299999999999</v>
          </cell>
          <cell r="Q1749" t="str">
            <v>NA-3806-A05-004</v>
          </cell>
        </row>
        <row r="1750">
          <cell r="L1750" t="str">
            <v>Baidoa</v>
          </cell>
          <cell r="M1750" t="str">
            <v>War Garasle</v>
          </cell>
          <cell r="N1750" t="str">
            <v>War Garasle - NA-3802-S03-005</v>
          </cell>
          <cell r="O1750">
            <v>3.3007300000000002</v>
          </cell>
          <cell r="P1750">
            <v>43.595322000000003</v>
          </cell>
          <cell r="Q1750" t="str">
            <v>NA-3802-S03-005</v>
          </cell>
        </row>
        <row r="1751">
          <cell r="L1751" t="str">
            <v>Baidoa</v>
          </cell>
          <cell r="M1751" t="str">
            <v>War Jinay</v>
          </cell>
          <cell r="N1751" t="str">
            <v>War Jinay - NA-3805-C31-002</v>
          </cell>
          <cell r="O1751">
            <v>2.8978299999999999</v>
          </cell>
          <cell r="P1751">
            <v>43.404710000000001</v>
          </cell>
          <cell r="Q1751" t="str">
            <v>NA-3805-C31-002</v>
          </cell>
        </row>
        <row r="1752">
          <cell r="L1752" t="str">
            <v>Baidoa</v>
          </cell>
          <cell r="M1752" t="str">
            <v>War Owilow</v>
          </cell>
          <cell r="N1752" t="str">
            <v>War Owilow - NA-3801-T33-006</v>
          </cell>
          <cell r="O1752">
            <v>3.2549999999999999</v>
          </cell>
          <cell r="P1752">
            <v>43.487369999999999</v>
          </cell>
          <cell r="Q1752" t="str">
            <v>NA-3801-T33-006</v>
          </cell>
        </row>
        <row r="1753">
          <cell r="L1753" t="str">
            <v>Baidoa</v>
          </cell>
          <cell r="M1753" t="str">
            <v>War Tugeeri</v>
          </cell>
          <cell r="N1753" t="str">
            <v>War Tugeeri - NA-3801-Y28-006</v>
          </cell>
          <cell r="O1753">
            <v>3.0549499999999998</v>
          </cell>
          <cell r="P1753">
            <v>43.257460000000002</v>
          </cell>
          <cell r="Q1753" t="str">
            <v>NA-3801-Y28-006</v>
          </cell>
        </row>
        <row r="1754">
          <cell r="L1754" t="str">
            <v>Baidoa</v>
          </cell>
          <cell r="M1754" t="str">
            <v>War Umurrow</v>
          </cell>
          <cell r="N1754" t="str">
            <v>War Umurrow - NA-3801-S29-002</v>
          </cell>
          <cell r="O1754">
            <v>3.3016899999999998</v>
          </cell>
          <cell r="P1754">
            <v>43.301380000000002</v>
          </cell>
          <cell r="Q1754" t="str">
            <v>NA-3801-S29-002</v>
          </cell>
        </row>
        <row r="1755">
          <cell r="L1755" t="str">
            <v>Baidoa</v>
          </cell>
          <cell r="M1755" t="str">
            <v>War Xussen</v>
          </cell>
          <cell r="N1755" t="str">
            <v>War Xussen - NA-3801-T32-004</v>
          </cell>
          <cell r="O1755">
            <v>3.2759999999999998</v>
          </cell>
          <cell r="P1755">
            <v>43.444200000000002</v>
          </cell>
          <cell r="Q1755" t="str">
            <v>NA-3801-T32-004</v>
          </cell>
        </row>
        <row r="1756">
          <cell r="L1756" t="str">
            <v>Baidoa</v>
          </cell>
          <cell r="M1756" t="str">
            <v>War Yaqub Wp</v>
          </cell>
          <cell r="N1756" t="str">
            <v>War Yaqub Wp - NA-3801-Q26-003</v>
          </cell>
          <cell r="O1756">
            <v>3.4077999999999999</v>
          </cell>
          <cell r="P1756">
            <v>43.179900000000004</v>
          </cell>
          <cell r="Q1756" t="str">
            <v>NA-3801-Q26-003</v>
          </cell>
        </row>
        <row r="1757">
          <cell r="L1757" t="str">
            <v>Baidoa</v>
          </cell>
          <cell r="M1757" t="str">
            <v>War Yuuble</v>
          </cell>
          <cell r="N1757" t="str">
            <v>War Yuuble - NA-3802-S03-007</v>
          </cell>
          <cell r="O1757">
            <v>3.3071000000000002</v>
          </cell>
          <cell r="P1757">
            <v>43.613900000000001</v>
          </cell>
          <cell r="Q1757" t="str">
            <v>NA-3802-S03-007</v>
          </cell>
        </row>
        <row r="1758">
          <cell r="L1758" t="str">
            <v>Baidoa</v>
          </cell>
          <cell r="M1758" t="str">
            <v>Waraabali</v>
          </cell>
          <cell r="N1758" t="str">
            <v>Waraabali - NA-3805-A33-009</v>
          </cell>
          <cell r="O1758">
            <v>2.9924900000000001</v>
          </cell>
          <cell r="P1758">
            <v>43.468130000000002</v>
          </cell>
          <cell r="Q1758" t="str">
            <v>NA-3805-A33-009</v>
          </cell>
        </row>
        <row r="1759">
          <cell r="L1759" t="str">
            <v>Baidoa</v>
          </cell>
          <cell r="M1759" t="str">
            <v>Waraabiyaage</v>
          </cell>
          <cell r="N1759" t="str">
            <v>Waraabiyaage - NA-3801-Y33-002</v>
          </cell>
          <cell r="O1759">
            <v>3.0629</v>
          </cell>
          <cell r="P1759">
            <v>43.496380000000002</v>
          </cell>
          <cell r="Q1759" t="str">
            <v>NA-3801-Y33-002</v>
          </cell>
        </row>
        <row r="1760">
          <cell r="L1760" t="str">
            <v>Baidoa</v>
          </cell>
          <cell r="M1760" t="str">
            <v>Waraabow</v>
          </cell>
          <cell r="N1760" t="str">
            <v>Waraabow - NA-3801-U30-002</v>
          </cell>
          <cell r="O1760">
            <v>3.2202799999999998</v>
          </cell>
          <cell r="P1760">
            <v>43.355227999999997</v>
          </cell>
          <cell r="Q1760" t="str">
            <v>NA-3801-U30-002</v>
          </cell>
        </row>
        <row r="1761">
          <cell r="L1761" t="str">
            <v>Baidoa</v>
          </cell>
          <cell r="M1761" t="str">
            <v>Waraaley</v>
          </cell>
          <cell r="N1761" t="str">
            <v>Waraaley - NA-3802-X08-002</v>
          </cell>
          <cell r="O1761">
            <v>3.09978</v>
          </cell>
          <cell r="P1761">
            <v>43.862437999999997</v>
          </cell>
          <cell r="Q1761" t="str">
            <v>NA-3802-X08-002</v>
          </cell>
        </row>
        <row r="1762">
          <cell r="L1762" t="str">
            <v>Baidoa</v>
          </cell>
          <cell r="M1762" t="str">
            <v>Warabale Yar</v>
          </cell>
          <cell r="N1762" t="str">
            <v>Warabale Yar - NA-3802-V02-004</v>
          </cell>
          <cell r="O1762">
            <v>3.2050299999999998</v>
          </cell>
          <cell r="P1762">
            <v>43.557659000000001</v>
          </cell>
          <cell r="Q1762" t="str">
            <v>NA-3802-V02-004</v>
          </cell>
        </row>
        <row r="1763">
          <cell r="L1763" t="str">
            <v>Baidoa</v>
          </cell>
          <cell r="M1763" t="str">
            <v>Waraji</v>
          </cell>
          <cell r="N1763" t="str">
            <v>Waraji - NA-3802-Y03-006</v>
          </cell>
          <cell r="O1763">
            <v>3.0464600000000002</v>
          </cell>
          <cell r="P1763">
            <v>43.62077</v>
          </cell>
          <cell r="Q1763" t="str">
            <v>NA-3802-Y03-006</v>
          </cell>
        </row>
        <row r="1764">
          <cell r="L1764" t="str">
            <v>Baidoa</v>
          </cell>
          <cell r="M1764" t="str">
            <v>War-Ashoo</v>
          </cell>
          <cell r="N1764" t="str">
            <v>War-Ashoo - NA-3801-Z28-002</v>
          </cell>
          <cell r="O1764">
            <v>3.0183300000000002</v>
          </cell>
          <cell r="P1764">
            <v>43.248240000000003</v>
          </cell>
          <cell r="Q1764" t="str">
            <v>NA-3801-Z28-002</v>
          </cell>
        </row>
        <row r="1765">
          <cell r="L1765" t="str">
            <v>Baidoa</v>
          </cell>
          <cell r="M1765" t="str">
            <v>War-Cadoy</v>
          </cell>
          <cell r="N1765" t="str">
            <v>War-Cadoy - NA-3805-A31-001</v>
          </cell>
          <cell r="O1765">
            <v>2.96502</v>
          </cell>
          <cell r="P1765">
            <v>43.390940000000001</v>
          </cell>
          <cell r="Q1765" t="str">
            <v>NA-3805-A31-001</v>
          </cell>
        </row>
        <row r="1766">
          <cell r="L1766" t="str">
            <v>Baidoa</v>
          </cell>
          <cell r="M1766" t="str">
            <v>Wareeg</v>
          </cell>
          <cell r="N1766" t="str">
            <v>Wareeg - NA-3802-T03-007</v>
          </cell>
          <cell r="O1766">
            <v>3.2595900000000002</v>
          </cell>
          <cell r="P1766">
            <v>43.626399999999997</v>
          </cell>
          <cell r="Q1766" t="str">
            <v>NA-3802-T03-007</v>
          </cell>
        </row>
        <row r="1767">
          <cell r="L1767" t="str">
            <v>Baidoa</v>
          </cell>
          <cell r="M1767" t="str">
            <v>War-Gaduud</v>
          </cell>
          <cell r="N1767" t="str">
            <v>War-Gaduud - NA-3801-U29-004</v>
          </cell>
          <cell r="O1767">
            <v>3.2197</v>
          </cell>
          <cell r="P1767">
            <v>43.288719999999998</v>
          </cell>
          <cell r="Q1767" t="str">
            <v>NA-3801-U29-004</v>
          </cell>
        </row>
        <row r="1768">
          <cell r="L1768" t="str">
            <v>Baidoa</v>
          </cell>
          <cell r="M1768" t="str">
            <v>Wargarasle</v>
          </cell>
          <cell r="N1768" t="str">
            <v>Wargarasle - NA-3801-X26-003</v>
          </cell>
          <cell r="O1768">
            <v>3.10832</v>
          </cell>
          <cell r="P1768">
            <v>43.172508000000001</v>
          </cell>
          <cell r="Q1768" t="str">
            <v>NA-3801-X26-003</v>
          </cell>
        </row>
        <row r="1769">
          <cell r="L1769" t="str">
            <v>Baidoa</v>
          </cell>
          <cell r="M1769" t="str">
            <v>Wargarasle Mudumeed</v>
          </cell>
          <cell r="N1769" t="str">
            <v>Wargarasle Mudumeed - NA-3801-Y32-002</v>
          </cell>
          <cell r="O1769">
            <v>3.07796</v>
          </cell>
          <cell r="P1769">
            <v>43.431570000000001</v>
          </cell>
          <cell r="Q1769" t="str">
            <v>NA-3801-Y32-002</v>
          </cell>
        </row>
        <row r="1770">
          <cell r="L1770" t="str">
            <v>Baidoa</v>
          </cell>
          <cell r="M1770" t="str">
            <v>Wariiri</v>
          </cell>
          <cell r="N1770" t="str">
            <v>Wariiri - NA-3801-Q33-003</v>
          </cell>
          <cell r="O1770">
            <v>3.3969</v>
          </cell>
          <cell r="P1770">
            <v>43.4895</v>
          </cell>
          <cell r="Q1770" t="str">
            <v>NA-3801-Q33-003</v>
          </cell>
        </row>
        <row r="1771">
          <cell r="L1771" t="str">
            <v>Baidoa</v>
          </cell>
          <cell r="M1771" t="str">
            <v>Wariiri</v>
          </cell>
          <cell r="N1771" t="str">
            <v>Wariiri - NA-3802-S01-007</v>
          </cell>
          <cell r="O1771">
            <v>3.3201100000000001</v>
          </cell>
          <cell r="P1771">
            <v>43.505110000000002</v>
          </cell>
          <cell r="Q1771" t="str">
            <v>NA-3802-S01-007</v>
          </cell>
        </row>
        <row r="1772">
          <cell r="L1772" t="str">
            <v>Baidoa</v>
          </cell>
          <cell r="M1772" t="str">
            <v>Wariiri</v>
          </cell>
          <cell r="N1772" t="str">
            <v>Wariiri - NA-3805-A31-008</v>
          </cell>
          <cell r="O1772">
            <v>2.9781499999999999</v>
          </cell>
          <cell r="P1772">
            <v>43.376309999999997</v>
          </cell>
          <cell r="Q1772" t="str">
            <v>NA-3805-A31-008</v>
          </cell>
        </row>
        <row r="1773">
          <cell r="L1773" t="str">
            <v>Baidoa</v>
          </cell>
          <cell r="M1773" t="str">
            <v>Wariishi/Dhato</v>
          </cell>
          <cell r="N1773" t="str">
            <v>Wariishi/Dhato - NA-3806-A07-002</v>
          </cell>
          <cell r="O1773">
            <v>2.9723099999999998</v>
          </cell>
          <cell r="P1773">
            <v>43.81026</v>
          </cell>
          <cell r="Q1773" t="str">
            <v>NA-3806-A07-002</v>
          </cell>
        </row>
        <row r="1774">
          <cell r="L1774" t="str">
            <v>Baidoa</v>
          </cell>
          <cell r="M1774" t="str">
            <v>Wariishi/Madi-Wiini</v>
          </cell>
          <cell r="N1774" t="str">
            <v>Wariishi/Madi-Wiini - NA-3806-B07-005</v>
          </cell>
          <cell r="O1774">
            <v>2.9565000000000001</v>
          </cell>
          <cell r="P1774">
            <v>43.807839999999999</v>
          </cell>
          <cell r="Q1774" t="str">
            <v>NA-3806-B07-005</v>
          </cell>
        </row>
        <row r="1775">
          <cell r="L1775" t="str">
            <v>Baidoa</v>
          </cell>
          <cell r="M1775" t="str">
            <v>Wariri</v>
          </cell>
          <cell r="N1775" t="str">
            <v>Wariri - NA-3801-X31-002</v>
          </cell>
          <cell r="O1775">
            <v>3.1168</v>
          </cell>
          <cell r="P1775">
            <v>43.404699999999998</v>
          </cell>
          <cell r="Q1775" t="str">
            <v>NA-3801-X31-002</v>
          </cell>
        </row>
        <row r="1776">
          <cell r="L1776" t="str">
            <v>Baidoa</v>
          </cell>
          <cell r="M1776" t="str">
            <v>War-Isaaq</v>
          </cell>
          <cell r="N1776" t="str">
            <v>War-Isaaq - NA-3805-B32-010</v>
          </cell>
          <cell r="O1776">
            <v>2.9583200000000001</v>
          </cell>
          <cell r="P1776">
            <v>43.429499999999997</v>
          </cell>
          <cell r="Q1776" t="str">
            <v>NA-3805-B32-010</v>
          </cell>
        </row>
        <row r="1777">
          <cell r="L1777" t="str">
            <v>Baidoa</v>
          </cell>
          <cell r="M1777" t="str">
            <v>Wariyala</v>
          </cell>
          <cell r="N1777" t="str">
            <v>Wariyala - NA-3802-V02-005</v>
          </cell>
          <cell r="O1777">
            <v>3.1819700000000002</v>
          </cell>
          <cell r="P1777">
            <v>43.566237999999998</v>
          </cell>
          <cell r="Q1777" t="str">
            <v>NA-3802-V02-005</v>
          </cell>
        </row>
        <row r="1778">
          <cell r="L1778" t="str">
            <v>Baidoa</v>
          </cell>
          <cell r="M1778" t="str">
            <v>Warka Waayi</v>
          </cell>
          <cell r="N1778" t="str">
            <v>Warka Waayi - NA-3802-H05-004</v>
          </cell>
          <cell r="O1778">
            <v>3.6721699999999999</v>
          </cell>
          <cell r="P1778">
            <v>43.714460000000003</v>
          </cell>
          <cell r="Q1778" t="str">
            <v>NA-3802-H05-004</v>
          </cell>
        </row>
        <row r="1779">
          <cell r="L1779" t="str">
            <v>Baidoa</v>
          </cell>
          <cell r="M1779" t="str">
            <v>Warmod</v>
          </cell>
          <cell r="N1779" t="str">
            <v>Warmod - NA-3805-F32-001</v>
          </cell>
          <cell r="O1779">
            <v>2.7675299999999998</v>
          </cell>
          <cell r="P1779">
            <v>43.448619999999998</v>
          </cell>
          <cell r="Q1779" t="str">
            <v>NA-3805-F32-001</v>
          </cell>
        </row>
        <row r="1780">
          <cell r="L1780" t="str">
            <v>Baidoa</v>
          </cell>
          <cell r="M1780" t="str">
            <v>Warqadey</v>
          </cell>
          <cell r="N1780" t="str">
            <v>Warqadey - NA-3802-Z09-001</v>
          </cell>
          <cell r="O1780">
            <v>3.0284900000000001</v>
          </cell>
          <cell r="P1780">
            <v>43.879660000000001</v>
          </cell>
          <cell r="Q1780" t="str">
            <v>NA-3802-Z09-001</v>
          </cell>
        </row>
        <row r="1781">
          <cell r="L1781" t="str">
            <v>Baidoa</v>
          </cell>
          <cell r="M1781" t="str">
            <v>War-Sagaare</v>
          </cell>
          <cell r="N1781" t="str">
            <v>War-Sagaare - NA-3802-U01-019</v>
          </cell>
          <cell r="O1781">
            <v>3.21597</v>
          </cell>
          <cell r="P1781">
            <v>43.503500000000003</v>
          </cell>
          <cell r="Q1781" t="str">
            <v>NA-3802-U01-019</v>
          </cell>
        </row>
        <row r="1782">
          <cell r="L1782" t="str">
            <v>Baidoa</v>
          </cell>
          <cell r="M1782" t="str">
            <v>Warumur</v>
          </cell>
          <cell r="N1782" t="str">
            <v>Warumur - NA-3802-T01-010</v>
          </cell>
          <cell r="O1782">
            <v>3.26715</v>
          </cell>
          <cell r="P1782">
            <v>43.530999999999999</v>
          </cell>
          <cell r="Q1782" t="str">
            <v>NA-3802-T01-010</v>
          </cell>
        </row>
        <row r="1783">
          <cell r="L1783" t="str">
            <v>Baidoa</v>
          </cell>
          <cell r="M1783" t="str">
            <v>War-Umurow</v>
          </cell>
          <cell r="N1783" t="str">
            <v>War-Umurow - NA-3801-W28-006</v>
          </cell>
          <cell r="O1783">
            <v>3.1627800000000001</v>
          </cell>
          <cell r="P1783">
            <v>43.242040000000003</v>
          </cell>
          <cell r="Q1783" t="str">
            <v>NA-3801-W28-006</v>
          </cell>
        </row>
        <row r="1784">
          <cell r="L1784" t="str">
            <v>Baidoa</v>
          </cell>
          <cell r="M1784" t="str">
            <v>Waryerow-(Wajel)</v>
          </cell>
          <cell r="N1784" t="str">
            <v>Waryerow-(Wajel) - NA-3802-T02-015</v>
          </cell>
          <cell r="O1784">
            <v>3.2714799999999999</v>
          </cell>
          <cell r="P1784">
            <v>43.577300000000001</v>
          </cell>
          <cell r="Q1784" t="str">
            <v>NA-3802-T02-015</v>
          </cell>
        </row>
        <row r="1785">
          <cell r="L1785" t="str">
            <v>Baidoa</v>
          </cell>
          <cell r="M1785" t="str">
            <v>War-Yeroy</v>
          </cell>
          <cell r="N1785" t="str">
            <v>War-Yeroy - NA-3801-V32-011</v>
          </cell>
          <cell r="O1785">
            <v>3.1804999999999999</v>
          </cell>
          <cell r="P1785">
            <v>43.447809999999997</v>
          </cell>
          <cell r="Q1785" t="str">
            <v>NA-3801-V32-011</v>
          </cell>
        </row>
        <row r="1786">
          <cell r="L1786" t="str">
            <v>Baidoa</v>
          </cell>
          <cell r="M1786" t="str">
            <v>Watanle</v>
          </cell>
          <cell r="N1786" t="str">
            <v>Watanle - NA-3802-V03-006</v>
          </cell>
          <cell r="O1786">
            <v>3.1914899999999999</v>
          </cell>
          <cell r="P1786">
            <v>43.626838999999997</v>
          </cell>
          <cell r="Q1786" t="str">
            <v>NA-3802-V03-006</v>
          </cell>
        </row>
        <row r="1787">
          <cell r="L1787" t="str">
            <v>Baidoa</v>
          </cell>
          <cell r="M1787" t="str">
            <v>Webiyow</v>
          </cell>
          <cell r="N1787" t="str">
            <v>Webiyow - NA-3801-V32-003</v>
          </cell>
          <cell r="O1787">
            <v>3.2017000000000002</v>
          </cell>
          <cell r="P1787">
            <v>43.410829999999997</v>
          </cell>
          <cell r="Q1787" t="str">
            <v>NA-3801-V32-003</v>
          </cell>
        </row>
        <row r="1788">
          <cell r="L1788" t="str">
            <v>Baidoa</v>
          </cell>
          <cell r="M1788" t="str">
            <v>Weda Hir</v>
          </cell>
          <cell r="N1788" t="str">
            <v>Weda Hir - NA-3801-T31-004</v>
          </cell>
          <cell r="O1788">
            <v>3.2630300000000001</v>
          </cell>
          <cell r="P1788">
            <v>43.396819999999998</v>
          </cell>
          <cell r="Q1788" t="str">
            <v>NA-3801-T31-004</v>
          </cell>
        </row>
        <row r="1789">
          <cell r="L1789" t="str">
            <v>Baidoa</v>
          </cell>
          <cell r="M1789" t="str">
            <v>Weekiyi</v>
          </cell>
          <cell r="N1789" t="str">
            <v>Weekiyi - NA-3802-V07-002</v>
          </cell>
          <cell r="O1789">
            <v>3.1716199999999999</v>
          </cell>
          <cell r="P1789">
            <v>43.782809999999998</v>
          </cell>
          <cell r="Q1789" t="str">
            <v>NA-3802-V07-002</v>
          </cell>
        </row>
        <row r="1790">
          <cell r="L1790" t="str">
            <v>Baidoa</v>
          </cell>
          <cell r="M1790" t="str">
            <v>Weel Harare</v>
          </cell>
          <cell r="N1790" t="str">
            <v>Weel Harare - NA-3805-E27-003</v>
          </cell>
          <cell r="O1790">
            <v>2.8130899999999999</v>
          </cell>
          <cell r="P1790">
            <v>43.186400999999996</v>
          </cell>
          <cell r="Q1790" t="str">
            <v>NA-3805-E27-003</v>
          </cell>
        </row>
        <row r="1791">
          <cell r="L1791" t="str">
            <v>Baidoa</v>
          </cell>
          <cell r="M1791" t="str">
            <v>Weelkaa</v>
          </cell>
          <cell r="N1791" t="str">
            <v>Weelkaa - NA-3802-U01-010</v>
          </cell>
          <cell r="O1791">
            <v>3.2370199999999998</v>
          </cell>
          <cell r="P1791">
            <v>43.540900000000001</v>
          </cell>
          <cell r="Q1791" t="str">
            <v>NA-3802-U01-010</v>
          </cell>
        </row>
        <row r="1792">
          <cell r="L1792" t="str">
            <v>Baidoa</v>
          </cell>
          <cell r="M1792" t="str">
            <v>Wegeli</v>
          </cell>
          <cell r="N1792" t="str">
            <v>Wegeli - NA-3802-W01-006</v>
          </cell>
          <cell r="O1792">
            <v>3.1488200000000002</v>
          </cell>
          <cell r="P1792">
            <v>43.506</v>
          </cell>
          <cell r="Q1792" t="str">
            <v>NA-3802-W01-006</v>
          </cell>
        </row>
        <row r="1793">
          <cell r="L1793" t="str">
            <v>Baidoa</v>
          </cell>
          <cell r="M1793" t="str">
            <v>Weley</v>
          </cell>
          <cell r="N1793" t="str">
            <v>Weley - NA-3802-T01-011</v>
          </cell>
          <cell r="O1793">
            <v>3.2722799999999999</v>
          </cell>
          <cell r="P1793">
            <v>43.520600000000002</v>
          </cell>
          <cell r="Q1793" t="str">
            <v>NA-3802-T01-011</v>
          </cell>
        </row>
        <row r="1794">
          <cell r="L1794" t="str">
            <v>Baidoa</v>
          </cell>
          <cell r="M1794" t="str">
            <v>Wiinle</v>
          </cell>
          <cell r="N1794" t="str">
            <v>Wiinle - NA-3801-Y32-003</v>
          </cell>
          <cell r="O1794">
            <v>3.0792299999999999</v>
          </cell>
          <cell r="P1794">
            <v>43.440809999999999</v>
          </cell>
          <cell r="Q1794" t="str">
            <v>NA-3801-Y32-003</v>
          </cell>
        </row>
        <row r="1795">
          <cell r="L1795" t="str">
            <v>Baidoa</v>
          </cell>
          <cell r="M1795" t="str">
            <v>Wiiqaad</v>
          </cell>
          <cell r="N1795" t="str">
            <v>Wiiqaad - NA-3801-Z32-004</v>
          </cell>
          <cell r="O1795">
            <v>3.01057</v>
          </cell>
          <cell r="P1795">
            <v>43.441240000000001</v>
          </cell>
          <cell r="Q1795" t="str">
            <v>NA-3801-Z32-004</v>
          </cell>
        </row>
        <row r="1796">
          <cell r="L1796" t="str">
            <v>Baidoa</v>
          </cell>
          <cell r="M1796" t="str">
            <v>Wiriggi</v>
          </cell>
          <cell r="N1796" t="str">
            <v>Wiriggi - NA-3805-L33-002</v>
          </cell>
          <cell r="O1796">
            <v>2.5674600000000001</v>
          </cell>
          <cell r="P1796">
            <v>43.458799999999997</v>
          </cell>
          <cell r="Q1796" t="str">
            <v>NA-3805-L33-002</v>
          </cell>
        </row>
        <row r="1797">
          <cell r="L1797" t="str">
            <v>Baidoa</v>
          </cell>
          <cell r="M1797" t="str">
            <v>Xabaalo Barbar</v>
          </cell>
          <cell r="N1797" t="str">
            <v>Xabaalo Barbar - NA-3805-G26-001</v>
          </cell>
          <cell r="O1797">
            <v>2.7423000000000002</v>
          </cell>
          <cell r="P1797">
            <v>43.161529999999999</v>
          </cell>
          <cell r="Q1797" t="str">
            <v>NA-3805-G26-001</v>
          </cell>
        </row>
        <row r="1798">
          <cell r="L1798" t="str">
            <v>Baidoa</v>
          </cell>
          <cell r="M1798" t="str">
            <v>Xabsac</v>
          </cell>
          <cell r="N1798" t="str">
            <v>Xabsac - NA-3802-M01-002</v>
          </cell>
          <cell r="O1798">
            <v>3.5188999999999999</v>
          </cell>
          <cell r="P1798">
            <v>43.528300999999999</v>
          </cell>
          <cell r="Q1798" t="str">
            <v>NA-3802-M01-002</v>
          </cell>
        </row>
        <row r="1799">
          <cell r="L1799" t="str">
            <v>Baidoa</v>
          </cell>
          <cell r="M1799" t="str">
            <v>Xagal</v>
          </cell>
          <cell r="N1799" t="str">
            <v>Xagal - NA-3801-T29-002</v>
          </cell>
          <cell r="O1799">
            <v>3.2539500000000001</v>
          </cell>
          <cell r="P1799">
            <v>43.292141000000001</v>
          </cell>
          <cell r="Q1799" t="str">
            <v>NA-3801-T29-002</v>
          </cell>
        </row>
        <row r="1800">
          <cell r="L1800" t="str">
            <v>Baidoa</v>
          </cell>
          <cell r="M1800" t="str">
            <v>Xagarka</v>
          </cell>
          <cell r="N1800" t="str">
            <v>Xagarka - NA-3805-C30-001</v>
          </cell>
          <cell r="O1800">
            <v>2.8959600000000001</v>
          </cell>
          <cell r="P1800">
            <v>43.318890000000003</v>
          </cell>
          <cell r="Q1800" t="str">
            <v>NA-3805-C30-001</v>
          </cell>
        </row>
        <row r="1801">
          <cell r="L1801" t="str">
            <v>Baidoa</v>
          </cell>
          <cell r="M1801" t="str">
            <v>Xalmeey</v>
          </cell>
          <cell r="N1801" t="str">
            <v>Xalmeey - NA-3802-V08-001</v>
          </cell>
          <cell r="O1801">
            <v>3.1939000000000002</v>
          </cell>
          <cell r="P1801">
            <v>43.843479000000002</v>
          </cell>
          <cell r="Q1801" t="str">
            <v>NA-3802-V08-001</v>
          </cell>
        </row>
        <row r="1802">
          <cell r="L1802" t="str">
            <v>Baidoa</v>
          </cell>
          <cell r="M1802" t="str">
            <v>Xasinow Aamin</v>
          </cell>
          <cell r="N1802" t="str">
            <v>Xasinow Aamin - NA-3805-B30-001</v>
          </cell>
          <cell r="O1802">
            <v>2.9197500000000001</v>
          </cell>
          <cell r="P1802">
            <v>43.348199999999999</v>
          </cell>
          <cell r="Q1802" t="str">
            <v>NA-3805-B30-001</v>
          </cell>
        </row>
        <row r="1803">
          <cell r="L1803" t="str">
            <v>Baidoa</v>
          </cell>
          <cell r="M1803" t="str">
            <v>Xasna Yusuf</v>
          </cell>
          <cell r="N1803" t="str">
            <v>Xasna Yusuf - NA-3802-V02-006</v>
          </cell>
          <cell r="O1803">
            <v>3.1736300000000002</v>
          </cell>
          <cell r="P1803">
            <v>43.585467999999999</v>
          </cell>
          <cell r="Q1803" t="str">
            <v>NA-3802-V02-006</v>
          </cell>
        </row>
        <row r="1804">
          <cell r="L1804" t="str">
            <v>Baidoa</v>
          </cell>
          <cell r="M1804" t="str">
            <v>Xawal Hud</v>
          </cell>
          <cell r="N1804" t="str">
            <v>Xawal Hud - NA-3801-S26-005</v>
          </cell>
          <cell r="O1804">
            <v>3.3097599999999998</v>
          </cell>
          <cell r="P1804">
            <v>43.1402</v>
          </cell>
          <cell r="Q1804" t="str">
            <v>NA-3801-S26-005</v>
          </cell>
        </row>
        <row r="1805">
          <cell r="L1805" t="str">
            <v>Baidoa</v>
          </cell>
          <cell r="M1805" t="str">
            <v>Xawal-Bilaw</v>
          </cell>
          <cell r="N1805" t="str">
            <v>Xawal-Bilaw - NA-3801-T31-007</v>
          </cell>
          <cell r="O1805">
            <v>3.2700499999999999</v>
          </cell>
          <cell r="P1805">
            <v>43.38147</v>
          </cell>
          <cell r="Q1805" t="str">
            <v>NA-3801-T31-007</v>
          </cell>
        </row>
        <row r="1806">
          <cell r="L1806" t="str">
            <v>Baidoa</v>
          </cell>
          <cell r="M1806" t="str">
            <v>Xiyaad Yarey</v>
          </cell>
          <cell r="N1806" t="str">
            <v>Xiyaad Yarey - NA-3805-B32-009</v>
          </cell>
          <cell r="O1806">
            <v>2.957109</v>
          </cell>
          <cell r="P1806">
            <v>43.441338999999999</v>
          </cell>
          <cell r="Q1806" t="str">
            <v>NA-3805-B32-009</v>
          </cell>
        </row>
        <row r="1807">
          <cell r="L1807" t="str">
            <v>Baidoa</v>
          </cell>
          <cell r="M1807" t="str">
            <v>Xussein Aden</v>
          </cell>
          <cell r="N1807" t="str">
            <v>Xussein Aden - NA-3805-D28-001</v>
          </cell>
          <cell r="O1807">
            <v>2.8365800000000001</v>
          </cell>
          <cell r="P1807">
            <v>43.271909999999998</v>
          </cell>
          <cell r="Q1807" t="str">
            <v>NA-3805-D28-001</v>
          </cell>
        </row>
        <row r="1808">
          <cell r="L1808" t="str">
            <v>Baidoa</v>
          </cell>
          <cell r="M1808" t="str">
            <v>Yaarbiyow</v>
          </cell>
          <cell r="N1808" t="str">
            <v>Yaarbiyow - NA-3802-T01-007</v>
          </cell>
          <cell r="O1808">
            <v>3.2789799999999998</v>
          </cell>
          <cell r="P1808">
            <v>43.520530999999998</v>
          </cell>
          <cell r="Q1808" t="str">
            <v>NA-3802-T01-007</v>
          </cell>
        </row>
        <row r="1809">
          <cell r="L1809" t="str">
            <v>Baidoa</v>
          </cell>
          <cell r="M1809" t="str">
            <v>Yaasiin IDP</v>
          </cell>
          <cell r="N1809" t="str">
            <v>Yaasiin IDP - NA-3802-X04-108</v>
          </cell>
          <cell r="O1809">
            <v>3.10561</v>
          </cell>
          <cell r="P1809">
            <v>43.652299999999997</v>
          </cell>
          <cell r="Q1809" t="str">
            <v>NA-3802-X04-108</v>
          </cell>
        </row>
        <row r="1810">
          <cell r="L1810" t="str">
            <v>Baidoa</v>
          </cell>
          <cell r="M1810" t="str">
            <v>Yageg</v>
          </cell>
          <cell r="N1810" t="str">
            <v>Yageg - NA-3802-T11-001</v>
          </cell>
          <cell r="O1810">
            <v>3.2688999999999999</v>
          </cell>
          <cell r="P1810">
            <v>43.998100000000001</v>
          </cell>
          <cell r="Q1810" t="str">
            <v>NA-3802-T11-001</v>
          </cell>
        </row>
        <row r="1811">
          <cell r="L1811" t="str">
            <v>Baidoa</v>
          </cell>
          <cell r="M1811" t="str">
            <v>Yanle</v>
          </cell>
          <cell r="N1811" t="str">
            <v>Yanle - NA-3802-U03-006</v>
          </cell>
          <cell r="O1811">
            <v>3.23861</v>
          </cell>
          <cell r="P1811">
            <v>43.617420000000003</v>
          </cell>
          <cell r="Q1811" t="str">
            <v>NA-3802-U03-006</v>
          </cell>
        </row>
        <row r="1812">
          <cell r="L1812" t="str">
            <v>Baidoa</v>
          </cell>
          <cell r="M1812" t="str">
            <v>Yaqaay</v>
          </cell>
          <cell r="N1812" t="str">
            <v>Yaqaay - NA-3801-S32-005</v>
          </cell>
          <cell r="O1812">
            <v>3.3053599999999999</v>
          </cell>
          <cell r="P1812">
            <v>43.420259999999999</v>
          </cell>
          <cell r="Q1812" t="str">
            <v>NA-3801-S32-005</v>
          </cell>
        </row>
        <row r="1813">
          <cell r="L1813" t="str">
            <v>Baidoa</v>
          </cell>
          <cell r="M1813" t="str">
            <v>Yaqle</v>
          </cell>
          <cell r="N1813" t="str">
            <v>Yaqle - NA-3802-U03-009</v>
          </cell>
          <cell r="O1813">
            <v>3.2444199999999999</v>
          </cell>
          <cell r="P1813">
            <v>43.628399999999999</v>
          </cell>
          <cell r="Q1813" t="str">
            <v>NA-3802-U03-009</v>
          </cell>
        </row>
        <row r="1814">
          <cell r="L1814" t="str">
            <v>Baidoa</v>
          </cell>
          <cell r="M1814" t="str">
            <v>Zauel</v>
          </cell>
          <cell r="N1814" t="str">
            <v>Zauel - NA-3802-L06-001</v>
          </cell>
          <cell r="O1814">
            <v>3.5522</v>
          </cell>
          <cell r="P1814">
            <v>43.751099000000004</v>
          </cell>
          <cell r="Q1814" t="str">
            <v>NA-3802-L06-001</v>
          </cell>
        </row>
        <row r="1815">
          <cell r="L1815" t="str">
            <v>Baki</v>
          </cell>
          <cell r="M1815" t="str">
            <v>Abokor-Caddaawe</v>
          </cell>
          <cell r="N1815" t="str">
            <v>Abokor-Caddaawe - NC-3809-A32-002</v>
          </cell>
          <cell r="O1815">
            <v>9.9738900000000008</v>
          </cell>
          <cell r="P1815">
            <v>43.428170000000001</v>
          </cell>
          <cell r="Q1815" t="str">
            <v>NC-3809-A32-002</v>
          </cell>
        </row>
        <row r="1816">
          <cell r="L1816" t="str">
            <v>Baki</v>
          </cell>
          <cell r="M1816" t="str">
            <v>Baki</v>
          </cell>
          <cell r="N1816" t="str">
            <v>Baki - NC-3805-T33-001</v>
          </cell>
          <cell r="O1816">
            <v>10.2736</v>
          </cell>
          <cell r="P1816">
            <v>43.483750000000001</v>
          </cell>
          <cell r="Q1816" t="str">
            <v>NC-3805-T33-001</v>
          </cell>
        </row>
        <row r="1817">
          <cell r="L1817" t="str">
            <v>Baki</v>
          </cell>
          <cell r="M1817" t="str">
            <v>Baki</v>
          </cell>
          <cell r="N1817" t="str">
            <v>Baki - NC-3805-Z31-001</v>
          </cell>
          <cell r="O1817">
            <v>10.009931999999999</v>
          </cell>
          <cell r="P1817">
            <v>43.365312000000003</v>
          </cell>
          <cell r="Q1817" t="str">
            <v>NC-3805-Z31-001</v>
          </cell>
        </row>
        <row r="1818">
          <cell r="L1818" t="str">
            <v>Baki</v>
          </cell>
          <cell r="M1818" t="str">
            <v>Balayga</v>
          </cell>
          <cell r="N1818" t="str">
            <v>Balayga - NC-3806-S06-001</v>
          </cell>
          <cell r="O1818">
            <v>10.318899999999999</v>
          </cell>
          <cell r="P1818">
            <v>43.749250000000004</v>
          </cell>
          <cell r="Q1818" t="str">
            <v>NC-3806-S06-001</v>
          </cell>
        </row>
        <row r="1819">
          <cell r="L1819" t="str">
            <v>Baki</v>
          </cell>
          <cell r="M1819" t="str">
            <v>Beeyo Kulul</v>
          </cell>
          <cell r="N1819" t="str">
            <v>Beeyo Kulul - NC-3806-P03-001</v>
          </cell>
          <cell r="O1819">
            <v>10.421329999999999</v>
          </cell>
          <cell r="P1819">
            <v>43.598109999999998</v>
          </cell>
          <cell r="Q1819" t="str">
            <v>NC-3806-P03-001</v>
          </cell>
        </row>
        <row r="1820">
          <cell r="L1820" t="str">
            <v>Baki</v>
          </cell>
          <cell r="M1820" t="str">
            <v>Besareh</v>
          </cell>
          <cell r="N1820" t="str">
            <v>Besareh - NC-3809-B32-001</v>
          </cell>
          <cell r="O1820">
            <v>9.9492440000000002</v>
          </cell>
          <cell r="P1820">
            <v>43.44782</v>
          </cell>
          <cell r="Q1820" t="str">
            <v>NC-3809-B32-001</v>
          </cell>
        </row>
        <row r="1821">
          <cell r="L1821" t="str">
            <v>Baki</v>
          </cell>
          <cell r="M1821" t="str">
            <v>Biyafoge</v>
          </cell>
          <cell r="N1821" t="str">
            <v>Biyafoge - NC-3806-N16-001</v>
          </cell>
          <cell r="O1821">
            <v>10.4915</v>
          </cell>
          <cell r="P1821">
            <v>44.212521000000002</v>
          </cell>
          <cell r="Q1821" t="str">
            <v>NC-3806-N16-001</v>
          </cell>
        </row>
        <row r="1822">
          <cell r="L1822" t="str">
            <v>Baki</v>
          </cell>
          <cell r="M1822" t="str">
            <v>Biyo Case</v>
          </cell>
          <cell r="N1822" t="str">
            <v>Biyo Case - NC-3806-L13-003</v>
          </cell>
          <cell r="O1822">
            <v>10.57582</v>
          </cell>
          <cell r="P1822">
            <v>44.089179999999999</v>
          </cell>
          <cell r="Q1822" t="str">
            <v>NC-3806-L13-003</v>
          </cell>
        </row>
        <row r="1823">
          <cell r="L1823" t="str">
            <v>Baki</v>
          </cell>
          <cell r="M1823" t="str">
            <v>Biyo-Cas</v>
          </cell>
          <cell r="N1823" t="str">
            <v>Biyo-Cas - NC-3806-M15-001</v>
          </cell>
          <cell r="O1823">
            <v>10.541306000000001</v>
          </cell>
          <cell r="P1823">
            <v>44.151480999999997</v>
          </cell>
          <cell r="Q1823" t="str">
            <v>NC-3806-M15-001</v>
          </cell>
        </row>
        <row r="1824">
          <cell r="L1824" t="str">
            <v>Baki</v>
          </cell>
          <cell r="M1824" t="str">
            <v>Cabdi Geeddi</v>
          </cell>
          <cell r="N1824" t="str">
            <v>Cabdi Geeddi - NC-3806-P13-001</v>
          </cell>
          <cell r="O1824">
            <v>10.421993000000001</v>
          </cell>
          <cell r="P1824">
            <v>44.053362</v>
          </cell>
          <cell r="Q1824" t="str">
            <v>NC-3806-P13-001</v>
          </cell>
        </row>
        <row r="1825">
          <cell r="L1825" t="str">
            <v>Baki</v>
          </cell>
          <cell r="M1825" t="str">
            <v>Cabdi Geedi</v>
          </cell>
          <cell r="N1825" t="str">
            <v>Cabdi Geedi - NC-3806-M13-001</v>
          </cell>
          <cell r="O1825">
            <v>10.518470000000001</v>
          </cell>
          <cell r="P1825">
            <v>44.054720000000003</v>
          </cell>
          <cell r="Q1825" t="str">
            <v>NC-3806-M13-001</v>
          </cell>
        </row>
        <row r="1826">
          <cell r="L1826" t="str">
            <v>Baki</v>
          </cell>
          <cell r="M1826" t="str">
            <v>Caracad</v>
          </cell>
          <cell r="N1826" t="str">
            <v>Caracad - NC-3805-Z32-001</v>
          </cell>
          <cell r="O1826">
            <v>10.013489999999999</v>
          </cell>
          <cell r="P1826">
            <v>43.443240000000003</v>
          </cell>
          <cell r="Q1826" t="str">
            <v>NC-3805-Z32-001</v>
          </cell>
        </row>
        <row r="1827">
          <cell r="L1827" t="str">
            <v>Baki</v>
          </cell>
          <cell r="M1827" t="str">
            <v>Carawayne</v>
          </cell>
          <cell r="N1827" t="str">
            <v>Carawayne - NC-3805-T32-001</v>
          </cell>
          <cell r="O1827">
            <v>10.277010000000001</v>
          </cell>
          <cell r="P1827">
            <v>43.412219999999998</v>
          </cell>
          <cell r="Q1827" t="str">
            <v>NC-3805-T32-001</v>
          </cell>
        </row>
        <row r="1828">
          <cell r="L1828" t="str">
            <v>Baki</v>
          </cell>
          <cell r="M1828" t="str">
            <v>Ceel La Helay</v>
          </cell>
          <cell r="N1828" t="str">
            <v>Ceel La Helay - NC-3806-T13-001</v>
          </cell>
          <cell r="O1828">
            <v>10.265029999999999</v>
          </cell>
          <cell r="P1828">
            <v>44.084859999999999</v>
          </cell>
          <cell r="Q1828" t="str">
            <v>NC-3806-T13-001</v>
          </cell>
        </row>
        <row r="1829">
          <cell r="L1829" t="str">
            <v>Baki</v>
          </cell>
          <cell r="M1829" t="str">
            <v>Celi</v>
          </cell>
          <cell r="N1829" t="str">
            <v>Celi - NC-3806-V03-002</v>
          </cell>
          <cell r="O1829">
            <v>10.20504</v>
          </cell>
          <cell r="P1829">
            <v>43.616720000000001</v>
          </cell>
          <cell r="Q1829" t="str">
            <v>NC-3806-V03-002</v>
          </cell>
        </row>
        <row r="1830">
          <cell r="L1830" t="str">
            <v>Baki</v>
          </cell>
          <cell r="M1830" t="str">
            <v>Dacawaley</v>
          </cell>
          <cell r="N1830" t="str">
            <v>Dacawaley - NC-3806-P04-001</v>
          </cell>
          <cell r="O1830">
            <v>10.441700000000001</v>
          </cell>
          <cell r="P1830">
            <v>43.654949999999999</v>
          </cell>
          <cell r="Q1830" t="str">
            <v>NC-3806-P04-001</v>
          </cell>
        </row>
        <row r="1831">
          <cell r="L1831" t="str">
            <v>Baki</v>
          </cell>
          <cell r="M1831" t="str">
            <v>Dhabi Cad</v>
          </cell>
          <cell r="N1831" t="str">
            <v>Dhabi Cad - NC-3806-S05-001</v>
          </cell>
          <cell r="O1831">
            <v>10.324780000000001</v>
          </cell>
          <cell r="P1831">
            <v>43.713250000000002</v>
          </cell>
          <cell r="Q1831" t="str">
            <v>NC-3806-S05-001</v>
          </cell>
        </row>
        <row r="1832">
          <cell r="L1832" t="str">
            <v>Baki</v>
          </cell>
          <cell r="M1832" t="str">
            <v>Dhagax Wayne</v>
          </cell>
          <cell r="N1832" t="str">
            <v>Dhagax Wayne - NC-3806-S06-002</v>
          </cell>
          <cell r="O1832">
            <v>10.31115</v>
          </cell>
          <cell r="P1832">
            <v>43.763300000000001</v>
          </cell>
          <cell r="Q1832" t="str">
            <v>NC-3806-S06-002</v>
          </cell>
        </row>
        <row r="1833">
          <cell r="L1833" t="str">
            <v>Baki</v>
          </cell>
          <cell r="M1833" t="str">
            <v>Dharaar Waxar</v>
          </cell>
          <cell r="N1833" t="str">
            <v>Dharaar Waxar - NC-3809-E30-001</v>
          </cell>
          <cell r="O1833">
            <v>9.8203899999999997</v>
          </cell>
          <cell r="P1833">
            <v>43.359639999999999</v>
          </cell>
          <cell r="Q1833" t="str">
            <v>NC-3809-E30-001</v>
          </cell>
        </row>
        <row r="1834">
          <cell r="L1834" t="str">
            <v>Baki</v>
          </cell>
          <cell r="M1834" t="str">
            <v>Dheen</v>
          </cell>
          <cell r="N1834" t="str">
            <v>Dheen - NC-3805-Y31-001</v>
          </cell>
          <cell r="O1834">
            <v>10.081469999999999</v>
          </cell>
          <cell r="P1834">
            <v>43.40334</v>
          </cell>
          <cell r="Q1834" t="str">
            <v>NC-3805-Y31-001</v>
          </cell>
        </row>
        <row r="1835">
          <cell r="L1835" t="str">
            <v>Baki</v>
          </cell>
          <cell r="M1835" t="str">
            <v>Dhigamoley</v>
          </cell>
          <cell r="N1835" t="str">
            <v>Dhigamoley - NC-3805-Z31-002</v>
          </cell>
          <cell r="O1835">
            <v>10.00034</v>
          </cell>
          <cell r="P1835">
            <v>43.384030000000003</v>
          </cell>
          <cell r="Q1835" t="str">
            <v>NC-3805-Z31-002</v>
          </cell>
        </row>
        <row r="1836">
          <cell r="L1836" t="str">
            <v>Baki</v>
          </cell>
          <cell r="M1836" t="str">
            <v>Dhuxunka</v>
          </cell>
          <cell r="N1836" t="str">
            <v>Dhuxunka - NC-3809-D31-001</v>
          </cell>
          <cell r="O1836">
            <v>9.84816</v>
          </cell>
          <cell r="P1836">
            <v>43.367939999999997</v>
          </cell>
          <cell r="Q1836" t="str">
            <v>NC-3809-D31-001</v>
          </cell>
        </row>
        <row r="1837">
          <cell r="L1837" t="str">
            <v>Baki</v>
          </cell>
          <cell r="M1837" t="str">
            <v>Dibad Valley</v>
          </cell>
          <cell r="N1837" t="str">
            <v>Dibad Valley - NC-3806-S07-002</v>
          </cell>
          <cell r="O1837">
            <v>10.312760000000001</v>
          </cell>
          <cell r="P1837">
            <v>43.808329999999998</v>
          </cell>
          <cell r="Q1837" t="str">
            <v>NC-3806-S07-002</v>
          </cell>
        </row>
        <row r="1838">
          <cell r="L1838" t="str">
            <v>Baki</v>
          </cell>
          <cell r="M1838" t="str">
            <v>Garba Dadar</v>
          </cell>
          <cell r="N1838" t="str">
            <v>Garba Dadar - NC-3806-U03-002</v>
          </cell>
          <cell r="O1838">
            <v>10.238379</v>
          </cell>
          <cell r="P1838">
            <v>43.626938000000003</v>
          </cell>
          <cell r="Q1838" t="str">
            <v>NC-3806-U03-002</v>
          </cell>
        </row>
        <row r="1839">
          <cell r="L1839" t="str">
            <v>Baki</v>
          </cell>
          <cell r="M1839" t="str">
            <v>Garbo Raaxo</v>
          </cell>
          <cell r="N1839" t="str">
            <v>Garbo Raaxo - NC-3806-U03-003</v>
          </cell>
          <cell r="O1839">
            <v>10.23842</v>
          </cell>
          <cell r="P1839">
            <v>43.626390000000001</v>
          </cell>
          <cell r="Q1839" t="str">
            <v>NC-3806-U03-003</v>
          </cell>
        </row>
        <row r="1840">
          <cell r="L1840" t="str">
            <v>Baki</v>
          </cell>
          <cell r="M1840" t="str">
            <v>Gargaara</v>
          </cell>
          <cell r="N1840" t="str">
            <v>Gargaara - NC-3806-S07-001</v>
          </cell>
          <cell r="O1840">
            <v>10.313044</v>
          </cell>
          <cell r="P1840">
            <v>43.805888000000003</v>
          </cell>
          <cell r="Q1840" t="str">
            <v>NC-3806-S07-001</v>
          </cell>
        </row>
        <row r="1841">
          <cell r="L1841" t="str">
            <v>Baki</v>
          </cell>
          <cell r="M1841" t="str">
            <v>Gargaara Bari</v>
          </cell>
          <cell r="N1841" t="str">
            <v>Gargaara Bari - NC-3806-S07-003</v>
          </cell>
          <cell r="O1841">
            <v>10.30837</v>
          </cell>
          <cell r="P1841">
            <v>43.783569999999997</v>
          </cell>
          <cell r="Q1841" t="str">
            <v>NC-3806-S07-003</v>
          </cell>
        </row>
        <row r="1842">
          <cell r="L1842" t="str">
            <v>Baki</v>
          </cell>
          <cell r="M1842" t="str">
            <v>Gweleed Wanow</v>
          </cell>
          <cell r="N1842" t="str">
            <v>Gweleed Wanow - NC-3809-A31-001</v>
          </cell>
          <cell r="O1842">
            <v>9.9927200000000003</v>
          </cell>
          <cell r="P1842">
            <v>43.3994</v>
          </cell>
          <cell r="Q1842" t="str">
            <v>NC-3809-A31-001</v>
          </cell>
        </row>
        <row r="1843">
          <cell r="L1843" t="str">
            <v>Baki</v>
          </cell>
          <cell r="M1843" t="str">
            <v>Hadayta</v>
          </cell>
          <cell r="N1843" t="str">
            <v>Hadayta - NC-3806-L13-002</v>
          </cell>
          <cell r="O1843">
            <v>10.57315</v>
          </cell>
          <cell r="P1843">
            <v>44.090780000000002</v>
          </cell>
          <cell r="Q1843" t="str">
            <v>NC-3806-L13-002</v>
          </cell>
        </row>
        <row r="1844">
          <cell r="L1844" t="str">
            <v>Baki</v>
          </cell>
          <cell r="M1844" t="str">
            <v>Hadeytacawl</v>
          </cell>
          <cell r="N1844" t="str">
            <v>Hadeytacawl - NC-3806-K13-001</v>
          </cell>
          <cell r="O1844">
            <v>10.591150000000001</v>
          </cell>
          <cell r="P1844">
            <v>44.071651000000003</v>
          </cell>
          <cell r="Q1844" t="str">
            <v>NC-3806-K13-001</v>
          </cell>
        </row>
        <row r="1845">
          <cell r="L1845" t="str">
            <v>Baki</v>
          </cell>
          <cell r="M1845" t="str">
            <v>Haydeeta Weyn</v>
          </cell>
          <cell r="N1845" t="str">
            <v>Haydeeta Weyn - NC-3806-L13-001</v>
          </cell>
          <cell r="O1845">
            <v>10.574692000000001</v>
          </cell>
          <cell r="P1845">
            <v>44.089083000000002</v>
          </cell>
          <cell r="Q1845" t="str">
            <v>NC-3806-L13-001</v>
          </cell>
        </row>
        <row r="1846">
          <cell r="L1846" t="str">
            <v>Baki</v>
          </cell>
          <cell r="M1846" t="str">
            <v>Hodan Godheere</v>
          </cell>
          <cell r="N1846" t="str">
            <v>Hodan Godheere - NC-3806-T05-002</v>
          </cell>
          <cell r="O1846">
            <v>10.27477</v>
          </cell>
          <cell r="P1846">
            <v>43.697769999999998</v>
          </cell>
          <cell r="Q1846" t="str">
            <v>NC-3806-T05-002</v>
          </cell>
        </row>
        <row r="1847">
          <cell r="L1847" t="str">
            <v>Baki</v>
          </cell>
          <cell r="M1847" t="str">
            <v>Hulka</v>
          </cell>
          <cell r="N1847" t="str">
            <v>Hulka - NC-3806-R10-001</v>
          </cell>
          <cell r="O1847">
            <v>10.352220000000001</v>
          </cell>
          <cell r="P1847">
            <v>43.926189999999998</v>
          </cell>
          <cell r="Q1847" t="str">
            <v>NC-3806-R10-001</v>
          </cell>
        </row>
        <row r="1848">
          <cell r="L1848" t="str">
            <v>Baki</v>
          </cell>
          <cell r="M1848" t="str">
            <v>Jilbalay</v>
          </cell>
          <cell r="N1848" t="str">
            <v>Jilbalay - NC-3806-Q16-001</v>
          </cell>
          <cell r="O1848">
            <v>10.397589999999999</v>
          </cell>
          <cell r="P1848">
            <v>44.187609999999999</v>
          </cell>
          <cell r="Q1848" t="str">
            <v>NC-3806-Q16-001</v>
          </cell>
        </row>
        <row r="1849">
          <cell r="L1849" t="str">
            <v>Baki</v>
          </cell>
          <cell r="M1849" t="str">
            <v>Karin Karin</v>
          </cell>
          <cell r="N1849" t="str">
            <v>Karin Karin - NC-3806-S04-001</v>
          </cell>
          <cell r="O1849">
            <v>10.29865</v>
          </cell>
          <cell r="P1849">
            <v>43.646129999999999</v>
          </cell>
          <cell r="Q1849" t="str">
            <v>NC-3806-S04-001</v>
          </cell>
        </row>
        <row r="1850">
          <cell r="L1850" t="str">
            <v>Baki</v>
          </cell>
          <cell r="M1850" t="str">
            <v>Mareegaley</v>
          </cell>
          <cell r="N1850" t="str">
            <v>Mareegaley - NC-3805-W31-001</v>
          </cell>
          <cell r="O1850">
            <v>10.14006</v>
          </cell>
          <cell r="P1850">
            <v>43.367870000000003</v>
          </cell>
          <cell r="Q1850" t="str">
            <v>NC-3805-W31-001</v>
          </cell>
        </row>
        <row r="1851">
          <cell r="L1851" t="str">
            <v>Baki</v>
          </cell>
          <cell r="M1851" t="str">
            <v>Mashruca Dibira Wayn</v>
          </cell>
          <cell r="N1851" t="str">
            <v>Mashruca Dibira Wayn - NC-3809-A32-003</v>
          </cell>
          <cell r="O1851">
            <v>9.98522</v>
          </cell>
          <cell r="P1851">
            <v>43.415289999999999</v>
          </cell>
          <cell r="Q1851" t="str">
            <v>NC-3809-A32-003</v>
          </cell>
        </row>
        <row r="1852">
          <cell r="L1852" t="str">
            <v>Baki</v>
          </cell>
          <cell r="M1852" t="str">
            <v>Old Baki</v>
          </cell>
          <cell r="N1852" t="str">
            <v>Old Baki - NC-3809-B30-001</v>
          </cell>
          <cell r="O1852">
            <v>9.9456900000000008</v>
          </cell>
          <cell r="P1852">
            <v>43.347720000000002</v>
          </cell>
          <cell r="Q1852" t="str">
            <v>NC-3809-B30-001</v>
          </cell>
        </row>
        <row r="1853">
          <cell r="L1853" t="str">
            <v>Baki</v>
          </cell>
          <cell r="M1853" t="str">
            <v>Qabri Baxar</v>
          </cell>
          <cell r="N1853" t="str">
            <v>Qabri Baxar - NC-3806-T05-001</v>
          </cell>
          <cell r="O1853">
            <v>10.281000000000001</v>
          </cell>
          <cell r="P1853">
            <v>43.719600999999997</v>
          </cell>
          <cell r="Q1853" t="str">
            <v>NC-3806-T05-001</v>
          </cell>
        </row>
        <row r="1854">
          <cell r="L1854" t="str">
            <v>Baki</v>
          </cell>
          <cell r="M1854" t="str">
            <v>Qabuurta</v>
          </cell>
          <cell r="N1854" t="str">
            <v>Qabuurta - NC-3805-Y33-001</v>
          </cell>
          <cell r="O1854">
            <v>10.04519</v>
          </cell>
          <cell r="P1854">
            <v>43.48856</v>
          </cell>
          <cell r="Q1854" t="str">
            <v>NC-3805-Y33-001</v>
          </cell>
        </row>
        <row r="1855">
          <cell r="L1855" t="str">
            <v>Baki</v>
          </cell>
          <cell r="M1855" t="str">
            <v>Qotanka Qardhile</v>
          </cell>
          <cell r="N1855" t="str">
            <v>Qotanka Qardhile - NC-3806-Y02-002</v>
          </cell>
          <cell r="O1855">
            <v>10.08042</v>
          </cell>
          <cell r="P1855">
            <v>43.546480000000003</v>
          </cell>
          <cell r="Q1855" t="str">
            <v>NC-3806-Y02-002</v>
          </cell>
        </row>
        <row r="1856">
          <cell r="L1856" t="str">
            <v>Baki</v>
          </cell>
          <cell r="M1856" t="str">
            <v>Qoton Qardhiile</v>
          </cell>
          <cell r="N1856" t="str">
            <v>Qoton Qardhiile - NC-3806-Y02-003</v>
          </cell>
          <cell r="O1856">
            <v>10.04904</v>
          </cell>
          <cell r="P1856">
            <v>43.54665</v>
          </cell>
          <cell r="Q1856" t="str">
            <v>NC-3806-Y02-003</v>
          </cell>
        </row>
        <row r="1857">
          <cell r="L1857" t="str">
            <v>Baki</v>
          </cell>
          <cell r="M1857" t="str">
            <v>Qsali</v>
          </cell>
          <cell r="N1857" t="str">
            <v>Qsali - NC-3806-P05-001</v>
          </cell>
          <cell r="O1857">
            <v>10.43633</v>
          </cell>
          <cell r="P1857">
            <v>43.705060000000003</v>
          </cell>
          <cell r="Q1857" t="str">
            <v>NC-3806-P05-001</v>
          </cell>
        </row>
        <row r="1858">
          <cell r="L1858" t="str">
            <v>Baki</v>
          </cell>
          <cell r="M1858" t="str">
            <v>Quud</v>
          </cell>
          <cell r="N1858" t="str">
            <v>Quud - NC-3806-X02-001</v>
          </cell>
          <cell r="O1858">
            <v>10.0977</v>
          </cell>
          <cell r="P1858">
            <v>43.565579999999997</v>
          </cell>
          <cell r="Q1858" t="str">
            <v>NC-3806-X02-001</v>
          </cell>
        </row>
        <row r="1859">
          <cell r="L1859" t="str">
            <v>Baki</v>
          </cell>
          <cell r="M1859" t="str">
            <v>Ruqi</v>
          </cell>
          <cell r="N1859" t="str">
            <v>Ruqi - NC-3809-A32-001</v>
          </cell>
          <cell r="O1859">
            <v>9.9702500000000001</v>
          </cell>
          <cell r="P1859">
            <v>43.428280000000001</v>
          </cell>
          <cell r="Q1859" t="str">
            <v>NC-3809-A32-001</v>
          </cell>
        </row>
        <row r="1860">
          <cell r="L1860" t="str">
            <v>Baki</v>
          </cell>
          <cell r="M1860" t="str">
            <v>Sabawanag</v>
          </cell>
          <cell r="N1860" t="str">
            <v>Sabawanag - NC-3806-M14-001</v>
          </cell>
          <cell r="O1860">
            <v>10.529590000000001</v>
          </cell>
          <cell r="P1860">
            <v>44.131369999999997</v>
          </cell>
          <cell r="Q1860" t="str">
            <v>NC-3806-M14-001</v>
          </cell>
        </row>
        <row r="1861">
          <cell r="L1861" t="str">
            <v>Baki</v>
          </cell>
          <cell r="M1861" t="str">
            <v>Shakab</v>
          </cell>
          <cell r="N1861" t="str">
            <v>Shakab - NC-3806-Y02-001</v>
          </cell>
          <cell r="O1861">
            <v>10.067920000000001</v>
          </cell>
          <cell r="P1861">
            <v>43.584809999999997</v>
          </cell>
          <cell r="Q1861" t="str">
            <v>NC-3806-Y02-001</v>
          </cell>
        </row>
        <row r="1862">
          <cell r="L1862" t="str">
            <v>Baki</v>
          </cell>
          <cell r="M1862" t="str">
            <v>Sheed Dheer</v>
          </cell>
          <cell r="N1862" t="str">
            <v>Sheed Dheer - NC-3806-U03-001</v>
          </cell>
          <cell r="O1862">
            <v>10.237568</v>
          </cell>
          <cell r="P1862">
            <v>43.627727</v>
          </cell>
          <cell r="Q1862" t="str">
            <v>NC-3806-U03-001</v>
          </cell>
        </row>
        <row r="1863">
          <cell r="L1863" t="str">
            <v>Baki</v>
          </cell>
          <cell r="M1863" t="str">
            <v>Sheed-Dheer</v>
          </cell>
          <cell r="N1863" t="str">
            <v>Sheed-Dheer - NC-3806-S01-001</v>
          </cell>
          <cell r="O1863">
            <v>10.3018</v>
          </cell>
          <cell r="P1863">
            <v>43.523350000000001</v>
          </cell>
          <cell r="Q1863" t="str">
            <v>NC-3806-S01-001</v>
          </cell>
        </row>
        <row r="1864">
          <cell r="L1864" t="str">
            <v>Baki</v>
          </cell>
          <cell r="M1864" t="str">
            <v>Tuurka</v>
          </cell>
          <cell r="N1864" t="str">
            <v>Tuurka - NC-3806-T06-001</v>
          </cell>
          <cell r="O1864">
            <v>10.28406</v>
          </cell>
          <cell r="P1864">
            <v>43.73536</v>
          </cell>
          <cell r="Q1864" t="str">
            <v>NC-3806-T06-001</v>
          </cell>
        </row>
        <row r="1865">
          <cell r="L1865" t="str">
            <v>Baki</v>
          </cell>
          <cell r="M1865" t="str">
            <v>Waji-Wayn</v>
          </cell>
          <cell r="N1865" t="str">
            <v>Waji-Wayn - NC-3805-X30-002</v>
          </cell>
          <cell r="O1865">
            <v>10.118370000000001</v>
          </cell>
          <cell r="P1865">
            <v>43.359200000000001</v>
          </cell>
          <cell r="Q1865" t="str">
            <v>NC-3805-X30-002</v>
          </cell>
        </row>
        <row r="1866">
          <cell r="L1866" t="str">
            <v>Baki</v>
          </cell>
          <cell r="M1866" t="str">
            <v>Xaaji Tawakal</v>
          </cell>
          <cell r="N1866" t="str">
            <v>Xaaji Tawakal - NC-3806-T05-003</v>
          </cell>
          <cell r="O1866">
            <v>10.29128</v>
          </cell>
          <cell r="P1866">
            <v>43.720149999999997</v>
          </cell>
          <cell r="Q1866" t="str">
            <v>NC-3806-T05-003</v>
          </cell>
        </row>
        <row r="1867">
          <cell r="L1867" t="str">
            <v>Baki</v>
          </cell>
          <cell r="M1867" t="str">
            <v>Xoorrey</v>
          </cell>
          <cell r="N1867" t="str">
            <v>Xoorrey - NC-3805-V31-001</v>
          </cell>
          <cell r="O1867">
            <v>10.180078999999999</v>
          </cell>
          <cell r="P1867">
            <v>43.367838999999996</v>
          </cell>
          <cell r="Q1867" t="str">
            <v>NC-3805-V31-001</v>
          </cell>
        </row>
        <row r="1868">
          <cell r="L1868" t="str">
            <v>Balcad</v>
          </cell>
          <cell r="M1868" t="str">
            <v>Aqal Saar</v>
          </cell>
          <cell r="N1868" t="str">
            <v>Aqal Saar - NA-3807-P08-003</v>
          </cell>
          <cell r="O1868">
            <v>2.44787</v>
          </cell>
          <cell r="P1868">
            <v>45.350529999999999</v>
          </cell>
          <cell r="Q1868" t="str">
            <v>NA-3807-P08-003</v>
          </cell>
        </row>
        <row r="1869">
          <cell r="L1869" t="str">
            <v>Balcad</v>
          </cell>
          <cell r="M1869" t="str">
            <v>Aual Selo</v>
          </cell>
          <cell r="N1869" t="str">
            <v>Aual Selo - NA-3807-R09-002</v>
          </cell>
          <cell r="O1869">
            <v>2.3519999999999999</v>
          </cell>
          <cell r="P1869">
            <v>45.398102000000002</v>
          </cell>
          <cell r="Q1869" t="str">
            <v>NA-3807-R09-002</v>
          </cell>
        </row>
        <row r="1870">
          <cell r="L1870" t="str">
            <v>Balcad</v>
          </cell>
          <cell r="M1870" t="str">
            <v>B/Sh. Ali Abdule</v>
          </cell>
          <cell r="N1870" t="str">
            <v>B/Sh. Ali Abdule - NA-3807-S09-001</v>
          </cell>
          <cell r="O1870">
            <v>2.2981199999999999</v>
          </cell>
          <cell r="P1870">
            <v>45.391750000000002</v>
          </cell>
          <cell r="Q1870" t="str">
            <v>NA-3807-S09-001</v>
          </cell>
        </row>
        <row r="1871">
          <cell r="L1871" t="str">
            <v>Balcad</v>
          </cell>
          <cell r="M1871" t="str">
            <v>Bacadley</v>
          </cell>
          <cell r="N1871" t="str">
            <v>Bacadley - NA-3807-J11-002</v>
          </cell>
          <cell r="O1871">
            <v>2.6557300000000001</v>
          </cell>
          <cell r="P1871">
            <v>45.491379999999999</v>
          </cell>
          <cell r="Q1871" t="str">
            <v>NA-3807-J11-002</v>
          </cell>
        </row>
        <row r="1872">
          <cell r="L1872" t="str">
            <v>Balcad</v>
          </cell>
          <cell r="M1872" t="str">
            <v>Bakaaroole</v>
          </cell>
          <cell r="N1872" t="str">
            <v>Bakaaroole - NA-3807-Q17-004</v>
          </cell>
          <cell r="O1872">
            <v>2.4009200000000002</v>
          </cell>
          <cell r="P1872">
            <v>45.757429999999999</v>
          </cell>
          <cell r="Q1872" t="str">
            <v>NA-3807-Q17-004</v>
          </cell>
        </row>
        <row r="1873">
          <cell r="L1873" t="str">
            <v>Balcad</v>
          </cell>
          <cell r="M1873" t="str">
            <v>Bakad Jeex</v>
          </cell>
          <cell r="N1873" t="str">
            <v>Bakad Jeex - NA-3807-Q11-002</v>
          </cell>
          <cell r="O1873">
            <v>2.3951199999999999</v>
          </cell>
          <cell r="P1873">
            <v>45.482419999999998</v>
          </cell>
          <cell r="Q1873" t="str">
            <v>NA-3807-Q11-002</v>
          </cell>
        </row>
        <row r="1874">
          <cell r="L1874" t="str">
            <v>Balcad</v>
          </cell>
          <cell r="M1874" t="str">
            <v>Bakada Madow</v>
          </cell>
          <cell r="N1874" t="str">
            <v>Bakada Madow - NA-3807-M24-001</v>
          </cell>
          <cell r="O1874">
            <v>2.52068</v>
          </cell>
          <cell r="P1874">
            <v>46.076900000000002</v>
          </cell>
          <cell r="Q1874" t="str">
            <v>NA-3807-M24-001</v>
          </cell>
        </row>
        <row r="1875">
          <cell r="L1875" t="str">
            <v>Balcad</v>
          </cell>
          <cell r="M1875" t="str">
            <v>Bakad-Jeex</v>
          </cell>
          <cell r="N1875" t="str">
            <v>Bakad-Jeex - NA-3807-J18-001</v>
          </cell>
          <cell r="O1875">
            <v>2.6642199999999998</v>
          </cell>
          <cell r="P1875">
            <v>45.806719999999999</v>
          </cell>
          <cell r="Q1875" t="str">
            <v>NA-3807-J18-001</v>
          </cell>
        </row>
        <row r="1876">
          <cell r="L1876" t="str">
            <v>Balcad</v>
          </cell>
          <cell r="M1876" t="str">
            <v>Bakado Cad</v>
          </cell>
          <cell r="N1876" t="str">
            <v>Bakado Cad - NA-3807-Q17-001</v>
          </cell>
          <cell r="O1876">
            <v>2.3829389999999999</v>
          </cell>
          <cell r="P1876">
            <v>45.762569999999997</v>
          </cell>
          <cell r="Q1876" t="str">
            <v>NA-3807-Q17-001</v>
          </cell>
        </row>
        <row r="1877">
          <cell r="L1877" t="str">
            <v>Balcad</v>
          </cell>
          <cell r="M1877" t="str">
            <v>Balad</v>
          </cell>
          <cell r="N1877" t="str">
            <v>Balad - NA-3807-J12-001</v>
          </cell>
          <cell r="O1877">
            <v>2.6266699999999998</v>
          </cell>
          <cell r="P1877">
            <v>45.504798999999998</v>
          </cell>
          <cell r="Q1877" t="str">
            <v>NA-3807-J12-001</v>
          </cell>
        </row>
        <row r="1878">
          <cell r="L1878" t="str">
            <v>Balcad</v>
          </cell>
          <cell r="M1878" t="str">
            <v>Balcad</v>
          </cell>
          <cell r="N1878" t="str">
            <v>Balcad - NA-3807-R09-003</v>
          </cell>
          <cell r="O1878">
            <v>2.3592599999999999</v>
          </cell>
          <cell r="P1878">
            <v>45.38964</v>
          </cell>
          <cell r="Q1878" t="str">
            <v>NA-3807-R09-003</v>
          </cell>
        </row>
        <row r="1879">
          <cell r="L1879" t="str">
            <v>Balcad</v>
          </cell>
          <cell r="M1879" t="str">
            <v>Banaanka-Boorow</v>
          </cell>
          <cell r="N1879" t="str">
            <v>Banaanka-Boorow - NA-3807-H10-001</v>
          </cell>
          <cell r="O1879">
            <v>2.6922299999999999</v>
          </cell>
          <cell r="P1879">
            <v>45.436549999999997</v>
          </cell>
          <cell r="Q1879" t="str">
            <v>NA-3807-H10-001</v>
          </cell>
        </row>
        <row r="1880">
          <cell r="L1880" t="str">
            <v>Balcad</v>
          </cell>
          <cell r="M1880" t="str">
            <v>Bananey</v>
          </cell>
          <cell r="N1880" t="str">
            <v>Bananey - NA-3807-N08-002</v>
          </cell>
          <cell r="O1880">
            <v>2.4752200000000002</v>
          </cell>
          <cell r="P1880">
            <v>45.344679999999997</v>
          </cell>
          <cell r="Q1880" t="str">
            <v>NA-3807-N08-002</v>
          </cell>
        </row>
        <row r="1881">
          <cell r="L1881" t="str">
            <v>Balcad</v>
          </cell>
          <cell r="M1881" t="str">
            <v>Bandar-Salaama</v>
          </cell>
          <cell r="N1881" t="str">
            <v>Bandar-Salaama - NA-3807-N10-002</v>
          </cell>
          <cell r="O1881">
            <v>2.4908380000000001</v>
          </cell>
          <cell r="P1881">
            <v>45.438747999999997</v>
          </cell>
          <cell r="Q1881" t="str">
            <v>NA-3807-N10-002</v>
          </cell>
        </row>
        <row r="1882">
          <cell r="L1882" t="str">
            <v>Balcad</v>
          </cell>
          <cell r="M1882" t="str">
            <v>Baqdaad</v>
          </cell>
          <cell r="N1882" t="str">
            <v>Baqdaad - NA-3807-K12-004</v>
          </cell>
          <cell r="O1882">
            <v>2.6128399999999998</v>
          </cell>
          <cell r="P1882">
            <v>45.503520000000002</v>
          </cell>
          <cell r="Q1882" t="str">
            <v>NA-3807-K12-004</v>
          </cell>
        </row>
        <row r="1883">
          <cell r="L1883" t="str">
            <v>Balcad</v>
          </cell>
          <cell r="M1883" t="str">
            <v>Bardheere</v>
          </cell>
          <cell r="N1883" t="str">
            <v>Bardheere - NA-3807-J12-003</v>
          </cell>
          <cell r="O1883">
            <v>2.6391499999999999</v>
          </cell>
          <cell r="P1883">
            <v>45.508119999999998</v>
          </cell>
          <cell r="Q1883" t="str">
            <v>NA-3807-J12-003</v>
          </cell>
        </row>
        <row r="1884">
          <cell r="L1884" t="str">
            <v>Balcad</v>
          </cell>
          <cell r="M1884" t="str">
            <v>Bayaxow</v>
          </cell>
          <cell r="N1884" t="str">
            <v>Bayaxow - NA-3807-H11-001</v>
          </cell>
          <cell r="O1884">
            <v>2.7051099999999999</v>
          </cell>
          <cell r="P1884">
            <v>45.46678</v>
          </cell>
          <cell r="Q1884" t="str">
            <v>NA-3807-H11-001</v>
          </cell>
        </row>
        <row r="1885">
          <cell r="L1885" t="str">
            <v>Balcad</v>
          </cell>
          <cell r="M1885" t="str">
            <v>Biljamka</v>
          </cell>
          <cell r="N1885" t="str">
            <v>Biljamka - NA-3807-R12-001</v>
          </cell>
          <cell r="O1885">
            <v>2.3677600000000001</v>
          </cell>
          <cell r="P1885">
            <v>45.50994</v>
          </cell>
          <cell r="Q1885" t="str">
            <v>NA-3807-R12-001</v>
          </cell>
        </row>
        <row r="1886">
          <cell r="L1886" t="str">
            <v>Balcad</v>
          </cell>
          <cell r="M1886" t="str">
            <v>Birqod</v>
          </cell>
          <cell r="N1886" t="str">
            <v>Birqod - NA-3807-J23-001</v>
          </cell>
          <cell r="O1886">
            <v>2.63463</v>
          </cell>
          <cell r="P1886">
            <v>46.000070000000001</v>
          </cell>
          <cell r="Q1886" t="str">
            <v>NA-3807-J23-001</v>
          </cell>
        </row>
        <row r="1887">
          <cell r="L1887" t="str">
            <v>Balcad</v>
          </cell>
          <cell r="M1887" t="str">
            <v>Biyosuur</v>
          </cell>
          <cell r="N1887" t="str">
            <v>Biyosuur - NA-3807-H13-001</v>
          </cell>
          <cell r="O1887">
            <v>2.6761699999999999</v>
          </cell>
          <cell r="P1887">
            <v>45.556438</v>
          </cell>
          <cell r="Q1887" t="str">
            <v>NA-3807-H13-001</v>
          </cell>
        </row>
        <row r="1888">
          <cell r="L1888" t="str">
            <v>Balcad</v>
          </cell>
          <cell r="M1888" t="str">
            <v>Boodaal</v>
          </cell>
          <cell r="N1888" t="str">
            <v>Boodaal - NA-3807-J12-004</v>
          </cell>
          <cell r="O1888">
            <v>2.64208</v>
          </cell>
          <cell r="P1888">
            <v>45.500968999999998</v>
          </cell>
          <cell r="Q1888" t="str">
            <v>NA-3807-J12-004</v>
          </cell>
        </row>
        <row r="1889">
          <cell r="L1889" t="str">
            <v>Balcad</v>
          </cell>
          <cell r="M1889" t="str">
            <v>Burow</v>
          </cell>
          <cell r="N1889" t="str">
            <v>Burow - NA-3807-S08-005</v>
          </cell>
          <cell r="O1889">
            <v>2.3286099999999998</v>
          </cell>
          <cell r="P1889">
            <v>45.347499999999997</v>
          </cell>
          <cell r="Q1889" t="str">
            <v>NA-3807-S08-005</v>
          </cell>
        </row>
        <row r="1890">
          <cell r="L1890" t="str">
            <v>Balcad</v>
          </cell>
          <cell r="M1890" t="str">
            <v>Busatale</v>
          </cell>
          <cell r="N1890" t="str">
            <v>Busatale - NA-3807-M09-001</v>
          </cell>
          <cell r="O1890">
            <v>2.50034</v>
          </cell>
          <cell r="P1890">
            <v>45.388500000000001</v>
          </cell>
          <cell r="Q1890" t="str">
            <v>NA-3807-M09-001</v>
          </cell>
        </row>
        <row r="1891">
          <cell r="L1891" t="str">
            <v>Balcad</v>
          </cell>
          <cell r="M1891" t="str">
            <v>Buullo Bajiino</v>
          </cell>
          <cell r="N1891" t="str">
            <v>Buullo Bajiino - NA-3807-L10-004</v>
          </cell>
          <cell r="O1891">
            <v>2.5727699999999998</v>
          </cell>
          <cell r="P1891">
            <v>45.436709999999998</v>
          </cell>
          <cell r="Q1891" t="str">
            <v>NA-3807-L10-004</v>
          </cell>
        </row>
        <row r="1892">
          <cell r="L1892" t="str">
            <v>Balcad</v>
          </cell>
          <cell r="M1892" t="str">
            <v>Buullo Modow</v>
          </cell>
          <cell r="N1892" t="str">
            <v>Buullo Modow - NA-3807-K09-004</v>
          </cell>
          <cell r="O1892">
            <v>2.6036800000000002</v>
          </cell>
          <cell r="P1892">
            <v>45.393830000000001</v>
          </cell>
          <cell r="Q1892" t="str">
            <v>NA-3807-K09-004</v>
          </cell>
        </row>
        <row r="1893">
          <cell r="L1893" t="str">
            <v>Balcad</v>
          </cell>
          <cell r="M1893" t="str">
            <v>Buulo Kuunto</v>
          </cell>
          <cell r="N1893" t="str">
            <v>Buulo Kuunto - NA-3807-S08-006</v>
          </cell>
          <cell r="O1893">
            <v>2.3324600000000002</v>
          </cell>
          <cell r="P1893">
            <v>45.334099999999999</v>
          </cell>
          <cell r="Q1893" t="str">
            <v>NA-3807-S08-006</v>
          </cell>
        </row>
        <row r="1894">
          <cell r="L1894" t="str">
            <v>Balcad</v>
          </cell>
          <cell r="M1894" t="str">
            <v>Buulo Noofe</v>
          </cell>
          <cell r="N1894" t="str">
            <v>Buulo Noofe - NA-3807-G13-002</v>
          </cell>
          <cell r="O1894">
            <v>2.7182499999999998</v>
          </cell>
          <cell r="P1894">
            <v>45.589661</v>
          </cell>
          <cell r="Q1894" t="str">
            <v>NA-3807-G13-002</v>
          </cell>
        </row>
        <row r="1895">
          <cell r="L1895" t="str">
            <v>Balcad</v>
          </cell>
          <cell r="M1895" t="str">
            <v>Buulo Reer Shiikh Cabdulle</v>
          </cell>
          <cell r="N1895" t="str">
            <v>Buulo Reer Shiikh Cabdulle - NA-3807-H18-001</v>
          </cell>
          <cell r="O1895">
            <v>2.6993</v>
          </cell>
          <cell r="P1895">
            <v>45.797600000000003</v>
          </cell>
          <cell r="Q1895" t="str">
            <v>NA-3807-H18-001</v>
          </cell>
        </row>
        <row r="1896">
          <cell r="L1896" t="str">
            <v>Balcad</v>
          </cell>
          <cell r="M1896" t="str">
            <v>Buulo-Banaan</v>
          </cell>
          <cell r="N1896" t="str">
            <v>Buulo-Banaan - NA-3807-G11-003</v>
          </cell>
          <cell r="O1896">
            <v>2.7262300000000002</v>
          </cell>
          <cell r="P1896">
            <v>45.455950000000001</v>
          </cell>
          <cell r="Q1896" t="str">
            <v>NA-3807-G11-003</v>
          </cell>
        </row>
        <row r="1897">
          <cell r="L1897" t="str">
            <v>Balcad</v>
          </cell>
          <cell r="M1897" t="str">
            <v>Buulo-Barako</v>
          </cell>
          <cell r="N1897" t="str">
            <v>Buulo-Barako - NA-3807-N13-001</v>
          </cell>
          <cell r="O1897">
            <v>2.46028</v>
          </cell>
          <cell r="P1897">
            <v>45.573349999999998</v>
          </cell>
          <cell r="Q1897" t="str">
            <v>NA-3807-N13-001</v>
          </cell>
        </row>
        <row r="1898">
          <cell r="L1898" t="str">
            <v>Balcad</v>
          </cell>
          <cell r="M1898" t="str">
            <v>Buulo-Deerow</v>
          </cell>
          <cell r="N1898" t="str">
            <v>Buulo-Deerow - NA-3807-M08-005</v>
          </cell>
          <cell r="O1898">
            <v>2.5102099999999998</v>
          </cell>
          <cell r="P1898">
            <v>45.33887</v>
          </cell>
          <cell r="Q1898" t="str">
            <v>NA-3807-M08-005</v>
          </cell>
        </row>
        <row r="1899">
          <cell r="L1899" t="str">
            <v>Balcad</v>
          </cell>
          <cell r="M1899" t="str">
            <v>Buulo-Doonka</v>
          </cell>
          <cell r="N1899" t="str">
            <v>Buulo-Doonka - NA-3807-N11-008</v>
          </cell>
          <cell r="O1899">
            <v>2.4819399999999998</v>
          </cell>
          <cell r="P1899">
            <v>45.475740000000002</v>
          </cell>
          <cell r="Q1899" t="str">
            <v>NA-3807-N11-008</v>
          </cell>
        </row>
        <row r="1900">
          <cell r="L1900" t="str">
            <v>Balcad</v>
          </cell>
          <cell r="M1900" t="str">
            <v>Buulo-Maqaarey</v>
          </cell>
          <cell r="N1900" t="str">
            <v>Buulo-Maqaarey - NA-3807-M09-003</v>
          </cell>
          <cell r="O1900">
            <v>2.5262099999999998</v>
          </cell>
          <cell r="P1900">
            <v>45.385289999999998</v>
          </cell>
          <cell r="Q1900" t="str">
            <v>NA-3807-M09-003</v>
          </cell>
        </row>
        <row r="1901">
          <cell r="L1901" t="str">
            <v>Balcad</v>
          </cell>
          <cell r="M1901" t="str">
            <v>Buulo-Raaxo</v>
          </cell>
          <cell r="N1901" t="str">
            <v>Buulo-Raaxo - NA-3807-N11-001</v>
          </cell>
          <cell r="O1901">
            <v>2.4640900000000001</v>
          </cell>
          <cell r="P1901">
            <v>45.454569999999997</v>
          </cell>
          <cell r="Q1901" t="str">
            <v>NA-3807-N11-001</v>
          </cell>
        </row>
        <row r="1902">
          <cell r="L1902" t="str">
            <v>Balcad</v>
          </cell>
          <cell r="M1902" t="str">
            <v>Buulo-Raqi</v>
          </cell>
          <cell r="N1902" t="str">
            <v>Buulo-Raqi - NA-3807-N11-003</v>
          </cell>
          <cell r="O1902">
            <v>2.4661200000000001</v>
          </cell>
          <cell r="P1902">
            <v>45.462440000000001</v>
          </cell>
          <cell r="Q1902" t="str">
            <v>NA-3807-N11-003</v>
          </cell>
        </row>
        <row r="1903">
          <cell r="L1903" t="str">
            <v>Balcad</v>
          </cell>
          <cell r="M1903" t="str">
            <v>Buulo-Shiikh</v>
          </cell>
          <cell r="N1903" t="str">
            <v>Buulo-Shiikh - NA-3807-N11-004</v>
          </cell>
          <cell r="O1903">
            <v>2.47071</v>
          </cell>
          <cell r="P1903">
            <v>45.465850000000003</v>
          </cell>
          <cell r="Q1903" t="str">
            <v>NA-3807-N11-004</v>
          </cell>
        </row>
        <row r="1904">
          <cell r="L1904" t="str">
            <v>Balcad</v>
          </cell>
          <cell r="M1904" t="str">
            <v>C/M. Nuur</v>
          </cell>
          <cell r="N1904" t="str">
            <v>C/M. Nuur - NA-3807-U11-006</v>
          </cell>
          <cell r="O1904">
            <v>2.2349199999999998</v>
          </cell>
          <cell r="P1904">
            <v>45.497500000000002</v>
          </cell>
          <cell r="Q1904" t="str">
            <v>NA-3807-U11-006</v>
          </cell>
        </row>
        <row r="1905">
          <cell r="L1905" t="str">
            <v>Balcad</v>
          </cell>
          <cell r="M1905" t="str">
            <v>Caamir Gacandheer</v>
          </cell>
          <cell r="N1905" t="str">
            <v>Caamir Gacandheer - NA-3807-T14-001</v>
          </cell>
          <cell r="O1905">
            <v>2.2785199999999999</v>
          </cell>
          <cell r="P1905">
            <v>45.607928999999999</v>
          </cell>
          <cell r="Q1905" t="str">
            <v>NA-3807-T14-001</v>
          </cell>
        </row>
        <row r="1906">
          <cell r="L1906" t="str">
            <v>Balcad</v>
          </cell>
          <cell r="M1906" t="str">
            <v>Cabdi Galadei</v>
          </cell>
          <cell r="N1906" t="str">
            <v>Cabdi Galadei - NA-3807-T18-002</v>
          </cell>
          <cell r="O1906">
            <v>2.2898800000000001</v>
          </cell>
          <cell r="P1906">
            <v>45.781750000000002</v>
          </cell>
          <cell r="Q1906" t="str">
            <v>NA-3807-T18-002</v>
          </cell>
        </row>
        <row r="1907">
          <cell r="L1907" t="str">
            <v>Balcad</v>
          </cell>
          <cell r="M1907" t="str">
            <v>Cabdule-Cadde</v>
          </cell>
          <cell r="N1907" t="str">
            <v>Cabdule-Cadde - NA-3807-F10-001</v>
          </cell>
          <cell r="O1907">
            <v>2.75543</v>
          </cell>
          <cell r="P1907">
            <v>45.436599999999999</v>
          </cell>
          <cell r="Q1907" t="str">
            <v>NA-3807-F10-001</v>
          </cell>
        </row>
        <row r="1908">
          <cell r="L1908" t="str">
            <v>Balcad</v>
          </cell>
          <cell r="M1908" t="str">
            <v>Cabulle-Kudad</v>
          </cell>
          <cell r="N1908" t="str">
            <v>Cabulle-Kudad - NA-3807-L10-003</v>
          </cell>
          <cell r="O1908">
            <v>2.5542400000000001</v>
          </cell>
          <cell r="P1908">
            <v>45.434289999999997</v>
          </cell>
          <cell r="Q1908" t="str">
            <v>NA-3807-L10-003</v>
          </cell>
        </row>
        <row r="1909">
          <cell r="L1909" t="str">
            <v>Balcad</v>
          </cell>
          <cell r="M1909" t="str">
            <v>Cadaan Cali</v>
          </cell>
          <cell r="N1909" t="str">
            <v>Cadaan Cali - NA-3807-P17-002</v>
          </cell>
          <cell r="O1909">
            <v>2.4190100000000001</v>
          </cell>
          <cell r="P1909">
            <v>45.763240000000003</v>
          </cell>
          <cell r="Q1909" t="str">
            <v>NA-3807-P17-002</v>
          </cell>
        </row>
        <row r="1910">
          <cell r="L1910" t="str">
            <v>Balcad</v>
          </cell>
          <cell r="M1910" t="str">
            <v>Cadaga-Boorow</v>
          </cell>
          <cell r="N1910" t="str">
            <v>Cadaga-Boorow - NA-3807-G10-001</v>
          </cell>
          <cell r="O1910">
            <v>2.7084199999999998</v>
          </cell>
          <cell r="P1910">
            <v>45.436889999999998</v>
          </cell>
          <cell r="Q1910" t="str">
            <v>NA-3807-G10-001</v>
          </cell>
        </row>
        <row r="1911">
          <cell r="L1911" t="str">
            <v>Balcad</v>
          </cell>
          <cell r="M1911" t="str">
            <v>Cadayga Moobleen</v>
          </cell>
          <cell r="N1911" t="str">
            <v>Cadayga Moobleen - NA-3807-P08-002</v>
          </cell>
          <cell r="O1911">
            <v>2.4407399999999999</v>
          </cell>
          <cell r="P1911">
            <v>45.344659999999998</v>
          </cell>
          <cell r="Q1911" t="str">
            <v>NA-3807-P08-002</v>
          </cell>
        </row>
        <row r="1912">
          <cell r="L1912" t="str">
            <v>Balcad</v>
          </cell>
          <cell r="M1912" t="str">
            <v>Cadayo</v>
          </cell>
          <cell r="N1912" t="str">
            <v>Cadayo - NA-3807-Q17-002</v>
          </cell>
          <cell r="O1912">
            <v>2.3841600000000001</v>
          </cell>
          <cell r="P1912">
            <v>45.763179999999998</v>
          </cell>
          <cell r="Q1912" t="str">
            <v>NA-3807-Q17-002</v>
          </cell>
        </row>
        <row r="1913">
          <cell r="L1913" t="str">
            <v>Balcad</v>
          </cell>
          <cell r="M1913" t="str">
            <v>Cadeyga</v>
          </cell>
          <cell r="N1913" t="str">
            <v>Cadeyga - NA-3807-L08-001</v>
          </cell>
          <cell r="O1913">
            <v>2.5510100000000002</v>
          </cell>
          <cell r="P1913">
            <v>45.344889999999999</v>
          </cell>
          <cell r="Q1913" t="str">
            <v>NA-3807-L08-001</v>
          </cell>
        </row>
        <row r="1914">
          <cell r="L1914" t="str">
            <v>Balcad</v>
          </cell>
          <cell r="M1914" t="str">
            <v>Cali-Gaabow</v>
          </cell>
          <cell r="N1914" t="str">
            <v>Cali-Gaabow - NA-3807-K09-002</v>
          </cell>
          <cell r="O1914">
            <v>2.5893199999999998</v>
          </cell>
          <cell r="P1914">
            <v>45.394530000000003</v>
          </cell>
          <cell r="Q1914" t="str">
            <v>NA-3807-K09-002</v>
          </cell>
        </row>
        <row r="1915">
          <cell r="L1915" t="str">
            <v>Balcad</v>
          </cell>
          <cell r="M1915" t="str">
            <v>Caliyaalo</v>
          </cell>
          <cell r="N1915" t="str">
            <v>Caliyaalo - NA-3807-V09-001</v>
          </cell>
          <cell r="O1915">
            <v>2.1793399999999998</v>
          </cell>
          <cell r="P1915">
            <v>45.398820000000001</v>
          </cell>
          <cell r="Q1915" t="str">
            <v>NA-3807-V09-001</v>
          </cell>
        </row>
        <row r="1916">
          <cell r="L1916" t="str">
            <v>Balcad</v>
          </cell>
          <cell r="M1916" t="str">
            <v>Calool-Weyn</v>
          </cell>
          <cell r="N1916" t="str">
            <v>Calool-Weyn - NA-3807-P18-004</v>
          </cell>
          <cell r="O1916">
            <v>2.4386199999999998</v>
          </cell>
          <cell r="P1916">
            <v>45.8018</v>
          </cell>
          <cell r="Q1916" t="str">
            <v>NA-3807-P18-004</v>
          </cell>
        </row>
        <row r="1917">
          <cell r="L1917" t="str">
            <v>Balcad</v>
          </cell>
          <cell r="M1917" t="str">
            <v>Carabid</v>
          </cell>
          <cell r="N1917" t="str">
            <v>Carabid - NA-3807-U09-001</v>
          </cell>
          <cell r="O1917">
            <v>2.21448</v>
          </cell>
          <cell r="P1917">
            <v>45.397260000000003</v>
          </cell>
          <cell r="Q1917" t="str">
            <v>NA-3807-U09-001</v>
          </cell>
        </row>
        <row r="1918">
          <cell r="L1918" t="str">
            <v>Balcad</v>
          </cell>
          <cell r="M1918" t="str">
            <v>Caro-Faag</v>
          </cell>
          <cell r="N1918" t="str">
            <v>Caro-Faag - NA-3807-T09-004</v>
          </cell>
          <cell r="O1918">
            <v>2.2798600000000002</v>
          </cell>
          <cell r="P1918">
            <v>45.395249999999997</v>
          </cell>
          <cell r="Q1918" t="str">
            <v>NA-3807-T09-004</v>
          </cell>
        </row>
        <row r="1919">
          <cell r="L1919" t="str">
            <v>Balcad</v>
          </cell>
          <cell r="M1919" t="str">
            <v>Ceel Alidoob</v>
          </cell>
          <cell r="N1919" t="str">
            <v>Ceel Alidoob - NA-3807-V08-001</v>
          </cell>
          <cell r="O1919">
            <v>2.1690499999999999</v>
          </cell>
          <cell r="P1919">
            <v>45.359340000000003</v>
          </cell>
          <cell r="Q1919" t="str">
            <v>NA-3807-V08-001</v>
          </cell>
        </row>
        <row r="1920">
          <cell r="L1920" t="str">
            <v>Balcad</v>
          </cell>
          <cell r="M1920" t="str">
            <v>Ceel Geelow</v>
          </cell>
          <cell r="N1920" t="str">
            <v>Ceel Geelow - NA-3807-M08-006</v>
          </cell>
          <cell r="O1920">
            <v>2.51586</v>
          </cell>
          <cell r="P1920">
            <v>45.362180000000002</v>
          </cell>
          <cell r="Q1920" t="str">
            <v>NA-3807-M08-006</v>
          </cell>
        </row>
        <row r="1921">
          <cell r="L1921" t="str">
            <v>Balcad</v>
          </cell>
          <cell r="M1921" t="str">
            <v>Ceel Jaamac</v>
          </cell>
          <cell r="N1921" t="str">
            <v>Ceel Jaamac - NA-3807-S14-002</v>
          </cell>
          <cell r="O1921">
            <v>2.3132100000000002</v>
          </cell>
          <cell r="P1921">
            <v>45.613419999999998</v>
          </cell>
          <cell r="Q1921" t="str">
            <v>NA-3807-S14-002</v>
          </cell>
        </row>
        <row r="1922">
          <cell r="L1922" t="str">
            <v>Balcad</v>
          </cell>
          <cell r="M1922" t="str">
            <v>Ceel Maalin Noor</v>
          </cell>
          <cell r="N1922" t="str">
            <v>Ceel Maalin Noor - NA-3807-U12-001</v>
          </cell>
          <cell r="O1922">
            <v>2.2402799999999998</v>
          </cell>
          <cell r="P1922">
            <v>45.536670999999998</v>
          </cell>
          <cell r="Q1922" t="str">
            <v>NA-3807-U12-001</v>
          </cell>
        </row>
        <row r="1923">
          <cell r="L1923" t="str">
            <v>Balcad</v>
          </cell>
          <cell r="M1923" t="str">
            <v>Ceel Macaan</v>
          </cell>
          <cell r="N1923" t="str">
            <v>Ceel Macaan - NA-3807-U16-001</v>
          </cell>
          <cell r="O1923">
            <v>2.24444</v>
          </cell>
          <cell r="P1923">
            <v>45.691668999999997</v>
          </cell>
          <cell r="Q1923" t="str">
            <v>NA-3807-U16-001</v>
          </cell>
        </row>
        <row r="1924">
          <cell r="L1924" t="str">
            <v>Balcad</v>
          </cell>
          <cell r="M1924" t="str">
            <v>Ceel Maxmad Ismaan</v>
          </cell>
          <cell r="N1924" t="str">
            <v>Ceel Maxmad Ismaan - NA-3807-T13-002</v>
          </cell>
          <cell r="O1924">
            <v>2.2588400000000002</v>
          </cell>
          <cell r="P1924">
            <v>45.54824</v>
          </cell>
          <cell r="Q1924" t="str">
            <v>NA-3807-T13-002</v>
          </cell>
        </row>
        <row r="1925">
          <cell r="L1925" t="str">
            <v>Balcad</v>
          </cell>
          <cell r="M1925" t="str">
            <v>Ceel Noorey</v>
          </cell>
          <cell r="N1925" t="str">
            <v>Ceel Noorey - NA-3807-U12-002</v>
          </cell>
          <cell r="O1925">
            <v>2.24518</v>
          </cell>
          <cell r="P1925">
            <v>45.517710000000001</v>
          </cell>
          <cell r="Q1925" t="str">
            <v>NA-3807-U12-002</v>
          </cell>
        </row>
        <row r="1926">
          <cell r="L1926" t="str">
            <v>Balcad</v>
          </cell>
          <cell r="M1926" t="str">
            <v>Ceel-Beeneed</v>
          </cell>
          <cell r="N1926" t="str">
            <v>Ceel-Beeneed - NA-3807-N17-003</v>
          </cell>
          <cell r="O1926">
            <v>2.4903599999999999</v>
          </cell>
          <cell r="P1926">
            <v>45.769210000000001</v>
          </cell>
          <cell r="Q1926" t="str">
            <v>NA-3807-N17-003</v>
          </cell>
        </row>
        <row r="1927">
          <cell r="L1927" t="str">
            <v>Balcad</v>
          </cell>
          <cell r="M1927" t="str">
            <v>Ceelka Cusub</v>
          </cell>
          <cell r="N1927" t="str">
            <v>Ceelka Cusub - NA-3807-N16-001</v>
          </cell>
          <cell r="O1927">
            <v>2.4758300000000002</v>
          </cell>
          <cell r="P1927">
            <v>45.705551</v>
          </cell>
          <cell r="Q1927" t="str">
            <v>NA-3807-N16-001</v>
          </cell>
        </row>
        <row r="1928">
          <cell r="L1928" t="str">
            <v>Balcad</v>
          </cell>
          <cell r="M1928" t="str">
            <v>Ceelka Mohamed Cusman</v>
          </cell>
          <cell r="N1928" t="str">
            <v>Ceelka Mohamed Cusman - NA-3807-T13-001</v>
          </cell>
          <cell r="O1928">
            <v>2.2513899999999998</v>
          </cell>
          <cell r="P1928">
            <v>45.579169999999998</v>
          </cell>
          <cell r="Q1928" t="str">
            <v>NA-3807-T13-001</v>
          </cell>
        </row>
        <row r="1929">
          <cell r="L1929" t="str">
            <v>Balcad</v>
          </cell>
          <cell r="M1929" t="str">
            <v>Ceelka Nurei</v>
          </cell>
          <cell r="N1929" t="str">
            <v>Ceelka Nurei - NA-3807-T13-003</v>
          </cell>
          <cell r="O1929">
            <v>2.26111</v>
          </cell>
          <cell r="P1929">
            <v>45.556671000000001</v>
          </cell>
          <cell r="Q1929" t="str">
            <v>NA-3807-T13-003</v>
          </cell>
        </row>
        <row r="1930">
          <cell r="L1930" t="str">
            <v>Balcad</v>
          </cell>
          <cell r="M1930" t="str">
            <v>Ceelka-Cusub</v>
          </cell>
          <cell r="N1930" t="str">
            <v>Ceelka-Cusub - NA-3807-T13-004</v>
          </cell>
          <cell r="O1930">
            <v>2.2737400000000001</v>
          </cell>
          <cell r="P1930">
            <v>45.58372</v>
          </cell>
          <cell r="Q1930" t="str">
            <v>NA-3807-T13-004</v>
          </cell>
        </row>
        <row r="1931">
          <cell r="L1931" t="str">
            <v>Balcad</v>
          </cell>
          <cell r="M1931" t="str">
            <v>Ceelow</v>
          </cell>
          <cell r="N1931" t="str">
            <v>Ceelow - NA-3807-S15-001</v>
          </cell>
          <cell r="O1931">
            <v>2.2970199999999998</v>
          </cell>
          <cell r="P1931">
            <v>45.638710000000003</v>
          </cell>
          <cell r="Q1931" t="str">
            <v>NA-3807-S15-001</v>
          </cell>
        </row>
        <row r="1932">
          <cell r="L1932" t="str">
            <v>Balcad</v>
          </cell>
          <cell r="M1932" t="str">
            <v>Cel Taliso</v>
          </cell>
          <cell r="N1932" t="str">
            <v>Cel Taliso - NA-3807-W09-005</v>
          </cell>
          <cell r="O1932">
            <v>2.1581700000000001</v>
          </cell>
          <cell r="P1932">
            <v>45.397039999999997</v>
          </cell>
          <cell r="Q1932" t="str">
            <v>NA-3807-W09-005</v>
          </cell>
        </row>
        <row r="1933">
          <cell r="L1933" t="str">
            <v>Balcad</v>
          </cell>
          <cell r="M1933" t="str">
            <v>Celbashaqley</v>
          </cell>
          <cell r="N1933" t="str">
            <v>Celbashaqley - NA-3807-N24-001</v>
          </cell>
          <cell r="O1933">
            <v>2.4866000000000001</v>
          </cell>
          <cell r="P1933">
            <v>46.052897999999999</v>
          </cell>
          <cell r="Q1933" t="str">
            <v>NA-3807-N24-001</v>
          </cell>
        </row>
        <row r="1934">
          <cell r="L1934" t="str">
            <v>Balcad</v>
          </cell>
          <cell r="M1934" t="str">
            <v>Ciin Xirid</v>
          </cell>
          <cell r="N1934" t="str">
            <v>Ciin Xirid - NA-3807-N19-004</v>
          </cell>
          <cell r="O1934">
            <v>2.4892099999999999</v>
          </cell>
          <cell r="P1934">
            <v>45.859729999999999</v>
          </cell>
          <cell r="Q1934" t="str">
            <v>NA-3807-N19-004</v>
          </cell>
        </row>
        <row r="1935">
          <cell r="L1935" t="str">
            <v>Balcad</v>
          </cell>
          <cell r="M1935" t="str">
            <v>Cilaanley</v>
          </cell>
          <cell r="N1935" t="str">
            <v>Cilaanley - NA-3807-H10-002</v>
          </cell>
          <cell r="O1935">
            <v>2.7046700000000001</v>
          </cell>
          <cell r="P1935">
            <v>45.421480000000003</v>
          </cell>
          <cell r="Q1935" t="str">
            <v>NA-3807-H10-002</v>
          </cell>
        </row>
        <row r="1936">
          <cell r="L1936" t="str">
            <v>Balcad</v>
          </cell>
          <cell r="M1936" t="str">
            <v>Cisaleey/Jiirada</v>
          </cell>
          <cell r="N1936" t="str">
            <v>Cisaleey/Jiirada - NA-3807-S14-001</v>
          </cell>
          <cell r="O1936">
            <v>2.3059799999999999</v>
          </cell>
          <cell r="P1936">
            <v>45.633769999999998</v>
          </cell>
          <cell r="Q1936" t="str">
            <v>NA-3807-S14-001</v>
          </cell>
        </row>
        <row r="1937">
          <cell r="L1937" t="str">
            <v>Balcad</v>
          </cell>
          <cell r="M1937" t="str">
            <v>Coomaaro</v>
          </cell>
          <cell r="N1937" t="str">
            <v>Coomaaro - NA-3807-N17-001</v>
          </cell>
          <cell r="O1937">
            <v>2.4610799999999999</v>
          </cell>
          <cell r="P1937">
            <v>45.743490000000001</v>
          </cell>
          <cell r="Q1937" t="str">
            <v>NA-3807-N17-001</v>
          </cell>
        </row>
        <row r="1938">
          <cell r="L1938" t="str">
            <v>Balcad</v>
          </cell>
          <cell r="M1938" t="str">
            <v>Cursole</v>
          </cell>
          <cell r="N1938" t="str">
            <v>Cursole - NA-3807-U10-003</v>
          </cell>
          <cell r="O1938">
            <v>2.2303999999999999</v>
          </cell>
          <cell r="P1938">
            <v>45.421000999999997</v>
          </cell>
          <cell r="Q1938" t="str">
            <v>NA-3807-U10-003</v>
          </cell>
        </row>
        <row r="1939">
          <cell r="L1939" t="str">
            <v>Balcad</v>
          </cell>
          <cell r="M1939" t="str">
            <v>Dab-Dheer</v>
          </cell>
          <cell r="N1939" t="str">
            <v>Dab-Dheer - NA-3807-U10-002</v>
          </cell>
          <cell r="O1939">
            <v>2.22926</v>
          </cell>
          <cell r="P1939">
            <v>45.427950000000003</v>
          </cell>
          <cell r="Q1939" t="str">
            <v>NA-3807-U10-002</v>
          </cell>
        </row>
        <row r="1940">
          <cell r="L1940" t="str">
            <v>Balcad</v>
          </cell>
          <cell r="M1940" t="str">
            <v>Dalaash</v>
          </cell>
          <cell r="N1940" t="str">
            <v>Dalaash - NA-3807-J14-001</v>
          </cell>
          <cell r="O1940">
            <v>2.6645400000000001</v>
          </cell>
          <cell r="P1940">
            <v>45.617550000000001</v>
          </cell>
          <cell r="Q1940" t="str">
            <v>NA-3807-J14-001</v>
          </cell>
        </row>
        <row r="1941">
          <cell r="L1941" t="str">
            <v>Balcad</v>
          </cell>
          <cell r="M1941" t="str">
            <v>Damaley</v>
          </cell>
          <cell r="N1941" t="str">
            <v>Damaley - NA-3807-M11-001</v>
          </cell>
          <cell r="O1941">
            <v>2.5081180000000001</v>
          </cell>
          <cell r="P1941">
            <v>45.487085999999998</v>
          </cell>
          <cell r="Q1941" t="str">
            <v>NA-3807-M11-001</v>
          </cell>
        </row>
        <row r="1942">
          <cell r="L1942" t="str">
            <v>Balcad</v>
          </cell>
          <cell r="M1942" t="str">
            <v>Dameerow</v>
          </cell>
          <cell r="N1942" t="str">
            <v>Dameerow - NA-3807-S09-004</v>
          </cell>
          <cell r="O1942">
            <v>2.3203399999999998</v>
          </cell>
          <cell r="P1942">
            <v>45.406300000000002</v>
          </cell>
          <cell r="Q1942" t="str">
            <v>NA-3807-S09-004</v>
          </cell>
        </row>
        <row r="1943">
          <cell r="L1943" t="str">
            <v>Balcad</v>
          </cell>
          <cell r="M1943" t="str">
            <v>Danbardadis</v>
          </cell>
          <cell r="N1943" t="str">
            <v>Danbardadis - NA-3807-L15-001</v>
          </cell>
          <cell r="O1943">
            <v>2.5808300000000002</v>
          </cell>
          <cell r="P1943">
            <v>45.653888999999999</v>
          </cell>
          <cell r="Q1943" t="str">
            <v>NA-3807-L15-001</v>
          </cell>
        </row>
        <row r="1944">
          <cell r="L1944" t="str">
            <v>Balcad</v>
          </cell>
          <cell r="M1944" t="str">
            <v>Deebley</v>
          </cell>
          <cell r="N1944" t="str">
            <v>Deebley - NA-3807-Q22-001</v>
          </cell>
          <cell r="O1944">
            <v>2.3953899999999999</v>
          </cell>
          <cell r="P1944">
            <v>45.956668999999998</v>
          </cell>
          <cell r="Q1944" t="str">
            <v>NA-3807-Q22-001</v>
          </cell>
        </row>
        <row r="1945">
          <cell r="L1945" t="str">
            <v>Balcad</v>
          </cell>
          <cell r="M1945" t="str">
            <v>Deelaale</v>
          </cell>
          <cell r="N1945" t="str">
            <v>Deelaale - NA-3807-T11-001</v>
          </cell>
          <cell r="O1945">
            <v>2.2722500000000001</v>
          </cell>
          <cell r="P1945">
            <v>45.455249999999999</v>
          </cell>
          <cell r="Q1945" t="str">
            <v>NA-3807-T11-001</v>
          </cell>
        </row>
        <row r="1946">
          <cell r="L1946" t="str">
            <v>Balcad</v>
          </cell>
          <cell r="M1946" t="str">
            <v>Degaanley</v>
          </cell>
          <cell r="N1946" t="str">
            <v>Degaanley - NA-3807-T08-002</v>
          </cell>
          <cell r="O1946">
            <v>2.2709779999999999</v>
          </cell>
          <cell r="P1946">
            <v>45.334654</v>
          </cell>
          <cell r="Q1946" t="str">
            <v>NA-3807-T08-002</v>
          </cell>
        </row>
        <row r="1947">
          <cell r="L1947" t="str">
            <v>Balcad</v>
          </cell>
          <cell r="M1947" t="str">
            <v>Degwariiri</v>
          </cell>
          <cell r="N1947" t="str">
            <v>Degwariiri - NA-3807-N12-001</v>
          </cell>
          <cell r="O1947">
            <v>2.47228</v>
          </cell>
          <cell r="P1947">
            <v>45.503320000000002</v>
          </cell>
          <cell r="Q1947" t="str">
            <v>NA-3807-N12-001</v>
          </cell>
        </row>
        <row r="1948">
          <cell r="L1948" t="str">
            <v>Balcad</v>
          </cell>
          <cell r="M1948" t="str">
            <v>Deymosaar</v>
          </cell>
          <cell r="N1948" t="str">
            <v>Deymosaar - NA-3807-U10-001</v>
          </cell>
          <cell r="O1948">
            <v>2.2138800000000001</v>
          </cell>
          <cell r="P1948">
            <v>45.452739999999999</v>
          </cell>
          <cell r="Q1948" t="str">
            <v>NA-3807-U10-001</v>
          </cell>
        </row>
        <row r="1949">
          <cell r="L1949" t="str">
            <v>Balcad</v>
          </cell>
          <cell r="M1949" t="str">
            <v>Deymosame</v>
          </cell>
          <cell r="N1949" t="str">
            <v>Deymosame - NA-3807-H12-001</v>
          </cell>
          <cell r="O1949">
            <v>2.6716700000000002</v>
          </cell>
          <cell r="P1949">
            <v>45.502549999999999</v>
          </cell>
          <cell r="Q1949" t="str">
            <v>NA-3807-H12-001</v>
          </cell>
        </row>
        <row r="1950">
          <cell r="L1950" t="str">
            <v>Balcad</v>
          </cell>
          <cell r="M1950" t="str">
            <v>Dhagaxow</v>
          </cell>
          <cell r="N1950" t="str">
            <v>Dhagaxow - NA-3807-M11-004</v>
          </cell>
          <cell r="O1950">
            <v>2.5265</v>
          </cell>
          <cell r="P1950">
            <v>45.484439999999999</v>
          </cell>
          <cell r="Q1950" t="str">
            <v>NA-3807-M11-004</v>
          </cell>
        </row>
        <row r="1951">
          <cell r="L1951" t="str">
            <v>Balcad</v>
          </cell>
          <cell r="M1951" t="str">
            <v>Dhumayga</v>
          </cell>
          <cell r="N1951" t="str">
            <v>Dhumayga - NA-3807-K22-003</v>
          </cell>
          <cell r="O1951">
            <v>2.6082999999999998</v>
          </cell>
          <cell r="P1951">
            <v>45.996670000000002</v>
          </cell>
          <cell r="Q1951" t="str">
            <v>NA-3807-K22-003</v>
          </cell>
        </row>
        <row r="1952">
          <cell r="L1952" t="str">
            <v>Balcad</v>
          </cell>
          <cell r="M1952" t="str">
            <v>Docoley</v>
          </cell>
          <cell r="N1952" t="str">
            <v>Docoley - NA-3807-L11-002</v>
          </cell>
          <cell r="O1952">
            <v>2.5755400000000002</v>
          </cell>
          <cell r="P1952">
            <v>45.460529999999999</v>
          </cell>
          <cell r="Q1952" t="str">
            <v>NA-3807-L11-002</v>
          </cell>
        </row>
        <row r="1953">
          <cell r="L1953" t="str">
            <v>Balcad</v>
          </cell>
          <cell r="M1953" t="str">
            <v>Dohollei</v>
          </cell>
          <cell r="N1953" t="str">
            <v>Dohollei - NA-3807-S08-001</v>
          </cell>
          <cell r="O1953">
            <v>2.2995999999999999</v>
          </cell>
          <cell r="P1953">
            <v>45.352901000000003</v>
          </cell>
          <cell r="Q1953" t="str">
            <v>NA-3807-S08-001</v>
          </cell>
        </row>
        <row r="1954">
          <cell r="L1954" t="str">
            <v>Balcad</v>
          </cell>
          <cell r="M1954" t="str">
            <v>Dorgaay</v>
          </cell>
          <cell r="N1954" t="str">
            <v>Dorgaay - NA-3807-L21-001</v>
          </cell>
          <cell r="O1954">
            <v>2.55688</v>
          </cell>
          <cell r="P1954">
            <v>45.919750000000001</v>
          </cell>
          <cell r="Q1954" t="str">
            <v>NA-3807-L21-001</v>
          </cell>
        </row>
        <row r="1955">
          <cell r="L1955" t="str">
            <v>Balcad</v>
          </cell>
          <cell r="M1955" t="str">
            <v>Dudumale</v>
          </cell>
          <cell r="N1955" t="str">
            <v>Dudumale - NA-3807-Q09-004</v>
          </cell>
          <cell r="O1955">
            <v>2.40611</v>
          </cell>
          <cell r="P1955">
            <v>45.36694</v>
          </cell>
          <cell r="Q1955" t="str">
            <v>NA-3807-Q09-004</v>
          </cell>
        </row>
        <row r="1956">
          <cell r="L1956" t="str">
            <v>Balcad</v>
          </cell>
          <cell r="M1956" t="str">
            <v>Duggaalley</v>
          </cell>
          <cell r="N1956" t="str">
            <v>Duggaalley - NA-3807-T10-001</v>
          </cell>
          <cell r="O1956">
            <v>2.2513000000000001</v>
          </cell>
          <cell r="P1956">
            <v>45.421902000000003</v>
          </cell>
          <cell r="Q1956" t="str">
            <v>NA-3807-T10-001</v>
          </cell>
        </row>
        <row r="1957">
          <cell r="L1957" t="str">
            <v>Balcad</v>
          </cell>
          <cell r="M1957" t="str">
            <v>Dugsilow</v>
          </cell>
          <cell r="N1957" t="str">
            <v>Dugsilow - NA-3807-N19-005</v>
          </cell>
          <cell r="O1957">
            <v>2.4904039999999998</v>
          </cell>
          <cell r="P1957">
            <v>45.860166999999997</v>
          </cell>
          <cell r="Q1957" t="str">
            <v>NA-3807-N19-005</v>
          </cell>
        </row>
        <row r="1958">
          <cell r="L1958" t="str">
            <v>Balcad</v>
          </cell>
          <cell r="M1958" t="str">
            <v>Eladi Mir Mau</v>
          </cell>
          <cell r="N1958" t="str">
            <v>Eladi Mir Mau - NA-3807-S09-006</v>
          </cell>
          <cell r="O1958">
            <v>2.3294000000000001</v>
          </cell>
          <cell r="P1958">
            <v>45.381802</v>
          </cell>
          <cell r="Q1958" t="str">
            <v>NA-3807-S09-006</v>
          </cell>
        </row>
        <row r="1959">
          <cell r="L1959" t="str">
            <v>Balcad</v>
          </cell>
          <cell r="M1959" t="str">
            <v>Faarax-Gololey</v>
          </cell>
          <cell r="N1959" t="str">
            <v>Faarax-Gololey - NA-3807-Q09-005</v>
          </cell>
          <cell r="O1959">
            <v>2.4072900000000002</v>
          </cell>
          <cell r="P1959">
            <v>45.366689999999998</v>
          </cell>
          <cell r="Q1959" t="str">
            <v>NA-3807-Q09-005</v>
          </cell>
        </row>
        <row r="1960">
          <cell r="L1960" t="str">
            <v>Balcad</v>
          </cell>
          <cell r="M1960" t="str">
            <v>Fakey Moxamed</v>
          </cell>
          <cell r="N1960" t="str">
            <v>Fakey Moxamed - NA-3807-K14-001</v>
          </cell>
          <cell r="O1960">
            <v>2.6175799999999998</v>
          </cell>
          <cell r="P1960">
            <v>45.598030000000001</v>
          </cell>
          <cell r="Q1960" t="str">
            <v>NA-3807-K14-001</v>
          </cell>
        </row>
        <row r="1961">
          <cell r="L1961" t="str">
            <v>Balcad</v>
          </cell>
          <cell r="M1961" t="str">
            <v>Farbaraako</v>
          </cell>
          <cell r="N1961" t="str">
            <v>Farbaraako - NA-3807-M11-003</v>
          </cell>
          <cell r="O1961">
            <v>2.51309</v>
          </cell>
          <cell r="P1961">
            <v>45.492939999999997</v>
          </cell>
          <cell r="Q1961" t="str">
            <v>NA-3807-M11-003</v>
          </cell>
        </row>
        <row r="1962">
          <cell r="L1962" t="str">
            <v>Balcad</v>
          </cell>
          <cell r="M1962" t="str">
            <v>Farsooley</v>
          </cell>
          <cell r="N1962" t="str">
            <v>Farsooley - NA-3807-U11-001</v>
          </cell>
          <cell r="O1962">
            <v>2.2178499999999999</v>
          </cell>
          <cell r="P1962">
            <v>45.476390000000002</v>
          </cell>
          <cell r="Q1962" t="str">
            <v>NA-3807-U11-001</v>
          </cell>
        </row>
        <row r="1963">
          <cell r="L1963" t="str">
            <v>Balcad</v>
          </cell>
          <cell r="M1963" t="str">
            <v>Fidi-Qalale</v>
          </cell>
          <cell r="N1963" t="str">
            <v>Fidi-Qalale - NA-3807-P11-002</v>
          </cell>
          <cell r="O1963">
            <v>2.4350999999999998</v>
          </cell>
          <cell r="P1963">
            <v>45.465800000000002</v>
          </cell>
          <cell r="Q1963" t="str">
            <v>NA-3807-P11-002</v>
          </cell>
        </row>
        <row r="1964">
          <cell r="L1964" t="str">
            <v>Balcad</v>
          </cell>
          <cell r="M1964" t="str">
            <v>Fila-Dheere</v>
          </cell>
          <cell r="N1964" t="str">
            <v>Fila-Dheere - NA-3807-R16-001</v>
          </cell>
          <cell r="O1964">
            <v>2.3352499999999998</v>
          </cell>
          <cell r="P1964">
            <v>45.702849999999998</v>
          </cell>
          <cell r="Q1964" t="str">
            <v>NA-3807-R16-001</v>
          </cell>
        </row>
        <row r="1965">
          <cell r="L1965" t="str">
            <v>Balcad</v>
          </cell>
          <cell r="M1965" t="str">
            <v>Gaashaanle</v>
          </cell>
          <cell r="N1965" t="str">
            <v>Gaashaanle - NA-3807-H12-002</v>
          </cell>
          <cell r="O1965">
            <v>2.6737000000000002</v>
          </cell>
          <cell r="P1965">
            <v>45.508980000000001</v>
          </cell>
          <cell r="Q1965" t="str">
            <v>NA-3807-H12-002</v>
          </cell>
        </row>
        <row r="1966">
          <cell r="L1966" t="str">
            <v>Balcad</v>
          </cell>
          <cell r="M1966" t="str">
            <v>Galcad</v>
          </cell>
          <cell r="N1966" t="str">
            <v>Galcad - NA-3807-P18-003</v>
          </cell>
          <cell r="O1966">
            <v>2.4299200000000001</v>
          </cell>
          <cell r="P1966">
            <v>45.777790000000003</v>
          </cell>
          <cell r="Q1966" t="str">
            <v>NA-3807-P18-003</v>
          </cell>
        </row>
        <row r="1967">
          <cell r="L1967" t="str">
            <v>Balcad</v>
          </cell>
          <cell r="M1967" t="str">
            <v>Gambiso</v>
          </cell>
          <cell r="N1967" t="str">
            <v>Gambiso - NA-3807-P17-001</v>
          </cell>
          <cell r="O1967">
            <v>2.4182199999999998</v>
          </cell>
          <cell r="P1967">
            <v>45.736379999999997</v>
          </cell>
          <cell r="Q1967" t="str">
            <v>NA-3807-P17-001</v>
          </cell>
        </row>
        <row r="1968">
          <cell r="L1968" t="str">
            <v>Balcad</v>
          </cell>
          <cell r="M1968" t="str">
            <v>Garaadeela</v>
          </cell>
          <cell r="N1968" t="str">
            <v>Garaadeela - NA-3807-S09-005</v>
          </cell>
          <cell r="O1968">
            <v>2.3273000000000001</v>
          </cell>
          <cell r="P1968">
            <v>45.391331000000001</v>
          </cell>
          <cell r="Q1968" t="str">
            <v>NA-3807-S09-005</v>
          </cell>
        </row>
        <row r="1969">
          <cell r="L1969" t="str">
            <v>Balcad</v>
          </cell>
          <cell r="M1969" t="str">
            <v>Garaash</v>
          </cell>
          <cell r="N1969" t="str">
            <v>Garaash - NA-3807-G11-005</v>
          </cell>
          <cell r="O1969">
            <v>2.7461899999999999</v>
          </cell>
          <cell r="P1969">
            <v>45.480530000000002</v>
          </cell>
          <cell r="Q1969" t="str">
            <v>NA-3807-G11-005</v>
          </cell>
        </row>
        <row r="1970">
          <cell r="L1970" t="str">
            <v>Balcad</v>
          </cell>
          <cell r="M1970" t="str">
            <v>Garas Madoobe</v>
          </cell>
          <cell r="N1970" t="str">
            <v>Garas Madoobe - NA-3807-N09-001</v>
          </cell>
          <cell r="O1970">
            <v>2.4641299999999999</v>
          </cell>
          <cell r="P1970">
            <v>45.391489999999997</v>
          </cell>
          <cell r="Q1970" t="str">
            <v>NA-3807-N09-001</v>
          </cell>
        </row>
        <row r="1971">
          <cell r="L1971" t="str">
            <v>Balcad</v>
          </cell>
          <cell r="M1971" t="str">
            <v>Garas-Bintow</v>
          </cell>
          <cell r="N1971" t="str">
            <v>Garas-Bintow - NA-3807-U09-002</v>
          </cell>
          <cell r="O1971">
            <v>2.2214900000000002</v>
          </cell>
          <cell r="P1971">
            <v>45.397010000000002</v>
          </cell>
          <cell r="Q1971" t="str">
            <v>NA-3807-U09-002</v>
          </cell>
        </row>
        <row r="1972">
          <cell r="L1972" t="str">
            <v>Balcad</v>
          </cell>
          <cell r="M1972" t="str">
            <v>Garasley</v>
          </cell>
          <cell r="N1972" t="str">
            <v>Garasley - NA-3807-G10-003</v>
          </cell>
          <cell r="O1972">
            <v>2.7348699999999999</v>
          </cell>
          <cell r="P1972">
            <v>45.4542</v>
          </cell>
          <cell r="Q1972" t="str">
            <v>NA-3807-G10-003</v>
          </cell>
        </row>
        <row r="1973">
          <cell r="L1973" t="str">
            <v>Balcad</v>
          </cell>
          <cell r="M1973" t="str">
            <v>Garas-Tumaal</v>
          </cell>
          <cell r="N1973" t="str">
            <v>Garas-Tumaal - NA-3807-M10-002</v>
          </cell>
          <cell r="O1973">
            <v>2.52433</v>
          </cell>
          <cell r="P1973">
            <v>45.442900000000002</v>
          </cell>
          <cell r="Q1973" t="str">
            <v>NA-3807-M10-002</v>
          </cell>
        </row>
        <row r="1974">
          <cell r="L1974" t="str">
            <v>Balcad</v>
          </cell>
          <cell r="M1974" t="str">
            <v>Gargaar</v>
          </cell>
          <cell r="N1974" t="str">
            <v>Gargaar - NA-3807-G11-004</v>
          </cell>
          <cell r="O1974">
            <v>2.7271399999999999</v>
          </cell>
          <cell r="P1974">
            <v>45.467399999999998</v>
          </cell>
          <cell r="Q1974" t="str">
            <v>NA-3807-G11-004</v>
          </cell>
        </row>
        <row r="1975">
          <cell r="L1975" t="str">
            <v>Balcad</v>
          </cell>
          <cell r="M1975" t="str">
            <v>Gariir-Cadde</v>
          </cell>
          <cell r="N1975" t="str">
            <v>Gariir-Cadde - NA-3807-T12-001</v>
          </cell>
          <cell r="O1975">
            <v>2.27142</v>
          </cell>
          <cell r="P1975">
            <v>45.545119999999997</v>
          </cell>
          <cell r="Q1975" t="str">
            <v>NA-3807-T12-001</v>
          </cell>
        </row>
        <row r="1976">
          <cell r="L1976" t="str">
            <v>Balcad</v>
          </cell>
          <cell r="M1976" t="str">
            <v>Gariirra Caddey</v>
          </cell>
          <cell r="N1976" t="str">
            <v>Gariirra Caddey - NA-3807-T11-002</v>
          </cell>
          <cell r="O1976">
            <v>2.2814299999999998</v>
          </cell>
          <cell r="P1976">
            <v>45.497540000000001</v>
          </cell>
          <cell r="Q1976" t="str">
            <v>NA-3807-T11-002</v>
          </cell>
        </row>
        <row r="1977">
          <cell r="L1977" t="str">
            <v>Balcad</v>
          </cell>
          <cell r="M1977" t="str">
            <v>Garsaale</v>
          </cell>
          <cell r="N1977" t="str">
            <v>Garsaale - NA-3807-J09-002</v>
          </cell>
          <cell r="O1977">
            <v>2.6363099999999999</v>
          </cell>
          <cell r="P1977">
            <v>45.373150000000003</v>
          </cell>
          <cell r="Q1977" t="str">
            <v>NA-3807-J09-002</v>
          </cell>
        </row>
        <row r="1978">
          <cell r="L1978" t="str">
            <v>Balcad</v>
          </cell>
          <cell r="M1978" t="str">
            <v>Garsaalo</v>
          </cell>
          <cell r="N1978" t="str">
            <v>Garsaalo - NA-3807-J09-001</v>
          </cell>
          <cell r="O1978">
            <v>2.6333000000000002</v>
          </cell>
          <cell r="P1978">
            <v>45.369630000000001</v>
          </cell>
          <cell r="Q1978" t="str">
            <v>NA-3807-J09-001</v>
          </cell>
        </row>
        <row r="1979">
          <cell r="L1979" t="str">
            <v>Balcad</v>
          </cell>
          <cell r="M1979" t="str">
            <v>Geed Cashar</v>
          </cell>
          <cell r="N1979" t="str">
            <v>Geed Cashar - NA-3807-Q09-002</v>
          </cell>
          <cell r="O1979">
            <v>2.403384</v>
          </cell>
          <cell r="P1979">
            <v>45.365732000000001</v>
          </cell>
          <cell r="Q1979" t="str">
            <v>NA-3807-Q09-002</v>
          </cell>
        </row>
        <row r="1980">
          <cell r="L1980" t="str">
            <v>Balcad</v>
          </cell>
          <cell r="M1980" t="str">
            <v>Goley</v>
          </cell>
          <cell r="N1980" t="str">
            <v>Goley - NA-3807-N11-006</v>
          </cell>
          <cell r="O1980">
            <v>2.4801700000000002</v>
          </cell>
          <cell r="P1980">
            <v>45.475200000000001</v>
          </cell>
          <cell r="Q1980" t="str">
            <v>NA-3807-N11-006</v>
          </cell>
        </row>
        <row r="1981">
          <cell r="L1981" t="str">
            <v>Balcad</v>
          </cell>
          <cell r="M1981" t="str">
            <v>Gololey</v>
          </cell>
          <cell r="N1981" t="str">
            <v>Gololey - NA-3807-P08-004</v>
          </cell>
          <cell r="O1981">
            <v>2.4494899999999999</v>
          </cell>
          <cell r="P1981">
            <v>45.35333</v>
          </cell>
          <cell r="Q1981" t="str">
            <v>NA-3807-P08-004</v>
          </cell>
        </row>
        <row r="1982">
          <cell r="L1982" t="str">
            <v>Balcad</v>
          </cell>
          <cell r="M1982" t="str">
            <v>Gudo</v>
          </cell>
          <cell r="N1982" t="str">
            <v>Gudo - NA-3807-W09-008</v>
          </cell>
          <cell r="O1982">
            <v>2.16262</v>
          </cell>
          <cell r="P1982">
            <v>45.400010000000002</v>
          </cell>
          <cell r="Q1982" t="str">
            <v>NA-3807-W09-008</v>
          </cell>
        </row>
        <row r="1983">
          <cell r="L1983" t="str">
            <v>Balcad</v>
          </cell>
          <cell r="M1983" t="str">
            <v>Gudo Weyn</v>
          </cell>
          <cell r="N1983" t="str">
            <v>Gudo Weyn - NA-3807-W09-007</v>
          </cell>
          <cell r="O1983">
            <v>2.1619999999999999</v>
          </cell>
          <cell r="P1983">
            <v>45.405419999999999</v>
          </cell>
          <cell r="Q1983" t="str">
            <v>NA-3807-W09-007</v>
          </cell>
        </row>
        <row r="1984">
          <cell r="L1984" t="str">
            <v>Balcad</v>
          </cell>
          <cell r="M1984" t="str">
            <v>Gumaroow</v>
          </cell>
          <cell r="N1984" t="str">
            <v>Gumaroow - NA-3807-M20-001</v>
          </cell>
          <cell r="O1984">
            <v>2.5192299999999999</v>
          </cell>
          <cell r="P1984">
            <v>45.885649999999998</v>
          </cell>
          <cell r="Q1984" t="str">
            <v>NA-3807-M20-001</v>
          </cell>
        </row>
        <row r="1985">
          <cell r="L1985" t="str">
            <v>Balcad</v>
          </cell>
          <cell r="M1985" t="str">
            <v>Gumarray</v>
          </cell>
          <cell r="N1985" t="str">
            <v>Gumarray - NA-3807-G13-001</v>
          </cell>
          <cell r="O1985">
            <v>2.7091599999999998</v>
          </cell>
          <cell r="P1985">
            <v>45.582790000000003</v>
          </cell>
          <cell r="Q1985" t="str">
            <v>NA-3807-G13-001</v>
          </cell>
        </row>
        <row r="1986">
          <cell r="L1986" t="str">
            <v>Balcad</v>
          </cell>
          <cell r="M1986" t="str">
            <v>Gumarrey</v>
          </cell>
          <cell r="N1986" t="str">
            <v>Gumarrey - NA-3807-U11-003</v>
          </cell>
          <cell r="O1986">
            <v>2.22071</v>
          </cell>
          <cell r="P1986">
            <v>45.467390000000002</v>
          </cell>
          <cell r="Q1986" t="str">
            <v>NA-3807-U11-003</v>
          </cell>
        </row>
        <row r="1987">
          <cell r="L1987" t="str">
            <v>Balcad</v>
          </cell>
          <cell r="M1987" t="str">
            <v>Hala-Gumare</v>
          </cell>
          <cell r="N1987" t="str">
            <v>Hala-Gumare - NA-3807-N19-001</v>
          </cell>
          <cell r="O1987">
            <v>2.4715799999999999</v>
          </cell>
          <cell r="P1987">
            <v>45.83605</v>
          </cell>
          <cell r="Q1987" t="str">
            <v>NA-3807-N19-001</v>
          </cell>
        </row>
        <row r="1988">
          <cell r="L1988" t="str">
            <v>Balcad</v>
          </cell>
          <cell r="M1988" t="str">
            <v>Halgan</v>
          </cell>
          <cell r="N1988" t="str">
            <v>Halgan - NA-3807-G11-002</v>
          </cell>
          <cell r="O1988">
            <v>2.72445</v>
          </cell>
          <cell r="P1988">
            <v>45.489750000000001</v>
          </cell>
          <cell r="Q1988" t="str">
            <v>NA-3807-G11-002</v>
          </cell>
        </row>
        <row r="1989">
          <cell r="L1989" t="str">
            <v>Balcad</v>
          </cell>
          <cell r="M1989" t="str">
            <v>Hareeri Madow</v>
          </cell>
          <cell r="N1989" t="str">
            <v>Hareeri Madow - NA-3807-U09-003</v>
          </cell>
          <cell r="O1989">
            <v>2.2341199999999999</v>
          </cell>
          <cell r="P1989">
            <v>45.39629</v>
          </cell>
          <cell r="Q1989" t="str">
            <v>NA-3807-U09-003</v>
          </cell>
        </row>
        <row r="1990">
          <cell r="L1990" t="str">
            <v>Balcad</v>
          </cell>
          <cell r="M1990" t="str">
            <v>Hareeriley</v>
          </cell>
          <cell r="N1990" t="str">
            <v>Hareeriley - NA-3807-S09-003</v>
          </cell>
          <cell r="O1990">
            <v>2.3191700000000002</v>
          </cell>
          <cell r="P1990">
            <v>45.388019999999997</v>
          </cell>
          <cell r="Q1990" t="str">
            <v>NA-3807-S09-003</v>
          </cell>
        </row>
        <row r="1991">
          <cell r="L1991" t="str">
            <v>Balcad</v>
          </cell>
          <cell r="M1991" t="str">
            <v>Harere-Kulan</v>
          </cell>
          <cell r="N1991" t="str">
            <v>Harere-Kulan - NA-3807-V10-001</v>
          </cell>
          <cell r="O1991">
            <v>2.1981999999999999</v>
          </cell>
          <cell r="P1991">
            <v>45.436489999999999</v>
          </cell>
          <cell r="Q1991" t="str">
            <v>NA-3807-V10-001</v>
          </cell>
        </row>
        <row r="1992">
          <cell r="L1992" t="str">
            <v>Balcad</v>
          </cell>
          <cell r="M1992" t="str">
            <v>Hareri-Caadle</v>
          </cell>
          <cell r="N1992" t="str">
            <v>Hareri-Caadle - NA-3807-T09-002</v>
          </cell>
          <cell r="O1992">
            <v>2.25556</v>
          </cell>
          <cell r="P1992">
            <v>45.394556000000001</v>
          </cell>
          <cell r="Q1992" t="str">
            <v>NA-3807-T09-002</v>
          </cell>
        </row>
        <row r="1993">
          <cell r="L1993" t="str">
            <v>Balcad</v>
          </cell>
          <cell r="M1993" t="str">
            <v>Hareri-Madoobe</v>
          </cell>
          <cell r="N1993" t="str">
            <v>Hareri-Madoobe - NA-3807-T09-001</v>
          </cell>
          <cell r="O1993">
            <v>2.2538200000000002</v>
          </cell>
          <cell r="P1993">
            <v>45.395719999999997</v>
          </cell>
          <cell r="Q1993" t="str">
            <v>NA-3807-T09-001</v>
          </cell>
        </row>
        <row r="1994">
          <cell r="L1994" t="str">
            <v>Balcad</v>
          </cell>
          <cell r="M1994" t="str">
            <v>Hariiri Vus</v>
          </cell>
          <cell r="N1994" t="str">
            <v>Hariiri Vus - NA-3807-M09-002</v>
          </cell>
          <cell r="O1994">
            <v>2.5219200000000002</v>
          </cell>
          <cell r="P1994">
            <v>45.39152</v>
          </cell>
          <cell r="Q1994" t="str">
            <v>NA-3807-M09-002</v>
          </cell>
        </row>
        <row r="1995">
          <cell r="L1995" t="str">
            <v>Balcad</v>
          </cell>
          <cell r="M1995" t="str">
            <v>Hawaay</v>
          </cell>
          <cell r="N1995" t="str">
            <v>Hawaay - NA-3807-V15-001</v>
          </cell>
          <cell r="O1995">
            <v>2.206823</v>
          </cell>
          <cell r="P1995">
            <v>45.642454000000001</v>
          </cell>
          <cell r="Q1995" t="str">
            <v>NA-3807-V15-001</v>
          </cell>
        </row>
        <row r="1996">
          <cell r="L1996" t="str">
            <v>Balcad</v>
          </cell>
          <cell r="M1996" t="str">
            <v>Hawai Fishing Sett-2</v>
          </cell>
          <cell r="N1996" t="str">
            <v>Hawai Fishing Sett-2 - NA-3807-Q17-003</v>
          </cell>
          <cell r="O1996">
            <v>2.4008699999999998</v>
          </cell>
          <cell r="P1996">
            <v>45.75432</v>
          </cell>
          <cell r="Q1996" t="str">
            <v>NA-3807-Q17-003</v>
          </cell>
        </row>
        <row r="1997">
          <cell r="L1997" t="str">
            <v>Balcad</v>
          </cell>
          <cell r="M1997" t="str">
            <v>Hiilweyne</v>
          </cell>
          <cell r="N1997" t="str">
            <v>Hiilweyne - NA-3807-T09-005</v>
          </cell>
          <cell r="O1997">
            <v>2.28843</v>
          </cell>
          <cell r="P1997">
            <v>45.388060000000003</v>
          </cell>
          <cell r="Q1997" t="str">
            <v>NA-3807-T09-005</v>
          </cell>
        </row>
        <row r="1998">
          <cell r="L1998" t="str">
            <v>Balcad</v>
          </cell>
          <cell r="M1998" t="str">
            <v>Huyunley</v>
          </cell>
          <cell r="N1998" t="str">
            <v>Huyunley - NA-3807-S09-002</v>
          </cell>
          <cell r="O1998">
            <v>2.3042799999999999</v>
          </cell>
          <cell r="P1998">
            <v>45.396180000000001</v>
          </cell>
          <cell r="Q1998" t="str">
            <v>NA-3807-S09-002</v>
          </cell>
        </row>
        <row r="1999">
          <cell r="L1999" t="str">
            <v>Balcad</v>
          </cell>
          <cell r="M1999" t="str">
            <v>Iiduc Uein</v>
          </cell>
          <cell r="N1999" t="str">
            <v>Iiduc Uein - NA-3807-H09-001</v>
          </cell>
          <cell r="O1999">
            <v>2.6785000000000001</v>
          </cell>
          <cell r="P1999">
            <v>45.398601999999997</v>
          </cell>
          <cell r="Q1999" t="str">
            <v>NA-3807-H09-001</v>
          </cell>
        </row>
        <row r="2000">
          <cell r="L2000" t="str">
            <v>Balcad</v>
          </cell>
          <cell r="M2000" t="str">
            <v>Ilig-Madoobe</v>
          </cell>
          <cell r="N2000" t="str">
            <v>Ilig-Madoobe - NA-3807-P18-001</v>
          </cell>
          <cell r="O2000">
            <v>2.42143</v>
          </cell>
          <cell r="P2000">
            <v>45.787019999999998</v>
          </cell>
          <cell r="Q2000" t="str">
            <v>NA-3807-P18-001</v>
          </cell>
        </row>
        <row r="2001">
          <cell r="L2001" t="str">
            <v>Balcad</v>
          </cell>
          <cell r="M2001" t="str">
            <v>Indho-Cad</v>
          </cell>
          <cell r="N2001" t="str">
            <v>Indho-Cad - NA-3807-K10-001</v>
          </cell>
          <cell r="O2001">
            <v>2.5931999999999999</v>
          </cell>
          <cell r="P2001">
            <v>45.451500000000003</v>
          </cell>
          <cell r="Q2001" t="str">
            <v>NA-3807-K10-001</v>
          </cell>
        </row>
        <row r="2002">
          <cell r="L2002" t="str">
            <v>Balcad</v>
          </cell>
          <cell r="M2002" t="str">
            <v>Irida-Shiikh Cali</v>
          </cell>
          <cell r="N2002" t="str">
            <v>Irida-Shiikh Cali - NA-3807-T09-003</v>
          </cell>
          <cell r="O2002">
            <v>2.26816</v>
          </cell>
          <cell r="P2002">
            <v>45.395769999999999</v>
          </cell>
          <cell r="Q2002" t="str">
            <v>NA-3807-T09-003</v>
          </cell>
        </row>
        <row r="2003">
          <cell r="L2003" t="str">
            <v>Balcad</v>
          </cell>
          <cell r="M2003" t="str">
            <v>Istanbuul</v>
          </cell>
          <cell r="N2003" t="str">
            <v>Istanbuul - NA-3807-N10-003</v>
          </cell>
          <cell r="O2003">
            <v>2.4923500000000001</v>
          </cell>
          <cell r="P2003">
            <v>45.438099999999999</v>
          </cell>
          <cell r="Q2003" t="str">
            <v>NA-3807-N10-003</v>
          </cell>
        </row>
        <row r="2004">
          <cell r="L2004" t="str">
            <v>Balcad</v>
          </cell>
          <cell r="M2004" t="str">
            <v>Jabad Godane</v>
          </cell>
          <cell r="N2004" t="str">
            <v>Jabad Godane - NA-3807-N15-001</v>
          </cell>
          <cell r="O2004">
            <v>2.4623699999999999</v>
          </cell>
          <cell r="P2004">
            <v>45.669499999999999</v>
          </cell>
          <cell r="Q2004" t="str">
            <v>NA-3807-N15-001</v>
          </cell>
        </row>
        <row r="2005">
          <cell r="L2005" t="str">
            <v>Balcad</v>
          </cell>
          <cell r="M2005" t="str">
            <v>Jameeco-Misr</v>
          </cell>
          <cell r="N2005" t="str">
            <v>Jameeco-Misr - NA-3807-L11-001</v>
          </cell>
          <cell r="O2005">
            <v>2.57246</v>
          </cell>
          <cell r="P2005">
            <v>45.495609999999999</v>
          </cell>
          <cell r="Q2005" t="str">
            <v>NA-3807-L11-001</v>
          </cell>
        </row>
        <row r="2006">
          <cell r="L2006" t="str">
            <v>Balcad</v>
          </cell>
          <cell r="M2006" t="str">
            <v>Jameeco-Misro</v>
          </cell>
          <cell r="N2006" t="str">
            <v>Jameeco-Misro - NA-3807-H14-003</v>
          </cell>
          <cell r="O2006">
            <v>2.7033299999999998</v>
          </cell>
          <cell r="P2006">
            <v>45.621420000000001</v>
          </cell>
          <cell r="Q2006" t="str">
            <v>NA-3807-H14-003</v>
          </cell>
        </row>
        <row r="2007">
          <cell r="L2007" t="str">
            <v>Balcad</v>
          </cell>
          <cell r="M2007" t="str">
            <v>Jameeco-Mubaarak</v>
          </cell>
          <cell r="N2007" t="str">
            <v>Jameeco-Mubaarak - NA-3807-H14-004</v>
          </cell>
          <cell r="O2007">
            <v>2.7082199999999998</v>
          </cell>
          <cell r="P2007">
            <v>45.63402</v>
          </cell>
          <cell r="Q2007" t="str">
            <v>NA-3807-H14-004</v>
          </cell>
        </row>
        <row r="2008">
          <cell r="L2008" t="str">
            <v>Balcad</v>
          </cell>
          <cell r="M2008" t="str">
            <v>Jeda</v>
          </cell>
          <cell r="N2008" t="str">
            <v>Jeda - NA-3807-L08-002</v>
          </cell>
          <cell r="O2008">
            <v>2.5727600000000002</v>
          </cell>
          <cell r="P2008">
            <v>45.350029999999997</v>
          </cell>
          <cell r="Q2008" t="str">
            <v>NA-3807-L08-002</v>
          </cell>
        </row>
        <row r="2009">
          <cell r="L2009" t="str">
            <v>Balcad</v>
          </cell>
          <cell r="M2009" t="str">
            <v>Jidka Cusub</v>
          </cell>
          <cell r="N2009" t="str">
            <v>Jidka Cusub - NA-3807-V09-002</v>
          </cell>
          <cell r="O2009">
            <v>2.18675</v>
          </cell>
          <cell r="P2009">
            <v>45.399740000000001</v>
          </cell>
          <cell r="Q2009" t="str">
            <v>NA-3807-V09-002</v>
          </cell>
        </row>
        <row r="2010">
          <cell r="L2010" t="str">
            <v>Balcad</v>
          </cell>
          <cell r="M2010" t="str">
            <v>Jidoow</v>
          </cell>
          <cell r="N2010" t="str">
            <v>Jidoow - NA-3807-H14-001</v>
          </cell>
          <cell r="O2010">
            <v>2.6773500000000001</v>
          </cell>
          <cell r="P2010">
            <v>45.593280999999998</v>
          </cell>
          <cell r="Q2010" t="str">
            <v>NA-3807-H14-001</v>
          </cell>
        </row>
        <row r="2011">
          <cell r="L2011" t="str">
            <v>Balcad</v>
          </cell>
          <cell r="M2011" t="str">
            <v>Jiilaale</v>
          </cell>
          <cell r="N2011" t="str">
            <v>Jiilaale - NA-3807-J11-001</v>
          </cell>
          <cell r="O2011">
            <v>2.6537500000000001</v>
          </cell>
          <cell r="P2011">
            <v>45.499830000000003</v>
          </cell>
          <cell r="Q2011" t="str">
            <v>NA-3807-J11-001</v>
          </cell>
        </row>
        <row r="2012">
          <cell r="L2012" t="str">
            <v>Balcad</v>
          </cell>
          <cell r="M2012" t="str">
            <v>Kaal</v>
          </cell>
          <cell r="N2012" t="str">
            <v>Kaal - NA-3807-P16-002</v>
          </cell>
          <cell r="O2012">
            <v>2.4315099999999998</v>
          </cell>
          <cell r="P2012">
            <v>45.685420000000001</v>
          </cell>
          <cell r="Q2012" t="str">
            <v>NA-3807-P16-002</v>
          </cell>
        </row>
        <row r="2013">
          <cell r="L2013" t="str">
            <v>Balcad</v>
          </cell>
          <cell r="M2013" t="str">
            <v>Kaboole</v>
          </cell>
          <cell r="N2013" t="str">
            <v>Kaboole - NA-3807-J08-001</v>
          </cell>
          <cell r="O2013">
            <v>2.6263399999999999</v>
          </cell>
          <cell r="P2013">
            <v>45.361460000000001</v>
          </cell>
          <cell r="Q2013" t="str">
            <v>NA-3807-J08-001</v>
          </cell>
        </row>
        <row r="2014">
          <cell r="L2014" t="str">
            <v>Balcad</v>
          </cell>
          <cell r="M2014" t="str">
            <v>Kafayo</v>
          </cell>
          <cell r="N2014" t="str">
            <v>Kafayo - NA-3807-U11-007</v>
          </cell>
          <cell r="O2014">
            <v>2.2408000000000001</v>
          </cell>
          <cell r="P2014">
            <v>45.467109999999998</v>
          </cell>
          <cell r="Q2014" t="str">
            <v>NA-3807-U11-007</v>
          </cell>
        </row>
        <row r="2015">
          <cell r="L2015" t="str">
            <v>Balcad</v>
          </cell>
          <cell r="M2015" t="str">
            <v>Kala-Tooxan</v>
          </cell>
          <cell r="N2015" t="str">
            <v>Kala-Tooxan - NA-3807-L09-001</v>
          </cell>
          <cell r="O2015">
            <v>2.5571299999999999</v>
          </cell>
          <cell r="P2015">
            <v>45.378549999999997</v>
          </cell>
          <cell r="Q2015" t="str">
            <v>NA-3807-L09-001</v>
          </cell>
        </row>
        <row r="2016">
          <cell r="L2016" t="str">
            <v>Balcad</v>
          </cell>
          <cell r="M2016" t="str">
            <v>Kaltuubi</v>
          </cell>
          <cell r="N2016" t="str">
            <v>Kaltuubi - NA-3807-R17-005</v>
          </cell>
          <cell r="O2016">
            <v>2.3712200000000001</v>
          </cell>
          <cell r="P2016">
            <v>45.765949999999997</v>
          </cell>
          <cell r="Q2016" t="str">
            <v>NA-3807-R17-005</v>
          </cell>
        </row>
        <row r="2017">
          <cell r="L2017" t="str">
            <v>Balcad</v>
          </cell>
          <cell r="M2017" t="str">
            <v>Kaxyalo</v>
          </cell>
          <cell r="N2017" t="str">
            <v>Kaxyalo - NA-3807-S15-002</v>
          </cell>
          <cell r="O2017">
            <v>2.3077399999999999</v>
          </cell>
          <cell r="P2017">
            <v>45.650829000000002</v>
          </cell>
          <cell r="Q2017" t="str">
            <v>NA-3807-S15-002</v>
          </cell>
        </row>
        <row r="2018">
          <cell r="L2018" t="str">
            <v>Balcad</v>
          </cell>
          <cell r="M2018" t="str">
            <v>Khalif</v>
          </cell>
          <cell r="N2018" t="str">
            <v>Khalif - NA-3807-G15-001</v>
          </cell>
          <cell r="O2018">
            <v>2.71611</v>
          </cell>
          <cell r="P2018">
            <v>45.656669999999998</v>
          </cell>
          <cell r="Q2018" t="str">
            <v>NA-3807-G15-001</v>
          </cell>
        </row>
        <row r="2019">
          <cell r="L2019" t="str">
            <v>Balcad</v>
          </cell>
          <cell r="M2019" t="str">
            <v>Khamiisey</v>
          </cell>
          <cell r="N2019" t="str">
            <v>Khamiisey - NA-3807-G10-002</v>
          </cell>
          <cell r="O2019">
            <v>2.7122000000000002</v>
          </cell>
          <cell r="P2019">
            <v>45.44453</v>
          </cell>
          <cell r="Q2019" t="str">
            <v>NA-3807-G10-002</v>
          </cell>
        </row>
        <row r="2020">
          <cell r="L2020" t="str">
            <v>Balcad</v>
          </cell>
          <cell r="M2020" t="str">
            <v>Koogaar</v>
          </cell>
          <cell r="N2020" t="str">
            <v>Koogaar - NA-3807-R16-002</v>
          </cell>
          <cell r="O2020">
            <v>2.37182</v>
          </cell>
          <cell r="P2020">
            <v>45.704979999999999</v>
          </cell>
          <cell r="Q2020" t="str">
            <v>NA-3807-R16-002</v>
          </cell>
        </row>
        <row r="2021">
          <cell r="L2021" t="str">
            <v>Balcad</v>
          </cell>
          <cell r="M2021" t="str">
            <v>Koongo</v>
          </cell>
          <cell r="N2021" t="str">
            <v>Koongo - NA-3807-G11-001</v>
          </cell>
          <cell r="O2021">
            <v>2.7229700000000001</v>
          </cell>
          <cell r="P2021">
            <v>45.467269999999999</v>
          </cell>
          <cell r="Q2021" t="str">
            <v>NA-3807-G11-001</v>
          </cell>
        </row>
        <row r="2022">
          <cell r="L2022" t="str">
            <v>Balcad</v>
          </cell>
          <cell r="M2022" t="str">
            <v>Kooreeba</v>
          </cell>
          <cell r="N2022" t="str">
            <v>Kooreeba - NA-3807-N11-005</v>
          </cell>
          <cell r="O2022">
            <v>2.4769299999999999</v>
          </cell>
          <cell r="P2022">
            <v>45.481110000000001</v>
          </cell>
          <cell r="Q2022" t="str">
            <v>NA-3807-N11-005</v>
          </cell>
        </row>
        <row r="2023">
          <cell r="L2023" t="str">
            <v>Balcad</v>
          </cell>
          <cell r="M2023" t="str">
            <v>Koriso</v>
          </cell>
          <cell r="N2023" t="str">
            <v>Koriso - NA-3807-G11-006</v>
          </cell>
          <cell r="O2023">
            <v>2.7468270000000001</v>
          </cell>
          <cell r="P2023">
            <v>45.478527999999997</v>
          </cell>
          <cell r="Q2023" t="str">
            <v>NA-3807-G11-006</v>
          </cell>
        </row>
        <row r="2024">
          <cell r="L2024" t="str">
            <v>Balcad</v>
          </cell>
          <cell r="M2024" t="str">
            <v>Kulaameny</v>
          </cell>
          <cell r="N2024" t="str">
            <v>Kulaameny - NA-3807-U11-005</v>
          </cell>
          <cell r="O2024">
            <v>2.2230799999999999</v>
          </cell>
          <cell r="P2024">
            <v>45.492778999999999</v>
          </cell>
          <cell r="Q2024" t="str">
            <v>NA-3807-U11-005</v>
          </cell>
        </row>
        <row r="2025">
          <cell r="L2025" t="str">
            <v>Balcad</v>
          </cell>
          <cell r="M2025" t="str">
            <v>Kulanley</v>
          </cell>
          <cell r="N2025" t="str">
            <v>Kulanley - NA-3807-P17-005</v>
          </cell>
          <cell r="O2025">
            <v>2.4519799999999998</v>
          </cell>
          <cell r="P2025">
            <v>45.755800000000001</v>
          </cell>
          <cell r="Q2025" t="str">
            <v>NA-3807-P17-005</v>
          </cell>
        </row>
        <row r="2026">
          <cell r="L2026" t="str">
            <v>Balcad</v>
          </cell>
          <cell r="M2026" t="str">
            <v>Kulan-Weyne</v>
          </cell>
          <cell r="N2026" t="str">
            <v>Kulan-Weyne - NA-3807-U11-004</v>
          </cell>
          <cell r="O2026">
            <v>2.2200850000000001</v>
          </cell>
          <cell r="P2026">
            <v>45.499718999999999</v>
          </cell>
          <cell r="Q2026" t="str">
            <v>NA-3807-U11-004</v>
          </cell>
        </row>
        <row r="2027">
          <cell r="L2027" t="str">
            <v>Balcad</v>
          </cell>
          <cell r="M2027" t="str">
            <v>Kulmis</v>
          </cell>
          <cell r="N2027" t="str">
            <v>Kulmis - NA-3807-L12-002</v>
          </cell>
          <cell r="O2027">
            <v>2.5642100000000001</v>
          </cell>
          <cell r="P2027">
            <v>45.508510000000001</v>
          </cell>
          <cell r="Q2027" t="str">
            <v>NA-3807-L12-002</v>
          </cell>
        </row>
        <row r="2028">
          <cell r="L2028" t="str">
            <v>Balcad</v>
          </cell>
          <cell r="M2028" t="str">
            <v>Kulmisyerow</v>
          </cell>
          <cell r="N2028" t="str">
            <v>Kulmisyerow - NA-3807-K12-003</v>
          </cell>
          <cell r="O2028">
            <v>2.6123599999999998</v>
          </cell>
          <cell r="P2028">
            <v>45.513537999999997</v>
          </cell>
          <cell r="Q2028" t="str">
            <v>NA-3807-K12-003</v>
          </cell>
        </row>
        <row r="2029">
          <cell r="L2029" t="str">
            <v>Balcad</v>
          </cell>
          <cell r="M2029" t="str">
            <v>Kurshaale</v>
          </cell>
          <cell r="N2029" t="str">
            <v>Kurshaale - NA-3807-R10-002</v>
          </cell>
          <cell r="O2029">
            <v>2.3601800000000002</v>
          </cell>
          <cell r="P2029">
            <v>45.410029999999999</v>
          </cell>
          <cell r="Q2029" t="str">
            <v>NA-3807-R10-002</v>
          </cell>
        </row>
        <row r="2030">
          <cell r="L2030" t="str">
            <v>Balcad</v>
          </cell>
          <cell r="M2030" t="str">
            <v>Labi-Xire</v>
          </cell>
          <cell r="N2030" t="str">
            <v>Labi-Xire - NA-3807-N09-003</v>
          </cell>
          <cell r="O2030">
            <v>2.4839099999999998</v>
          </cell>
          <cell r="P2030">
            <v>45.364890000000003</v>
          </cell>
          <cell r="Q2030" t="str">
            <v>NA-3807-N09-003</v>
          </cell>
        </row>
        <row r="2031">
          <cell r="L2031" t="str">
            <v>Balcad</v>
          </cell>
          <cell r="M2031" t="str">
            <v>Landere</v>
          </cell>
          <cell r="N2031" t="str">
            <v>Landere - NA-3807-K22-001</v>
          </cell>
          <cell r="O2031">
            <v>2.6046819999999999</v>
          </cell>
          <cell r="P2031">
            <v>45.966172999999998</v>
          </cell>
          <cell r="Q2031" t="str">
            <v>NA-3807-K22-001</v>
          </cell>
        </row>
        <row r="2032">
          <cell r="L2032" t="str">
            <v>Balcad</v>
          </cell>
          <cell r="M2032" t="str">
            <v>Luufoow</v>
          </cell>
          <cell r="N2032" t="str">
            <v>Luufoow - NA-3807-P17-004</v>
          </cell>
          <cell r="O2032">
            <v>2.4248799999999999</v>
          </cell>
          <cell r="P2032">
            <v>45.744439999999997</v>
          </cell>
          <cell r="Q2032" t="str">
            <v>NA-3807-P17-004</v>
          </cell>
        </row>
        <row r="2033">
          <cell r="L2033" t="str">
            <v>Balcad</v>
          </cell>
          <cell r="M2033" t="str">
            <v>Maagey</v>
          </cell>
          <cell r="N2033" t="str">
            <v>Maagey - NA-3807-J12-002</v>
          </cell>
          <cell r="O2033">
            <v>2.6338200000000001</v>
          </cell>
          <cell r="P2033">
            <v>45.508450000000003</v>
          </cell>
          <cell r="Q2033" t="str">
            <v>NA-3807-J12-002</v>
          </cell>
        </row>
        <row r="2034">
          <cell r="L2034" t="str">
            <v>Balcad</v>
          </cell>
          <cell r="M2034" t="str">
            <v>Maalimey</v>
          </cell>
          <cell r="N2034" t="str">
            <v>Maalimey - NA-3807-M09-004</v>
          </cell>
          <cell r="O2034">
            <v>2.5319699999999998</v>
          </cell>
          <cell r="P2034">
            <v>45.38823</v>
          </cell>
          <cell r="Q2034" t="str">
            <v>NA-3807-M09-004</v>
          </cell>
        </row>
        <row r="2035">
          <cell r="L2035" t="str">
            <v>Balcad</v>
          </cell>
          <cell r="M2035" t="str">
            <v>Maaxaay</v>
          </cell>
          <cell r="N2035" t="str">
            <v>Maaxaay - NA-3807-T17-002</v>
          </cell>
          <cell r="O2035">
            <v>2.2826200000000001</v>
          </cell>
          <cell r="P2035">
            <v>45.735309999999998</v>
          </cell>
          <cell r="Q2035" t="str">
            <v>NA-3807-T17-002</v>
          </cell>
        </row>
        <row r="2036">
          <cell r="L2036" t="str">
            <v>Balcad</v>
          </cell>
          <cell r="M2036" t="str">
            <v>Madooba</v>
          </cell>
          <cell r="N2036" t="str">
            <v>Madooba - NA-3807-P18-002</v>
          </cell>
          <cell r="O2036">
            <v>2.4249100000000001</v>
          </cell>
          <cell r="P2036">
            <v>45.789200000000001</v>
          </cell>
          <cell r="Q2036" t="str">
            <v>NA-3807-P18-002</v>
          </cell>
        </row>
        <row r="2037">
          <cell r="L2037" t="str">
            <v>Balcad</v>
          </cell>
          <cell r="M2037" t="str">
            <v>Makaraan Muudey</v>
          </cell>
          <cell r="N2037" t="str">
            <v>Makaraan Muudey - NA-3807-G14-001</v>
          </cell>
          <cell r="O2037">
            <v>2.7162299999999999</v>
          </cell>
          <cell r="P2037">
            <v>45.607360999999997</v>
          </cell>
          <cell r="Q2037" t="str">
            <v>NA-3807-G14-001</v>
          </cell>
        </row>
        <row r="2038">
          <cell r="L2038" t="str">
            <v>Balcad</v>
          </cell>
          <cell r="M2038" t="str">
            <v>Mallable</v>
          </cell>
          <cell r="N2038" t="str">
            <v>Mallable - NA-3807-V14-002</v>
          </cell>
          <cell r="O2038">
            <v>2.1991999999999998</v>
          </cell>
          <cell r="P2038">
            <v>45.618000000000002</v>
          </cell>
          <cell r="Q2038" t="str">
            <v>NA-3807-V14-002</v>
          </cell>
        </row>
        <row r="2039">
          <cell r="L2039" t="str">
            <v>Balcad</v>
          </cell>
          <cell r="M2039" t="str">
            <v>Mandheere</v>
          </cell>
          <cell r="N2039" t="str">
            <v>Mandheere - NA-3807-H12-003</v>
          </cell>
          <cell r="O2039">
            <v>2.68858</v>
          </cell>
          <cell r="P2039">
            <v>45.504399999999997</v>
          </cell>
          <cell r="Q2039" t="str">
            <v>NA-3807-H12-003</v>
          </cell>
        </row>
        <row r="2040">
          <cell r="L2040" t="str">
            <v>Balcad</v>
          </cell>
          <cell r="M2040" t="str">
            <v>Maqar-Carays</v>
          </cell>
          <cell r="N2040" t="str">
            <v>Maqar-Carays - NA-3807-R09-001</v>
          </cell>
          <cell r="O2040">
            <v>2.3507199999999999</v>
          </cell>
          <cell r="P2040">
            <v>45.400579999999998</v>
          </cell>
          <cell r="Q2040" t="str">
            <v>NA-3807-R09-001</v>
          </cell>
        </row>
        <row r="2041">
          <cell r="L2041" t="str">
            <v>Balcad</v>
          </cell>
          <cell r="M2041" t="str">
            <v>Maqdas</v>
          </cell>
          <cell r="N2041" t="str">
            <v>Maqdas - NA-3807-K12-001</v>
          </cell>
          <cell r="O2041">
            <v>2.5856699999999999</v>
          </cell>
          <cell r="P2041">
            <v>45.505180000000003</v>
          </cell>
          <cell r="Q2041" t="str">
            <v>NA-3807-K12-001</v>
          </cell>
        </row>
        <row r="2042">
          <cell r="L2042" t="str">
            <v>Balcad</v>
          </cell>
          <cell r="M2042" t="str">
            <v>Maraay Sharex</v>
          </cell>
          <cell r="N2042" t="str">
            <v>Maraay Sharex - NA-3807-N19-002</v>
          </cell>
          <cell r="O2042">
            <v>2.48855</v>
          </cell>
          <cell r="P2042">
            <v>45.857792000000003</v>
          </cell>
          <cell r="Q2042" t="str">
            <v>NA-3807-N19-002</v>
          </cell>
        </row>
        <row r="2043">
          <cell r="L2043" t="str">
            <v>Balcad</v>
          </cell>
          <cell r="M2043" t="str">
            <v>Maraweyne</v>
          </cell>
          <cell r="N2043" t="str">
            <v>Maraweyne - NA-3807-N17-002</v>
          </cell>
          <cell r="O2043">
            <v>2.4706100000000002</v>
          </cell>
          <cell r="P2043">
            <v>45.733789999999999</v>
          </cell>
          <cell r="Q2043" t="str">
            <v>NA-3807-N17-002</v>
          </cell>
        </row>
        <row r="2044">
          <cell r="L2044" t="str">
            <v>Balcad</v>
          </cell>
          <cell r="M2044" t="str">
            <v>Mareerey</v>
          </cell>
          <cell r="N2044" t="str">
            <v>Mareerey - NA-3807-Q10-001</v>
          </cell>
          <cell r="O2044">
            <v>2.3889399999999998</v>
          </cell>
          <cell r="P2044">
            <v>45.41921</v>
          </cell>
          <cell r="Q2044" t="str">
            <v>NA-3807-Q10-001</v>
          </cell>
        </row>
        <row r="2045">
          <cell r="L2045" t="str">
            <v>Balcad</v>
          </cell>
          <cell r="M2045" t="str">
            <v>Maxaa Deex</v>
          </cell>
          <cell r="N2045" t="str">
            <v>Maxaa Deex - NA-3807-Q09-001</v>
          </cell>
          <cell r="O2045">
            <v>2.38002</v>
          </cell>
          <cell r="P2045">
            <v>45.39123</v>
          </cell>
          <cell r="Q2045" t="str">
            <v>NA-3807-Q09-001</v>
          </cell>
        </row>
        <row r="2046">
          <cell r="L2046" t="str">
            <v>Balcad</v>
          </cell>
          <cell r="M2046" t="str">
            <v>Maxatiitow</v>
          </cell>
          <cell r="N2046" t="str">
            <v>Maxatiitow - NA-3807-M10-001</v>
          </cell>
          <cell r="O2046">
            <v>2.5009800000000002</v>
          </cell>
          <cell r="P2046">
            <v>45.439968</v>
          </cell>
          <cell r="Q2046" t="str">
            <v>NA-3807-M10-001</v>
          </cell>
        </row>
        <row r="2047">
          <cell r="L2047" t="str">
            <v>Balcad</v>
          </cell>
          <cell r="M2047" t="str">
            <v>Meyraaley</v>
          </cell>
          <cell r="N2047" t="str">
            <v>Meyraaley - NA-3807-M25-001</v>
          </cell>
          <cell r="O2047">
            <v>2.5339499999999999</v>
          </cell>
          <cell r="P2047">
            <v>46.118180000000002</v>
          </cell>
          <cell r="Q2047" t="str">
            <v>NA-3807-M25-001</v>
          </cell>
        </row>
        <row r="2048">
          <cell r="L2048" t="str">
            <v>Balcad</v>
          </cell>
          <cell r="M2048" t="str">
            <v>Miro-Aruundo</v>
          </cell>
          <cell r="N2048" t="str">
            <v>Miro-Aruundo - NA-3807-L10-002</v>
          </cell>
          <cell r="O2048">
            <v>2.5531000000000001</v>
          </cell>
          <cell r="P2048">
            <v>45.44361</v>
          </cell>
          <cell r="Q2048" t="str">
            <v>NA-3807-L10-002</v>
          </cell>
        </row>
        <row r="2049">
          <cell r="L2049" t="str">
            <v>Balcad</v>
          </cell>
          <cell r="M2049" t="str">
            <v>Mowlaca Sh.Cali Cabdulle</v>
          </cell>
          <cell r="N2049" t="str">
            <v>Mowlaca Sh.Cali Cabdulle - NA-3807-M08-001</v>
          </cell>
          <cell r="O2049">
            <v>2.5013899999999998</v>
          </cell>
          <cell r="P2049">
            <v>45.362229999999997</v>
          </cell>
          <cell r="Q2049" t="str">
            <v>NA-3807-M08-001</v>
          </cell>
        </row>
        <row r="2050">
          <cell r="L2050" t="str">
            <v>Balcad</v>
          </cell>
          <cell r="M2050" t="str">
            <v>Moyaale</v>
          </cell>
          <cell r="N2050" t="str">
            <v>Moyaale - NA-3807-L10-001</v>
          </cell>
          <cell r="O2050">
            <v>2.5441199999999999</v>
          </cell>
          <cell r="P2050">
            <v>45.444200000000002</v>
          </cell>
          <cell r="Q2050" t="str">
            <v>NA-3807-L10-001</v>
          </cell>
        </row>
        <row r="2051">
          <cell r="L2051" t="str">
            <v>Balcad</v>
          </cell>
          <cell r="M2051" t="str">
            <v>Muki-Dheere</v>
          </cell>
          <cell r="N2051" t="str">
            <v>Muki-Dheere - NA-3807-R09-005</v>
          </cell>
          <cell r="O2051">
            <v>2.36124</v>
          </cell>
          <cell r="P2051">
            <v>45.38597</v>
          </cell>
          <cell r="Q2051" t="str">
            <v>NA-3807-R09-005</v>
          </cell>
        </row>
        <row r="2052">
          <cell r="L2052" t="str">
            <v>Balcad</v>
          </cell>
          <cell r="M2052" t="str">
            <v>Muku Dheere</v>
          </cell>
          <cell r="N2052" t="str">
            <v>Muku Dheere - NA-3807-P11-003</v>
          </cell>
          <cell r="O2052">
            <v>2.4362879999999998</v>
          </cell>
          <cell r="P2052">
            <v>45.467053999999997</v>
          </cell>
          <cell r="Q2052" t="str">
            <v>NA-3807-P11-003</v>
          </cell>
        </row>
        <row r="2053">
          <cell r="L2053" t="str">
            <v>Balcad</v>
          </cell>
          <cell r="M2053" t="str">
            <v>Mukuley</v>
          </cell>
          <cell r="N2053" t="str">
            <v>Mukuley - NA-3807-N11-007</v>
          </cell>
          <cell r="O2053">
            <v>2.48142</v>
          </cell>
          <cell r="P2053">
            <v>45.478549999999998</v>
          </cell>
          <cell r="Q2053" t="str">
            <v>NA-3807-N11-007</v>
          </cell>
        </row>
        <row r="2054">
          <cell r="L2054" t="str">
            <v>Balcad</v>
          </cell>
          <cell r="M2054" t="str">
            <v>Muolaar</v>
          </cell>
          <cell r="N2054" t="str">
            <v>Muolaar - NA-3807-H14-002</v>
          </cell>
          <cell r="O2054">
            <v>2.7011099999999999</v>
          </cell>
          <cell r="P2054">
            <v>45.625937999999998</v>
          </cell>
          <cell r="Q2054" t="str">
            <v>NA-3807-H14-002</v>
          </cell>
        </row>
        <row r="2055">
          <cell r="L2055" t="str">
            <v>Balcad</v>
          </cell>
          <cell r="M2055" t="str">
            <v>Muriale</v>
          </cell>
          <cell r="N2055" t="str">
            <v>Muriale - NA-3807-R08-003</v>
          </cell>
          <cell r="O2055">
            <v>2.3508300000000002</v>
          </cell>
          <cell r="P2055">
            <v>45.334449999999997</v>
          </cell>
          <cell r="Q2055" t="str">
            <v>NA-3807-R08-003</v>
          </cell>
        </row>
        <row r="2056">
          <cell r="L2056" t="str">
            <v>Balcad</v>
          </cell>
          <cell r="M2056" t="str">
            <v>Muryaale</v>
          </cell>
          <cell r="N2056" t="str">
            <v>Muryaale - NA-3807-S08-004</v>
          </cell>
          <cell r="O2056">
            <v>2.3051499999999998</v>
          </cell>
          <cell r="P2056">
            <v>45.351959999999998</v>
          </cell>
          <cell r="Q2056" t="str">
            <v>NA-3807-S08-004</v>
          </cell>
        </row>
        <row r="2057">
          <cell r="L2057" t="str">
            <v>Balcad</v>
          </cell>
          <cell r="M2057" t="str">
            <v>Muukay</v>
          </cell>
          <cell r="N2057" t="str">
            <v>Muukay - NA-3807-G12-001</v>
          </cell>
          <cell r="O2057">
            <v>2.7244899999999999</v>
          </cell>
          <cell r="P2057">
            <v>45.506920000000001</v>
          </cell>
          <cell r="Q2057" t="str">
            <v>NA-3807-G12-001</v>
          </cell>
        </row>
        <row r="2058">
          <cell r="L2058" t="str">
            <v>Balcad</v>
          </cell>
          <cell r="M2058" t="str">
            <v>Muuryaale</v>
          </cell>
          <cell r="N2058" t="str">
            <v>Muuryaale - NA-3807-T08-001</v>
          </cell>
          <cell r="O2058">
            <v>2.2697099999999999</v>
          </cell>
          <cell r="P2058">
            <v>45.335369999999998</v>
          </cell>
          <cell r="Q2058" t="str">
            <v>NA-3807-T08-001</v>
          </cell>
        </row>
        <row r="2059">
          <cell r="L2059" t="str">
            <v>Balcad</v>
          </cell>
          <cell r="M2059" t="str">
            <v>Muuse Moxamed Raaqe</v>
          </cell>
          <cell r="N2059" t="str">
            <v>Muuse Moxamed Raaqe - NA-3807-M20-002</v>
          </cell>
          <cell r="O2059">
            <v>2.52169</v>
          </cell>
          <cell r="P2059">
            <v>45.886909000000003</v>
          </cell>
          <cell r="Q2059" t="str">
            <v>NA-3807-M20-002</v>
          </cell>
        </row>
        <row r="2060">
          <cell r="L2060" t="str">
            <v>Balcad</v>
          </cell>
          <cell r="M2060" t="str">
            <v>Nagaadi</v>
          </cell>
          <cell r="N2060" t="str">
            <v>Nagaadi - NA-3807-P19-002</v>
          </cell>
          <cell r="O2060">
            <v>2.4378099999999998</v>
          </cell>
          <cell r="P2060">
            <v>45.826680000000003</v>
          </cell>
          <cell r="Q2060" t="str">
            <v>NA-3807-P19-002</v>
          </cell>
        </row>
        <row r="2061">
          <cell r="L2061" t="str">
            <v>Balcad</v>
          </cell>
          <cell r="M2061" t="str">
            <v>Qalimow</v>
          </cell>
          <cell r="N2061" t="str">
            <v>Qalimow - NA-3807-K09-001</v>
          </cell>
          <cell r="O2061">
            <v>2.58778</v>
          </cell>
          <cell r="P2061">
            <v>45.369489999999999</v>
          </cell>
          <cell r="Q2061" t="str">
            <v>NA-3807-K09-001</v>
          </cell>
        </row>
        <row r="2062">
          <cell r="L2062" t="str">
            <v>Balcad</v>
          </cell>
          <cell r="M2062" t="str">
            <v>Qeylo-Weyne</v>
          </cell>
          <cell r="N2062" t="str">
            <v>Qeylo-Weyne - NA-3807-R15-001</v>
          </cell>
          <cell r="O2062">
            <v>2.3541799999999999</v>
          </cell>
          <cell r="P2062">
            <v>45.668799999999997</v>
          </cell>
          <cell r="Q2062" t="str">
            <v>NA-3807-R15-001</v>
          </cell>
        </row>
        <row r="2063">
          <cell r="L2063" t="str">
            <v>Balcad</v>
          </cell>
          <cell r="M2063" t="str">
            <v>Qordhere</v>
          </cell>
          <cell r="N2063" t="str">
            <v>Qordhere - NA-3807-N11-002</v>
          </cell>
          <cell r="O2063">
            <v>2.4651000000000001</v>
          </cell>
          <cell r="P2063">
            <v>45.484949999999998</v>
          </cell>
          <cell r="Q2063" t="str">
            <v>NA-3807-N11-002</v>
          </cell>
        </row>
        <row r="2064">
          <cell r="L2064" t="str">
            <v>Balcad</v>
          </cell>
          <cell r="M2064" t="str">
            <v>Qorilow</v>
          </cell>
          <cell r="N2064" t="str">
            <v>Qorilow - NA-3807-R17-003</v>
          </cell>
          <cell r="O2064">
            <v>2.3526530000000001</v>
          </cell>
          <cell r="P2064">
            <v>45.735486999999999</v>
          </cell>
          <cell r="Q2064" t="str">
            <v>NA-3807-R17-003</v>
          </cell>
        </row>
        <row r="2065">
          <cell r="L2065" t="str">
            <v>Balcad</v>
          </cell>
          <cell r="M2065" t="str">
            <v>Qurublow</v>
          </cell>
          <cell r="N2065" t="str">
            <v>Qurublow - NA-3807-R17-001</v>
          </cell>
          <cell r="O2065">
            <v>2.3520699999999999</v>
          </cell>
          <cell r="P2065">
            <v>45.733421</v>
          </cell>
          <cell r="Q2065" t="str">
            <v>NA-3807-R17-001</v>
          </cell>
        </row>
        <row r="2066">
          <cell r="L2066" t="str">
            <v>Balcad</v>
          </cell>
          <cell r="M2066" t="str">
            <v>Quskii Ina Dhiil</v>
          </cell>
          <cell r="N2066" t="str">
            <v>Quskii Ina Dhiil - NA-3807-N18-001</v>
          </cell>
          <cell r="O2066">
            <v>2.47024</v>
          </cell>
          <cell r="P2066">
            <v>45.799100000000003</v>
          </cell>
          <cell r="Q2066" t="str">
            <v>NA-3807-N18-001</v>
          </cell>
        </row>
        <row r="2067">
          <cell r="L2067" t="str">
            <v>Balcad</v>
          </cell>
          <cell r="M2067" t="str">
            <v>Raaxoi</v>
          </cell>
          <cell r="N2067" t="str">
            <v>Raaxoi - NA-3807-N08-004</v>
          </cell>
          <cell r="O2067">
            <v>2.49613</v>
          </cell>
          <cell r="P2067">
            <v>45.361530000000002</v>
          </cell>
          <cell r="Q2067" t="str">
            <v>NA-3807-N08-004</v>
          </cell>
        </row>
        <row r="2068">
          <cell r="L2068" t="str">
            <v>Balcad</v>
          </cell>
          <cell r="M2068" t="str">
            <v>Rage-Ceelle</v>
          </cell>
          <cell r="N2068" t="str">
            <v>Rage-Ceelle - NA-3807-J23-002</v>
          </cell>
          <cell r="O2068">
            <v>2.6550699999999998</v>
          </cell>
          <cell r="P2068">
            <v>46.005749999999999</v>
          </cell>
          <cell r="Q2068" t="str">
            <v>NA-3807-J23-002</v>
          </cell>
        </row>
        <row r="2069">
          <cell r="L2069" t="str">
            <v>Balcad</v>
          </cell>
          <cell r="M2069" t="str">
            <v>Rahai</v>
          </cell>
          <cell r="N2069" t="str">
            <v>Rahai - NA-3807-M08-004</v>
          </cell>
          <cell r="O2069">
            <v>2.5088900000000001</v>
          </cell>
          <cell r="P2069">
            <v>45.337780000000002</v>
          </cell>
          <cell r="Q2069" t="str">
            <v>NA-3807-M08-004</v>
          </cell>
        </row>
        <row r="2070">
          <cell r="L2070" t="str">
            <v>Balcad</v>
          </cell>
          <cell r="M2070" t="str">
            <v>Raqayle</v>
          </cell>
          <cell r="N2070" t="str">
            <v>Raqayle - NA-3807-H12-004</v>
          </cell>
          <cell r="O2070">
            <v>2.70383</v>
          </cell>
          <cell r="P2070">
            <v>45.517200000000003</v>
          </cell>
          <cell r="Q2070" t="str">
            <v>NA-3807-H12-004</v>
          </cell>
        </row>
        <row r="2071">
          <cell r="L2071" t="str">
            <v>Balcad</v>
          </cell>
          <cell r="M2071" t="str">
            <v>Raqeylow</v>
          </cell>
          <cell r="N2071" t="str">
            <v>Raqeylow - NA-3807-K12-002</v>
          </cell>
          <cell r="O2071">
            <v>2.6045500000000001</v>
          </cell>
          <cell r="P2071">
            <v>45.502160000000003</v>
          </cell>
          <cell r="Q2071" t="str">
            <v>NA-3807-K12-002</v>
          </cell>
        </row>
        <row r="2072">
          <cell r="L2072" t="str">
            <v>Balcad</v>
          </cell>
          <cell r="M2072" t="str">
            <v>Reer Jilaal</v>
          </cell>
          <cell r="N2072" t="str">
            <v>Reer Jilaal - NA-3807-P09-001</v>
          </cell>
          <cell r="O2072">
            <v>2.4449100000000001</v>
          </cell>
          <cell r="P2072">
            <v>45.384990000000002</v>
          </cell>
          <cell r="Q2072" t="str">
            <v>NA-3807-P09-001</v>
          </cell>
        </row>
        <row r="2073">
          <cell r="L2073" t="str">
            <v>Balcad</v>
          </cell>
          <cell r="M2073" t="str">
            <v>Reer-Cadaley</v>
          </cell>
          <cell r="N2073" t="str">
            <v>Reer-Cadaley - NA-3807-N08-003</v>
          </cell>
          <cell r="O2073">
            <v>2.4957500000000001</v>
          </cell>
          <cell r="P2073">
            <v>45.354649999999999</v>
          </cell>
          <cell r="Q2073" t="str">
            <v>NA-3807-N08-003</v>
          </cell>
        </row>
        <row r="2074">
          <cell r="L2074" t="str">
            <v>Balcad</v>
          </cell>
          <cell r="M2074" t="str">
            <v>Ruum Idiris</v>
          </cell>
          <cell r="N2074" t="str">
            <v>Ruum Idiris - NA-3807-R17-004</v>
          </cell>
          <cell r="O2074">
            <v>2.3531200000000001</v>
          </cell>
          <cell r="P2074">
            <v>45.734059999999999</v>
          </cell>
          <cell r="Q2074" t="str">
            <v>NA-3807-R17-004</v>
          </cell>
        </row>
        <row r="2075">
          <cell r="L2075" t="str">
            <v>Balcad</v>
          </cell>
          <cell r="M2075" t="str">
            <v>Ruun-Shiikhow</v>
          </cell>
          <cell r="N2075" t="str">
            <v>Ruun-Shiikhow - NA-3807-Q16-001</v>
          </cell>
          <cell r="O2075">
            <v>2.4022199999999998</v>
          </cell>
          <cell r="P2075">
            <v>45.703319999999998</v>
          </cell>
          <cell r="Q2075" t="str">
            <v>NA-3807-Q16-001</v>
          </cell>
        </row>
        <row r="2076">
          <cell r="L2076" t="str">
            <v>Balcad</v>
          </cell>
          <cell r="M2076" t="str">
            <v>Samad</v>
          </cell>
          <cell r="N2076" t="str">
            <v>Samad - NA-3807-U10-005</v>
          </cell>
          <cell r="O2076">
            <v>2.2358199999999999</v>
          </cell>
          <cell r="P2076">
            <v>45.445610000000002</v>
          </cell>
          <cell r="Q2076" t="str">
            <v>NA-3807-U10-005</v>
          </cell>
        </row>
        <row r="2077">
          <cell r="L2077" t="str">
            <v>Balcad</v>
          </cell>
          <cell r="M2077" t="str">
            <v>Sariiraale</v>
          </cell>
          <cell r="N2077" t="str">
            <v>Sariiraale - NA-3807-K09-005</v>
          </cell>
          <cell r="O2077">
            <v>2.6181000000000001</v>
          </cell>
          <cell r="P2077">
            <v>45.402250000000002</v>
          </cell>
          <cell r="Q2077" t="str">
            <v>NA-3807-K09-005</v>
          </cell>
        </row>
        <row r="2078">
          <cell r="L2078" t="str">
            <v>Balcad</v>
          </cell>
          <cell r="M2078" t="str">
            <v>Sayga</v>
          </cell>
          <cell r="N2078" t="str">
            <v>Sayga - NA-3807-N08-001</v>
          </cell>
          <cell r="O2078">
            <v>2.4724300000000001</v>
          </cell>
          <cell r="P2078">
            <v>45.35868</v>
          </cell>
          <cell r="Q2078" t="str">
            <v>NA-3807-N08-001</v>
          </cell>
        </row>
        <row r="2079">
          <cell r="L2079" t="str">
            <v>Balcad</v>
          </cell>
          <cell r="M2079" t="str">
            <v>Shaash-Cad</v>
          </cell>
          <cell r="N2079" t="str">
            <v>Shaash-Cad - NA-3807-N09-002</v>
          </cell>
          <cell r="O2079">
            <v>2.48028</v>
          </cell>
          <cell r="P2079">
            <v>45.400300000000001</v>
          </cell>
          <cell r="Q2079" t="str">
            <v>NA-3807-N09-002</v>
          </cell>
        </row>
        <row r="2080">
          <cell r="L2080" t="str">
            <v>Balcad</v>
          </cell>
          <cell r="M2080" t="str">
            <v>Shanlow</v>
          </cell>
          <cell r="N2080" t="str">
            <v>Shanlow - NA-3807-M11-006</v>
          </cell>
          <cell r="O2080">
            <v>2.5388299999999999</v>
          </cell>
          <cell r="P2080">
            <v>45.483669999999996</v>
          </cell>
          <cell r="Q2080" t="str">
            <v>NA-3807-M11-006</v>
          </cell>
        </row>
        <row r="2081">
          <cell r="L2081" t="str">
            <v>Balcad</v>
          </cell>
          <cell r="M2081" t="str">
            <v>Sheekh Hintire</v>
          </cell>
          <cell r="N2081" t="str">
            <v>Sheekh Hintire - NA-3807-L12-001</v>
          </cell>
          <cell r="O2081">
            <v>2.5562399999999998</v>
          </cell>
          <cell r="P2081">
            <v>45.508589999999998</v>
          </cell>
          <cell r="Q2081" t="str">
            <v>NA-3807-L12-001</v>
          </cell>
        </row>
        <row r="2082">
          <cell r="L2082" t="str">
            <v>Balcad</v>
          </cell>
          <cell r="M2082" t="str">
            <v>Sheeq Yaale</v>
          </cell>
          <cell r="N2082" t="str">
            <v>Sheeq Yaale - NA-3807-P16-003</v>
          </cell>
          <cell r="O2082">
            <v>2.4511599999999998</v>
          </cell>
          <cell r="P2082">
            <v>45.700960000000002</v>
          </cell>
          <cell r="Q2082" t="str">
            <v>NA-3807-P16-003</v>
          </cell>
        </row>
        <row r="2083">
          <cell r="L2083" t="str">
            <v>Balcad</v>
          </cell>
          <cell r="M2083" t="str">
            <v>Shiikh-Ahmed Gabale</v>
          </cell>
          <cell r="N2083" t="str">
            <v>Shiikh-Ahmed Gabale - NA-3807-K09-003</v>
          </cell>
          <cell r="O2083">
            <v>2.5904500000000001</v>
          </cell>
          <cell r="P2083">
            <v>45.368049999999997</v>
          </cell>
          <cell r="Q2083" t="str">
            <v>NA-3807-K09-003</v>
          </cell>
        </row>
        <row r="2084">
          <cell r="L2084" t="str">
            <v>Balcad</v>
          </cell>
          <cell r="M2084" t="str">
            <v>Sigaale</v>
          </cell>
          <cell r="N2084" t="str">
            <v>Sigaale - NA-3807-P16-001</v>
          </cell>
          <cell r="O2084">
            <v>2.4296790000000001</v>
          </cell>
          <cell r="P2084">
            <v>45.686030000000002</v>
          </cell>
          <cell r="Q2084" t="str">
            <v>NA-3807-P16-001</v>
          </cell>
        </row>
        <row r="2085">
          <cell r="L2085" t="str">
            <v>Balcad</v>
          </cell>
          <cell r="M2085" t="str">
            <v>Timire</v>
          </cell>
          <cell r="N2085" t="str">
            <v>Timire - NA-3807-T18-001</v>
          </cell>
          <cell r="O2085">
            <v>2.2843300000000002</v>
          </cell>
          <cell r="P2085">
            <v>45.772930000000002</v>
          </cell>
          <cell r="Q2085" t="str">
            <v>NA-3807-T18-001</v>
          </cell>
        </row>
        <row r="2086">
          <cell r="L2086" t="str">
            <v>Balcad</v>
          </cell>
          <cell r="M2086" t="str">
            <v>Tuugaarey</v>
          </cell>
          <cell r="N2086" t="str">
            <v>Tuugaarey - NA-3807-J12-005</v>
          </cell>
          <cell r="O2086">
            <v>2.65625</v>
          </cell>
          <cell r="P2086">
            <v>45.500520000000002</v>
          </cell>
          <cell r="Q2086" t="str">
            <v>NA-3807-J12-005</v>
          </cell>
        </row>
        <row r="2087">
          <cell r="L2087" t="str">
            <v>Balcad</v>
          </cell>
          <cell r="M2087" t="str">
            <v>Tuulada Geed Casher</v>
          </cell>
          <cell r="N2087" t="str">
            <v>Tuulada Geed Casher - NA-3807-Q09-003</v>
          </cell>
          <cell r="O2087">
            <v>2.40482</v>
          </cell>
          <cell r="P2087">
            <v>45.364460000000001</v>
          </cell>
          <cell r="Q2087" t="str">
            <v>NA-3807-Q09-003</v>
          </cell>
        </row>
        <row r="2088">
          <cell r="L2088" t="str">
            <v>Balcad</v>
          </cell>
          <cell r="M2088" t="str">
            <v>Tuulada Isgos</v>
          </cell>
          <cell r="N2088" t="str">
            <v>Tuulada Isgos - NA-3807-Q09-006</v>
          </cell>
          <cell r="O2088">
            <v>2.408604</v>
          </cell>
          <cell r="P2088">
            <v>45.367572000000003</v>
          </cell>
          <cell r="Q2088" t="str">
            <v>NA-3807-Q09-006</v>
          </cell>
        </row>
        <row r="2089">
          <cell r="L2089" t="str">
            <v>Balcad</v>
          </cell>
          <cell r="M2089" t="str">
            <v>Waab-Cdey</v>
          </cell>
          <cell r="N2089" t="str">
            <v>Waab-Cdey - NA-3807-P09-002</v>
          </cell>
          <cell r="O2089">
            <v>2.4557500000000001</v>
          </cell>
          <cell r="P2089">
            <v>45.390340000000002</v>
          </cell>
          <cell r="Q2089" t="str">
            <v>NA-3807-P09-002</v>
          </cell>
        </row>
        <row r="2090">
          <cell r="L2090" t="str">
            <v>Balcad</v>
          </cell>
          <cell r="M2090" t="str">
            <v>War Dhagax</v>
          </cell>
          <cell r="N2090" t="str">
            <v>War Dhagax - NA-3807-R17-002</v>
          </cell>
          <cell r="O2090">
            <v>2.3540770000000002</v>
          </cell>
          <cell r="P2090">
            <v>45.735284</v>
          </cell>
          <cell r="Q2090" t="str">
            <v>NA-3807-R17-002</v>
          </cell>
        </row>
        <row r="2091">
          <cell r="L2091" t="str">
            <v>Balcad</v>
          </cell>
          <cell r="M2091" t="str">
            <v>War Gaab</v>
          </cell>
          <cell r="N2091" t="str">
            <v>War Gaab - NA-3807-P11-001</v>
          </cell>
          <cell r="O2091">
            <v>2.4187599999999998</v>
          </cell>
          <cell r="P2091">
            <v>45.461689999999997</v>
          </cell>
          <cell r="Q2091" t="str">
            <v>NA-3807-P11-001</v>
          </cell>
        </row>
        <row r="2092">
          <cell r="L2092" t="str">
            <v>Balcad</v>
          </cell>
          <cell r="M2092" t="str">
            <v>Ware Jalle</v>
          </cell>
          <cell r="N2092" t="str">
            <v>Ware Jalle - NA-3807-P12-001</v>
          </cell>
          <cell r="O2092">
            <v>2.4166699999999999</v>
          </cell>
          <cell r="P2092">
            <v>45.533329000000002</v>
          </cell>
          <cell r="Q2092" t="str">
            <v>NA-3807-P12-001</v>
          </cell>
        </row>
        <row r="2093">
          <cell r="L2093" t="str">
            <v>Balcad</v>
          </cell>
          <cell r="M2093" t="str">
            <v>War-Gaab</v>
          </cell>
          <cell r="N2093" t="str">
            <v>War-Gaab - NA-3807-U11-002</v>
          </cell>
          <cell r="O2093">
            <v>2.2184499999999998</v>
          </cell>
          <cell r="P2093">
            <v>45.460940000000001</v>
          </cell>
          <cell r="Q2093" t="str">
            <v>NA-3807-U11-002</v>
          </cell>
        </row>
        <row r="2094">
          <cell r="L2094" t="str">
            <v>Balcad</v>
          </cell>
          <cell r="M2094" t="str">
            <v>Wariri-Shiikh Cumar</v>
          </cell>
          <cell r="N2094" t="str">
            <v>Wariri-Shiikh Cumar - NA-3807-U10-004</v>
          </cell>
          <cell r="O2094">
            <v>2.2329599999999998</v>
          </cell>
          <cell r="P2094">
            <v>45.433190000000003</v>
          </cell>
          <cell r="Q2094" t="str">
            <v>NA-3807-U10-004</v>
          </cell>
        </row>
        <row r="2095">
          <cell r="L2095" t="str">
            <v>Balcad</v>
          </cell>
          <cell r="M2095" t="str">
            <v>Warshiikh</v>
          </cell>
          <cell r="N2095" t="str">
            <v>Warshiikh - NA-3807-S18-001</v>
          </cell>
          <cell r="O2095">
            <v>2.2982939999999998</v>
          </cell>
          <cell r="P2095">
            <v>45.797989999999999</v>
          </cell>
          <cell r="Q2095" t="str">
            <v>NA-3807-S18-001</v>
          </cell>
        </row>
        <row r="2096">
          <cell r="L2096" t="str">
            <v>Balcad</v>
          </cell>
          <cell r="M2096" t="str">
            <v>Xagaa-Deg</v>
          </cell>
          <cell r="N2096" t="str">
            <v>Xagaa-Deg - NA-3807-N19-003</v>
          </cell>
          <cell r="O2096">
            <v>2.4883459999999999</v>
          </cell>
          <cell r="P2096">
            <v>45.859217000000001</v>
          </cell>
          <cell r="Q2096" t="str">
            <v>NA-3807-N19-003</v>
          </cell>
        </row>
        <row r="2097">
          <cell r="L2097" t="str">
            <v>Balcad</v>
          </cell>
          <cell r="M2097" t="str">
            <v>Xagarow</v>
          </cell>
          <cell r="N2097" t="str">
            <v>Xagarow - NA-3807-P10-001</v>
          </cell>
          <cell r="O2097">
            <v>2.42117</v>
          </cell>
          <cell r="P2097">
            <v>45.413311</v>
          </cell>
          <cell r="Q2097" t="str">
            <v>NA-3807-P10-001</v>
          </cell>
        </row>
        <row r="2098">
          <cell r="L2098" t="str">
            <v>Balcad</v>
          </cell>
          <cell r="M2098" t="str">
            <v>Xamaroow</v>
          </cell>
          <cell r="N2098" t="str">
            <v>Xamaroow - NA-3807-P17-003</v>
          </cell>
          <cell r="O2098">
            <v>2.41933</v>
          </cell>
          <cell r="P2098">
            <v>45.772109999999998</v>
          </cell>
          <cell r="Q2098" t="str">
            <v>NA-3807-P17-003</v>
          </cell>
        </row>
        <row r="2099">
          <cell r="L2099" t="str">
            <v>Balcad</v>
          </cell>
          <cell r="M2099" t="str">
            <v>Xandulow</v>
          </cell>
          <cell r="N2099" t="str">
            <v>Xandulow - NA-3807-K08-002</v>
          </cell>
          <cell r="O2099">
            <v>2.6013899999999999</v>
          </cell>
          <cell r="P2099">
            <v>45.362789999999997</v>
          </cell>
          <cell r="Q2099" t="str">
            <v>NA-3807-K08-002</v>
          </cell>
        </row>
        <row r="2100">
          <cell r="L2100" t="str">
            <v>Balcad</v>
          </cell>
          <cell r="M2100" t="str">
            <v>Xanley</v>
          </cell>
          <cell r="N2100" t="str">
            <v>Xanley - NA-3807-N10-001</v>
          </cell>
          <cell r="O2100">
            <v>2.4634320000000001</v>
          </cell>
          <cell r="P2100">
            <v>45.453403999999999</v>
          </cell>
          <cell r="Q2100" t="str">
            <v>NA-3807-N10-001</v>
          </cell>
        </row>
        <row r="2101">
          <cell r="L2101" t="str">
            <v>Balcad</v>
          </cell>
          <cell r="M2101" t="str">
            <v>Xasan Badi</v>
          </cell>
          <cell r="N2101" t="str">
            <v>Xasan Badi - NA-3807-K22-002</v>
          </cell>
          <cell r="O2101">
            <v>2.6063100000000001</v>
          </cell>
          <cell r="P2101">
            <v>45.96658</v>
          </cell>
          <cell r="Q2101" t="str">
            <v>NA-3807-K22-002</v>
          </cell>
        </row>
        <row r="2102">
          <cell r="L2102" t="str">
            <v>Balcad</v>
          </cell>
          <cell r="M2102" t="str">
            <v>Xawaadley</v>
          </cell>
          <cell r="N2102" t="str">
            <v>Xawaadley - NA-3807-L11-003</v>
          </cell>
          <cell r="O2102">
            <v>2.5824600000000002</v>
          </cell>
          <cell r="P2102">
            <v>45.487409999999997</v>
          </cell>
          <cell r="Q2102" t="str">
            <v>NA-3807-L11-003</v>
          </cell>
        </row>
        <row r="2103">
          <cell r="L2103" t="str">
            <v>Balcad</v>
          </cell>
          <cell r="M2103" t="str">
            <v>Xawaal-Huday</v>
          </cell>
          <cell r="N2103" t="str">
            <v>Xawaal-Huday - NA-3807-M11-005</v>
          </cell>
          <cell r="O2103">
            <v>2.53376</v>
          </cell>
          <cell r="P2103">
            <v>45.478499999999997</v>
          </cell>
          <cell r="Q2103" t="str">
            <v>NA-3807-M11-005</v>
          </cell>
        </row>
        <row r="2104">
          <cell r="L2104" t="str">
            <v>Balcad</v>
          </cell>
          <cell r="M2104" t="str">
            <v>Xibaan</v>
          </cell>
          <cell r="N2104" t="str">
            <v>Xibaan - NA-3807-P18-005</v>
          </cell>
          <cell r="O2104">
            <v>2.45661</v>
          </cell>
          <cell r="P2104">
            <v>45.779449999999997</v>
          </cell>
          <cell r="Q2104" t="str">
            <v>NA-3807-P18-005</v>
          </cell>
        </row>
        <row r="2105">
          <cell r="L2105" t="str">
            <v>Balcad</v>
          </cell>
          <cell r="M2105" t="str">
            <v>Ximigaablow</v>
          </cell>
          <cell r="N2105" t="str">
            <v>Ximigaablow - NA-3807-S11-001</v>
          </cell>
          <cell r="O2105">
            <v>2.3302</v>
          </cell>
          <cell r="P2105">
            <v>45.472400999999998</v>
          </cell>
          <cell r="Q2105" t="str">
            <v>NA-3807-S11-001</v>
          </cell>
        </row>
        <row r="2106">
          <cell r="L2106" t="str">
            <v>Balcad</v>
          </cell>
          <cell r="M2106" t="str">
            <v>Yaaqle</v>
          </cell>
          <cell r="N2106" t="str">
            <v>Yaaqle - NA-3807-M11-002</v>
          </cell>
          <cell r="O2106">
            <v>2.5087000000000002</v>
          </cell>
          <cell r="P2106">
            <v>45.485230000000001</v>
          </cell>
          <cell r="Q2106" t="str">
            <v>NA-3807-M11-002</v>
          </cell>
        </row>
        <row r="2107">
          <cell r="L2107" t="str">
            <v>Balcad</v>
          </cell>
          <cell r="M2107" t="str">
            <v>Yaqa-Toley</v>
          </cell>
          <cell r="N2107" t="str">
            <v>Yaqa-Toley - NA-3807-P19-001</v>
          </cell>
          <cell r="O2107">
            <v>2.4365890000000001</v>
          </cell>
          <cell r="P2107">
            <v>45.827289999999998</v>
          </cell>
          <cell r="Q2107" t="str">
            <v>NA-3807-P19-001</v>
          </cell>
        </row>
        <row r="2108">
          <cell r="L2108" t="str">
            <v>Balcad</v>
          </cell>
          <cell r="M2108" t="str">
            <v>Yaq-Goley</v>
          </cell>
          <cell r="N2108" t="str">
            <v>Yaq-Goley - NA-3807-R14-001</v>
          </cell>
          <cell r="O2108">
            <v>2.3345500000000001</v>
          </cell>
          <cell r="P2108">
            <v>45.616149999999998</v>
          </cell>
          <cell r="Q2108" t="str">
            <v>NA-3807-R14-001</v>
          </cell>
        </row>
        <row r="2109">
          <cell r="L2109" t="str">
            <v>Balcad</v>
          </cell>
          <cell r="M2109" t="str">
            <v>Yaq-Toley</v>
          </cell>
          <cell r="N2109" t="str">
            <v>Yaq-Toley - NA-3807-T17-001</v>
          </cell>
          <cell r="O2109">
            <v>2.2780800000000001</v>
          </cell>
          <cell r="P2109">
            <v>45.729430000000001</v>
          </cell>
          <cell r="Q2109" t="str">
            <v>NA-3807-T17-001</v>
          </cell>
        </row>
        <row r="2110">
          <cell r="L2110" t="str">
            <v>Bandarbayla</v>
          </cell>
          <cell r="M2110" t="str">
            <v>Arris</v>
          </cell>
          <cell r="N2110" t="str">
            <v>Arris - NC-3810-L29-001</v>
          </cell>
          <cell r="O2110">
            <v>9.5828500000000005</v>
          </cell>
          <cell r="P2110">
            <v>50.798229999999997</v>
          </cell>
          <cell r="Q2110" t="str">
            <v>NC-3810-L29-001</v>
          </cell>
        </row>
        <row r="2111">
          <cell r="L2111" t="str">
            <v>Bandarbayla</v>
          </cell>
          <cell r="M2111" t="str">
            <v>Balli Scillin</v>
          </cell>
          <cell r="N2111" t="str">
            <v>Balli Scillin - NC-3914-J13-001</v>
          </cell>
          <cell r="O2111">
            <v>8.6519999999999992</v>
          </cell>
          <cell r="P2111">
            <v>50.051898999999999</v>
          </cell>
          <cell r="Q2111" t="str">
            <v>NC-3914-J13-001</v>
          </cell>
        </row>
        <row r="2112">
          <cell r="L2112" t="str">
            <v>Bandarbayla</v>
          </cell>
          <cell r="M2112" t="str">
            <v>Bandarbayla</v>
          </cell>
          <cell r="N2112" t="str">
            <v>Bandarbayla - NC-3810-N29-001</v>
          </cell>
          <cell r="O2112">
            <v>9.4956300000000002</v>
          </cell>
          <cell r="P2112">
            <v>50.81277</v>
          </cell>
          <cell r="Q2112" t="str">
            <v>NC-3810-N29-001</v>
          </cell>
        </row>
        <row r="2113">
          <cell r="L2113" t="str">
            <v>Bandarbayla</v>
          </cell>
          <cell r="M2113" t="str">
            <v>Baqbaq</v>
          </cell>
          <cell r="N2113" t="str">
            <v>Baqbaq - NC-3914-H13-002</v>
          </cell>
          <cell r="O2113">
            <v>8.6998499999999996</v>
          </cell>
          <cell r="P2113">
            <v>50.06859</v>
          </cell>
          <cell r="Q2113" t="str">
            <v>NC-3914-H13-002</v>
          </cell>
        </row>
        <row r="2114">
          <cell r="L2114" t="str">
            <v>Bandarbayla</v>
          </cell>
          <cell r="M2114" t="str">
            <v>Bixin</v>
          </cell>
          <cell r="N2114" t="str">
            <v>Bixin - NC-3810-X21-001</v>
          </cell>
          <cell r="O2114">
            <v>9.0888899999999992</v>
          </cell>
          <cell r="P2114">
            <v>50.434719000000001</v>
          </cell>
          <cell r="Q2114" t="str">
            <v>NC-3810-X21-001</v>
          </cell>
        </row>
        <row r="2115">
          <cell r="L2115" t="str">
            <v>Bandarbayla</v>
          </cell>
          <cell r="M2115" t="str">
            <v>Biyo Gaduud</v>
          </cell>
          <cell r="N2115" t="str">
            <v>Biyo Gaduud - NC-3810-E24-001</v>
          </cell>
          <cell r="O2115">
            <v>9.8147500000000001</v>
          </cell>
          <cell r="P2115">
            <v>50.590389999999999</v>
          </cell>
          <cell r="Q2115" t="str">
            <v>NC-3810-E24-001</v>
          </cell>
        </row>
        <row r="2116">
          <cell r="L2116" t="str">
            <v>Bandarbayla</v>
          </cell>
          <cell r="M2116" t="str">
            <v>Boqshirqan</v>
          </cell>
          <cell r="N2116" t="str">
            <v>Boqshirqan - NC-3914-D20-001</v>
          </cell>
          <cell r="O2116">
            <v>8.8570399999999996</v>
          </cell>
          <cell r="P2116">
            <v>50.406070999999997</v>
          </cell>
          <cell r="Q2116" t="str">
            <v>NC-3914-D20-001</v>
          </cell>
        </row>
        <row r="2117">
          <cell r="L2117" t="str">
            <v>Bandarbayla</v>
          </cell>
          <cell r="M2117" t="str">
            <v>Cag</v>
          </cell>
          <cell r="N2117" t="str">
            <v>Cag - NC-3914-P17-001</v>
          </cell>
          <cell r="O2117">
            <v>8.4314999999999998</v>
          </cell>
          <cell r="P2117">
            <v>50.228198999999996</v>
          </cell>
          <cell r="Q2117" t="str">
            <v>NC-3914-P17-001</v>
          </cell>
        </row>
        <row r="2118">
          <cell r="L2118" t="str">
            <v>Bandarbayla</v>
          </cell>
          <cell r="M2118" t="str">
            <v>Cal Marthat</v>
          </cell>
          <cell r="N2118" t="str">
            <v>Cal Marthat - NC-3914-H19-001</v>
          </cell>
          <cell r="O2118">
            <v>8.6678999999999995</v>
          </cell>
          <cell r="P2118">
            <v>50.350898999999998</v>
          </cell>
          <cell r="Q2118" t="str">
            <v>NC-3914-H19-001</v>
          </cell>
        </row>
        <row r="2119">
          <cell r="L2119" t="str">
            <v>Bandarbayla</v>
          </cell>
          <cell r="M2119" t="str">
            <v>Car Weyn</v>
          </cell>
          <cell r="N2119" t="str">
            <v>Car Weyn - NC-3810-Z17-002</v>
          </cell>
          <cell r="O2119">
            <v>9.0185999999999993</v>
          </cell>
          <cell r="P2119">
            <v>50.248500999999997</v>
          </cell>
          <cell r="Q2119" t="str">
            <v>NC-3810-Z17-002</v>
          </cell>
        </row>
        <row r="2120">
          <cell r="L2120" t="str">
            <v>Bandarbayla</v>
          </cell>
          <cell r="M2120" t="str">
            <v>Ceel Dhidar</v>
          </cell>
          <cell r="N2120" t="str">
            <v>Ceel Dhidar - NC-3810-T27-001</v>
          </cell>
          <cell r="O2120">
            <v>9.2774999999999999</v>
          </cell>
          <cell r="P2120">
            <v>50.707189999999997</v>
          </cell>
          <cell r="Q2120" t="str">
            <v>NC-3810-T27-001</v>
          </cell>
        </row>
        <row r="2121">
          <cell r="L2121" t="str">
            <v>Bandarbayla</v>
          </cell>
          <cell r="M2121" t="str">
            <v>Cuskad</v>
          </cell>
          <cell r="N2121" t="str">
            <v>Cuskad - NC-3810-N29-002</v>
          </cell>
          <cell r="O2121">
            <v>9.49526</v>
          </cell>
          <cell r="P2121">
            <v>50.78022</v>
          </cell>
          <cell r="Q2121" t="str">
            <v>NC-3810-N29-002</v>
          </cell>
        </row>
        <row r="2122">
          <cell r="L2122" t="str">
            <v>Bandarbayla</v>
          </cell>
          <cell r="M2122" t="str">
            <v>Darimoh</v>
          </cell>
          <cell r="N2122" t="str">
            <v>Darimoh - NC-3810-Y24-001</v>
          </cell>
          <cell r="O2122">
            <v>9.0475999999999992</v>
          </cell>
          <cell r="P2122">
            <v>50.581299000000001</v>
          </cell>
          <cell r="Q2122" t="str">
            <v>NC-3810-Y24-001</v>
          </cell>
        </row>
        <row r="2123">
          <cell r="L2123" t="str">
            <v>Bandarbayla</v>
          </cell>
          <cell r="M2123" t="str">
            <v>Dauli</v>
          </cell>
          <cell r="N2123" t="str">
            <v>Dauli - NC-3914-C21-001</v>
          </cell>
          <cell r="O2123">
            <v>8.8777000000000008</v>
          </cell>
          <cell r="P2123">
            <v>50.431300999999998</v>
          </cell>
          <cell r="Q2123" t="str">
            <v>NC-3914-C21-001</v>
          </cell>
        </row>
        <row r="2124">
          <cell r="L2124" t="str">
            <v>Bandarbayla</v>
          </cell>
          <cell r="M2124" t="str">
            <v>Dhariinbaar</v>
          </cell>
          <cell r="N2124" t="str">
            <v>Dhariinbaar - NC-3914-B22-001</v>
          </cell>
          <cell r="O2124">
            <v>8.9353200000000008</v>
          </cell>
          <cell r="P2124">
            <v>50.475110000000001</v>
          </cell>
          <cell r="Q2124" t="str">
            <v>NC-3914-B22-001</v>
          </cell>
        </row>
        <row r="2125">
          <cell r="L2125" t="str">
            <v>Bandarbayla</v>
          </cell>
          <cell r="M2125" t="str">
            <v>Dhuudo</v>
          </cell>
          <cell r="N2125" t="str">
            <v>Dhuudo - NC-3810-S16-001</v>
          </cell>
          <cell r="O2125">
            <v>9.3251799999999996</v>
          </cell>
          <cell r="P2125">
            <v>50.207819999999998</v>
          </cell>
          <cell r="Q2125" t="str">
            <v>NC-3810-S16-001</v>
          </cell>
        </row>
        <row r="2126">
          <cell r="L2126" t="str">
            <v>Bandarbayla</v>
          </cell>
          <cell r="M2126" t="str">
            <v>Dhuur</v>
          </cell>
          <cell r="N2126" t="str">
            <v>Dhuur - NC-3810-U25-002</v>
          </cell>
          <cell r="O2126">
            <v>9.2448700000000006</v>
          </cell>
          <cell r="P2126">
            <v>50.605400000000003</v>
          </cell>
          <cell r="Q2126" t="str">
            <v>NC-3810-U25-002</v>
          </cell>
        </row>
        <row r="2127">
          <cell r="L2127" t="str">
            <v>Bandarbayla</v>
          </cell>
          <cell r="M2127" t="str">
            <v>Diniq</v>
          </cell>
          <cell r="N2127" t="str">
            <v>Diniq - NC-3810-U25-001</v>
          </cell>
          <cell r="O2127">
            <v>9.2483299999999993</v>
          </cell>
          <cell r="P2127">
            <v>50.627499</v>
          </cell>
          <cell r="Q2127" t="str">
            <v>NC-3810-U25-001</v>
          </cell>
        </row>
        <row r="2128">
          <cell r="L2128" t="str">
            <v>Bandarbayla</v>
          </cell>
          <cell r="M2128" t="str">
            <v>Durdura</v>
          </cell>
          <cell r="N2128" t="str">
            <v>Durdura - NC-3810-Z24-001</v>
          </cell>
          <cell r="O2128">
            <v>9.0335400000000003</v>
          </cell>
          <cell r="P2128">
            <v>50.585380000000001</v>
          </cell>
          <cell r="Q2128" t="str">
            <v>NC-3810-Z24-001</v>
          </cell>
        </row>
        <row r="2129">
          <cell r="L2129" t="str">
            <v>Bandarbayla</v>
          </cell>
          <cell r="M2129" t="str">
            <v>Eddi Gellie</v>
          </cell>
          <cell r="N2129" t="str">
            <v>Eddi Gellie - NC-3810-F29-001</v>
          </cell>
          <cell r="O2129">
            <v>9.7687000000000008</v>
          </cell>
          <cell r="P2129">
            <v>50.799801000000002</v>
          </cell>
          <cell r="Q2129" t="str">
            <v>NC-3810-F29-001</v>
          </cell>
        </row>
        <row r="2130">
          <cell r="L2130" t="str">
            <v>Bandarbayla</v>
          </cell>
          <cell r="M2130" t="str">
            <v>Falfalax</v>
          </cell>
          <cell r="N2130" t="str">
            <v>Falfalax - NC-3914-F20-001</v>
          </cell>
          <cell r="O2130">
            <v>8.7755899999999993</v>
          </cell>
          <cell r="P2130">
            <v>50.396500000000003</v>
          </cell>
          <cell r="Q2130" t="str">
            <v>NC-3914-F20-001</v>
          </cell>
        </row>
        <row r="2131">
          <cell r="L2131" t="str">
            <v>Bandarbayla</v>
          </cell>
          <cell r="M2131" t="str">
            <v>Fundhuc-Dule</v>
          </cell>
          <cell r="N2131" t="str">
            <v>Fundhuc-Dule - NC-3810-D30-002</v>
          </cell>
          <cell r="O2131">
            <v>9.8648000000000007</v>
          </cell>
          <cell r="P2131">
            <v>50.85181</v>
          </cell>
          <cell r="Q2131" t="str">
            <v>NC-3810-D30-002</v>
          </cell>
        </row>
        <row r="2132">
          <cell r="L2132" t="str">
            <v>Bandarbayla</v>
          </cell>
          <cell r="M2132" t="str">
            <v>Garmaal</v>
          </cell>
          <cell r="N2132" t="str">
            <v>Garmaal - NC-3914-R16-001</v>
          </cell>
          <cell r="O2132">
            <v>8.3537079999999992</v>
          </cell>
          <cell r="P2132">
            <v>50.186264000000001</v>
          </cell>
          <cell r="Q2132" t="str">
            <v>NC-3914-R16-001</v>
          </cell>
        </row>
        <row r="2133">
          <cell r="L2133" t="str">
            <v>Bandarbayla</v>
          </cell>
          <cell r="M2133" t="str">
            <v>God Lagodei</v>
          </cell>
          <cell r="N2133" t="str">
            <v>God Lagodei - NC-3810-C28-001</v>
          </cell>
          <cell r="O2133">
            <v>9.8781999999999996</v>
          </cell>
          <cell r="P2133">
            <v>50.732300000000002</v>
          </cell>
          <cell r="Q2133" t="str">
            <v>NC-3810-C28-001</v>
          </cell>
        </row>
        <row r="2134">
          <cell r="L2134" t="str">
            <v>Bandarbayla</v>
          </cell>
          <cell r="M2134" t="str">
            <v>Godobyar</v>
          </cell>
          <cell r="N2134" t="str">
            <v>Godobyar - NC-3914-H13-001</v>
          </cell>
          <cell r="O2134">
            <v>8.7059160000000002</v>
          </cell>
          <cell r="P2134">
            <v>50.072679000000001</v>
          </cell>
          <cell r="Q2134" t="str">
            <v>NC-3914-H13-001</v>
          </cell>
        </row>
        <row r="2135">
          <cell r="L2135" t="str">
            <v>Bandarbayla</v>
          </cell>
          <cell r="M2135" t="str">
            <v>Hul-Canood</v>
          </cell>
          <cell r="N2135" t="str">
            <v>Hul-Canood - NC-3810-H25-001</v>
          </cell>
          <cell r="O2135">
            <v>9.6838499999999996</v>
          </cell>
          <cell r="P2135">
            <v>50.607340000000001</v>
          </cell>
          <cell r="Q2135" t="str">
            <v>NC-3810-H25-001</v>
          </cell>
        </row>
        <row r="2136">
          <cell r="L2136" t="str">
            <v>Bandarbayla</v>
          </cell>
          <cell r="M2136" t="str">
            <v>Jan</v>
          </cell>
          <cell r="N2136" t="str">
            <v>Jan - NC-3810-U26-001</v>
          </cell>
          <cell r="O2136">
            <v>9.2283000000000008</v>
          </cell>
          <cell r="P2136">
            <v>50.672401000000001</v>
          </cell>
          <cell r="Q2136" t="str">
            <v>NC-3810-U26-001</v>
          </cell>
        </row>
        <row r="2137">
          <cell r="L2137" t="str">
            <v>Bandarbayla</v>
          </cell>
          <cell r="M2137" t="str">
            <v>Kabal</v>
          </cell>
          <cell r="N2137" t="str">
            <v>Kabal - NC-3914-P17-002</v>
          </cell>
          <cell r="O2137">
            <v>8.4457900000000006</v>
          </cell>
          <cell r="P2137">
            <v>50.243510000000001</v>
          </cell>
          <cell r="Q2137" t="str">
            <v>NC-3914-P17-002</v>
          </cell>
        </row>
        <row r="2138">
          <cell r="L2138" t="str">
            <v>Bandarbayla</v>
          </cell>
          <cell r="M2138" t="str">
            <v>Kulule</v>
          </cell>
          <cell r="N2138" t="str">
            <v>Kulule - NC-3810-W26-001</v>
          </cell>
          <cell r="O2138">
            <v>9.1483399999999993</v>
          </cell>
          <cell r="P2138">
            <v>50.644100000000002</v>
          </cell>
          <cell r="Q2138" t="str">
            <v>NC-3810-W26-001</v>
          </cell>
        </row>
        <row r="2139">
          <cell r="L2139" t="str">
            <v>Bandarbayla</v>
          </cell>
          <cell r="M2139" t="str">
            <v>Laas-Baxay</v>
          </cell>
          <cell r="N2139" t="str">
            <v>Laas-Baxay - NC-3810-N24-001</v>
          </cell>
          <cell r="O2139">
            <v>9.4724199999999996</v>
          </cell>
          <cell r="P2139">
            <v>50.574480000000001</v>
          </cell>
          <cell r="Q2139" t="str">
            <v>NC-3810-N24-001</v>
          </cell>
        </row>
        <row r="2140">
          <cell r="L2140" t="str">
            <v>Bandarbayla</v>
          </cell>
          <cell r="M2140" t="str">
            <v>Qoton</v>
          </cell>
          <cell r="N2140" t="str">
            <v>Qoton - NC-3810-K22-001</v>
          </cell>
          <cell r="O2140">
            <v>9.5954899999999999</v>
          </cell>
          <cell r="P2140">
            <v>50.47137</v>
          </cell>
          <cell r="Q2140" t="str">
            <v>NC-3810-K22-001</v>
          </cell>
        </row>
        <row r="2141">
          <cell r="L2141" t="str">
            <v>Bandarbayla</v>
          </cell>
          <cell r="M2141" t="str">
            <v>Qundhed</v>
          </cell>
          <cell r="N2141" t="str">
            <v>Qundhed - NC-3914-C21-002</v>
          </cell>
          <cell r="O2141">
            <v>8.8949200000000008</v>
          </cell>
          <cell r="P2141">
            <v>50.44462</v>
          </cell>
          <cell r="Q2141" t="str">
            <v>NC-3914-C21-002</v>
          </cell>
        </row>
        <row r="2142">
          <cell r="L2142" t="str">
            <v>Bandarbayla</v>
          </cell>
          <cell r="M2142" t="str">
            <v>Sarmaan</v>
          </cell>
          <cell r="N2142" t="str">
            <v>Sarmaan - NC-3810-L14-001</v>
          </cell>
          <cell r="O2142">
            <v>9.5672800000000002</v>
          </cell>
          <cell r="P2142">
            <v>50.134540000000001</v>
          </cell>
          <cell r="Q2142" t="str">
            <v>NC-3810-L14-001</v>
          </cell>
        </row>
        <row r="2143">
          <cell r="L2143" t="str">
            <v>Bandarbayla</v>
          </cell>
          <cell r="M2143" t="str">
            <v>Suuj</v>
          </cell>
          <cell r="N2143" t="str">
            <v>Suuj - NC-3914-H19-002</v>
          </cell>
          <cell r="O2143">
            <v>8.6859300000000008</v>
          </cell>
          <cell r="P2143">
            <v>50.362650000000002</v>
          </cell>
          <cell r="Q2143" t="str">
            <v>NC-3914-H19-002</v>
          </cell>
        </row>
        <row r="2144">
          <cell r="L2144" t="str">
            <v>Baraawe</v>
          </cell>
          <cell r="M2144" t="str">
            <v>Abag Boostoole</v>
          </cell>
          <cell r="N2144" t="str">
            <v>Abag Boostoole - NA-3810-X12-007</v>
          </cell>
          <cell r="O2144">
            <v>1.11531</v>
          </cell>
          <cell r="P2144">
            <v>44.027639999999998</v>
          </cell>
          <cell r="Q2144" t="str">
            <v>NA-3810-X12-007</v>
          </cell>
        </row>
        <row r="2145">
          <cell r="L2145" t="str">
            <v>Baraawe</v>
          </cell>
          <cell r="M2145" t="str">
            <v>Abaq Boostoolle1/Robow1</v>
          </cell>
          <cell r="N2145" t="str">
            <v>Abaq Boostoolle1/Robow1 - NA-3810-S14-001</v>
          </cell>
          <cell r="O2145">
            <v>1.29942</v>
          </cell>
          <cell r="P2145">
            <v>44.111699999999999</v>
          </cell>
          <cell r="Q2145" t="str">
            <v>NA-3810-S14-001</v>
          </cell>
        </row>
        <row r="2146">
          <cell r="L2146" t="str">
            <v>Baraawe</v>
          </cell>
          <cell r="M2146" t="str">
            <v>Abaq Mudule</v>
          </cell>
          <cell r="N2146" t="str">
            <v>Abaq Mudule - NA-3810-R16-001</v>
          </cell>
          <cell r="O2146">
            <v>1.3505499999999999</v>
          </cell>
          <cell r="P2146">
            <v>44.205840999999999</v>
          </cell>
          <cell r="Q2146" t="str">
            <v>NA-3810-R16-001</v>
          </cell>
        </row>
        <row r="2147">
          <cell r="L2147" t="str">
            <v>Baraawe</v>
          </cell>
          <cell r="M2147" t="str">
            <v>Abu Shegow</v>
          </cell>
          <cell r="N2147" t="str">
            <v>Abu Shegow - NA-3810-Q18-001</v>
          </cell>
          <cell r="O2147">
            <v>1.4065399999999999</v>
          </cell>
          <cell r="P2147">
            <v>44.291449999999998</v>
          </cell>
          <cell r="Q2147" t="str">
            <v>NA-3810-Q18-001</v>
          </cell>
        </row>
        <row r="2148">
          <cell r="L2148" t="str">
            <v>Baraawe</v>
          </cell>
          <cell r="M2148" t="str">
            <v>Al Medou</v>
          </cell>
          <cell r="N2148" t="str">
            <v>Al Medou - NA-3814-D04-001</v>
          </cell>
          <cell r="O2148">
            <v>0.86860000000000004</v>
          </cell>
          <cell r="P2148">
            <v>43.647598000000002</v>
          </cell>
          <cell r="Q2148" t="str">
            <v>NA-3814-D04-001</v>
          </cell>
        </row>
        <row r="2149">
          <cell r="L2149" t="str">
            <v>Baraawe</v>
          </cell>
          <cell r="M2149" t="str">
            <v>Aladhajo</v>
          </cell>
          <cell r="N2149" t="str">
            <v>Aladhajo - NA-3810-S15-001</v>
          </cell>
          <cell r="O2149">
            <v>1.3008200000000001</v>
          </cell>
          <cell r="P2149">
            <v>44.141640000000002</v>
          </cell>
          <cell r="Q2149" t="str">
            <v>NA-3810-S15-001</v>
          </cell>
        </row>
        <row r="2150">
          <cell r="L2150" t="str">
            <v>Baraawe</v>
          </cell>
          <cell r="M2150" t="str">
            <v>Alio Eddao</v>
          </cell>
          <cell r="N2150" t="str">
            <v>Alio Eddao - NA-3810-T09-001</v>
          </cell>
          <cell r="O2150">
            <v>1.2726999999999999</v>
          </cell>
          <cell r="P2150">
            <v>43.881400999999997</v>
          </cell>
          <cell r="Q2150" t="str">
            <v>NA-3810-T09-001</v>
          </cell>
        </row>
        <row r="2151">
          <cell r="L2151" t="str">
            <v>Baraawe</v>
          </cell>
          <cell r="M2151" t="str">
            <v>Ancherrou</v>
          </cell>
          <cell r="N2151" t="str">
            <v>Ancherrou - NA-3810-U14-001</v>
          </cell>
          <cell r="O2151">
            <v>1.2479</v>
          </cell>
          <cell r="P2151">
            <v>44.118999000000002</v>
          </cell>
          <cell r="Q2151" t="str">
            <v>NA-3810-U14-001</v>
          </cell>
        </row>
        <row r="2152">
          <cell r="L2152" t="str">
            <v>Baraawe</v>
          </cell>
          <cell r="M2152" t="str">
            <v>Aqabtalaal</v>
          </cell>
          <cell r="N2152" t="str">
            <v>Aqabtalaal - NA-3810-P18-002</v>
          </cell>
          <cell r="O2152">
            <v>1.4422999999999999</v>
          </cell>
          <cell r="P2152">
            <v>44.31765</v>
          </cell>
          <cell r="Q2152" t="str">
            <v>NA-3810-P18-002</v>
          </cell>
        </row>
        <row r="2153">
          <cell r="L2153" t="str">
            <v>Baraawe</v>
          </cell>
          <cell r="M2153" t="str">
            <v>Avai</v>
          </cell>
          <cell r="N2153" t="str">
            <v>Avai - NA-3810-V05-001</v>
          </cell>
          <cell r="O2153">
            <v>1.1672</v>
          </cell>
          <cell r="P2153">
            <v>43.718699999999998</v>
          </cell>
          <cell r="Q2153" t="str">
            <v>NA-3810-V05-001</v>
          </cell>
        </row>
        <row r="2154">
          <cell r="L2154" t="str">
            <v>Baraawe</v>
          </cell>
          <cell r="M2154" t="str">
            <v>Avarboda</v>
          </cell>
          <cell r="N2154" t="str">
            <v>Avarboda - NA-3810-W09-001</v>
          </cell>
          <cell r="O2154">
            <v>1.1284000000000001</v>
          </cell>
          <cell r="P2154">
            <v>43.869700999999999</v>
          </cell>
          <cell r="Q2154" t="str">
            <v>NA-3810-W09-001</v>
          </cell>
        </row>
        <row r="2155">
          <cell r="L2155" t="str">
            <v>Baraawe</v>
          </cell>
          <cell r="M2155" t="str">
            <v>Awlasid</v>
          </cell>
          <cell r="N2155" t="str">
            <v>Awlasid - NA-3810-V11-002</v>
          </cell>
          <cell r="O2155">
            <v>1.1754</v>
          </cell>
          <cell r="P2155">
            <v>43.997101000000001</v>
          </cell>
          <cell r="Q2155" t="str">
            <v>NA-3810-V11-002</v>
          </cell>
        </row>
        <row r="2156">
          <cell r="L2156" t="str">
            <v>Baraawe</v>
          </cell>
          <cell r="M2156" t="str">
            <v>Aysoora</v>
          </cell>
          <cell r="N2156" t="str">
            <v>Aysoora - NA-3810-Y08-001</v>
          </cell>
          <cell r="O2156">
            <v>1.0517099999999999</v>
          </cell>
          <cell r="P2156">
            <v>43.844527999999997</v>
          </cell>
          <cell r="Q2156" t="str">
            <v>NA-3810-Y08-001</v>
          </cell>
        </row>
        <row r="2157">
          <cell r="L2157" t="str">
            <v>Baraawe</v>
          </cell>
          <cell r="M2157" t="str">
            <v>Ay-Sure</v>
          </cell>
          <cell r="N2157" t="str">
            <v>Ay-Sure - NA-3810-Y08-002</v>
          </cell>
          <cell r="O2157">
            <v>1.0694699999999999</v>
          </cell>
          <cell r="P2157">
            <v>43.85163</v>
          </cell>
          <cell r="Q2157" t="str">
            <v>NA-3810-Y08-002</v>
          </cell>
        </row>
        <row r="2158">
          <cell r="L2158" t="str">
            <v>Baraawe</v>
          </cell>
          <cell r="M2158" t="str">
            <v>Bangoriyo</v>
          </cell>
          <cell r="N2158" t="str">
            <v>Bangoriyo - NA-3810-T10-001</v>
          </cell>
          <cell r="O2158">
            <v>1.26766</v>
          </cell>
          <cell r="P2158">
            <v>43.917459999999998</v>
          </cell>
          <cell r="Q2158" t="str">
            <v>NA-3810-T10-001</v>
          </cell>
        </row>
        <row r="2159">
          <cell r="L2159" t="str">
            <v>Baraawe</v>
          </cell>
          <cell r="M2159" t="str">
            <v>Baraawe</v>
          </cell>
          <cell r="N2159" t="str">
            <v>Baraawe - NA-3810-X12-006</v>
          </cell>
          <cell r="O2159">
            <v>1.11477</v>
          </cell>
          <cell r="P2159">
            <v>44.030430000000003</v>
          </cell>
          <cell r="Q2159" t="str">
            <v>NA-3810-X12-006</v>
          </cell>
        </row>
        <row r="2160">
          <cell r="L2160" t="str">
            <v>Baraawe</v>
          </cell>
          <cell r="M2160" t="str">
            <v>Baraawe/Dayax/Birune</v>
          </cell>
          <cell r="N2160" t="str">
            <v>Baraawe/Dayax/Birune - NA-3810-X12-004</v>
          </cell>
          <cell r="O2160">
            <v>1.1099699999999999</v>
          </cell>
          <cell r="P2160">
            <v>44.03105</v>
          </cell>
          <cell r="Q2160" t="str">
            <v>NA-3810-X12-004</v>
          </cell>
        </row>
        <row r="2161">
          <cell r="L2161" t="str">
            <v>Baraawe</v>
          </cell>
          <cell r="M2161" t="str">
            <v>Baraawe/H/Wadag</v>
          </cell>
          <cell r="N2161" t="str">
            <v>Baraawe/H/Wadag - NA-3810-X12-008</v>
          </cell>
          <cell r="O2161">
            <v>1.11602</v>
          </cell>
          <cell r="P2161">
            <v>44.031680000000001</v>
          </cell>
          <cell r="Q2161" t="str">
            <v>NA-3810-X12-008</v>
          </cell>
        </row>
        <row r="2162">
          <cell r="L2162" t="str">
            <v>Baraawe</v>
          </cell>
          <cell r="M2162" t="str">
            <v>Baraawe/Qaasim</v>
          </cell>
          <cell r="N2162" t="str">
            <v>Baraawe/Qaasim - NA-3810-X12-003</v>
          </cell>
          <cell r="O2162">
            <v>1.1051800000000001</v>
          </cell>
          <cell r="P2162">
            <v>44.021630000000002</v>
          </cell>
          <cell r="Q2162" t="str">
            <v>NA-3810-X12-003</v>
          </cell>
        </row>
        <row r="2163">
          <cell r="L2163" t="str">
            <v>Baraawe</v>
          </cell>
          <cell r="M2163" t="str">
            <v>Baraawe/Saqaawadiin</v>
          </cell>
          <cell r="N2163" t="str">
            <v>Baraawe/Saqaawadiin - NA-3810-X12-002</v>
          </cell>
          <cell r="O2163">
            <v>1.1033200000000001</v>
          </cell>
          <cell r="P2163">
            <v>44.020420000000001</v>
          </cell>
          <cell r="Q2163" t="str">
            <v>NA-3810-X12-002</v>
          </cell>
        </row>
        <row r="2164">
          <cell r="L2164" t="str">
            <v>Baraawe</v>
          </cell>
          <cell r="M2164" t="str">
            <v>Baraawe/Wadajir</v>
          </cell>
          <cell r="N2164" t="str">
            <v>Baraawe/Wadajir - NA-3810-X12-005</v>
          </cell>
          <cell r="O2164">
            <v>1.1116299999999999</v>
          </cell>
          <cell r="P2164">
            <v>44.032080000000001</v>
          </cell>
          <cell r="Q2164" t="str">
            <v>NA-3810-X12-005</v>
          </cell>
        </row>
        <row r="2165">
          <cell r="L2165" t="str">
            <v>Baraawe</v>
          </cell>
          <cell r="M2165" t="str">
            <v>Beled Muddey</v>
          </cell>
          <cell r="N2165" t="str">
            <v>Beled Muddey - NA-3810-V12-002</v>
          </cell>
          <cell r="O2165">
            <v>1.1965699999999999</v>
          </cell>
          <cell r="P2165">
            <v>44.020389999999999</v>
          </cell>
          <cell r="Q2165" t="str">
            <v>NA-3810-V12-002</v>
          </cell>
        </row>
        <row r="2166">
          <cell r="L2166" t="str">
            <v>Baraawe</v>
          </cell>
          <cell r="M2166" t="str">
            <v>Biliq Roobow</v>
          </cell>
          <cell r="N2166" t="str">
            <v>Biliq Roobow - NA-3810-W05-003</v>
          </cell>
          <cell r="O2166">
            <v>1.1584300000000001</v>
          </cell>
          <cell r="P2166">
            <v>43.712969999999999</v>
          </cell>
          <cell r="Q2166" t="str">
            <v>NA-3810-W05-003</v>
          </cell>
        </row>
        <row r="2167">
          <cell r="L2167" t="str">
            <v>Baraawe</v>
          </cell>
          <cell r="M2167" t="str">
            <v>Bimal</v>
          </cell>
          <cell r="N2167" t="str">
            <v>Bimal - NA-3810-V06-002</v>
          </cell>
          <cell r="O2167">
            <v>1.1794</v>
          </cell>
          <cell r="P2167">
            <v>43.731701000000001</v>
          </cell>
          <cell r="Q2167" t="str">
            <v>NA-3810-V06-002</v>
          </cell>
        </row>
        <row r="2168">
          <cell r="L2168" t="str">
            <v>Baraawe</v>
          </cell>
          <cell r="M2168" t="str">
            <v>Bulo Donka</v>
          </cell>
          <cell r="N2168" t="str">
            <v>Bulo Donka - NA-3810-V11-001</v>
          </cell>
          <cell r="O2168">
            <v>1.16947</v>
          </cell>
          <cell r="P2168">
            <v>43.974730000000001</v>
          </cell>
          <cell r="Q2168" t="str">
            <v>NA-3810-V11-001</v>
          </cell>
        </row>
        <row r="2169">
          <cell r="L2169" t="str">
            <v>Baraawe</v>
          </cell>
          <cell r="M2169" t="str">
            <v>Buq</v>
          </cell>
          <cell r="N2169" t="str">
            <v>Buq - NA-3810-N21-001</v>
          </cell>
          <cell r="O2169">
            <v>1.4803500000000001</v>
          </cell>
          <cell r="P2169">
            <v>44.441581999999997</v>
          </cell>
          <cell r="Q2169" t="str">
            <v>NA-3810-N21-001</v>
          </cell>
        </row>
        <row r="2170">
          <cell r="L2170" t="str">
            <v>Baraawe</v>
          </cell>
          <cell r="M2170" t="str">
            <v>Caanawaa</v>
          </cell>
          <cell r="N2170" t="str">
            <v>Caanawaa - NA-3810-X09-002</v>
          </cell>
          <cell r="O2170">
            <v>1.1082019999999999</v>
          </cell>
          <cell r="P2170">
            <v>43.906377999999997</v>
          </cell>
          <cell r="Q2170" t="str">
            <v>NA-3810-X09-002</v>
          </cell>
        </row>
        <row r="2171">
          <cell r="L2171" t="str">
            <v>Baraawe</v>
          </cell>
          <cell r="M2171" t="str">
            <v>Carshaanley</v>
          </cell>
          <cell r="N2171" t="str">
            <v>Carshaanley - NA-3810-X09-001</v>
          </cell>
          <cell r="O2171">
            <v>1.10704</v>
          </cell>
          <cell r="P2171">
            <v>43.908149999999999</v>
          </cell>
          <cell r="Q2171" t="str">
            <v>NA-3810-X09-001</v>
          </cell>
        </row>
        <row r="2172">
          <cell r="L2172" t="str">
            <v>Baraawe</v>
          </cell>
          <cell r="M2172" t="str">
            <v>Casciddo</v>
          </cell>
          <cell r="N2172" t="str">
            <v>Casciddo - NA-3810-W05-002</v>
          </cell>
          <cell r="O2172">
            <v>1.1529</v>
          </cell>
          <cell r="P2172">
            <v>43.717498999999997</v>
          </cell>
          <cell r="Q2172" t="str">
            <v>NA-3810-W05-002</v>
          </cell>
        </row>
        <row r="2173">
          <cell r="L2173" t="str">
            <v>Baraawe</v>
          </cell>
          <cell r="M2173" t="str">
            <v>Ceel Andalle</v>
          </cell>
          <cell r="N2173" t="str">
            <v>Ceel Andalle - NA-3814-F03-001</v>
          </cell>
          <cell r="O2173">
            <v>0.76975800000000005</v>
          </cell>
          <cell r="P2173">
            <v>43.620331999999998</v>
          </cell>
          <cell r="Q2173" t="str">
            <v>NA-3814-F03-001</v>
          </cell>
        </row>
        <row r="2174">
          <cell r="L2174" t="str">
            <v>Baraawe</v>
          </cell>
          <cell r="M2174" t="str">
            <v>Ceel Borduel</v>
          </cell>
          <cell r="N2174" t="str">
            <v>Ceel Borduel - NA-3814-A09-001</v>
          </cell>
          <cell r="O2174">
            <v>0.97820600000000002</v>
          </cell>
          <cell r="P2174">
            <v>43.864325000000001</v>
          </cell>
          <cell r="Q2174" t="str">
            <v>NA-3814-A09-001</v>
          </cell>
        </row>
        <row r="2175">
          <cell r="L2175" t="str">
            <v>Baraawe</v>
          </cell>
          <cell r="M2175" t="str">
            <v>Ceel Shiikh</v>
          </cell>
          <cell r="N2175" t="str">
            <v>Ceel Shiikh - NA-3810-N22-001</v>
          </cell>
          <cell r="O2175">
            <v>1.4949300000000001</v>
          </cell>
          <cell r="P2175">
            <v>44.4711</v>
          </cell>
          <cell r="Q2175" t="str">
            <v>NA-3810-N22-001</v>
          </cell>
        </row>
        <row r="2176">
          <cell r="L2176" t="str">
            <v>Baraawe</v>
          </cell>
          <cell r="M2176" t="str">
            <v>Cusman Jeelle</v>
          </cell>
          <cell r="N2176" t="str">
            <v>Cusman Jeelle - NA-3810-X04-002</v>
          </cell>
          <cell r="O2176">
            <v>1.10168</v>
          </cell>
          <cell r="P2176">
            <v>43.681412000000002</v>
          </cell>
          <cell r="Q2176" t="str">
            <v>NA-3810-X04-002</v>
          </cell>
        </row>
        <row r="2177">
          <cell r="L2177" t="str">
            <v>Baraawe</v>
          </cell>
          <cell r="M2177" t="str">
            <v>Daraley/October Sec</v>
          </cell>
          <cell r="N2177" t="str">
            <v>Daraley/October Sec - NA-3810-X12-009</v>
          </cell>
          <cell r="O2177">
            <v>1.1207400000000001</v>
          </cell>
          <cell r="P2177">
            <v>44.033110000000001</v>
          </cell>
          <cell r="Q2177" t="str">
            <v>NA-3810-X12-009</v>
          </cell>
        </row>
        <row r="2178">
          <cell r="L2178" t="str">
            <v>Baraawe</v>
          </cell>
          <cell r="M2178" t="str">
            <v>Dayanley</v>
          </cell>
          <cell r="N2178" t="str">
            <v>Dayanley - NA-3810-U13-002</v>
          </cell>
          <cell r="O2178">
            <v>1.23905</v>
          </cell>
          <cell r="P2178">
            <v>44.063630000000003</v>
          </cell>
          <cell r="Q2178" t="str">
            <v>NA-3810-U13-002</v>
          </cell>
        </row>
        <row r="2179">
          <cell r="L2179" t="str">
            <v>Baraawe</v>
          </cell>
          <cell r="M2179" t="str">
            <v>Deg Hiray</v>
          </cell>
          <cell r="N2179" t="str">
            <v>Deg Hiray - NA-3813-D32-001</v>
          </cell>
          <cell r="O2179">
            <v>0.85787000000000002</v>
          </cell>
          <cell r="P2179">
            <v>43.449939999999998</v>
          </cell>
          <cell r="Q2179" t="str">
            <v>NA-3813-D32-001</v>
          </cell>
        </row>
        <row r="2180">
          <cell r="L2180" t="str">
            <v>Baraawe</v>
          </cell>
          <cell r="M2180" t="str">
            <v>Dhaarre</v>
          </cell>
          <cell r="N2180" t="str">
            <v>Dhaarre - NA-3810-P19-002</v>
          </cell>
          <cell r="O2180">
            <v>1.44018</v>
          </cell>
          <cell r="P2180">
            <v>44.334580000000003</v>
          </cell>
          <cell r="Q2180" t="str">
            <v>NA-3810-P19-002</v>
          </cell>
        </row>
        <row r="2181">
          <cell r="L2181" t="str">
            <v>Baraawe</v>
          </cell>
          <cell r="M2181" t="str">
            <v>Dhukbeero</v>
          </cell>
          <cell r="N2181" t="str">
            <v>Dhukbeero - NA-3810-V12-001</v>
          </cell>
          <cell r="O2181">
            <v>1.18824</v>
          </cell>
          <cell r="P2181">
            <v>44.016750000000002</v>
          </cell>
          <cell r="Q2181" t="str">
            <v>NA-3810-V12-001</v>
          </cell>
        </row>
        <row r="2182">
          <cell r="L2182" t="str">
            <v>Baraawe</v>
          </cell>
          <cell r="M2182" t="str">
            <v>Doygaab</v>
          </cell>
          <cell r="N2182" t="str">
            <v>Doygaab - NA-3814-A01-001</v>
          </cell>
          <cell r="O2182">
            <v>0.97860000000000003</v>
          </cell>
          <cell r="P2182">
            <v>43.531700000000001</v>
          </cell>
          <cell r="Q2182" t="str">
            <v>NA-3814-A01-001</v>
          </cell>
        </row>
        <row r="2183">
          <cell r="L2183" t="str">
            <v>Baraawe</v>
          </cell>
          <cell r="M2183" t="str">
            <v>Ducan Udda</v>
          </cell>
          <cell r="N2183" t="str">
            <v>Ducan Udda - NA-3810-Q17-002</v>
          </cell>
          <cell r="O2183">
            <v>1.3829</v>
          </cell>
          <cell r="P2183">
            <v>44.271900000000002</v>
          </cell>
          <cell r="Q2183" t="str">
            <v>NA-3810-Q17-002</v>
          </cell>
        </row>
        <row r="2184">
          <cell r="L2184" t="str">
            <v>Baraawe</v>
          </cell>
          <cell r="M2184" t="str">
            <v>Dudduumo</v>
          </cell>
          <cell r="N2184" t="str">
            <v>Dudduumo - NA-3810-Y08-003</v>
          </cell>
          <cell r="O2184">
            <v>1.0705</v>
          </cell>
          <cell r="P2184">
            <v>43.852798</v>
          </cell>
          <cell r="Q2184" t="str">
            <v>NA-3810-Y08-003</v>
          </cell>
        </row>
        <row r="2185">
          <cell r="L2185" t="str">
            <v>Baraawe</v>
          </cell>
          <cell r="M2185" t="str">
            <v>El Cardale</v>
          </cell>
          <cell r="N2185" t="str">
            <v>El Cardale - NA-3810-Y11-001</v>
          </cell>
          <cell r="O2185">
            <v>1.0707</v>
          </cell>
          <cell r="P2185">
            <v>43.970199999999998</v>
          </cell>
          <cell r="Q2185" t="str">
            <v>NA-3810-Y11-001</v>
          </cell>
        </row>
        <row r="2186">
          <cell r="L2186" t="str">
            <v>Baraawe</v>
          </cell>
          <cell r="M2186" t="str">
            <v>El Hore</v>
          </cell>
          <cell r="N2186" t="str">
            <v>El Hore - NA-3810-X11-001</v>
          </cell>
          <cell r="O2186">
            <v>1.0851820000000001</v>
          </cell>
          <cell r="P2186">
            <v>43.998260000000002</v>
          </cell>
          <cell r="Q2186" t="str">
            <v>NA-3810-X11-001</v>
          </cell>
        </row>
        <row r="2187">
          <cell r="L2187" t="str">
            <v>Baraawe</v>
          </cell>
          <cell r="M2187" t="str">
            <v>Elai</v>
          </cell>
          <cell r="N2187" t="str">
            <v>Elai - NA-3810-X04-003</v>
          </cell>
          <cell r="O2187">
            <v>1.103</v>
          </cell>
          <cell r="P2187">
            <v>43.680698</v>
          </cell>
          <cell r="Q2187" t="str">
            <v>NA-3810-X04-003</v>
          </cell>
        </row>
        <row r="2188">
          <cell r="L2188" t="str">
            <v>Baraawe</v>
          </cell>
          <cell r="M2188" t="str">
            <v>Eriile</v>
          </cell>
          <cell r="N2188" t="str">
            <v>Eriile - NA-3810-S15-003</v>
          </cell>
          <cell r="O2188">
            <v>1.32955</v>
          </cell>
          <cell r="P2188">
            <v>44.157550000000001</v>
          </cell>
          <cell r="Q2188" t="str">
            <v>NA-3810-S15-003</v>
          </cell>
        </row>
        <row r="2189">
          <cell r="L2189" t="str">
            <v>Baraawe</v>
          </cell>
          <cell r="M2189" t="str">
            <v>Fardera</v>
          </cell>
          <cell r="N2189" t="str">
            <v>Fardera - NA-3810-V10-001</v>
          </cell>
          <cell r="O2189">
            <v>1.1724000000000001</v>
          </cell>
          <cell r="P2189">
            <v>43.948101000000001</v>
          </cell>
          <cell r="Q2189" t="str">
            <v>NA-3810-V10-001</v>
          </cell>
        </row>
        <row r="2190">
          <cell r="L2190" t="str">
            <v>Baraawe</v>
          </cell>
          <cell r="M2190" t="str">
            <v>Feytaan</v>
          </cell>
          <cell r="N2190" t="str">
            <v>Feytaan - NA-3810-U13-001</v>
          </cell>
          <cell r="O2190">
            <v>1.2181999999999999</v>
          </cell>
          <cell r="P2190">
            <v>44.050069999999998</v>
          </cell>
          <cell r="Q2190" t="str">
            <v>NA-3810-U13-001</v>
          </cell>
        </row>
        <row r="2191">
          <cell r="L2191" t="str">
            <v>Baraawe</v>
          </cell>
          <cell r="M2191" t="str">
            <v>Fidinta 1Aad</v>
          </cell>
          <cell r="N2191" t="str">
            <v>Fidinta 1Aad - NA-3810-U08-002</v>
          </cell>
          <cell r="O2191">
            <v>1.2334799999999999</v>
          </cell>
          <cell r="P2191">
            <v>43.839170000000003</v>
          </cell>
          <cell r="Q2191" t="str">
            <v>NA-3810-U08-002</v>
          </cell>
        </row>
        <row r="2192">
          <cell r="L2192" t="str">
            <v>Baraawe</v>
          </cell>
          <cell r="M2192" t="str">
            <v>Fito Dheer</v>
          </cell>
          <cell r="N2192" t="str">
            <v>Fito Dheer - NA-3810-N20-001</v>
          </cell>
          <cell r="O2192">
            <v>1.4792000000000001</v>
          </cell>
          <cell r="P2192">
            <v>44.377450000000003</v>
          </cell>
          <cell r="Q2192" t="str">
            <v>NA-3810-N20-001</v>
          </cell>
        </row>
        <row r="2193">
          <cell r="L2193" t="str">
            <v>Baraawe</v>
          </cell>
          <cell r="M2193" t="str">
            <v>Gaba-Gabo</v>
          </cell>
          <cell r="N2193" t="str">
            <v>Gaba-Gabo - NA-3810-Z07-001</v>
          </cell>
          <cell r="O2193">
            <v>1.01905</v>
          </cell>
          <cell r="P2193">
            <v>43.792450000000002</v>
          </cell>
          <cell r="Q2193" t="str">
            <v>NA-3810-Z07-001</v>
          </cell>
        </row>
        <row r="2194">
          <cell r="L2194" t="str">
            <v>Baraawe</v>
          </cell>
          <cell r="M2194" t="str">
            <v>Garas Herei</v>
          </cell>
          <cell r="N2194" t="str">
            <v>Garas Herei - NA-3810-U08-001</v>
          </cell>
          <cell r="O2194">
            <v>1.2211000000000001</v>
          </cell>
          <cell r="P2194">
            <v>43.828097999999997</v>
          </cell>
          <cell r="Q2194" t="str">
            <v>NA-3810-U08-001</v>
          </cell>
        </row>
        <row r="2195">
          <cell r="L2195" t="str">
            <v>Baraawe</v>
          </cell>
          <cell r="M2195" t="str">
            <v>Garas-Wayn</v>
          </cell>
          <cell r="N2195" t="str">
            <v>Garas-Wayn - NA-3814-B05-001</v>
          </cell>
          <cell r="O2195">
            <v>0.95809999999999995</v>
          </cell>
          <cell r="P2195">
            <v>43.687280000000001</v>
          </cell>
          <cell r="Q2195" t="str">
            <v>NA-3814-B05-001</v>
          </cell>
        </row>
        <row r="2196">
          <cell r="L2196" t="str">
            <v>Baraawe</v>
          </cell>
          <cell r="M2196" t="str">
            <v>Gegsoy</v>
          </cell>
          <cell r="N2196" t="str">
            <v>Gegsoy - NA-3810-W11-001</v>
          </cell>
          <cell r="O2196">
            <v>1.15838</v>
          </cell>
          <cell r="P2196">
            <v>43.984610000000004</v>
          </cell>
          <cell r="Q2196" t="str">
            <v>NA-3810-W11-001</v>
          </cell>
        </row>
        <row r="2197">
          <cell r="L2197" t="str">
            <v>Baraawe</v>
          </cell>
          <cell r="M2197" t="str">
            <v>Gumarta</v>
          </cell>
          <cell r="N2197" t="str">
            <v>Gumarta - NA-3810-T14-001</v>
          </cell>
          <cell r="O2197">
            <v>1.27972</v>
          </cell>
          <cell r="P2197">
            <v>44.10633</v>
          </cell>
          <cell r="Q2197" t="str">
            <v>NA-3810-T14-001</v>
          </cell>
        </row>
        <row r="2198">
          <cell r="L2198" t="str">
            <v>Baraawe</v>
          </cell>
          <cell r="M2198" t="str">
            <v>Haawaay</v>
          </cell>
          <cell r="N2198" t="str">
            <v>Haawaay - NA-3810-V05-002</v>
          </cell>
          <cell r="O2198">
            <v>1.1681999999999999</v>
          </cell>
          <cell r="P2198">
            <v>43.714129999999997</v>
          </cell>
          <cell r="Q2198" t="str">
            <v>NA-3810-V05-002</v>
          </cell>
        </row>
        <row r="2199">
          <cell r="L2199" t="str">
            <v>Baraawe</v>
          </cell>
          <cell r="M2199" t="str">
            <v>Hawaw</v>
          </cell>
          <cell r="N2199" t="str">
            <v>Hawaw - NA-3810-X06-001</v>
          </cell>
          <cell r="O2199">
            <v>1.10683</v>
          </cell>
          <cell r="P2199">
            <v>43.761650000000003</v>
          </cell>
          <cell r="Q2199" t="str">
            <v>NA-3810-X06-001</v>
          </cell>
        </row>
        <row r="2200">
          <cell r="L2200" t="str">
            <v>Baraawe</v>
          </cell>
          <cell r="M2200" t="str">
            <v>Heejo-Maxaad</v>
          </cell>
          <cell r="N2200" t="str">
            <v>Heejo-Maxaad - NA-3814-D02-001</v>
          </cell>
          <cell r="O2200">
            <v>0.87</v>
          </cell>
          <cell r="P2200">
            <v>43.555219999999998</v>
          </cell>
          <cell r="Q2200" t="str">
            <v>NA-3814-D02-001</v>
          </cell>
        </row>
        <row r="2201">
          <cell r="L2201" t="str">
            <v>Baraawe</v>
          </cell>
          <cell r="M2201" t="str">
            <v>Irmaanley</v>
          </cell>
          <cell r="N2201" t="str">
            <v>Irmaanley - NA-3814-A06-001</v>
          </cell>
          <cell r="O2201">
            <v>0.99950000000000006</v>
          </cell>
          <cell r="P2201">
            <v>43.746070000000003</v>
          </cell>
          <cell r="Q2201" t="str">
            <v>NA-3814-A06-001</v>
          </cell>
        </row>
        <row r="2202">
          <cell r="L2202" t="str">
            <v>Baraawe</v>
          </cell>
          <cell r="M2202" t="str">
            <v>Jameeco</v>
          </cell>
          <cell r="N2202" t="str">
            <v>Jameeco - NA-3810-T14-002</v>
          </cell>
          <cell r="O2202">
            <v>1.2813099999999999</v>
          </cell>
          <cell r="P2202">
            <v>44.113590000000002</v>
          </cell>
          <cell r="Q2202" t="str">
            <v>NA-3810-T14-002</v>
          </cell>
        </row>
        <row r="2203">
          <cell r="L2203" t="str">
            <v>Baraawe</v>
          </cell>
          <cell r="M2203" t="str">
            <v>Kaban Weyn</v>
          </cell>
          <cell r="N2203" t="str">
            <v>Kaban Weyn - NA-3810-U09-002</v>
          </cell>
          <cell r="O2203">
            <v>1.2459499999999999</v>
          </cell>
          <cell r="P2203">
            <v>43.872020999999997</v>
          </cell>
          <cell r="Q2203" t="str">
            <v>NA-3810-U09-002</v>
          </cell>
        </row>
        <row r="2204">
          <cell r="L2204" t="str">
            <v>Baraawe</v>
          </cell>
          <cell r="M2204" t="str">
            <v>Kaskaare</v>
          </cell>
          <cell r="N2204" t="str">
            <v>Kaskaare - NA-3810-X10-001</v>
          </cell>
          <cell r="O2204">
            <v>1.1068199999999999</v>
          </cell>
          <cell r="P2204">
            <v>43.916809000000001</v>
          </cell>
          <cell r="Q2204" t="str">
            <v>NA-3810-X10-001</v>
          </cell>
        </row>
        <row r="2205">
          <cell r="L2205" t="str">
            <v>Baraawe</v>
          </cell>
          <cell r="M2205" t="str">
            <v>Kunyo Aw Gurow</v>
          </cell>
          <cell r="N2205" t="str">
            <v>Kunyo Aw Gurow - NA-3810-N20-002</v>
          </cell>
          <cell r="O2205">
            <v>1.4793000000000001</v>
          </cell>
          <cell r="P2205">
            <v>44.379260000000002</v>
          </cell>
          <cell r="Q2205" t="str">
            <v>NA-3810-N20-002</v>
          </cell>
        </row>
        <row r="2206">
          <cell r="L2206" t="str">
            <v>Baraawe</v>
          </cell>
          <cell r="M2206" t="str">
            <v>Lugnale</v>
          </cell>
          <cell r="N2206" t="str">
            <v>Lugnale - NA-3810-U09-001</v>
          </cell>
          <cell r="O2206">
            <v>1.2216</v>
          </cell>
          <cell r="P2206">
            <v>43.871799000000003</v>
          </cell>
          <cell r="Q2206" t="str">
            <v>NA-3810-U09-001</v>
          </cell>
        </row>
        <row r="2207">
          <cell r="L2207" t="str">
            <v>Baraawe</v>
          </cell>
          <cell r="M2207" t="str">
            <v>Macalin-Xabiib</v>
          </cell>
          <cell r="N2207" t="str">
            <v>Macalin-Xabiib - NA-3810-P19-001</v>
          </cell>
          <cell r="O2207">
            <v>1.42462</v>
          </cell>
          <cell r="P2207">
            <v>44.341679999999997</v>
          </cell>
          <cell r="Q2207" t="str">
            <v>NA-3810-P19-001</v>
          </cell>
        </row>
        <row r="2208">
          <cell r="L2208" t="str">
            <v>Baraawe</v>
          </cell>
          <cell r="M2208" t="str">
            <v>Mafoqi</v>
          </cell>
          <cell r="N2208" t="str">
            <v>Mafoqi - NA-3810-X12-001</v>
          </cell>
          <cell r="O2208">
            <v>1.1001000000000001</v>
          </cell>
          <cell r="P2208">
            <v>44.017398999999997</v>
          </cell>
          <cell r="Q2208" t="str">
            <v>NA-3810-X12-001</v>
          </cell>
        </row>
        <row r="2209">
          <cell r="L2209" t="str">
            <v>Baraawe</v>
          </cell>
          <cell r="M2209" t="str">
            <v>Malayleey</v>
          </cell>
          <cell r="N2209" t="str">
            <v>Malayleey - NA-3810-W11-003</v>
          </cell>
          <cell r="O2209">
            <v>1.1631499999999999</v>
          </cell>
          <cell r="P2209">
            <v>43.968491</v>
          </cell>
          <cell r="Q2209" t="str">
            <v>NA-3810-W11-003</v>
          </cell>
        </row>
        <row r="2210">
          <cell r="L2210" t="str">
            <v>Baraawe</v>
          </cell>
          <cell r="M2210" t="str">
            <v>Malmalle</v>
          </cell>
          <cell r="N2210" t="str">
            <v>Malmalle - NA-3810-X04-001</v>
          </cell>
          <cell r="O2210">
            <v>1.09595</v>
          </cell>
          <cell r="P2210">
            <v>43.665954999999997</v>
          </cell>
          <cell r="Q2210" t="str">
            <v>NA-3810-X04-001</v>
          </cell>
        </row>
        <row r="2211">
          <cell r="L2211" t="str">
            <v>Baraawe</v>
          </cell>
          <cell r="M2211" t="str">
            <v>Mariin-Gubaay</v>
          </cell>
          <cell r="N2211" t="str">
            <v>Mariin-Gubaay - NA-3810-P19-003</v>
          </cell>
          <cell r="O2211">
            <v>1.44895</v>
          </cell>
          <cell r="P2211">
            <v>44.327530000000003</v>
          </cell>
          <cell r="Q2211" t="str">
            <v>NA-3810-P19-003</v>
          </cell>
        </row>
        <row r="2212">
          <cell r="L2212" t="str">
            <v>Baraawe</v>
          </cell>
          <cell r="M2212" t="str">
            <v>Mojemereer</v>
          </cell>
          <cell r="N2212" t="str">
            <v>Mojemereer - NA-3810-S16-001</v>
          </cell>
          <cell r="O2212">
            <v>1.32368</v>
          </cell>
          <cell r="P2212">
            <v>44.207709999999999</v>
          </cell>
          <cell r="Q2212" t="str">
            <v>NA-3810-S16-001</v>
          </cell>
        </row>
        <row r="2213">
          <cell r="L2213" t="str">
            <v>Baraawe</v>
          </cell>
          <cell r="M2213" t="str">
            <v>Mudul-Braawe</v>
          </cell>
          <cell r="N2213" t="str">
            <v>Mudul-Braawe - NA-3810-W12-001</v>
          </cell>
          <cell r="O2213">
            <v>1.1475500000000001</v>
          </cell>
          <cell r="P2213">
            <v>44.003900000000002</v>
          </cell>
          <cell r="Q2213" t="str">
            <v>NA-3810-W12-001</v>
          </cell>
        </row>
        <row r="2214">
          <cell r="L2214" t="str">
            <v>Baraawe</v>
          </cell>
          <cell r="M2214" t="str">
            <v>Mudun</v>
          </cell>
          <cell r="N2214" t="str">
            <v>Mudun - NA-3810-W11-002</v>
          </cell>
          <cell r="O2214">
            <v>1.1624300000000001</v>
          </cell>
          <cell r="P2214">
            <v>43.992451000000003</v>
          </cell>
          <cell r="Q2214" t="str">
            <v>NA-3810-W11-002</v>
          </cell>
        </row>
        <row r="2215">
          <cell r="L2215" t="str">
            <v>Baraawe</v>
          </cell>
          <cell r="M2215" t="str">
            <v>Roobow</v>
          </cell>
          <cell r="N2215" t="str">
            <v>Roobow - NA-3810-T14-003</v>
          </cell>
          <cell r="O2215">
            <v>1.28948</v>
          </cell>
          <cell r="P2215">
            <v>44.115929999999999</v>
          </cell>
          <cell r="Q2215" t="str">
            <v>NA-3810-T14-003</v>
          </cell>
        </row>
        <row r="2216">
          <cell r="L2216" t="str">
            <v>Baraawe</v>
          </cell>
          <cell r="M2216" t="str">
            <v>Savaro</v>
          </cell>
          <cell r="N2216" t="str">
            <v>Savaro - NA-3814-B03-001</v>
          </cell>
          <cell r="O2216">
            <v>0.9325</v>
          </cell>
          <cell r="P2216">
            <v>43.618698000000002</v>
          </cell>
          <cell r="Q2216" t="str">
            <v>NA-3814-B03-001</v>
          </cell>
        </row>
        <row r="2217">
          <cell r="L2217" t="str">
            <v>Baraawe</v>
          </cell>
          <cell r="M2217" t="str">
            <v>Shelombol</v>
          </cell>
          <cell r="N2217" t="str">
            <v>Shelombol - NA-3810-P18-001</v>
          </cell>
          <cell r="O2217">
            <v>1.4249000000000001</v>
          </cell>
          <cell r="P2217">
            <v>44.315109</v>
          </cell>
          <cell r="Q2217" t="str">
            <v>NA-3810-P18-001</v>
          </cell>
        </row>
        <row r="2218">
          <cell r="L2218" t="str">
            <v>Baraawe</v>
          </cell>
          <cell r="M2218" t="str">
            <v>Tassin</v>
          </cell>
          <cell r="N2218" t="str">
            <v>Tassin - NA-3810-W10-002</v>
          </cell>
          <cell r="O2218">
            <v>1.1520999999999999</v>
          </cell>
          <cell r="P2218">
            <v>43.929698999999999</v>
          </cell>
          <cell r="Q2218" t="str">
            <v>NA-3810-W10-002</v>
          </cell>
        </row>
        <row r="2219">
          <cell r="L2219" t="str">
            <v>Baraawe</v>
          </cell>
          <cell r="M2219" t="str">
            <v>Tawakal</v>
          </cell>
          <cell r="N2219" t="str">
            <v>Tawakal - NA-3810-V06-001</v>
          </cell>
          <cell r="O2219">
            <v>1.16875</v>
          </cell>
          <cell r="P2219">
            <v>43.727550000000001</v>
          </cell>
          <cell r="Q2219" t="str">
            <v>NA-3810-V06-001</v>
          </cell>
        </row>
        <row r="2220">
          <cell r="L2220" t="str">
            <v>Baraawe</v>
          </cell>
          <cell r="M2220" t="str">
            <v>Tiiroow</v>
          </cell>
          <cell r="N2220" t="str">
            <v>Tiiroow - NA-3810-V11-003</v>
          </cell>
          <cell r="O2220">
            <v>1.20312</v>
          </cell>
          <cell r="P2220">
            <v>43.988639999999997</v>
          </cell>
          <cell r="Q2220" t="str">
            <v>NA-3810-V11-003</v>
          </cell>
        </row>
        <row r="2221">
          <cell r="L2221" t="str">
            <v>Baraawe</v>
          </cell>
          <cell r="M2221" t="str">
            <v>Tugaarey</v>
          </cell>
          <cell r="N2221" t="str">
            <v>Tugaarey - NA-3810-R15-001</v>
          </cell>
          <cell r="O2221">
            <v>1.33517</v>
          </cell>
          <cell r="P2221">
            <v>44.168729999999996</v>
          </cell>
          <cell r="Q2221" t="str">
            <v>NA-3810-R15-001</v>
          </cell>
        </row>
        <row r="2222">
          <cell r="L2222" t="str">
            <v>Baraawe</v>
          </cell>
          <cell r="M2222" t="str">
            <v>Uacavo Bilal</v>
          </cell>
          <cell r="N2222" t="str">
            <v>Uacavo Bilal - NA-3814-B06-001</v>
          </cell>
          <cell r="O2222">
            <v>0.94740000000000002</v>
          </cell>
          <cell r="P2222">
            <v>43.747799000000001</v>
          </cell>
          <cell r="Q2222" t="str">
            <v>NA-3814-B06-001</v>
          </cell>
        </row>
        <row r="2223">
          <cell r="L2223" t="str">
            <v>Baraawe</v>
          </cell>
          <cell r="M2223" t="str">
            <v>Wareer-Male</v>
          </cell>
          <cell r="N2223" t="str">
            <v>Wareer-Male - NA-3810-Q17-001</v>
          </cell>
          <cell r="O2223">
            <v>1.3765700000000001</v>
          </cell>
          <cell r="P2223">
            <v>44.246029999999998</v>
          </cell>
          <cell r="Q2223" t="str">
            <v>NA-3810-Q17-001</v>
          </cell>
        </row>
        <row r="2224">
          <cell r="L2224" t="str">
            <v>Baraawe</v>
          </cell>
          <cell r="M2224" t="str">
            <v>Watarow</v>
          </cell>
          <cell r="N2224" t="str">
            <v>Watarow - NA-3810-S15-002</v>
          </cell>
          <cell r="O2224">
            <v>1.3201799999999999</v>
          </cell>
          <cell r="P2224">
            <v>44.164369999999998</v>
          </cell>
          <cell r="Q2224" t="str">
            <v>NA-3810-S15-002</v>
          </cell>
        </row>
        <row r="2225">
          <cell r="L2225" t="str">
            <v>Baraawe</v>
          </cell>
          <cell r="M2225" t="str">
            <v>Xaranka</v>
          </cell>
          <cell r="N2225" t="str">
            <v>Xaranka - NA-3810-M20-001</v>
          </cell>
          <cell r="O2225">
            <v>1.5162</v>
          </cell>
          <cell r="P2225">
            <v>44.400230000000001</v>
          </cell>
          <cell r="Q2225" t="str">
            <v>NA-3810-M20-001</v>
          </cell>
        </row>
        <row r="2226">
          <cell r="L2226" t="str">
            <v>Baraawe</v>
          </cell>
          <cell r="M2226" t="str">
            <v>Yaad Jile</v>
          </cell>
          <cell r="N2226" t="str">
            <v>Yaad Jile - NA-3810-W10-001</v>
          </cell>
          <cell r="O2226">
            <v>1.13714</v>
          </cell>
          <cell r="P2226">
            <v>43.937461999999996</v>
          </cell>
          <cell r="Q2226" t="str">
            <v>NA-3810-W10-001</v>
          </cell>
        </row>
        <row r="2227">
          <cell r="L2227" t="str">
            <v>Baraawe</v>
          </cell>
          <cell r="M2227" t="str">
            <v>Yaaq Kunto</v>
          </cell>
          <cell r="N2227" t="str">
            <v>Yaaq Kunto - NA-3810-Q18-002</v>
          </cell>
          <cell r="O2227">
            <v>1.4082399999999999</v>
          </cell>
          <cell r="P2227">
            <v>44.314689999999999</v>
          </cell>
          <cell r="Q2227" t="str">
            <v>NA-3810-Q18-002</v>
          </cell>
        </row>
        <row r="2228">
          <cell r="L2228" t="str">
            <v>Baraawe</v>
          </cell>
          <cell r="M2228" t="str">
            <v>Yataan</v>
          </cell>
          <cell r="N2228" t="str">
            <v>Yataan - NA-3810-W05-001</v>
          </cell>
          <cell r="O2228">
            <v>1.12744</v>
          </cell>
          <cell r="P2228">
            <v>43.707340000000002</v>
          </cell>
          <cell r="Q2228" t="str">
            <v>NA-3810-W05-001</v>
          </cell>
        </row>
        <row r="2229">
          <cell r="L2229" t="str">
            <v>Belet Weyne</v>
          </cell>
          <cell r="M2229" t="str">
            <v>Alanweyn</v>
          </cell>
          <cell r="N2229" t="str">
            <v>Alanweyn - NB-3811-U12-004</v>
          </cell>
          <cell r="O2229">
            <v>5.2153799999999997</v>
          </cell>
          <cell r="P2229">
            <v>45.503929999999997</v>
          </cell>
          <cell r="Q2229" t="str">
            <v>NB-3811-U12-004</v>
          </cell>
        </row>
        <row r="2230">
          <cell r="L2230" t="str">
            <v>Belet Weyne</v>
          </cell>
          <cell r="M2230" t="str">
            <v>Ari-Coogeys</v>
          </cell>
          <cell r="N2230" t="str">
            <v>Ari-Coogeys - NB-3815-J13-001</v>
          </cell>
          <cell r="O2230">
            <v>4.6650099999999997</v>
          </cell>
          <cell r="P2230">
            <v>45.58493</v>
          </cell>
          <cell r="Q2230" t="str">
            <v>NB-3815-J13-001</v>
          </cell>
        </row>
        <row r="2231">
          <cell r="L2231" t="str">
            <v>Belet Weyne</v>
          </cell>
          <cell r="M2231" t="str">
            <v>Astaani</v>
          </cell>
          <cell r="N2231" t="str">
            <v>Astaani - NB-3815-J13-002</v>
          </cell>
          <cell r="O2231">
            <v>4.64025</v>
          </cell>
          <cell r="P2231">
            <v>45.581310000000002</v>
          </cell>
          <cell r="Q2231" t="str">
            <v>NB-3815-J13-002</v>
          </cell>
        </row>
        <row r="2232">
          <cell r="L2232" t="str">
            <v>Belet Weyne</v>
          </cell>
          <cell r="M2232" t="str">
            <v>Aual Afra Mussa</v>
          </cell>
          <cell r="N2232" t="str">
            <v>Aual Afra Mussa - NB-3815-B23-001</v>
          </cell>
          <cell r="O2232">
            <v>4.9311999999999996</v>
          </cell>
          <cell r="P2232">
            <v>46.019199</v>
          </cell>
          <cell r="Q2232" t="str">
            <v>NB-3815-B23-001</v>
          </cell>
        </row>
        <row r="2233">
          <cell r="L2233" t="str">
            <v>Belet Weyne</v>
          </cell>
          <cell r="M2233" t="str">
            <v>Aw Iley</v>
          </cell>
          <cell r="N2233" t="str">
            <v>Aw Iley - NB-3814-E32-001</v>
          </cell>
          <cell r="O2233">
            <v>4.8264500000000004</v>
          </cell>
          <cell r="P2233">
            <v>44.945880000000002</v>
          </cell>
          <cell r="Q2233" t="str">
            <v>NB-3814-E32-001</v>
          </cell>
        </row>
        <row r="2234">
          <cell r="L2234" t="str">
            <v>Belet Weyne</v>
          </cell>
          <cell r="M2234" t="str">
            <v>Ba Aror</v>
          </cell>
          <cell r="N2234" t="str">
            <v>Ba Aror - NB-3815-H11-001</v>
          </cell>
          <cell r="O2234">
            <v>4.7016999999999998</v>
          </cell>
          <cell r="P2234">
            <v>45.467899000000003</v>
          </cell>
          <cell r="Q2234" t="str">
            <v>NB-3815-H11-001</v>
          </cell>
        </row>
        <row r="2235">
          <cell r="L2235" t="str">
            <v>Belet Weyne</v>
          </cell>
          <cell r="M2235" t="str">
            <v>Baac Yar 2</v>
          </cell>
          <cell r="N2235" t="str">
            <v>Baac Yar 2 - NB-3815-M07-006</v>
          </cell>
          <cell r="O2235">
            <v>4.5015000000000001</v>
          </cell>
          <cell r="P2235">
            <v>45.274679999999996</v>
          </cell>
          <cell r="Q2235" t="str">
            <v>NB-3815-M07-006</v>
          </cell>
        </row>
        <row r="2236">
          <cell r="L2236" t="str">
            <v>Belet Weyne</v>
          </cell>
          <cell r="M2236" t="str">
            <v>Baac Yar I</v>
          </cell>
          <cell r="N2236" t="str">
            <v>Baac Yar I - NB-3815-M07-004</v>
          </cell>
          <cell r="O2236">
            <v>4.5025199999999996</v>
          </cell>
          <cell r="P2236">
            <v>45.29007</v>
          </cell>
          <cell r="Q2236" t="str">
            <v>NB-3815-M07-004</v>
          </cell>
        </row>
        <row r="2237">
          <cell r="L2237" t="str">
            <v>Belet Weyne</v>
          </cell>
          <cell r="M2237" t="str">
            <v>Baacyar</v>
          </cell>
          <cell r="N2237" t="str">
            <v>Baacyar - NB-3815-M07-001</v>
          </cell>
          <cell r="O2237">
            <v>4.5056900000000004</v>
          </cell>
          <cell r="P2237">
            <v>45.288021000000001</v>
          </cell>
          <cell r="Q2237" t="str">
            <v>NB-3815-M07-001</v>
          </cell>
        </row>
        <row r="2238">
          <cell r="L2238" t="str">
            <v>Belet Weyne</v>
          </cell>
          <cell r="M2238" t="str">
            <v>Baalcad</v>
          </cell>
          <cell r="N2238" t="str">
            <v>Baalcad - NB-3815-N07-001</v>
          </cell>
          <cell r="O2238">
            <v>4.4583700000000004</v>
          </cell>
          <cell r="P2238">
            <v>45.30442</v>
          </cell>
          <cell r="Q2238" t="str">
            <v>NB-3815-N07-001</v>
          </cell>
        </row>
        <row r="2239">
          <cell r="L2239" t="str">
            <v>Belet Weyne</v>
          </cell>
          <cell r="M2239" t="str">
            <v>Baar Xiisaale</v>
          </cell>
          <cell r="N2239" t="str">
            <v>Baar Xiisaale - NB-3815-G03-002</v>
          </cell>
          <cell r="O2239">
            <v>4.7390999999999996</v>
          </cell>
          <cell r="P2239">
            <v>45.114640000000001</v>
          </cell>
          <cell r="Q2239" t="str">
            <v>NB-3815-G03-002</v>
          </cell>
        </row>
        <row r="2240">
          <cell r="L2240" t="str">
            <v>Belet Weyne</v>
          </cell>
          <cell r="M2240" t="str">
            <v>Baardheere</v>
          </cell>
          <cell r="N2240" t="str">
            <v>Baardheere - NB-3815-K08-001</v>
          </cell>
          <cell r="O2240">
            <v>4.6066200000000004</v>
          </cell>
          <cell r="P2240">
            <v>45.326129999999999</v>
          </cell>
          <cell r="Q2240" t="str">
            <v>NB-3815-K08-001</v>
          </cell>
        </row>
        <row r="2241">
          <cell r="L2241" t="str">
            <v>Belet Weyne</v>
          </cell>
          <cell r="M2241" t="str">
            <v>Baarey</v>
          </cell>
          <cell r="N2241" t="str">
            <v>Baarey - NB-3815-L07-001</v>
          </cell>
          <cell r="O2241">
            <v>4.5502000000000002</v>
          </cell>
          <cell r="P2241">
            <v>45.278750000000002</v>
          </cell>
          <cell r="Q2241" t="str">
            <v>NB-3815-L07-001</v>
          </cell>
        </row>
        <row r="2242">
          <cell r="L2242" t="str">
            <v>Belet Weyne</v>
          </cell>
          <cell r="M2242" t="str">
            <v>Baar-Guduud</v>
          </cell>
          <cell r="N2242" t="str">
            <v>Baar-Guduud - NB-3815-G04-003</v>
          </cell>
          <cell r="O2242">
            <v>4.7086899999999998</v>
          </cell>
          <cell r="P2242">
            <v>45.140819999999998</v>
          </cell>
          <cell r="Q2242" t="str">
            <v>NB-3815-G04-003</v>
          </cell>
        </row>
        <row r="2243">
          <cell r="L2243" t="str">
            <v>Belet Weyne</v>
          </cell>
          <cell r="M2243" t="str">
            <v>Baar-Qulay</v>
          </cell>
          <cell r="N2243" t="str">
            <v>Baar-Qulay - NB-3815-J02-001</v>
          </cell>
          <cell r="O2243">
            <v>4.6253399999999996</v>
          </cell>
          <cell r="P2243">
            <v>45.089750000000002</v>
          </cell>
          <cell r="Q2243" t="str">
            <v>NB-3815-J02-001</v>
          </cell>
        </row>
        <row r="2244">
          <cell r="L2244" t="str">
            <v>Belet Weyne</v>
          </cell>
          <cell r="M2244" t="str">
            <v>Baaslaawe</v>
          </cell>
          <cell r="N2244" t="str">
            <v>Baaslaawe - NB-3815-E04-004</v>
          </cell>
          <cell r="O2244">
            <v>4.8286699999999998</v>
          </cell>
          <cell r="P2244">
            <v>45.176949999999998</v>
          </cell>
          <cell r="Q2244" t="str">
            <v>NB-3815-E04-004</v>
          </cell>
        </row>
        <row r="2245">
          <cell r="L2245" t="str">
            <v>Belet Weyne</v>
          </cell>
          <cell r="M2245" t="str">
            <v>Bacaad Buko</v>
          </cell>
          <cell r="N2245" t="str">
            <v>Bacaad Buko - NB-3815-E04-002</v>
          </cell>
          <cell r="O2245">
            <v>4.8261799999999999</v>
          </cell>
          <cell r="P2245">
            <v>45.17015</v>
          </cell>
          <cell r="Q2245" t="str">
            <v>NB-3815-E04-002</v>
          </cell>
        </row>
        <row r="2246">
          <cell r="L2246" t="str">
            <v>Belet Weyne</v>
          </cell>
          <cell r="M2246" t="str">
            <v>Bacaadlow</v>
          </cell>
          <cell r="N2246" t="str">
            <v>Bacaadlow - NB-3815-J05-004</v>
          </cell>
          <cell r="O2246">
            <v>4.6656700000000004</v>
          </cell>
          <cell r="P2246">
            <v>45.218800000000002</v>
          </cell>
          <cell r="Q2246" t="str">
            <v>NB-3815-J05-004</v>
          </cell>
        </row>
        <row r="2247">
          <cell r="L2247" t="str">
            <v>Belet Weyne</v>
          </cell>
          <cell r="M2247" t="str">
            <v>Bacad</v>
          </cell>
          <cell r="N2247" t="str">
            <v>Bacad - NB-3815-D04-001</v>
          </cell>
          <cell r="O2247">
            <v>4.8677999999999999</v>
          </cell>
          <cell r="P2247">
            <v>45.156529999999997</v>
          </cell>
          <cell r="Q2247" t="str">
            <v>NB-3815-D04-001</v>
          </cell>
        </row>
        <row r="2248">
          <cell r="L2248" t="str">
            <v>Belet Weyne</v>
          </cell>
          <cell r="M2248" t="str">
            <v>Bacaroor</v>
          </cell>
          <cell r="N2248" t="str">
            <v>Bacaroor - NB-3815-H10-001</v>
          </cell>
          <cell r="O2248">
            <v>4.7050099999999997</v>
          </cell>
          <cell r="P2248">
            <v>45.419220000000003</v>
          </cell>
          <cell r="Q2248" t="str">
            <v>NB-3815-H10-001</v>
          </cell>
        </row>
        <row r="2249">
          <cell r="L2249" t="str">
            <v>Belet Weyne</v>
          </cell>
          <cell r="M2249" t="str">
            <v>Bacda</v>
          </cell>
          <cell r="N2249" t="str">
            <v>Bacda - NB-3811-W10-001</v>
          </cell>
          <cell r="O2249">
            <v>5.1425099999999997</v>
          </cell>
          <cell r="P2249">
            <v>45.411090000000002</v>
          </cell>
          <cell r="Q2249" t="str">
            <v>NB-3811-W10-001</v>
          </cell>
        </row>
        <row r="2250">
          <cell r="L2250" t="str">
            <v>Belet Weyne</v>
          </cell>
          <cell r="M2250" t="str">
            <v>Bakal</v>
          </cell>
          <cell r="N2250" t="str">
            <v>Bakal - NB-3815-H04-001</v>
          </cell>
          <cell r="O2250">
            <v>4.6980599999999999</v>
          </cell>
          <cell r="P2250">
            <v>45.139740000000003</v>
          </cell>
          <cell r="Q2250" t="str">
            <v>NB-3815-H04-001</v>
          </cell>
        </row>
        <row r="2251">
          <cell r="L2251" t="str">
            <v>Belet Weyne</v>
          </cell>
          <cell r="M2251" t="str">
            <v>Bar Ganlave</v>
          </cell>
          <cell r="N2251" t="str">
            <v>Bar Ganlave - NB-3814-L32-001</v>
          </cell>
          <cell r="O2251">
            <v>4.5785999999999998</v>
          </cell>
          <cell r="P2251">
            <v>44.951801000000003</v>
          </cell>
          <cell r="Q2251" t="str">
            <v>NB-3814-L32-001</v>
          </cell>
        </row>
        <row r="2252">
          <cell r="L2252" t="str">
            <v>Belet Weyne</v>
          </cell>
          <cell r="M2252" t="str">
            <v>Bar Madeghe</v>
          </cell>
          <cell r="N2252" t="str">
            <v>Bar Madeghe - NB-3815-K02-001</v>
          </cell>
          <cell r="O2252">
            <v>4.6185</v>
          </cell>
          <cell r="P2252">
            <v>45.079799999999999</v>
          </cell>
          <cell r="Q2252" t="str">
            <v>NB-3815-K02-001</v>
          </cell>
        </row>
        <row r="2253">
          <cell r="L2253" t="str">
            <v>Belet Weyne</v>
          </cell>
          <cell r="M2253" t="str">
            <v>Barmidgaan</v>
          </cell>
          <cell r="N2253" t="str">
            <v>Barmidgaan - NB-3811-V12-005</v>
          </cell>
          <cell r="O2253">
            <v>5.1790700000000003</v>
          </cell>
          <cell r="P2253">
            <v>45.512659999999997</v>
          </cell>
          <cell r="Q2253" t="str">
            <v>NB-3811-V12-005</v>
          </cell>
        </row>
        <row r="2254">
          <cell r="L2254" t="str">
            <v>Belet Weyne</v>
          </cell>
          <cell r="M2254" t="str">
            <v>Beer Xaano</v>
          </cell>
          <cell r="N2254" t="str">
            <v>Beer Xaano - NB-3815-M08-001</v>
          </cell>
          <cell r="O2254">
            <v>4.5339299999999998</v>
          </cell>
          <cell r="P2254">
            <v>45.34205</v>
          </cell>
          <cell r="Q2254" t="str">
            <v>NB-3815-M08-001</v>
          </cell>
        </row>
        <row r="2255">
          <cell r="L2255" t="str">
            <v>Belet Weyne</v>
          </cell>
          <cell r="M2255" t="str">
            <v>Beer-Gadiid</v>
          </cell>
          <cell r="N2255" t="str">
            <v>Beer-Gadiid - NB-3811-Y07-001</v>
          </cell>
          <cell r="O2255">
            <v>5.0830000000000002</v>
          </cell>
          <cell r="P2255">
            <v>45.314279999999997</v>
          </cell>
          <cell r="Q2255" t="str">
            <v>NB-3811-Y07-001</v>
          </cell>
        </row>
        <row r="2256">
          <cell r="L2256" t="str">
            <v>Belet Weyne</v>
          </cell>
          <cell r="M2256" t="str">
            <v>Beled Amiin</v>
          </cell>
          <cell r="N2256" t="str">
            <v>Beled Amiin - NB-3815-L07-002</v>
          </cell>
          <cell r="O2256">
            <v>4.5418200000000004</v>
          </cell>
          <cell r="P2256">
            <v>45.283580000000001</v>
          </cell>
          <cell r="Q2256" t="str">
            <v>NB-3815-L07-002</v>
          </cell>
        </row>
        <row r="2257">
          <cell r="L2257" t="str">
            <v>Belet Weyne</v>
          </cell>
          <cell r="M2257" t="str">
            <v>Beled Salaama</v>
          </cell>
          <cell r="N2257" t="str">
            <v>Beled Salaama - NB-3815-C01-001</v>
          </cell>
          <cell r="O2257">
            <v>4.8893500000000003</v>
          </cell>
          <cell r="P2257">
            <v>45.039819999999999</v>
          </cell>
          <cell r="Q2257" t="str">
            <v>NB-3815-C01-001</v>
          </cell>
        </row>
        <row r="2258">
          <cell r="L2258" t="str">
            <v>Belet Weyne</v>
          </cell>
          <cell r="M2258" t="str">
            <v>Belet Weyne</v>
          </cell>
          <cell r="N2258" t="str">
            <v>Belet Weyne - NB-3815-G05-001</v>
          </cell>
          <cell r="O2258">
            <v>4.7359840000000002</v>
          </cell>
          <cell r="P2258">
            <v>45.204267999999999</v>
          </cell>
          <cell r="Q2258" t="str">
            <v>NB-3815-G05-001</v>
          </cell>
        </row>
        <row r="2259">
          <cell r="L2259" t="str">
            <v>Belet Weyne</v>
          </cell>
          <cell r="M2259" t="str">
            <v>Berdaaley</v>
          </cell>
          <cell r="N2259" t="str">
            <v>Berdaaley - NB-3815-J05-003</v>
          </cell>
          <cell r="O2259">
            <v>4.6555200000000001</v>
          </cell>
          <cell r="P2259">
            <v>45.225769999999997</v>
          </cell>
          <cell r="Q2259" t="str">
            <v>NB-3815-J05-003</v>
          </cell>
        </row>
        <row r="2260">
          <cell r="L2260" t="str">
            <v>Belet Weyne</v>
          </cell>
          <cell r="M2260" t="str">
            <v>Berdile</v>
          </cell>
          <cell r="N2260" t="str">
            <v>Berdile - NB-3815-H05-001</v>
          </cell>
          <cell r="O2260">
            <v>4.6797000000000004</v>
          </cell>
          <cell r="P2260">
            <v>45.222499999999997</v>
          </cell>
          <cell r="Q2260" t="str">
            <v>NB-3815-H05-001</v>
          </cell>
        </row>
        <row r="2261">
          <cell r="L2261" t="str">
            <v>Belet Weyne</v>
          </cell>
          <cell r="M2261" t="str">
            <v>Bilcile</v>
          </cell>
          <cell r="N2261" t="str">
            <v>Bilcile - NB-3811-X13-001</v>
          </cell>
          <cell r="O2261">
            <v>5.1055900000000003</v>
          </cell>
          <cell r="P2261">
            <v>45.565080000000002</v>
          </cell>
          <cell r="Q2261" t="str">
            <v>NB-3811-X13-001</v>
          </cell>
        </row>
        <row r="2262">
          <cell r="L2262" t="str">
            <v>Belet Weyne</v>
          </cell>
          <cell r="M2262" t="str">
            <v>Bilis Diid</v>
          </cell>
          <cell r="N2262" t="str">
            <v>Bilis Diid - NB-3815-F05-005</v>
          </cell>
          <cell r="O2262">
            <v>4.7500600000000004</v>
          </cell>
          <cell r="P2262">
            <v>45.199669999999998</v>
          </cell>
          <cell r="Q2262" t="str">
            <v>NB-3815-F05-005</v>
          </cell>
        </row>
        <row r="2263">
          <cell r="L2263" t="str">
            <v>Belet Weyne</v>
          </cell>
          <cell r="M2263" t="str">
            <v>Bir Jeeb</v>
          </cell>
          <cell r="N2263" t="str">
            <v>Bir Jeeb - NB-3815-L06-005</v>
          </cell>
          <cell r="O2263">
            <v>4.58155</v>
          </cell>
          <cell r="P2263">
            <v>45.256619999999998</v>
          </cell>
          <cell r="Q2263" t="str">
            <v>NB-3815-L06-005</v>
          </cell>
        </row>
        <row r="2264">
          <cell r="L2264" t="str">
            <v>Belet Weyne</v>
          </cell>
          <cell r="M2264" t="str">
            <v>Biyo Cado</v>
          </cell>
          <cell r="N2264" t="str">
            <v>Biyo Cado - NB-3811-P10-001</v>
          </cell>
          <cell r="O2264">
            <v>5.4217300000000002</v>
          </cell>
          <cell r="P2264">
            <v>45.421729999999997</v>
          </cell>
          <cell r="Q2264" t="str">
            <v>NB-3811-P10-001</v>
          </cell>
        </row>
        <row r="2265">
          <cell r="L2265" t="str">
            <v>Belet Weyne</v>
          </cell>
          <cell r="M2265" t="str">
            <v>Buq Koosaar</v>
          </cell>
          <cell r="N2265" t="str">
            <v>Buq Koosaar - NB-3814-M29-001</v>
          </cell>
          <cell r="O2265">
            <v>4.5125999999999999</v>
          </cell>
          <cell r="P2265">
            <v>44.818100000000001</v>
          </cell>
          <cell r="Q2265" t="str">
            <v>NB-3814-M29-001</v>
          </cell>
        </row>
        <row r="2266">
          <cell r="L2266" t="str">
            <v>Belet Weyne</v>
          </cell>
          <cell r="M2266" t="str">
            <v>Bur Fiiq</v>
          </cell>
          <cell r="N2266" t="str">
            <v>Bur Fiiq - NB-3815-F03-001</v>
          </cell>
          <cell r="O2266">
            <v>4.7674700000000003</v>
          </cell>
          <cell r="P2266">
            <v>45.102879999999999</v>
          </cell>
          <cell r="Q2266" t="str">
            <v>NB-3815-F03-001</v>
          </cell>
        </row>
        <row r="2267">
          <cell r="L2267" t="str">
            <v>Belet Weyne</v>
          </cell>
          <cell r="M2267" t="str">
            <v>Burjada-Ciinta</v>
          </cell>
          <cell r="N2267" t="str">
            <v>Burjada-Ciinta - NB-3815-G04-002</v>
          </cell>
          <cell r="O2267">
            <v>4.7152399999999997</v>
          </cell>
          <cell r="P2267">
            <v>45.172490000000003</v>
          </cell>
          <cell r="Q2267" t="str">
            <v>NB-3815-G04-002</v>
          </cell>
        </row>
        <row r="2268">
          <cell r="L2268" t="str">
            <v>Belet Weyne</v>
          </cell>
          <cell r="M2268" t="str">
            <v>Buulo Kahin</v>
          </cell>
          <cell r="N2268" t="str">
            <v>Buulo Kahin - NB-3815-E05-002</v>
          </cell>
          <cell r="O2268">
            <v>4.7964799999999999</v>
          </cell>
          <cell r="P2268">
            <v>45.188279999999999</v>
          </cell>
          <cell r="Q2268" t="str">
            <v>NB-3815-E05-002</v>
          </cell>
        </row>
        <row r="2269">
          <cell r="L2269" t="str">
            <v>Belet Weyne</v>
          </cell>
          <cell r="M2269" t="str">
            <v>Buulo Obliko</v>
          </cell>
          <cell r="N2269" t="str">
            <v>Buulo Obliko - NB-3815-E04-001</v>
          </cell>
          <cell r="O2269">
            <v>4.8051599999999999</v>
          </cell>
          <cell r="P2269">
            <v>45.180408</v>
          </cell>
          <cell r="Q2269" t="str">
            <v>NB-3815-E04-001</v>
          </cell>
        </row>
        <row r="2270">
          <cell r="L2270" t="str">
            <v>Belet Weyne</v>
          </cell>
          <cell r="M2270" t="str">
            <v>Buulo Raaxo</v>
          </cell>
          <cell r="N2270" t="str">
            <v>Buulo Raaxo - NB-3815-C03-003</v>
          </cell>
          <cell r="O2270">
            <v>4.8879700000000001</v>
          </cell>
          <cell r="P2270">
            <v>45.098700000000001</v>
          </cell>
          <cell r="Q2270" t="str">
            <v>NB-3815-C03-003</v>
          </cell>
        </row>
        <row r="2271">
          <cell r="L2271" t="str">
            <v>Belet Weyne</v>
          </cell>
          <cell r="M2271" t="str">
            <v>Caag Sibiri</v>
          </cell>
          <cell r="N2271" t="str">
            <v>Caag Sibiri - NB-3814-G31-001</v>
          </cell>
          <cell r="O2271">
            <v>4.7491199999999996</v>
          </cell>
          <cell r="P2271">
            <v>44.870550000000001</v>
          </cell>
          <cell r="Q2271" t="str">
            <v>NB-3814-G31-001</v>
          </cell>
        </row>
        <row r="2272">
          <cell r="L2272" t="str">
            <v>Belet Weyne</v>
          </cell>
          <cell r="M2272" t="str">
            <v>Caag Xoog</v>
          </cell>
          <cell r="N2272" t="str">
            <v>Caag Xoog - NB-3814-T33-001</v>
          </cell>
          <cell r="O2272">
            <v>4.2885999999999997</v>
          </cell>
          <cell r="P2272">
            <v>44.957230000000003</v>
          </cell>
          <cell r="Q2272" t="str">
            <v>NB-3814-T33-001</v>
          </cell>
        </row>
        <row r="2273">
          <cell r="L2273" t="str">
            <v>Belet Weyne</v>
          </cell>
          <cell r="M2273" t="str">
            <v>Cabiweyne</v>
          </cell>
          <cell r="N2273" t="str">
            <v>Cabiweyne - NB-3811-V12-004</v>
          </cell>
          <cell r="O2273">
            <v>5.1867400000000004</v>
          </cell>
          <cell r="P2273">
            <v>45.51708</v>
          </cell>
          <cell r="Q2273" t="str">
            <v>NB-3811-V12-004</v>
          </cell>
        </row>
        <row r="2274">
          <cell r="L2274" t="str">
            <v>Belet Weyne</v>
          </cell>
          <cell r="M2274" t="str">
            <v>Cadaley</v>
          </cell>
          <cell r="N2274" t="str">
            <v>Cadaley - NB-3815-H05-003</v>
          </cell>
          <cell r="O2274">
            <v>4.6745299999999999</v>
          </cell>
          <cell r="P2274">
            <v>45.220979999999997</v>
          </cell>
          <cell r="Q2274" t="str">
            <v>NB-3815-H05-003</v>
          </cell>
        </row>
        <row r="2275">
          <cell r="L2275" t="str">
            <v>Belet Weyne</v>
          </cell>
          <cell r="M2275" t="str">
            <v>Cadey Libaax</v>
          </cell>
          <cell r="N2275" t="str">
            <v>Cadey Libaax - NB-3815-P07-002</v>
          </cell>
          <cell r="O2275">
            <v>4.4470700000000001</v>
          </cell>
          <cell r="P2275">
            <v>45.295079999999999</v>
          </cell>
          <cell r="Q2275" t="str">
            <v>NB-3815-P07-002</v>
          </cell>
        </row>
        <row r="2276">
          <cell r="L2276" t="str">
            <v>Belet Weyne</v>
          </cell>
          <cell r="M2276" t="str">
            <v>Cadiimo</v>
          </cell>
          <cell r="N2276" t="str">
            <v>Cadiimo - NB-3815-N24-002</v>
          </cell>
          <cell r="O2276">
            <v>4.4993400000000001</v>
          </cell>
          <cell r="P2276">
            <v>46.053944999999999</v>
          </cell>
          <cell r="Q2276" t="str">
            <v>NB-3815-N24-002</v>
          </cell>
        </row>
        <row r="2277">
          <cell r="L2277" t="str">
            <v>Belet Weyne</v>
          </cell>
          <cell r="M2277" t="str">
            <v>Cadiley</v>
          </cell>
          <cell r="N2277" t="str">
            <v>Cadiley - NB-3815-L06-006</v>
          </cell>
          <cell r="O2277">
            <v>4.5636700000000001</v>
          </cell>
          <cell r="P2277">
            <v>45.260680000000001</v>
          </cell>
          <cell r="Q2277" t="str">
            <v>NB-3815-L06-006</v>
          </cell>
        </row>
        <row r="2278">
          <cell r="L2278" t="str">
            <v>Belet Weyne</v>
          </cell>
          <cell r="M2278" t="str">
            <v>Cadiley West</v>
          </cell>
          <cell r="N2278" t="str">
            <v>Cadiley West - NB-3815-L06-008</v>
          </cell>
          <cell r="O2278">
            <v>4.5636700000000001</v>
          </cell>
          <cell r="P2278">
            <v>45.260680000000001</v>
          </cell>
          <cell r="Q2278" t="str">
            <v>NB-3815-L06-008</v>
          </cell>
        </row>
        <row r="2279">
          <cell r="L2279" t="str">
            <v>Belet Weyne</v>
          </cell>
          <cell r="M2279" t="str">
            <v>Cali Ganeey</v>
          </cell>
          <cell r="N2279" t="str">
            <v>Cali Ganeey - NB-3815-J14-001</v>
          </cell>
          <cell r="O2279">
            <v>4.6651999999999996</v>
          </cell>
          <cell r="P2279">
            <v>45.603200000000001</v>
          </cell>
          <cell r="Q2279" t="str">
            <v>NB-3815-J14-001</v>
          </cell>
        </row>
        <row r="2280">
          <cell r="L2280" t="str">
            <v>Belet Weyne</v>
          </cell>
          <cell r="M2280" t="str">
            <v>Caloola Cad</v>
          </cell>
          <cell r="N2280" t="str">
            <v>Caloola Cad - NB-3815-J05-005</v>
          </cell>
          <cell r="O2280">
            <v>4.6608999999999998</v>
          </cell>
          <cell r="P2280">
            <v>45.212649999999996</v>
          </cell>
          <cell r="Q2280" t="str">
            <v>NB-3815-J05-005</v>
          </cell>
        </row>
        <row r="2281">
          <cell r="L2281" t="str">
            <v>Belet Weyne</v>
          </cell>
          <cell r="M2281" t="str">
            <v>Camalow</v>
          </cell>
          <cell r="N2281" t="str">
            <v>Camalow - NB-3815-K06-001</v>
          </cell>
          <cell r="O2281">
            <v>4.6049800000000003</v>
          </cell>
          <cell r="P2281">
            <v>45.25235</v>
          </cell>
          <cell r="Q2281" t="str">
            <v>NB-3815-K06-001</v>
          </cell>
        </row>
        <row r="2282">
          <cell r="L2282" t="str">
            <v>Belet Weyne</v>
          </cell>
          <cell r="M2282" t="str">
            <v>Ceel Cali</v>
          </cell>
          <cell r="N2282" t="str">
            <v>Ceel Cali - NB-3814-V33-002</v>
          </cell>
          <cell r="O2282">
            <v>4.1949300000000003</v>
          </cell>
          <cell r="P2282">
            <v>44.987220000000001</v>
          </cell>
          <cell r="Q2282" t="str">
            <v>NB-3814-V33-002</v>
          </cell>
        </row>
        <row r="2283">
          <cell r="L2283" t="str">
            <v>Belet Weyne</v>
          </cell>
          <cell r="M2283" t="str">
            <v>Ceel Dheere</v>
          </cell>
          <cell r="N2283" t="str">
            <v>Ceel Dheere - NB-3814-P31-001</v>
          </cell>
          <cell r="O2283">
            <v>4.4197300000000004</v>
          </cell>
          <cell r="P2283">
            <v>44.873170000000002</v>
          </cell>
          <cell r="Q2283" t="str">
            <v>NB-3814-P31-001</v>
          </cell>
        </row>
        <row r="2284">
          <cell r="L2284" t="str">
            <v>Belet Weyne</v>
          </cell>
          <cell r="M2284" t="str">
            <v>Ceel Dhiinla Weyne</v>
          </cell>
          <cell r="N2284" t="str">
            <v>Ceel Dhiinla Weyne - NB-3811-Q10-001</v>
          </cell>
          <cell r="O2284">
            <v>5.4163500000000004</v>
          </cell>
          <cell r="P2284">
            <v>45.430190000000003</v>
          </cell>
          <cell r="Q2284" t="str">
            <v>NB-3811-Q10-001</v>
          </cell>
        </row>
        <row r="2285">
          <cell r="L2285" t="str">
            <v>Belet Weyne</v>
          </cell>
          <cell r="M2285" t="str">
            <v>Ceel Gaal</v>
          </cell>
          <cell r="N2285" t="str">
            <v>Ceel Gaal - NB-3815-D06-001</v>
          </cell>
          <cell r="O2285">
            <v>4.8475799999999998</v>
          </cell>
          <cell r="P2285">
            <v>45.239800000000002</v>
          </cell>
          <cell r="Q2285" t="str">
            <v>NB-3815-D06-001</v>
          </cell>
        </row>
        <row r="2286">
          <cell r="L2286" t="str">
            <v>Belet Weyne</v>
          </cell>
          <cell r="M2286" t="str">
            <v>Ceel Idaad</v>
          </cell>
          <cell r="N2286" t="str">
            <v>Ceel Idaad - NB-3814-H31-001</v>
          </cell>
          <cell r="O2286">
            <v>4.6835300000000002</v>
          </cell>
          <cell r="P2286">
            <v>44.893880000000003</v>
          </cell>
          <cell r="Q2286" t="str">
            <v>NB-3814-H31-001</v>
          </cell>
        </row>
        <row r="2287">
          <cell r="L2287" t="str">
            <v>Belet Weyne</v>
          </cell>
          <cell r="M2287" t="str">
            <v>Ceel Lahelay</v>
          </cell>
          <cell r="N2287" t="str">
            <v>Ceel Lahelay - NB-3815-N10-001</v>
          </cell>
          <cell r="O2287">
            <v>4.4600999999999997</v>
          </cell>
          <cell r="P2287">
            <v>45.436149999999998</v>
          </cell>
          <cell r="Q2287" t="str">
            <v>NB-3815-N10-001</v>
          </cell>
        </row>
        <row r="2288">
          <cell r="L2288" t="str">
            <v>Belet Weyne</v>
          </cell>
          <cell r="M2288" t="str">
            <v>Ceelbaar</v>
          </cell>
          <cell r="N2288" t="str">
            <v>Ceelbaar - NB-3815-K02-002</v>
          </cell>
          <cell r="O2288">
            <v>4.6026499999999997</v>
          </cell>
          <cell r="P2288">
            <v>45.074240000000003</v>
          </cell>
          <cell r="Q2288" t="str">
            <v>NB-3815-K02-002</v>
          </cell>
        </row>
        <row r="2289">
          <cell r="L2289" t="str">
            <v>Belet Weyne</v>
          </cell>
          <cell r="M2289" t="str">
            <v>Ceelgod</v>
          </cell>
          <cell r="N2289" t="str">
            <v>Ceelgod - NB-3815-J24-001</v>
          </cell>
          <cell r="O2289">
            <v>4.6295999999999999</v>
          </cell>
          <cell r="P2289">
            <v>46.080897999999998</v>
          </cell>
          <cell r="Q2289" t="str">
            <v>NB-3815-J24-001</v>
          </cell>
        </row>
        <row r="2290">
          <cell r="L2290" t="str">
            <v>Belet Weyne</v>
          </cell>
          <cell r="M2290" t="str">
            <v>Cheli Gu</v>
          </cell>
          <cell r="N2290" t="str">
            <v>Cheli Gu - NB-3815-P02-001</v>
          </cell>
          <cell r="O2290">
            <v>4.4318</v>
          </cell>
          <cell r="P2290">
            <v>45.080798999999999</v>
          </cell>
          <cell r="Q2290" t="str">
            <v>NB-3815-P02-001</v>
          </cell>
        </row>
        <row r="2291">
          <cell r="L2291" t="str">
            <v>Belet Weyne</v>
          </cell>
          <cell r="M2291" t="str">
            <v>Cincle</v>
          </cell>
          <cell r="N2291" t="str">
            <v>Cincle - NB-3811-N12-001</v>
          </cell>
          <cell r="O2291">
            <v>5.4619</v>
          </cell>
          <cell r="P2291">
            <v>45.523319999999998</v>
          </cell>
          <cell r="Q2291" t="str">
            <v>NB-3811-N12-001</v>
          </cell>
        </row>
        <row r="2292">
          <cell r="L2292" t="str">
            <v>Belet Weyne</v>
          </cell>
          <cell r="M2292" t="str">
            <v>Coomaad</v>
          </cell>
          <cell r="N2292" t="str">
            <v>Coomaad - NB-3811-Z11-001</v>
          </cell>
          <cell r="O2292">
            <v>5.0042590000000002</v>
          </cell>
          <cell r="P2292">
            <v>45.475515000000001</v>
          </cell>
          <cell r="Q2292" t="str">
            <v>NB-3811-Z11-001</v>
          </cell>
        </row>
        <row r="2293">
          <cell r="L2293" t="str">
            <v>Belet Weyne</v>
          </cell>
          <cell r="M2293" t="str">
            <v>Daaddaale</v>
          </cell>
          <cell r="N2293" t="str">
            <v>Daaddaale - NB-3815-B26-001</v>
          </cell>
          <cell r="O2293">
            <v>4.9439399999999996</v>
          </cell>
          <cell r="P2293">
            <v>46.137031999999998</v>
          </cell>
          <cell r="Q2293" t="str">
            <v>NB-3815-B26-001</v>
          </cell>
        </row>
        <row r="2294">
          <cell r="L2294" t="str">
            <v>Belet Weyne</v>
          </cell>
          <cell r="M2294" t="str">
            <v>Dabaan</v>
          </cell>
          <cell r="N2294" t="str">
            <v>Dabaan - NB-3815-L06-001</v>
          </cell>
          <cell r="O2294">
            <v>4.5503200000000001</v>
          </cell>
          <cell r="P2294">
            <v>45.258620999999998</v>
          </cell>
          <cell r="Q2294" t="str">
            <v>NB-3815-L06-001</v>
          </cell>
        </row>
        <row r="2295">
          <cell r="L2295" t="str">
            <v>Belet Weyne</v>
          </cell>
          <cell r="M2295" t="str">
            <v>Daba-Yoodley</v>
          </cell>
          <cell r="N2295" t="str">
            <v>Daba-Yoodley - NB-3815-C18-001</v>
          </cell>
          <cell r="O2295">
            <v>4.9130799999999999</v>
          </cell>
          <cell r="P2295">
            <v>45.814279999999997</v>
          </cell>
          <cell r="Q2295" t="str">
            <v>NB-3815-C18-001</v>
          </cell>
        </row>
        <row r="2296">
          <cell r="L2296" t="str">
            <v>Belet Weyne</v>
          </cell>
          <cell r="M2296" t="str">
            <v>Dancad</v>
          </cell>
          <cell r="N2296" t="str">
            <v>Dancad - NB-3815-N07-002</v>
          </cell>
          <cell r="O2296">
            <v>4.47682</v>
          </cell>
          <cell r="P2296">
            <v>45.287649999999999</v>
          </cell>
          <cell r="Q2296" t="str">
            <v>NB-3815-N07-002</v>
          </cell>
        </row>
        <row r="2297">
          <cell r="L2297" t="str">
            <v>Belet Weyne</v>
          </cell>
          <cell r="M2297" t="str">
            <v>Daqalow</v>
          </cell>
          <cell r="N2297" t="str">
            <v>Daqalow - NB-3815-N07-006</v>
          </cell>
          <cell r="O2297">
            <v>4.4984310000000001</v>
          </cell>
          <cell r="P2297">
            <v>45.287044000000002</v>
          </cell>
          <cell r="Q2297" t="str">
            <v>NB-3815-N07-006</v>
          </cell>
        </row>
        <row r="2298">
          <cell r="L2298" t="str">
            <v>Belet Weyne</v>
          </cell>
          <cell r="M2298" t="str">
            <v>Deefow</v>
          </cell>
          <cell r="N2298" t="str">
            <v>Deefow - NB-3815-B01-001</v>
          </cell>
          <cell r="O2298">
            <v>4.9355000000000002</v>
          </cell>
          <cell r="P2298">
            <v>45.034219999999998</v>
          </cell>
          <cell r="Q2298" t="str">
            <v>NB-3815-B01-001</v>
          </cell>
        </row>
        <row r="2299">
          <cell r="L2299" t="str">
            <v>Belet Weyne</v>
          </cell>
          <cell r="M2299" t="str">
            <v>Dhaayow</v>
          </cell>
          <cell r="N2299" t="str">
            <v>Dhaayow - NB-3815-R09-001</v>
          </cell>
          <cell r="O2299">
            <v>4.37073</v>
          </cell>
          <cell r="P2299">
            <v>45.37453</v>
          </cell>
          <cell r="Q2299" t="str">
            <v>NB-3815-R09-001</v>
          </cell>
        </row>
        <row r="2300">
          <cell r="L2300" t="str">
            <v>Belet Weyne</v>
          </cell>
          <cell r="M2300" t="str">
            <v>Dhagaxyale</v>
          </cell>
          <cell r="N2300" t="str">
            <v>Dhagaxyale - NB-3815-D22-001</v>
          </cell>
          <cell r="O2300">
            <v>4.8653919999999999</v>
          </cell>
          <cell r="P2300">
            <v>45.987426999999997</v>
          </cell>
          <cell r="Q2300" t="str">
            <v>NB-3815-D22-001</v>
          </cell>
        </row>
        <row r="2301">
          <cell r="L2301" t="str">
            <v>Belet Weyne</v>
          </cell>
          <cell r="M2301" t="str">
            <v>Dhagran</v>
          </cell>
          <cell r="N2301" t="str">
            <v>Dhagran - NB-3815-M07-005</v>
          </cell>
          <cell r="O2301">
            <v>4.53538</v>
          </cell>
          <cell r="P2301">
            <v>45.289369999999998</v>
          </cell>
          <cell r="Q2301" t="str">
            <v>NB-3815-M07-005</v>
          </cell>
        </row>
        <row r="2302">
          <cell r="L2302" t="str">
            <v>Belet Weyne</v>
          </cell>
          <cell r="M2302" t="str">
            <v>Dharkeynley</v>
          </cell>
          <cell r="N2302" t="str">
            <v>Dharkeynley - NB-3815-E05-001</v>
          </cell>
          <cell r="O2302">
            <v>4.7921800000000001</v>
          </cell>
          <cell r="P2302">
            <v>45.199550000000002</v>
          </cell>
          <cell r="Q2302" t="str">
            <v>NB-3815-E05-001</v>
          </cell>
        </row>
        <row r="2303">
          <cell r="L2303" t="str">
            <v>Belet Weyne</v>
          </cell>
          <cell r="M2303" t="str">
            <v>Dhaydhabe</v>
          </cell>
          <cell r="N2303" t="str">
            <v>Dhaydhabe - NB-3815-M24-001</v>
          </cell>
          <cell r="O2303">
            <v>4.5275699999999999</v>
          </cell>
          <cell r="P2303">
            <v>46.049669999999999</v>
          </cell>
          <cell r="Q2303" t="str">
            <v>NB-3815-M24-001</v>
          </cell>
        </row>
        <row r="2304">
          <cell r="L2304" t="str">
            <v>Belet Weyne</v>
          </cell>
          <cell r="M2304" t="str">
            <v>Dhiiran</v>
          </cell>
          <cell r="N2304" t="str">
            <v>Dhiiran - NB-3811-T11-001</v>
          </cell>
          <cell r="O2304">
            <v>5.2776399999999999</v>
          </cell>
          <cell r="P2304">
            <v>45.467799999999997</v>
          </cell>
          <cell r="Q2304" t="str">
            <v>NB-3811-T11-001</v>
          </cell>
        </row>
        <row r="2305">
          <cell r="L2305" t="str">
            <v>Belet Weyne</v>
          </cell>
          <cell r="M2305" t="str">
            <v>Dhoqor</v>
          </cell>
          <cell r="N2305" t="str">
            <v>Dhoqor - NB-3815-M07-003</v>
          </cell>
          <cell r="O2305">
            <v>4.53017</v>
          </cell>
          <cell r="P2305">
            <v>45.288899999999998</v>
          </cell>
          <cell r="Q2305" t="str">
            <v>NB-3815-M07-003</v>
          </cell>
        </row>
        <row r="2306">
          <cell r="L2306" t="str">
            <v>Belet Weyne</v>
          </cell>
          <cell r="M2306" t="str">
            <v>Dogobleey</v>
          </cell>
          <cell r="N2306" t="str">
            <v>Dogobleey - NB-3811-U14-001</v>
          </cell>
          <cell r="O2306">
            <v>5.2116499999999997</v>
          </cell>
          <cell r="P2306">
            <v>45.62388</v>
          </cell>
          <cell r="Q2306" t="str">
            <v>NB-3811-U14-001</v>
          </cell>
        </row>
        <row r="2307">
          <cell r="L2307" t="str">
            <v>Belet Weyne</v>
          </cell>
          <cell r="M2307" t="str">
            <v>Dolo Madow</v>
          </cell>
          <cell r="N2307" t="str">
            <v>Dolo Madow - NB-3815-D03-001</v>
          </cell>
          <cell r="O2307">
            <v>4.8633699999999997</v>
          </cell>
          <cell r="P2307">
            <v>45.095570000000002</v>
          </cell>
          <cell r="Q2307" t="str">
            <v>NB-3815-D03-001</v>
          </cell>
        </row>
        <row r="2308">
          <cell r="L2308" t="str">
            <v>Belet Weyne</v>
          </cell>
          <cell r="M2308" t="str">
            <v>Dolo Yaabeen</v>
          </cell>
          <cell r="N2308" t="str">
            <v>Dolo Yaabeen - NB-3815-P08-002</v>
          </cell>
          <cell r="O2308">
            <v>4.4188499999999999</v>
          </cell>
          <cell r="P2308">
            <v>45.329279999999997</v>
          </cell>
          <cell r="Q2308" t="str">
            <v>NB-3815-P08-002</v>
          </cell>
        </row>
        <row r="2309">
          <cell r="L2309" t="str">
            <v>Belet Weyne</v>
          </cell>
          <cell r="M2309" t="str">
            <v>Domey IDP</v>
          </cell>
          <cell r="N2309" t="str">
            <v>Domey IDP - NB-3815-G05-104</v>
          </cell>
          <cell r="O2309">
            <v>4.7324000000000002</v>
          </cell>
          <cell r="P2309">
            <v>45.211269999999999</v>
          </cell>
          <cell r="Q2309" t="str">
            <v>NB-3815-G05-104</v>
          </cell>
        </row>
        <row r="2310">
          <cell r="L2310" t="str">
            <v>Belet Weyne</v>
          </cell>
          <cell r="M2310" t="str">
            <v>Doolo Biciid</v>
          </cell>
          <cell r="N2310" t="str">
            <v>Doolo Biciid - NB-3815-R08-001</v>
          </cell>
          <cell r="O2310">
            <v>4.3748699999999996</v>
          </cell>
          <cell r="P2310">
            <v>45.342300000000002</v>
          </cell>
          <cell r="Q2310" t="str">
            <v>NB-3815-R08-001</v>
          </cell>
        </row>
        <row r="2311">
          <cell r="L2311" t="str">
            <v>Belet Weyne</v>
          </cell>
          <cell r="M2311" t="str">
            <v>Doolo Qoyan</v>
          </cell>
          <cell r="N2311" t="str">
            <v>Doolo Qoyan - NB-3815-P07-004</v>
          </cell>
          <cell r="O2311">
            <v>4.4256000000000002</v>
          </cell>
          <cell r="P2311">
            <v>45.31015</v>
          </cell>
          <cell r="Q2311" t="str">
            <v>NB-3815-P07-004</v>
          </cell>
        </row>
        <row r="2312">
          <cell r="L2312" t="str">
            <v>Belet Weyne</v>
          </cell>
          <cell r="M2312" t="str">
            <v>Doon Dheere</v>
          </cell>
          <cell r="N2312" t="str">
            <v>Doon Dheere - NB-3815-Q09-002</v>
          </cell>
          <cell r="O2312">
            <v>4.4028200000000002</v>
          </cell>
          <cell r="P2312">
            <v>45.402819999999998</v>
          </cell>
          <cell r="Q2312" t="str">
            <v>NB-3815-Q09-002</v>
          </cell>
        </row>
        <row r="2313">
          <cell r="L2313" t="str">
            <v>Belet Weyne</v>
          </cell>
          <cell r="M2313" t="str">
            <v>Doon Kokoy</v>
          </cell>
          <cell r="N2313" t="str">
            <v>Doon Kokoy - NB-3815-H05-005</v>
          </cell>
          <cell r="O2313">
            <v>4.68588</v>
          </cell>
          <cell r="P2313">
            <v>45.208019999999998</v>
          </cell>
          <cell r="Q2313" t="str">
            <v>NB-3815-H05-005</v>
          </cell>
        </row>
        <row r="2314">
          <cell r="L2314" t="str">
            <v>Belet Weyne</v>
          </cell>
          <cell r="M2314" t="str">
            <v>Doon Kudle</v>
          </cell>
          <cell r="N2314" t="str">
            <v>Doon Kudle - NB-3815-C01-002</v>
          </cell>
          <cell r="O2314">
            <v>4.8869300000000004</v>
          </cell>
          <cell r="P2314">
            <v>45.028820000000003</v>
          </cell>
          <cell r="Q2314" t="str">
            <v>NB-3815-C01-002</v>
          </cell>
        </row>
        <row r="2315">
          <cell r="L2315" t="str">
            <v>Belet Weyne</v>
          </cell>
          <cell r="M2315" t="str">
            <v>Doon Maleyko</v>
          </cell>
          <cell r="N2315" t="str">
            <v>Doon Maleyko - NB-3815-G03-001</v>
          </cell>
          <cell r="O2315">
            <v>4.7405200000000001</v>
          </cell>
          <cell r="P2315">
            <v>45.114719999999998</v>
          </cell>
          <cell r="Q2315" t="str">
            <v>NB-3815-G03-001</v>
          </cell>
        </row>
        <row r="2316">
          <cell r="L2316" t="str">
            <v>Belet Weyne</v>
          </cell>
          <cell r="M2316" t="str">
            <v>Doonka</v>
          </cell>
          <cell r="N2316" t="str">
            <v>Doonka - NB-3815-J05-002</v>
          </cell>
          <cell r="O2316">
            <v>4.6665200000000002</v>
          </cell>
          <cell r="P2316">
            <v>45.221879999999999</v>
          </cell>
          <cell r="Q2316" t="str">
            <v>NB-3815-J05-002</v>
          </cell>
        </row>
        <row r="2317">
          <cell r="L2317" t="str">
            <v>Belet Weyne</v>
          </cell>
          <cell r="M2317" t="str">
            <v>Doonsubagle</v>
          </cell>
          <cell r="N2317" t="str">
            <v>Doonsubagle - NB-3815-G05-003</v>
          </cell>
          <cell r="O2317">
            <v>4.7250199999999998</v>
          </cell>
          <cell r="P2317">
            <v>45.203409999999998</v>
          </cell>
          <cell r="Q2317" t="str">
            <v>NB-3815-G05-003</v>
          </cell>
        </row>
        <row r="2318">
          <cell r="L2318" t="str">
            <v>Belet Weyne</v>
          </cell>
          <cell r="M2318" t="str">
            <v>Doonyaale</v>
          </cell>
          <cell r="N2318" t="str">
            <v>Doonyaale - NB-3814-D28-001</v>
          </cell>
          <cell r="O2318">
            <v>4.8458300000000003</v>
          </cell>
          <cell r="P2318">
            <v>44.728369999999998</v>
          </cell>
          <cell r="Q2318" t="str">
            <v>NB-3814-D28-001</v>
          </cell>
        </row>
        <row r="2319">
          <cell r="L2319" t="str">
            <v>Belet Weyne</v>
          </cell>
          <cell r="M2319" t="str">
            <v>Dugille</v>
          </cell>
          <cell r="N2319" t="str">
            <v>Dugille - NB-3811-R10-001</v>
          </cell>
          <cell r="O2319">
            <v>5.3688500000000001</v>
          </cell>
          <cell r="P2319">
            <v>45.432650000000002</v>
          </cell>
          <cell r="Q2319" t="str">
            <v>NB-3811-R10-001</v>
          </cell>
        </row>
        <row r="2320">
          <cell r="L2320" t="str">
            <v>Belet Weyne</v>
          </cell>
          <cell r="M2320" t="str">
            <v>Dugsi</v>
          </cell>
          <cell r="N2320" t="str">
            <v>Dugsi - NB-3815-H12-001</v>
          </cell>
          <cell r="O2320">
            <v>4.6963999999999997</v>
          </cell>
          <cell r="P2320">
            <v>45.502409999999998</v>
          </cell>
          <cell r="Q2320" t="str">
            <v>NB-3815-H12-001</v>
          </cell>
        </row>
        <row r="2321">
          <cell r="L2321" t="str">
            <v>Belet Weyne</v>
          </cell>
          <cell r="M2321" t="str">
            <v>Dur-Dur</v>
          </cell>
          <cell r="N2321" t="str">
            <v>Dur-Dur - NB-3815-P07-003</v>
          </cell>
          <cell r="O2321">
            <v>4.4239199999999999</v>
          </cell>
          <cell r="P2321">
            <v>45.298270000000002</v>
          </cell>
          <cell r="Q2321" t="str">
            <v>NB-3815-P07-003</v>
          </cell>
        </row>
        <row r="2322">
          <cell r="L2322" t="str">
            <v>Belet Weyne</v>
          </cell>
          <cell r="M2322" t="str">
            <v>Eelaaley</v>
          </cell>
          <cell r="N2322" t="str">
            <v>Eelaaley - NB-3815-M07-007</v>
          </cell>
          <cell r="O2322">
            <v>4.5267900000000001</v>
          </cell>
          <cell r="P2322">
            <v>45.302250000000001</v>
          </cell>
          <cell r="Q2322" t="str">
            <v>NB-3815-M07-007</v>
          </cell>
        </row>
        <row r="2323">
          <cell r="L2323" t="str">
            <v>Belet Weyne</v>
          </cell>
          <cell r="M2323" t="str">
            <v>El Avor</v>
          </cell>
          <cell r="N2323" t="str">
            <v>El Avor - NB-3811-Q13-001</v>
          </cell>
          <cell r="O2323">
            <v>5.3813000000000004</v>
          </cell>
          <cell r="P2323">
            <v>45.577598999999999</v>
          </cell>
          <cell r="Q2323" t="str">
            <v>NB-3811-Q13-001</v>
          </cell>
        </row>
        <row r="2324">
          <cell r="L2324" t="str">
            <v>Belet Weyne</v>
          </cell>
          <cell r="M2324" t="str">
            <v>El Baccai</v>
          </cell>
          <cell r="N2324" t="str">
            <v>El Baccai - NB-3815-P14-001</v>
          </cell>
          <cell r="O2324">
            <v>4.4203000000000001</v>
          </cell>
          <cell r="P2324">
            <v>45.621799000000003</v>
          </cell>
          <cell r="Q2324" t="str">
            <v>NB-3815-P14-001</v>
          </cell>
        </row>
        <row r="2325">
          <cell r="L2325" t="str">
            <v>Belet Weyne</v>
          </cell>
          <cell r="M2325" t="str">
            <v>El Edat</v>
          </cell>
          <cell r="N2325" t="str">
            <v>El Edat - NB-3814-H32-001</v>
          </cell>
          <cell r="O2325">
            <v>4.6985000000000001</v>
          </cell>
          <cell r="P2325">
            <v>44.918498999999997</v>
          </cell>
          <cell r="Q2325" t="str">
            <v>NB-3814-H32-001</v>
          </cell>
        </row>
        <row r="2326">
          <cell r="L2326" t="str">
            <v>Belet Weyne</v>
          </cell>
          <cell r="M2326" t="str">
            <v>El Gomo Uen</v>
          </cell>
          <cell r="N2326" t="str">
            <v>El Gomo Uen - NB-3814-G28-001</v>
          </cell>
          <cell r="O2326">
            <v>4.7228000000000003</v>
          </cell>
          <cell r="P2326">
            <v>44.769900999999997</v>
          </cell>
          <cell r="Q2326" t="str">
            <v>NB-3814-G28-001</v>
          </cell>
        </row>
        <row r="2327">
          <cell r="L2327" t="str">
            <v>Belet Weyne</v>
          </cell>
          <cell r="M2327" t="str">
            <v>El Uared</v>
          </cell>
          <cell r="N2327" t="str">
            <v>El Uared - NB-3814-V33-001</v>
          </cell>
          <cell r="O2327">
            <v>4.1821000000000002</v>
          </cell>
          <cell r="P2327">
            <v>44.999001</v>
          </cell>
          <cell r="Q2327" t="str">
            <v>NB-3814-V33-001</v>
          </cell>
        </row>
        <row r="2328">
          <cell r="L2328" t="str">
            <v>Belet Weyne</v>
          </cell>
          <cell r="M2328" t="str">
            <v>Elosoro</v>
          </cell>
          <cell r="N2328" t="str">
            <v>Elosoro - NB-3815-A16-002</v>
          </cell>
          <cell r="O2328">
            <v>4.9672299999999998</v>
          </cell>
          <cell r="P2328">
            <v>45.708179999999999</v>
          </cell>
          <cell r="Q2328" t="str">
            <v>NB-3815-A16-002</v>
          </cell>
        </row>
        <row r="2329">
          <cell r="L2329" t="str">
            <v>Belet Weyne</v>
          </cell>
          <cell r="M2329" t="str">
            <v>Faaf Gumare</v>
          </cell>
          <cell r="N2329" t="str">
            <v>Faaf Gumare - NB-3815-H06-001</v>
          </cell>
          <cell r="O2329">
            <v>4.6946300000000001</v>
          </cell>
          <cell r="P2329">
            <v>45.272100000000002</v>
          </cell>
          <cell r="Q2329" t="str">
            <v>NB-3815-H06-001</v>
          </cell>
        </row>
        <row r="2330">
          <cell r="L2330" t="str">
            <v>Belet Weyne</v>
          </cell>
          <cell r="M2330" t="str">
            <v>Faarax  Buley</v>
          </cell>
          <cell r="N2330" t="str">
            <v>Faarax  Buley - NB-3811-T12-002</v>
          </cell>
          <cell r="O2330">
            <v>5.2720099999999999</v>
          </cell>
          <cell r="P2330">
            <v>45.539340000000003</v>
          </cell>
          <cell r="Q2330" t="str">
            <v>NB-3811-T12-002</v>
          </cell>
        </row>
        <row r="2331">
          <cell r="L2331" t="str">
            <v>Belet Weyne</v>
          </cell>
          <cell r="M2331" t="str">
            <v>Far Aqable</v>
          </cell>
          <cell r="N2331" t="str">
            <v>Far Aqable - NB-3814-R27-001</v>
          </cell>
          <cell r="O2331">
            <v>4.3513000000000002</v>
          </cell>
          <cell r="P2331">
            <v>44.701199000000003</v>
          </cell>
          <cell r="Q2331" t="str">
            <v>NB-3814-R27-001</v>
          </cell>
        </row>
        <row r="2332">
          <cell r="L2332" t="str">
            <v>Belet Weyne</v>
          </cell>
          <cell r="M2332" t="str">
            <v>Farlibaax</v>
          </cell>
          <cell r="N2332" t="str">
            <v>Farlibaax - NB-3814-D31-001</v>
          </cell>
          <cell r="O2332">
            <v>4.8745799999999999</v>
          </cell>
          <cell r="P2332">
            <v>44.868729999999999</v>
          </cell>
          <cell r="Q2332" t="str">
            <v>NB-3814-D31-001</v>
          </cell>
        </row>
        <row r="2333">
          <cell r="L2333" t="str">
            <v>Belet Weyne</v>
          </cell>
          <cell r="M2333" t="str">
            <v>Feerfeer</v>
          </cell>
          <cell r="N2333" t="str">
            <v>Feerfeer - NB-3811-X04-001</v>
          </cell>
          <cell r="O2333">
            <v>5.0862999999999996</v>
          </cell>
          <cell r="P2333">
            <v>45.158099999999997</v>
          </cell>
          <cell r="Q2333" t="str">
            <v>NB-3811-X04-001</v>
          </cell>
        </row>
        <row r="2334">
          <cell r="L2334" t="str">
            <v>Belet Weyne</v>
          </cell>
          <cell r="M2334" t="str">
            <v>Food Cade</v>
          </cell>
          <cell r="N2334" t="str">
            <v>Food Cade - NB-3815-N08-002</v>
          </cell>
          <cell r="O2334">
            <v>4.4746300000000003</v>
          </cell>
          <cell r="P2334">
            <v>45.345739999999999</v>
          </cell>
          <cell r="Q2334" t="str">
            <v>NB-3815-N08-002</v>
          </cell>
        </row>
        <row r="2335">
          <cell r="L2335" t="str">
            <v>Belet Weyne</v>
          </cell>
          <cell r="M2335" t="str">
            <v>Gaheyre</v>
          </cell>
          <cell r="N2335" t="str">
            <v>Gaheyre - NB-3811-S10-001</v>
          </cell>
          <cell r="O2335">
            <v>5.3177500000000002</v>
          </cell>
          <cell r="P2335">
            <v>45.422199999999997</v>
          </cell>
          <cell r="Q2335" t="str">
            <v>NB-3811-S10-001</v>
          </cell>
        </row>
        <row r="2336">
          <cell r="L2336" t="str">
            <v>Belet Weyne</v>
          </cell>
          <cell r="M2336" t="str">
            <v>Gal Yare</v>
          </cell>
          <cell r="N2336" t="str">
            <v>Gal Yare - NB-3815-L06-003</v>
          </cell>
          <cell r="O2336">
            <v>4.5688800000000001</v>
          </cell>
          <cell r="P2336">
            <v>45.264650000000003</v>
          </cell>
          <cell r="Q2336" t="str">
            <v>NB-3815-L06-003</v>
          </cell>
        </row>
        <row r="2337">
          <cell r="L2337" t="str">
            <v>Belet Weyne</v>
          </cell>
          <cell r="M2337" t="str">
            <v>Gambarlawe</v>
          </cell>
          <cell r="N2337" t="str">
            <v>Gambarlawe - NB-3815-H05-004</v>
          </cell>
          <cell r="O2337">
            <v>4.7056800000000001</v>
          </cell>
          <cell r="P2337">
            <v>45.203479999999999</v>
          </cell>
          <cell r="Q2337" t="str">
            <v>NB-3815-H05-004</v>
          </cell>
        </row>
        <row r="2338">
          <cell r="L2338" t="str">
            <v>Belet Weyne</v>
          </cell>
          <cell r="M2338" t="str">
            <v>Garaash</v>
          </cell>
          <cell r="N2338" t="str">
            <v>Garaash - NB-3815-E04-006</v>
          </cell>
          <cell r="O2338">
            <v>4.8083799999999997</v>
          </cell>
          <cell r="P2338">
            <v>45.176569999999998</v>
          </cell>
          <cell r="Q2338" t="str">
            <v>NB-3815-E04-006</v>
          </cell>
        </row>
        <row r="2339">
          <cell r="L2339" t="str">
            <v>Belet Weyne</v>
          </cell>
          <cell r="M2339" t="str">
            <v>Garab Den</v>
          </cell>
          <cell r="N2339" t="str">
            <v>Garab Den - NB-3815-C10-001</v>
          </cell>
          <cell r="O2339">
            <v>4.8779000000000003</v>
          </cell>
          <cell r="P2339">
            <v>45.448700000000002</v>
          </cell>
          <cell r="Q2339" t="str">
            <v>NB-3815-C10-001</v>
          </cell>
        </row>
        <row r="2340">
          <cell r="L2340" t="str">
            <v>Belet Weyne</v>
          </cell>
          <cell r="M2340" t="str">
            <v>Garas Abeer</v>
          </cell>
          <cell r="N2340" t="str">
            <v>Garas Abeer - NB-3815-Q07-002</v>
          </cell>
          <cell r="O2340">
            <v>4.4052199999999999</v>
          </cell>
          <cell r="P2340">
            <v>45.295900000000003</v>
          </cell>
          <cell r="Q2340" t="str">
            <v>NB-3815-Q07-002</v>
          </cell>
        </row>
        <row r="2341">
          <cell r="L2341" t="str">
            <v>Belet Weyne</v>
          </cell>
          <cell r="M2341" t="str">
            <v>Garasley</v>
          </cell>
          <cell r="N2341" t="str">
            <v>Garasley - NB-3815-N07-005</v>
          </cell>
          <cell r="O2341">
            <v>4.4722799999999996</v>
          </cell>
          <cell r="P2341">
            <v>45.293349999999997</v>
          </cell>
          <cell r="Q2341" t="str">
            <v>NB-3815-N07-005</v>
          </cell>
        </row>
        <row r="2342">
          <cell r="L2342" t="str">
            <v>Belet Weyne</v>
          </cell>
          <cell r="M2342" t="str">
            <v>Garbo</v>
          </cell>
          <cell r="N2342" t="str">
            <v>Garbo - NB-3815-B11-002</v>
          </cell>
          <cell r="O2342">
            <v>4.9256200000000003</v>
          </cell>
          <cell r="P2342">
            <v>45.480420000000002</v>
          </cell>
          <cell r="Q2342" t="str">
            <v>NB-3815-B11-002</v>
          </cell>
        </row>
        <row r="2343">
          <cell r="L2343" t="str">
            <v>Belet Weyne</v>
          </cell>
          <cell r="M2343" t="str">
            <v>Geel-Beenaad</v>
          </cell>
          <cell r="N2343" t="str">
            <v>Geel-Beenaad - NB-3815-K07-001</v>
          </cell>
          <cell r="O2343">
            <v>4.6198399999999999</v>
          </cell>
          <cell r="P2343">
            <v>45.31474</v>
          </cell>
          <cell r="Q2343" t="str">
            <v>NB-3815-K07-001</v>
          </cell>
        </row>
        <row r="2344">
          <cell r="L2344" t="str">
            <v>Belet Weyne</v>
          </cell>
          <cell r="M2344" t="str">
            <v>Geeri Jir</v>
          </cell>
          <cell r="N2344" t="str">
            <v>Geeri Jir - NB-3811-P12-001</v>
          </cell>
          <cell r="O2344">
            <v>5.43628</v>
          </cell>
          <cell r="P2344">
            <v>45.515999999999998</v>
          </cell>
          <cell r="Q2344" t="str">
            <v>NB-3811-P12-001</v>
          </cell>
        </row>
        <row r="2345">
          <cell r="L2345" t="str">
            <v>Belet Weyne</v>
          </cell>
          <cell r="M2345" t="str">
            <v>Ghel Medoi</v>
          </cell>
          <cell r="N2345" t="str">
            <v>Ghel Medoi - NB-3815-B11-001</v>
          </cell>
          <cell r="O2345">
            <v>4.9497999999999998</v>
          </cell>
          <cell r="P2345">
            <v>45.481498999999999</v>
          </cell>
          <cell r="Q2345" t="str">
            <v>NB-3815-B11-001</v>
          </cell>
        </row>
        <row r="2346">
          <cell r="L2346" t="str">
            <v>Belet Weyne</v>
          </cell>
          <cell r="M2346" t="str">
            <v>Goddhurwaay</v>
          </cell>
          <cell r="N2346" t="str">
            <v>Goddhurwaay - NB-3815-B11-003</v>
          </cell>
          <cell r="O2346">
            <v>4.92096</v>
          </cell>
          <cell r="P2346">
            <v>45.482610000000001</v>
          </cell>
          <cell r="Q2346" t="str">
            <v>NB-3815-B11-003</v>
          </cell>
        </row>
        <row r="2347">
          <cell r="L2347" t="str">
            <v>Belet Weyne</v>
          </cell>
          <cell r="M2347" t="str">
            <v>Goley</v>
          </cell>
          <cell r="N2347" t="str">
            <v>Goley - NB-3815-Q08-001</v>
          </cell>
          <cell r="O2347">
            <v>4.4092500000000001</v>
          </cell>
          <cell r="P2347">
            <v>45.334820000000001</v>
          </cell>
          <cell r="Q2347" t="str">
            <v>NB-3815-Q08-001</v>
          </cell>
        </row>
        <row r="2348">
          <cell r="L2348" t="str">
            <v>Belet Weyne</v>
          </cell>
          <cell r="M2348" t="str">
            <v>Goobo</v>
          </cell>
          <cell r="N2348" t="str">
            <v>Goobo - NB-3815-N24-001</v>
          </cell>
          <cell r="O2348">
            <v>4.4989800000000004</v>
          </cell>
          <cell r="P2348">
            <v>46.056420000000003</v>
          </cell>
          <cell r="Q2348" t="str">
            <v>NB-3815-N24-001</v>
          </cell>
        </row>
        <row r="2349">
          <cell r="L2349" t="str">
            <v>Belet Weyne</v>
          </cell>
          <cell r="M2349" t="str">
            <v>Goofado</v>
          </cell>
          <cell r="N2349" t="str">
            <v>Goofado - NB-3811-V13-001</v>
          </cell>
          <cell r="O2349">
            <v>5.1993</v>
          </cell>
          <cell r="P2349">
            <v>45.575319999999998</v>
          </cell>
          <cell r="Q2349" t="str">
            <v>NB-3811-V13-001</v>
          </cell>
        </row>
        <row r="2350">
          <cell r="L2350" t="str">
            <v>Belet Weyne</v>
          </cell>
          <cell r="M2350" t="str">
            <v>Haar Caddey</v>
          </cell>
          <cell r="N2350" t="str">
            <v>Haar Caddey - NB-3815-E04-003</v>
          </cell>
          <cell r="O2350">
            <v>4.8056200000000002</v>
          </cell>
          <cell r="P2350">
            <v>45.16995</v>
          </cell>
          <cell r="Q2350" t="str">
            <v>NB-3815-E04-003</v>
          </cell>
        </row>
        <row r="2351">
          <cell r="L2351" t="str">
            <v>Belet Weyne</v>
          </cell>
          <cell r="M2351" t="str">
            <v>Hadle</v>
          </cell>
          <cell r="N2351" t="str">
            <v>Hadle - NB-3811-V12-001</v>
          </cell>
          <cell r="O2351">
            <v>5.2004000000000001</v>
          </cell>
          <cell r="P2351">
            <v>45.500599000000001</v>
          </cell>
          <cell r="Q2351" t="str">
            <v>NB-3811-V12-001</v>
          </cell>
        </row>
        <row r="2352">
          <cell r="L2352" t="str">
            <v>Belet Weyne</v>
          </cell>
          <cell r="M2352" t="str">
            <v>Hawl Moge</v>
          </cell>
          <cell r="N2352" t="str">
            <v>Hawl Moge - NB-3815-H06-002</v>
          </cell>
          <cell r="O2352">
            <v>4.6752799999999999</v>
          </cell>
          <cell r="P2352">
            <v>45.25835</v>
          </cell>
          <cell r="Q2352" t="str">
            <v>NB-3815-H06-002</v>
          </cell>
        </row>
        <row r="2353">
          <cell r="L2353" t="str">
            <v>Belet Weyne</v>
          </cell>
          <cell r="M2353" t="str">
            <v>Heegan</v>
          </cell>
          <cell r="N2353" t="str">
            <v>Heegan - NB-3815-G05-004</v>
          </cell>
          <cell r="O2353">
            <v>4.7332000000000001</v>
          </cell>
          <cell r="P2353">
            <v>45.200420000000001</v>
          </cell>
          <cell r="Q2353" t="str">
            <v>NB-3815-G05-004</v>
          </cell>
        </row>
        <row r="2354">
          <cell r="L2354" t="str">
            <v>Belet Weyne</v>
          </cell>
          <cell r="M2354" t="str">
            <v>Hilo Bacaad</v>
          </cell>
          <cell r="N2354" t="str">
            <v>Hilo Bacaad - NB-3815-L06-002</v>
          </cell>
          <cell r="O2354">
            <v>4.5787199999999997</v>
          </cell>
          <cell r="P2354">
            <v>45.263100000000001</v>
          </cell>
          <cell r="Q2354" t="str">
            <v>NB-3815-L06-002</v>
          </cell>
        </row>
        <row r="2355">
          <cell r="L2355" t="str">
            <v>Belet Weyne</v>
          </cell>
          <cell r="M2355" t="str">
            <v>Hilo Kelyo</v>
          </cell>
          <cell r="N2355" t="str">
            <v>Hilo Kelyo - NB-3815-F05-004</v>
          </cell>
          <cell r="O2355">
            <v>4.7898800000000001</v>
          </cell>
          <cell r="P2355">
            <v>45.216920000000002</v>
          </cell>
          <cell r="Q2355" t="str">
            <v>NB-3815-F05-004</v>
          </cell>
        </row>
        <row r="2356">
          <cell r="L2356" t="str">
            <v>Belet Weyne</v>
          </cell>
          <cell r="M2356" t="str">
            <v>Hodlei</v>
          </cell>
          <cell r="N2356" t="str">
            <v>Hodlei - NB-3815-F05-001</v>
          </cell>
          <cell r="O2356">
            <v>4.7805999999999997</v>
          </cell>
          <cell r="P2356">
            <v>45.221801999999997</v>
          </cell>
          <cell r="Q2356" t="str">
            <v>NB-3815-F05-001</v>
          </cell>
        </row>
        <row r="2357">
          <cell r="L2357" t="str">
            <v>Belet Weyne</v>
          </cell>
          <cell r="M2357" t="str">
            <v>Horjoog</v>
          </cell>
          <cell r="N2357" t="str">
            <v>Horjoog - NB-3815-D04-004</v>
          </cell>
          <cell r="O2357">
            <v>4.8624700000000001</v>
          </cell>
          <cell r="P2357">
            <v>45.137569999999997</v>
          </cell>
          <cell r="Q2357" t="str">
            <v>NB-3815-D04-004</v>
          </cell>
        </row>
        <row r="2358">
          <cell r="L2358" t="str">
            <v>Belet Weyne</v>
          </cell>
          <cell r="M2358" t="str">
            <v>Horseed</v>
          </cell>
          <cell r="N2358" t="str">
            <v>Horseed - NB-3815-G05-005</v>
          </cell>
          <cell r="O2358">
            <v>4.7308199999999996</v>
          </cell>
          <cell r="P2358">
            <v>45.206910000000001</v>
          </cell>
          <cell r="Q2358" t="str">
            <v>NB-3815-G05-005</v>
          </cell>
        </row>
        <row r="2359">
          <cell r="L2359" t="str">
            <v>Belet Weyne</v>
          </cell>
          <cell r="M2359" t="str">
            <v>Hoyin</v>
          </cell>
          <cell r="N2359" t="str">
            <v>Hoyin - NB-3815-J05-006</v>
          </cell>
          <cell r="O2359">
            <v>4.6504300000000001</v>
          </cell>
          <cell r="P2359">
            <v>45.225670000000001</v>
          </cell>
          <cell r="Q2359" t="str">
            <v>NB-3815-J05-006</v>
          </cell>
        </row>
        <row r="2360">
          <cell r="L2360" t="str">
            <v>Belet Weyne</v>
          </cell>
          <cell r="M2360" t="str">
            <v>Hujub</v>
          </cell>
          <cell r="N2360" t="str">
            <v>Hujub - NB-3815-H07-002</v>
          </cell>
          <cell r="O2360">
            <v>4.6850199999999997</v>
          </cell>
          <cell r="P2360">
            <v>45.28351</v>
          </cell>
          <cell r="Q2360" t="str">
            <v>NB-3815-H07-002</v>
          </cell>
        </row>
        <row r="2361">
          <cell r="L2361" t="str">
            <v>Belet Weyne</v>
          </cell>
          <cell r="M2361" t="str">
            <v>Iarmoghe</v>
          </cell>
          <cell r="N2361" t="str">
            <v>Iarmoghe - NB-3815-G01-001</v>
          </cell>
          <cell r="O2361">
            <v>4.7176</v>
          </cell>
          <cell r="P2361">
            <v>45.029899999999998</v>
          </cell>
          <cell r="Q2361" t="str">
            <v>NB-3815-G01-001</v>
          </cell>
        </row>
        <row r="2362">
          <cell r="L2362" t="str">
            <v>Belet Weyne</v>
          </cell>
          <cell r="M2362" t="str">
            <v>Ilgule</v>
          </cell>
          <cell r="N2362" t="str">
            <v>Ilgule - NB-3815-A13-001</v>
          </cell>
          <cell r="O2362">
            <v>4.9807199999999998</v>
          </cell>
          <cell r="P2362">
            <v>45.590429999999998</v>
          </cell>
          <cell r="Q2362" t="str">
            <v>NB-3815-A13-001</v>
          </cell>
        </row>
        <row r="2363">
          <cell r="L2363" t="str">
            <v>Belet Weyne</v>
          </cell>
          <cell r="M2363" t="str">
            <v>Ilka Code</v>
          </cell>
          <cell r="N2363" t="str">
            <v>Ilka Code - NB-3815-C06-001</v>
          </cell>
          <cell r="O2363">
            <v>4.8813300000000002</v>
          </cell>
          <cell r="P2363">
            <v>45.227989999999998</v>
          </cell>
          <cell r="Q2363" t="str">
            <v>NB-3815-C06-001</v>
          </cell>
        </row>
        <row r="2364">
          <cell r="L2364" t="str">
            <v>Belet Weyne</v>
          </cell>
          <cell r="M2364" t="str">
            <v>Iribow</v>
          </cell>
          <cell r="N2364" t="str">
            <v>Iribow - NB-3815-P08-004</v>
          </cell>
          <cell r="O2364">
            <v>4.4483600000000001</v>
          </cell>
          <cell r="P2364">
            <v>45.35548</v>
          </cell>
          <cell r="Q2364" t="str">
            <v>NB-3815-P08-004</v>
          </cell>
        </row>
        <row r="2365">
          <cell r="L2365" t="str">
            <v>Belet Weyne</v>
          </cell>
          <cell r="M2365" t="str">
            <v>Iskashuo</v>
          </cell>
          <cell r="N2365" t="str">
            <v>Iskashuo - NB-3815-P07-001</v>
          </cell>
          <cell r="O2365">
            <v>4.4519200000000003</v>
          </cell>
          <cell r="P2365">
            <v>45.283199000000003</v>
          </cell>
          <cell r="Q2365" t="str">
            <v>NB-3815-P07-001</v>
          </cell>
        </row>
        <row r="2366">
          <cell r="L2366" t="str">
            <v>Belet Weyne</v>
          </cell>
          <cell r="M2366" t="str">
            <v>Jaadle</v>
          </cell>
          <cell r="N2366" t="str">
            <v>Jaadle - NB-3815-N06-001</v>
          </cell>
          <cell r="O2366">
            <v>4.4826499999999996</v>
          </cell>
          <cell r="P2366">
            <v>45.272150000000003</v>
          </cell>
          <cell r="Q2366" t="str">
            <v>NB-3815-N06-001</v>
          </cell>
        </row>
        <row r="2367">
          <cell r="L2367" t="str">
            <v>Belet Weyne</v>
          </cell>
          <cell r="M2367" t="str">
            <v>Jawiil</v>
          </cell>
          <cell r="N2367" t="str">
            <v>Jawiil - NB-3815-B05-001</v>
          </cell>
          <cell r="O2367">
            <v>4.9203000000000001</v>
          </cell>
          <cell r="P2367">
            <v>45.2226</v>
          </cell>
          <cell r="Q2367" t="str">
            <v>NB-3815-B05-001</v>
          </cell>
        </row>
        <row r="2368">
          <cell r="L2368" t="str">
            <v>Belet Weyne</v>
          </cell>
          <cell r="M2368" t="str">
            <v>Jeerey</v>
          </cell>
          <cell r="N2368" t="str">
            <v>Jeerey - NB-3815-C01-003</v>
          </cell>
          <cell r="O2368">
            <v>4.91378</v>
          </cell>
          <cell r="P2368">
            <v>45.026699999999998</v>
          </cell>
          <cell r="Q2368" t="str">
            <v>NB-3815-C01-003</v>
          </cell>
        </row>
        <row r="2369">
          <cell r="L2369" t="str">
            <v>Belet Weyne</v>
          </cell>
          <cell r="M2369" t="str">
            <v>Jeexdin</v>
          </cell>
          <cell r="N2369" t="str">
            <v>Jeexdin - NB-3811-S12-001</v>
          </cell>
          <cell r="O2369">
            <v>5.3153100000000002</v>
          </cell>
          <cell r="P2369">
            <v>45.519219999999997</v>
          </cell>
          <cell r="Q2369" t="str">
            <v>NB-3811-S12-001</v>
          </cell>
        </row>
        <row r="2370">
          <cell r="L2370" t="str">
            <v>Belet Weyne</v>
          </cell>
          <cell r="M2370" t="str">
            <v>Jento Kundishe(115Km)</v>
          </cell>
          <cell r="N2370" t="str">
            <v>Jento Kundishe(115Km) - NB-3815-G06-001</v>
          </cell>
          <cell r="O2370">
            <v>4.7429699999999997</v>
          </cell>
          <cell r="P2370">
            <v>45.250329999999998</v>
          </cell>
          <cell r="Q2370" t="str">
            <v>NB-3815-G06-001</v>
          </cell>
        </row>
        <row r="2371">
          <cell r="L2371" t="str">
            <v>Belet Weyne</v>
          </cell>
          <cell r="M2371" t="str">
            <v>Jiicbuur</v>
          </cell>
          <cell r="N2371" t="str">
            <v>Jiicbuur - NB-3811-U12-001</v>
          </cell>
          <cell r="O2371">
            <v>5.2467499999999996</v>
          </cell>
          <cell r="P2371">
            <v>45.5289</v>
          </cell>
          <cell r="Q2371" t="str">
            <v>NB-3811-U12-001</v>
          </cell>
        </row>
        <row r="2372">
          <cell r="L2372" t="str">
            <v>Belet Weyne</v>
          </cell>
          <cell r="M2372" t="str">
            <v>Jiiqlay</v>
          </cell>
          <cell r="N2372" t="str">
            <v>Jiiqlay - NB-3815-Q08-002</v>
          </cell>
          <cell r="O2372">
            <v>4.4081000000000001</v>
          </cell>
          <cell r="P2372">
            <v>45.335839999999997</v>
          </cell>
          <cell r="Q2372" t="str">
            <v>NB-3815-Q08-002</v>
          </cell>
        </row>
        <row r="2373">
          <cell r="L2373" t="str">
            <v>Belet Weyne</v>
          </cell>
          <cell r="M2373" t="str">
            <v>Jiracle</v>
          </cell>
          <cell r="N2373" t="str">
            <v>Jiracle - NB-3811-Z07-001</v>
          </cell>
          <cell r="O2373">
            <v>5.0387599999999999</v>
          </cell>
          <cell r="P2373">
            <v>45.289140000000003</v>
          </cell>
          <cell r="Q2373" t="str">
            <v>NB-3811-Z07-001</v>
          </cell>
        </row>
        <row r="2374">
          <cell r="L2374" t="str">
            <v>Belet Weyne</v>
          </cell>
          <cell r="M2374" t="str">
            <v>Juungal</v>
          </cell>
          <cell r="N2374" t="str">
            <v>Juungal - NB-3815-K08-002</v>
          </cell>
          <cell r="O2374">
            <v>4.6085599999999998</v>
          </cell>
          <cell r="P2374">
            <v>45.338889999999999</v>
          </cell>
          <cell r="Q2374" t="str">
            <v>NB-3815-K08-002</v>
          </cell>
        </row>
        <row r="2375">
          <cell r="L2375" t="str">
            <v>Belet Weyne</v>
          </cell>
          <cell r="M2375" t="str">
            <v>Kabxanley</v>
          </cell>
          <cell r="N2375" t="str">
            <v>Kabxanley - NB-3815-C03-001</v>
          </cell>
          <cell r="O2375">
            <v>4.8934800000000003</v>
          </cell>
          <cell r="P2375">
            <v>45.094329999999999</v>
          </cell>
          <cell r="Q2375" t="str">
            <v>NB-3815-C03-001</v>
          </cell>
        </row>
        <row r="2376">
          <cell r="L2376" t="str">
            <v>Belet Weyne</v>
          </cell>
          <cell r="M2376" t="str">
            <v>Kalabeyr</v>
          </cell>
          <cell r="N2376" t="str">
            <v>Kalabeyr - NB-3815-B05-002</v>
          </cell>
          <cell r="O2376">
            <v>4.9262899999999998</v>
          </cell>
          <cell r="P2376">
            <v>45.217230000000001</v>
          </cell>
          <cell r="Q2376" t="str">
            <v>NB-3815-B05-002</v>
          </cell>
        </row>
        <row r="2377">
          <cell r="L2377" t="str">
            <v>Belet Weyne</v>
          </cell>
          <cell r="M2377" t="str">
            <v>Kalay Kaley</v>
          </cell>
          <cell r="N2377" t="str">
            <v>Kalay Kaley - NB-3815-D04-003</v>
          </cell>
          <cell r="O2377">
            <v>4.8641199999999998</v>
          </cell>
          <cell r="P2377">
            <v>45.159100000000002</v>
          </cell>
          <cell r="Q2377" t="str">
            <v>NB-3815-D04-003</v>
          </cell>
        </row>
        <row r="2378">
          <cell r="L2378" t="str">
            <v>Belet Weyne</v>
          </cell>
          <cell r="M2378" t="str">
            <v>Kali Dhenle</v>
          </cell>
          <cell r="N2378" t="str">
            <v>Kali Dhenle - NB-3815-P08-001</v>
          </cell>
          <cell r="O2378">
            <v>4.4441499999999996</v>
          </cell>
          <cell r="P2378">
            <v>45.324420000000003</v>
          </cell>
          <cell r="Q2378" t="str">
            <v>NB-3815-P08-001</v>
          </cell>
        </row>
        <row r="2379">
          <cell r="L2379" t="str">
            <v>Belet Weyne</v>
          </cell>
          <cell r="M2379" t="str">
            <v>Kali Dhere</v>
          </cell>
          <cell r="N2379" t="str">
            <v>Kali Dhere - NB-3815-D02-001</v>
          </cell>
          <cell r="O2379">
            <v>4.8722200000000004</v>
          </cell>
          <cell r="P2379">
            <v>45.080770000000001</v>
          </cell>
          <cell r="Q2379" t="str">
            <v>NB-3815-D02-001</v>
          </cell>
        </row>
        <row r="2380">
          <cell r="L2380" t="str">
            <v>Belet Weyne</v>
          </cell>
          <cell r="M2380" t="str">
            <v>Kaneecaale</v>
          </cell>
          <cell r="N2380" t="str">
            <v>Kaneecaale - NB-3811-W15-001</v>
          </cell>
          <cell r="O2380">
            <v>5.1368200000000002</v>
          </cell>
          <cell r="P2380">
            <v>45.64817</v>
          </cell>
          <cell r="Q2380" t="str">
            <v>NB-3811-W15-001</v>
          </cell>
        </row>
        <row r="2381">
          <cell r="L2381" t="str">
            <v>Belet Weyne</v>
          </cell>
          <cell r="M2381" t="str">
            <v>Kariyefarur</v>
          </cell>
          <cell r="N2381" t="str">
            <v>Kariyefarur - NB-3811-R12-002</v>
          </cell>
          <cell r="O2381">
            <v>5.3627500000000001</v>
          </cell>
          <cell r="P2381">
            <v>45.536740000000002</v>
          </cell>
          <cell r="Q2381" t="str">
            <v>NB-3811-R12-002</v>
          </cell>
        </row>
        <row r="2382">
          <cell r="L2382" t="str">
            <v>Belet Weyne</v>
          </cell>
          <cell r="M2382" t="str">
            <v>Kirkiri</v>
          </cell>
          <cell r="N2382" t="str">
            <v>Kirkiri - NB-3814-G27-001</v>
          </cell>
          <cell r="O2382">
            <v>4.7230800000000004</v>
          </cell>
          <cell r="P2382">
            <v>44.702770000000001</v>
          </cell>
          <cell r="Q2382" t="str">
            <v>NB-3814-G27-001</v>
          </cell>
        </row>
        <row r="2383">
          <cell r="L2383" t="str">
            <v>Belet Weyne</v>
          </cell>
          <cell r="M2383" t="str">
            <v>Laalaadshe</v>
          </cell>
          <cell r="N2383" t="str">
            <v>Laalaadshe - NB-3811-X07-001</v>
          </cell>
          <cell r="O2383">
            <v>5.0874800000000002</v>
          </cell>
          <cell r="P2383">
            <v>45.288139999999999</v>
          </cell>
          <cell r="Q2383" t="str">
            <v>NB-3811-X07-001</v>
          </cell>
        </row>
        <row r="2384">
          <cell r="L2384" t="str">
            <v>Belet Weyne</v>
          </cell>
          <cell r="M2384" t="str">
            <v>Laamo</v>
          </cell>
          <cell r="N2384" t="str">
            <v>Laamo - NB-3811-X14-001</v>
          </cell>
          <cell r="O2384">
            <v>5.1063700000000001</v>
          </cell>
          <cell r="P2384">
            <v>45.597270000000002</v>
          </cell>
          <cell r="Q2384" t="str">
            <v>NB-3811-X14-001</v>
          </cell>
        </row>
        <row r="2385">
          <cell r="L2385" t="str">
            <v>Belet Weyne</v>
          </cell>
          <cell r="M2385" t="str">
            <v>Laandaer</v>
          </cell>
          <cell r="N2385" t="str">
            <v>Laandaer - NB-3811-Q11-002</v>
          </cell>
          <cell r="O2385">
            <v>5.4038700000000004</v>
          </cell>
          <cell r="P2385">
            <v>45.462620000000001</v>
          </cell>
          <cell r="Q2385" t="str">
            <v>NB-3811-Q11-002</v>
          </cell>
        </row>
        <row r="2386">
          <cell r="L2386" t="str">
            <v>Belet Weyne</v>
          </cell>
          <cell r="M2386" t="str">
            <v>Lafoole</v>
          </cell>
          <cell r="N2386" t="str">
            <v>Lafoole - NB-3815-E04-005</v>
          </cell>
          <cell r="O2386">
            <v>4.8135300000000001</v>
          </cell>
          <cell r="P2386">
            <v>45.178699999999999</v>
          </cell>
          <cell r="Q2386" t="str">
            <v>NB-3815-E04-005</v>
          </cell>
        </row>
        <row r="2387">
          <cell r="L2387" t="str">
            <v>Belet Weyne</v>
          </cell>
          <cell r="M2387" t="str">
            <v>Lap Dere</v>
          </cell>
          <cell r="N2387" t="str">
            <v>Lap Dere - NB-3815-G04-001</v>
          </cell>
          <cell r="O2387">
            <v>4.7172999999999998</v>
          </cell>
          <cell r="P2387">
            <v>45.172699000000001</v>
          </cell>
          <cell r="Q2387" t="str">
            <v>NB-3815-G04-001</v>
          </cell>
        </row>
        <row r="2388">
          <cell r="L2388" t="str">
            <v>Belet Weyne</v>
          </cell>
          <cell r="M2388" t="str">
            <v>Lebijiifa</v>
          </cell>
          <cell r="N2388" t="str">
            <v>Lebijiifa - NB-3811-T12-001</v>
          </cell>
          <cell r="O2388">
            <v>5.25223</v>
          </cell>
          <cell r="P2388">
            <v>45.536670000000001</v>
          </cell>
          <cell r="Q2388" t="str">
            <v>NB-3811-T12-001</v>
          </cell>
        </row>
        <row r="2389">
          <cell r="L2389" t="str">
            <v>Belet Weyne</v>
          </cell>
          <cell r="M2389" t="str">
            <v>Leebow</v>
          </cell>
          <cell r="N2389" t="str">
            <v>Leebow - NB-3815-E05-005</v>
          </cell>
          <cell r="O2389">
            <v>4.7963699999999996</v>
          </cell>
          <cell r="P2389">
            <v>45.195599999999999</v>
          </cell>
          <cell r="Q2389" t="str">
            <v>NB-3815-E05-005</v>
          </cell>
        </row>
        <row r="2390">
          <cell r="L2390" t="str">
            <v>Belet Weyne</v>
          </cell>
          <cell r="M2390" t="str">
            <v>Luuq Dheere</v>
          </cell>
          <cell r="N2390" t="str">
            <v>Luuq Dheere - NB-3815-C03-002</v>
          </cell>
          <cell r="O2390">
            <v>4.8758999999999997</v>
          </cell>
          <cell r="P2390">
            <v>45.09225</v>
          </cell>
          <cell r="Q2390" t="str">
            <v>NB-3815-C03-002</v>
          </cell>
        </row>
        <row r="2391">
          <cell r="L2391" t="str">
            <v>Belet Weyne</v>
          </cell>
          <cell r="M2391" t="str">
            <v>Luuq Jeelow</v>
          </cell>
          <cell r="N2391" t="str">
            <v>Luuq Jeelow - NB-3815-L06-007</v>
          </cell>
          <cell r="O2391">
            <v>4.5558500000000004</v>
          </cell>
          <cell r="P2391">
            <v>45.254570000000001</v>
          </cell>
          <cell r="Q2391" t="str">
            <v>NB-3815-L06-007</v>
          </cell>
        </row>
        <row r="2392">
          <cell r="L2392" t="str">
            <v>Belet Weyne</v>
          </cell>
          <cell r="M2392" t="str">
            <v>Maan Qaale</v>
          </cell>
          <cell r="N2392" t="str">
            <v>Maan Qaale - NB-3815-K06-003</v>
          </cell>
          <cell r="O2392">
            <v>4.58887</v>
          </cell>
          <cell r="P2392">
            <v>45.238669999999999</v>
          </cell>
          <cell r="Q2392" t="str">
            <v>NB-3815-K06-003</v>
          </cell>
        </row>
        <row r="2393">
          <cell r="L2393" t="str">
            <v>Belet Weyne</v>
          </cell>
          <cell r="M2393" t="str">
            <v>Macaqale</v>
          </cell>
          <cell r="N2393" t="str">
            <v>Macaqale - NB-3815-K06-004</v>
          </cell>
          <cell r="O2393">
            <v>4.5896800000000004</v>
          </cell>
          <cell r="P2393">
            <v>45.238729999999997</v>
          </cell>
          <cell r="Q2393" t="str">
            <v>NB-3815-K06-004</v>
          </cell>
        </row>
        <row r="2394">
          <cell r="L2394" t="str">
            <v>Belet Weyne</v>
          </cell>
          <cell r="M2394" t="str">
            <v>Maclow</v>
          </cell>
          <cell r="N2394" t="str">
            <v>Maclow - NB-3815-J06-002</v>
          </cell>
          <cell r="O2394">
            <v>4.6436500000000001</v>
          </cell>
          <cell r="P2394">
            <v>45.237119999999997</v>
          </cell>
          <cell r="Q2394" t="str">
            <v>NB-3815-J06-002</v>
          </cell>
        </row>
        <row r="2395">
          <cell r="L2395" t="str">
            <v>Belet Weyne</v>
          </cell>
          <cell r="M2395" t="str">
            <v>Macruuf</v>
          </cell>
          <cell r="N2395" t="str">
            <v>Macruuf - NB-3815-C02-001</v>
          </cell>
          <cell r="O2395">
            <v>4.88673</v>
          </cell>
          <cell r="P2395">
            <v>45.069499999999998</v>
          </cell>
          <cell r="Q2395" t="str">
            <v>NB-3815-C02-001</v>
          </cell>
        </row>
        <row r="2396">
          <cell r="L2396" t="str">
            <v>Belet Weyne</v>
          </cell>
          <cell r="M2396" t="str">
            <v>Madhooy</v>
          </cell>
          <cell r="N2396" t="str">
            <v>Madhooy - NB-3815-B11-004</v>
          </cell>
          <cell r="O2396">
            <v>4.91812</v>
          </cell>
          <cell r="P2396">
            <v>45.483870000000003</v>
          </cell>
          <cell r="Q2396" t="str">
            <v>NB-3815-B11-004</v>
          </cell>
        </row>
        <row r="2397">
          <cell r="L2397" t="str">
            <v>Belet Weyne</v>
          </cell>
          <cell r="M2397" t="str">
            <v>Madiino</v>
          </cell>
          <cell r="N2397" t="str">
            <v>Madiino - NB-3815-C02-003</v>
          </cell>
          <cell r="O2397">
            <v>4.8848700000000003</v>
          </cell>
          <cell r="P2397">
            <v>45.060099999999998</v>
          </cell>
          <cell r="Q2397" t="str">
            <v>NB-3815-C02-003</v>
          </cell>
        </row>
        <row r="2398">
          <cell r="L2398" t="str">
            <v>Belet Weyne</v>
          </cell>
          <cell r="M2398" t="str">
            <v>Mareere</v>
          </cell>
          <cell r="N2398" t="str">
            <v>Mareere - NB-3811-V12-003</v>
          </cell>
          <cell r="O2398">
            <v>5.18872</v>
          </cell>
          <cell r="P2398">
            <v>45.540680000000002</v>
          </cell>
          <cell r="Q2398" t="str">
            <v>NB-3811-V12-003</v>
          </cell>
        </row>
        <row r="2399">
          <cell r="L2399" t="str">
            <v>Belet Weyne</v>
          </cell>
          <cell r="M2399" t="str">
            <v>Matabaan</v>
          </cell>
          <cell r="N2399" t="str">
            <v>Matabaan - NB-3811-V12-002</v>
          </cell>
          <cell r="O2399">
            <v>5.1993799999999997</v>
          </cell>
          <cell r="P2399">
            <v>45.525170000000003</v>
          </cell>
          <cell r="Q2399" t="str">
            <v>NB-3811-V12-002</v>
          </cell>
        </row>
        <row r="2400">
          <cell r="L2400" t="str">
            <v>Belet Weyne</v>
          </cell>
          <cell r="M2400" t="str">
            <v>Maxamad Xasam</v>
          </cell>
          <cell r="N2400" t="str">
            <v>Maxamad Xasam - NB-3815-L08-001</v>
          </cell>
          <cell r="O2400">
            <v>4.5760800000000001</v>
          </cell>
          <cell r="P2400">
            <v>45.338088999999997</v>
          </cell>
          <cell r="Q2400" t="str">
            <v>NB-3815-L08-001</v>
          </cell>
        </row>
        <row r="2401">
          <cell r="L2401" t="str">
            <v>Belet Weyne</v>
          </cell>
          <cell r="M2401" t="str">
            <v>Miir Gurac</v>
          </cell>
          <cell r="N2401" t="str">
            <v>Miir Gurac - NB-3811-V12-007</v>
          </cell>
          <cell r="O2401">
            <v>5.1835300000000002</v>
          </cell>
          <cell r="P2401">
            <v>45.528840000000002</v>
          </cell>
          <cell r="Q2401" t="str">
            <v>NB-3811-V12-007</v>
          </cell>
        </row>
        <row r="2402">
          <cell r="L2402" t="str">
            <v>Belet Weyne</v>
          </cell>
          <cell r="M2402" t="str">
            <v>Miir Naagood</v>
          </cell>
          <cell r="N2402" t="str">
            <v>Miir Naagood - NB-3811-V12-006</v>
          </cell>
          <cell r="O2402">
            <v>5.1959299999999997</v>
          </cell>
          <cell r="P2402">
            <v>45.528399999999998</v>
          </cell>
          <cell r="Q2402" t="str">
            <v>NB-3811-V12-006</v>
          </cell>
        </row>
        <row r="2403">
          <cell r="L2403" t="str">
            <v>Belet Weyne</v>
          </cell>
          <cell r="M2403" t="str">
            <v>Morodiile</v>
          </cell>
          <cell r="N2403" t="str">
            <v>Morodiile - NB-3815-F01-001</v>
          </cell>
          <cell r="O2403">
            <v>4.78843</v>
          </cell>
          <cell r="P2403">
            <v>45.032350000000001</v>
          </cell>
          <cell r="Q2403" t="str">
            <v>NB-3815-F01-001</v>
          </cell>
        </row>
        <row r="2404">
          <cell r="L2404" t="str">
            <v>Belet Weyne</v>
          </cell>
          <cell r="M2404" t="str">
            <v>Naasib IDP</v>
          </cell>
          <cell r="N2404" t="str">
            <v>Naasib IDP - NB-3815-G05-100</v>
          </cell>
          <cell r="O2404">
            <v>4.7299499999999997</v>
          </cell>
          <cell r="P2404">
            <v>45.19162</v>
          </cell>
          <cell r="Q2404" t="str">
            <v>NB-3815-G05-100</v>
          </cell>
        </row>
        <row r="2405">
          <cell r="L2405" t="str">
            <v>Belet Weyne</v>
          </cell>
          <cell r="M2405" t="str">
            <v>Nasiib Hegan</v>
          </cell>
          <cell r="N2405" t="str">
            <v>Nasiib Hegan - NB-3815-G05-006</v>
          </cell>
          <cell r="O2405">
            <v>4.7299300000000004</v>
          </cell>
          <cell r="P2405">
            <v>45.191929999999999</v>
          </cell>
          <cell r="Q2405" t="str">
            <v>NB-3815-G05-006</v>
          </cell>
        </row>
        <row r="2406">
          <cell r="L2406" t="str">
            <v>Belet Weyne</v>
          </cell>
          <cell r="M2406" t="str">
            <v>Nugaal</v>
          </cell>
          <cell r="N2406" t="str">
            <v>Nugaal - NB-3815-M07-002</v>
          </cell>
          <cell r="O2406">
            <v>4.5151700000000003</v>
          </cell>
          <cell r="P2406">
            <v>45.278320000000001</v>
          </cell>
          <cell r="Q2406" t="str">
            <v>NB-3815-M07-002</v>
          </cell>
        </row>
        <row r="2407">
          <cell r="L2407" t="str">
            <v>Belet Weyne</v>
          </cell>
          <cell r="M2407" t="str">
            <v>Nuur Fanax</v>
          </cell>
          <cell r="N2407" t="str">
            <v>Nuur Fanax - NB-3815-Q09-001</v>
          </cell>
          <cell r="O2407">
            <v>4.4145300000000001</v>
          </cell>
          <cell r="P2407">
            <v>45.392330000000001</v>
          </cell>
          <cell r="Q2407" t="str">
            <v>NB-3815-Q09-001</v>
          </cell>
        </row>
        <row r="2408">
          <cell r="L2408" t="str">
            <v>Belet Weyne</v>
          </cell>
          <cell r="M2408" t="str">
            <v>Omad</v>
          </cell>
          <cell r="N2408" t="str">
            <v>Omad - NB-3811-Z11-003</v>
          </cell>
          <cell r="O2408">
            <v>5.0053299999999998</v>
          </cell>
          <cell r="P2408">
            <v>45.473730000000003</v>
          </cell>
          <cell r="Q2408" t="str">
            <v>NB-3811-Z11-003</v>
          </cell>
        </row>
        <row r="2409">
          <cell r="L2409" t="str">
            <v>Belet Weyne</v>
          </cell>
          <cell r="M2409" t="str">
            <v>Oohaale</v>
          </cell>
          <cell r="N2409" t="str">
            <v>Oohaale - NB-3811-V06-001</v>
          </cell>
          <cell r="O2409">
            <v>5.1673999999999998</v>
          </cell>
          <cell r="P2409">
            <v>45.239100999999998</v>
          </cell>
          <cell r="Q2409" t="str">
            <v>NB-3811-V06-001</v>
          </cell>
        </row>
        <row r="2410">
          <cell r="L2410" t="str">
            <v>Belet Weyne</v>
          </cell>
          <cell r="M2410" t="str">
            <v>Oonreeb</v>
          </cell>
          <cell r="N2410" t="str">
            <v>Oonreeb - NB-3811-Z18-001</v>
          </cell>
          <cell r="O2410">
            <v>5.0041589999999996</v>
          </cell>
          <cell r="P2410">
            <v>45.807245000000002</v>
          </cell>
          <cell r="Q2410" t="str">
            <v>NB-3811-Z18-001</v>
          </cell>
        </row>
        <row r="2411">
          <cell r="L2411" t="str">
            <v>Belet Weyne</v>
          </cell>
          <cell r="M2411" t="str">
            <v>Qarsooni</v>
          </cell>
          <cell r="N2411" t="str">
            <v>Qarsooni - NB-3815-D03-002</v>
          </cell>
          <cell r="O2411">
            <v>4.8598499999999998</v>
          </cell>
          <cell r="P2411">
            <v>45.11647</v>
          </cell>
          <cell r="Q2411" t="str">
            <v>NB-3815-D03-002</v>
          </cell>
        </row>
        <row r="2412">
          <cell r="L2412" t="str">
            <v>Belet Weyne</v>
          </cell>
          <cell r="M2412" t="str">
            <v>Qod Qod</v>
          </cell>
          <cell r="N2412" t="str">
            <v>Qod Qod - NB-3811-Y16-001</v>
          </cell>
          <cell r="O2412">
            <v>5.0818700000000003</v>
          </cell>
          <cell r="P2412">
            <v>45.682070000000003</v>
          </cell>
          <cell r="Q2412" t="str">
            <v>NB-3811-Y16-001</v>
          </cell>
        </row>
        <row r="2413">
          <cell r="L2413" t="str">
            <v>Belet Weyne</v>
          </cell>
          <cell r="M2413" t="str">
            <v>Qofey</v>
          </cell>
          <cell r="N2413" t="str">
            <v>Qofey - NB-3811-T10-001</v>
          </cell>
          <cell r="O2413">
            <v>5.2899399999999996</v>
          </cell>
          <cell r="P2413">
            <v>45.447929999999999</v>
          </cell>
          <cell r="Q2413" t="str">
            <v>NB-3811-T10-001</v>
          </cell>
        </row>
        <row r="2414">
          <cell r="L2414" t="str">
            <v>Belet Weyne</v>
          </cell>
          <cell r="M2414" t="str">
            <v>Qolow</v>
          </cell>
          <cell r="N2414" t="str">
            <v>Qolow - NB-3815-N07-004</v>
          </cell>
          <cell r="O2414">
            <v>4.4667300000000001</v>
          </cell>
          <cell r="P2414">
            <v>45.278880000000001</v>
          </cell>
          <cell r="Q2414" t="str">
            <v>NB-3815-N07-004</v>
          </cell>
        </row>
        <row r="2415">
          <cell r="L2415" t="str">
            <v>Belet Weyne</v>
          </cell>
          <cell r="M2415" t="str">
            <v>Qooqane</v>
          </cell>
          <cell r="N2415" t="str">
            <v>Qooqane - NB-3815-D04-002</v>
          </cell>
          <cell r="O2415">
            <v>4.8483299999999998</v>
          </cell>
          <cell r="P2415">
            <v>45.178600000000003</v>
          </cell>
          <cell r="Q2415" t="str">
            <v>NB-3815-D04-002</v>
          </cell>
        </row>
        <row r="2416">
          <cell r="L2416" t="str">
            <v>Belet Weyne</v>
          </cell>
          <cell r="M2416" t="str">
            <v>Qoydo</v>
          </cell>
          <cell r="N2416" t="str">
            <v>Qoydo - NB-3815-C02-002</v>
          </cell>
          <cell r="O2416">
            <v>4.8800499999999998</v>
          </cell>
          <cell r="P2416">
            <v>45.087420000000002</v>
          </cell>
          <cell r="Q2416" t="str">
            <v>NB-3815-C02-002</v>
          </cell>
        </row>
        <row r="2417">
          <cell r="L2417" t="str">
            <v>Belet Weyne</v>
          </cell>
          <cell r="M2417" t="str">
            <v>Quracle</v>
          </cell>
          <cell r="N2417" t="str">
            <v>Quracle - NB-3814-E26-001</v>
          </cell>
          <cell r="O2417">
            <v>4.8076299999999996</v>
          </cell>
          <cell r="P2417">
            <v>44.65578</v>
          </cell>
          <cell r="Q2417" t="str">
            <v>NB-3814-E26-001</v>
          </cell>
        </row>
        <row r="2418">
          <cell r="L2418" t="str">
            <v>Belet Weyne</v>
          </cell>
          <cell r="M2418" t="str">
            <v>Quracley</v>
          </cell>
          <cell r="N2418" t="str">
            <v>Quracley - NB-3815-H05-002</v>
          </cell>
          <cell r="O2418">
            <v>4.7063199999999998</v>
          </cell>
          <cell r="P2418">
            <v>45.210819999999998</v>
          </cell>
          <cell r="Q2418" t="str">
            <v>NB-3815-H05-002</v>
          </cell>
        </row>
        <row r="2419">
          <cell r="L2419" t="str">
            <v>Belet Weyne</v>
          </cell>
          <cell r="M2419" t="str">
            <v>Qurdhun</v>
          </cell>
          <cell r="N2419" t="str">
            <v>Qurdhun - NB-3815-N07-003</v>
          </cell>
          <cell r="O2419">
            <v>4.4706999999999999</v>
          </cell>
          <cell r="P2419">
            <v>45.277380000000001</v>
          </cell>
          <cell r="Q2419" t="str">
            <v>NB-3815-N07-003</v>
          </cell>
        </row>
        <row r="2420">
          <cell r="L2420" t="str">
            <v>Belet Weyne</v>
          </cell>
          <cell r="M2420" t="str">
            <v>Raangaabo</v>
          </cell>
          <cell r="N2420" t="str">
            <v>Raangaabo - NB-3815-Q07-001</v>
          </cell>
          <cell r="O2420">
            <v>4.4028</v>
          </cell>
          <cell r="P2420">
            <v>45.29522</v>
          </cell>
          <cell r="Q2420" t="str">
            <v>NB-3815-Q07-001</v>
          </cell>
        </row>
        <row r="2421">
          <cell r="L2421" t="str">
            <v>Belet Weyne</v>
          </cell>
          <cell r="M2421" t="str">
            <v>Radar IDP</v>
          </cell>
          <cell r="N2421" t="str">
            <v>Radar IDP - NB-3815-G05-101</v>
          </cell>
          <cell r="O2421">
            <v>4.74979</v>
          </cell>
          <cell r="P2421">
            <v>45.199939999999998</v>
          </cell>
          <cell r="Q2421" t="str">
            <v>NB-3815-G05-101</v>
          </cell>
        </row>
        <row r="2422">
          <cell r="L2422" t="str">
            <v>Belet Weyne</v>
          </cell>
          <cell r="M2422" t="str">
            <v>Raqso</v>
          </cell>
          <cell r="N2422" t="str">
            <v>Raqso - NB-3815-L16-001</v>
          </cell>
          <cell r="O2422">
            <v>4.5787000000000004</v>
          </cell>
          <cell r="P2422">
            <v>45.684350000000002</v>
          </cell>
          <cell r="Q2422" t="str">
            <v>NB-3815-L16-001</v>
          </cell>
        </row>
        <row r="2423">
          <cell r="L2423" t="str">
            <v>Belet Weyne</v>
          </cell>
          <cell r="M2423" t="str">
            <v>Sabad Caano</v>
          </cell>
          <cell r="N2423" t="str">
            <v>Sabad Caano - NB-3815-E06-001</v>
          </cell>
          <cell r="O2423">
            <v>4.8199399999999999</v>
          </cell>
          <cell r="P2423">
            <v>45.237279999999998</v>
          </cell>
          <cell r="Q2423" t="str">
            <v>NB-3815-E06-001</v>
          </cell>
        </row>
        <row r="2424">
          <cell r="L2424" t="str">
            <v>Belet Weyne</v>
          </cell>
          <cell r="M2424" t="str">
            <v>Sagaar Baqtis</v>
          </cell>
          <cell r="N2424" t="str">
            <v>Sagaar Baqtis - NB-3811-U12-002</v>
          </cell>
          <cell r="O2424">
            <v>5.2220000000000004</v>
          </cell>
          <cell r="P2424">
            <v>45.526809999999998</v>
          </cell>
          <cell r="Q2424" t="str">
            <v>NB-3811-U12-002</v>
          </cell>
        </row>
        <row r="2425">
          <cell r="L2425" t="str">
            <v>Belet Weyne</v>
          </cell>
          <cell r="M2425" t="str">
            <v>Sagaarow</v>
          </cell>
          <cell r="N2425" t="str">
            <v>Sagaarow - NB-3815-J05-001</v>
          </cell>
          <cell r="O2425">
            <v>4.6295700000000002</v>
          </cell>
          <cell r="P2425">
            <v>45.224609000000001</v>
          </cell>
          <cell r="Q2425" t="str">
            <v>NB-3815-J05-001</v>
          </cell>
        </row>
        <row r="2426">
          <cell r="L2426" t="str">
            <v>Belet Weyne</v>
          </cell>
          <cell r="M2426" t="str">
            <v>Sanan-Weyne</v>
          </cell>
          <cell r="N2426" t="str">
            <v>Sanan-Weyne - NB-3811-Q11-001</v>
          </cell>
          <cell r="O2426">
            <v>5.4020919999999997</v>
          </cell>
          <cell r="P2426">
            <v>45.463890999999997</v>
          </cell>
          <cell r="Q2426" t="str">
            <v>NB-3811-Q11-001</v>
          </cell>
        </row>
        <row r="2427">
          <cell r="L2427" t="str">
            <v>Belet Weyne</v>
          </cell>
          <cell r="M2427" t="str">
            <v>Sananyare</v>
          </cell>
          <cell r="N2427" t="str">
            <v>Sananyare - NB-3811-R10-002</v>
          </cell>
          <cell r="O2427">
            <v>5.3434799999999996</v>
          </cell>
          <cell r="P2427">
            <v>45.427100000000003</v>
          </cell>
          <cell r="Q2427" t="str">
            <v>NB-3811-R10-002</v>
          </cell>
        </row>
        <row r="2428">
          <cell r="L2428" t="str">
            <v>Belet Weyne</v>
          </cell>
          <cell r="M2428" t="str">
            <v>Seddex Boqol(300)</v>
          </cell>
          <cell r="N2428" t="str">
            <v>Seddex Boqol(300) - NB-3815-N08-001</v>
          </cell>
          <cell r="O2428">
            <v>4.4924999999999997</v>
          </cell>
          <cell r="P2428">
            <v>45.342799999999997</v>
          </cell>
          <cell r="Q2428" t="str">
            <v>NB-3815-N08-001</v>
          </cell>
        </row>
        <row r="2429">
          <cell r="L2429" t="str">
            <v>Belet Weyne</v>
          </cell>
          <cell r="M2429" t="str">
            <v>Shaag Cade</v>
          </cell>
          <cell r="N2429" t="str">
            <v>Shaag Cade - NB-3811-V12-008</v>
          </cell>
          <cell r="O2429">
            <v>5.2046299999999999</v>
          </cell>
          <cell r="P2429">
            <v>45.529800000000002</v>
          </cell>
          <cell r="Q2429" t="str">
            <v>NB-3811-V12-008</v>
          </cell>
        </row>
        <row r="2430">
          <cell r="L2430" t="str">
            <v>Belet Weyne</v>
          </cell>
          <cell r="M2430" t="str">
            <v>Shabellow</v>
          </cell>
          <cell r="N2430" t="str">
            <v>Shabellow - NB-3815-G05-002</v>
          </cell>
          <cell r="O2430">
            <v>4.7154199999999999</v>
          </cell>
          <cell r="P2430">
            <v>45.216180000000001</v>
          </cell>
          <cell r="Q2430" t="str">
            <v>NB-3815-G05-002</v>
          </cell>
        </row>
        <row r="2431">
          <cell r="L2431" t="str">
            <v>Belet Weyne</v>
          </cell>
          <cell r="M2431" t="str">
            <v>Sheeq Nuur</v>
          </cell>
          <cell r="N2431" t="str">
            <v>Sheeq Nuur - NB-3811-U12-003</v>
          </cell>
          <cell r="O2431">
            <v>5.2189399999999999</v>
          </cell>
          <cell r="P2431">
            <v>45.532550000000001</v>
          </cell>
          <cell r="Q2431" t="str">
            <v>NB-3811-U12-003</v>
          </cell>
        </row>
        <row r="2432">
          <cell r="L2432" t="str">
            <v>Belet Weyne</v>
          </cell>
          <cell r="M2432" t="str">
            <v>Shiniile</v>
          </cell>
          <cell r="N2432" t="str">
            <v>Shiniile - NB-3815-E05-004</v>
          </cell>
          <cell r="O2432">
            <v>4.79427</v>
          </cell>
          <cell r="P2432">
            <v>45.20843</v>
          </cell>
          <cell r="Q2432" t="str">
            <v>NB-3815-E05-004</v>
          </cell>
        </row>
        <row r="2433">
          <cell r="L2433" t="str">
            <v>Belet Weyne</v>
          </cell>
          <cell r="M2433" t="str">
            <v>Siigaalow</v>
          </cell>
          <cell r="N2433" t="str">
            <v>Siigaalow - NB-3815-F05-002</v>
          </cell>
          <cell r="O2433">
            <v>4.7572700000000001</v>
          </cell>
          <cell r="P2433">
            <v>45.188980000000001</v>
          </cell>
          <cell r="Q2433" t="str">
            <v>NB-3815-F05-002</v>
          </cell>
        </row>
        <row r="2434">
          <cell r="L2434" t="str">
            <v>Belet Weyne</v>
          </cell>
          <cell r="M2434" t="str">
            <v>Siigalow 1 IDP</v>
          </cell>
          <cell r="N2434" t="str">
            <v>Siigalow 1 IDP - NB-3815-G05-102</v>
          </cell>
          <cell r="O2434">
            <v>4.73651</v>
          </cell>
          <cell r="P2434">
            <v>45.193080000000002</v>
          </cell>
          <cell r="Q2434" t="str">
            <v>NB-3815-G05-102</v>
          </cell>
        </row>
        <row r="2435">
          <cell r="L2435" t="str">
            <v>Belet Weyne</v>
          </cell>
          <cell r="M2435" t="str">
            <v>Siigalow 2 IDP</v>
          </cell>
          <cell r="N2435" t="str">
            <v>Siigalow 2 IDP - NB-3815-G05-103</v>
          </cell>
          <cell r="O2435">
            <v>4.7364600000000001</v>
          </cell>
          <cell r="P2435">
            <v>45.192659999999997</v>
          </cell>
          <cell r="Q2435" t="str">
            <v>NB-3815-G05-103</v>
          </cell>
        </row>
        <row r="2436">
          <cell r="L2436" t="str">
            <v>Belet Weyne</v>
          </cell>
          <cell r="M2436" t="str">
            <v>Sugow</v>
          </cell>
          <cell r="N2436" t="str">
            <v>Sugow - NB-3815-L06-004</v>
          </cell>
          <cell r="O2436">
            <v>4.5564799999999996</v>
          </cell>
          <cell r="P2436">
            <v>45.27017</v>
          </cell>
          <cell r="Q2436" t="str">
            <v>NB-3815-L06-004</v>
          </cell>
        </row>
        <row r="2437">
          <cell r="L2437" t="str">
            <v>Belet Weyne</v>
          </cell>
          <cell r="M2437" t="str">
            <v>Sulmo</v>
          </cell>
          <cell r="N2437" t="str">
            <v>Sulmo - NB-3815-L17-001</v>
          </cell>
          <cell r="O2437">
            <v>4.5502500000000001</v>
          </cell>
          <cell r="P2437">
            <v>45.739019999999996</v>
          </cell>
          <cell r="Q2437" t="str">
            <v>NB-3815-L17-001</v>
          </cell>
        </row>
        <row r="2438">
          <cell r="L2438" t="str">
            <v>Belet Weyne</v>
          </cell>
          <cell r="M2438" t="str">
            <v>Takaraale</v>
          </cell>
          <cell r="N2438" t="str">
            <v>Takaraale - NB-3811-V07-001</v>
          </cell>
          <cell r="O2438">
            <v>5.2019799999999998</v>
          </cell>
          <cell r="P2438">
            <v>45.288249999999998</v>
          </cell>
          <cell r="Q2438" t="str">
            <v>NB-3811-V07-001</v>
          </cell>
        </row>
        <row r="2439">
          <cell r="L2439" t="str">
            <v>Belet Weyne</v>
          </cell>
          <cell r="M2439" t="str">
            <v>Tawakal</v>
          </cell>
          <cell r="N2439" t="str">
            <v>Tawakal - NB-3815-C02-004</v>
          </cell>
          <cell r="O2439">
            <v>4.8890200000000004</v>
          </cell>
          <cell r="P2439">
            <v>45.046329999999998</v>
          </cell>
          <cell r="Q2439" t="str">
            <v>NB-3815-C02-004</v>
          </cell>
        </row>
        <row r="2440">
          <cell r="L2440" t="str">
            <v>Belet Weyne</v>
          </cell>
          <cell r="M2440" t="str">
            <v>Teedan</v>
          </cell>
          <cell r="N2440" t="str">
            <v>Teedan - NB-3815-J18-001</v>
          </cell>
          <cell r="O2440">
            <v>4.6257999999999999</v>
          </cell>
          <cell r="P2440">
            <v>45.782670000000003</v>
          </cell>
          <cell r="Q2440" t="str">
            <v>NB-3815-J18-001</v>
          </cell>
        </row>
        <row r="2441">
          <cell r="L2441" t="str">
            <v>Belet Weyne</v>
          </cell>
          <cell r="M2441" t="str">
            <v>Tixey</v>
          </cell>
          <cell r="N2441" t="str">
            <v>Tixey - NB-3815-K06-002</v>
          </cell>
          <cell r="O2441">
            <v>4.6133199999999999</v>
          </cell>
          <cell r="P2441">
            <v>45.233620000000002</v>
          </cell>
          <cell r="Q2441" t="str">
            <v>NB-3815-K06-002</v>
          </cell>
        </row>
        <row r="2442">
          <cell r="L2442" t="str">
            <v>Belet Weyne</v>
          </cell>
          <cell r="M2442" t="str">
            <v>Tuulo Hiiraan</v>
          </cell>
          <cell r="N2442" t="str">
            <v>Tuulo Hiiraan - NB-3815-E05-003</v>
          </cell>
          <cell r="O2442">
            <v>4.8323999999999998</v>
          </cell>
          <cell r="P2442">
            <v>45.213929999999998</v>
          </cell>
          <cell r="Q2442" t="str">
            <v>NB-3815-E05-003</v>
          </cell>
        </row>
        <row r="2443">
          <cell r="L2443" t="str">
            <v>Belet Weyne</v>
          </cell>
          <cell r="M2443" t="str">
            <v>Wado-Xarar</v>
          </cell>
          <cell r="N2443" t="str">
            <v>Wado-Xarar - NB-3815-P08-003</v>
          </cell>
          <cell r="O2443">
            <v>4.4271700000000003</v>
          </cell>
          <cell r="P2443">
            <v>45.338500000000003</v>
          </cell>
          <cell r="Q2443" t="str">
            <v>NB-3815-P08-003</v>
          </cell>
        </row>
        <row r="2444">
          <cell r="L2444" t="str">
            <v>Belet Weyne</v>
          </cell>
          <cell r="M2444" t="str">
            <v>Walamog</v>
          </cell>
          <cell r="N2444" t="str">
            <v>Walamog - NB-3811-Z11-002</v>
          </cell>
          <cell r="O2444">
            <v>5.0146800000000002</v>
          </cell>
          <cell r="P2444">
            <v>45.468119999999999</v>
          </cell>
          <cell r="Q2444" t="str">
            <v>NB-3811-Z11-002</v>
          </cell>
        </row>
        <row r="2445">
          <cell r="L2445" t="str">
            <v>Belet Weyne</v>
          </cell>
          <cell r="M2445" t="str">
            <v>Walamoogo</v>
          </cell>
          <cell r="N2445" t="str">
            <v>Walamoogo - NB-3815-B16-001</v>
          </cell>
          <cell r="O2445">
            <v>4.9355770000000003</v>
          </cell>
          <cell r="P2445">
            <v>45.718052</v>
          </cell>
          <cell r="Q2445" t="str">
            <v>NB-3815-B16-001</v>
          </cell>
        </row>
        <row r="2446">
          <cell r="L2446" t="str">
            <v>Belet Weyne</v>
          </cell>
          <cell r="M2446" t="str">
            <v>Waniiqle</v>
          </cell>
          <cell r="N2446" t="str">
            <v>Waniiqle - NB-3811-S10-002</v>
          </cell>
          <cell r="O2446">
            <v>5.3019100000000003</v>
          </cell>
          <cell r="P2446">
            <v>45.436329999999998</v>
          </cell>
          <cell r="Q2446" t="str">
            <v>NB-3811-S10-002</v>
          </cell>
        </row>
        <row r="2447">
          <cell r="L2447" t="str">
            <v>Belet Weyne</v>
          </cell>
          <cell r="M2447" t="str">
            <v>War Hugo</v>
          </cell>
          <cell r="N2447" t="str">
            <v>War Hugo - NB-3815-J06-001</v>
          </cell>
          <cell r="O2447">
            <v>4.6521699999999999</v>
          </cell>
          <cell r="P2447">
            <v>45.230849999999997</v>
          </cell>
          <cell r="Q2447" t="str">
            <v>NB-3815-J06-001</v>
          </cell>
        </row>
        <row r="2448">
          <cell r="L2448" t="str">
            <v>Belet Weyne</v>
          </cell>
          <cell r="M2448" t="str">
            <v>War Qumayo</v>
          </cell>
          <cell r="N2448" t="str">
            <v>War Qumayo - NB-3815-A04-001</v>
          </cell>
          <cell r="O2448">
            <v>4.9961700000000002</v>
          </cell>
          <cell r="P2448">
            <v>45.171100000000003</v>
          </cell>
          <cell r="Q2448" t="str">
            <v>NB-3815-A04-001</v>
          </cell>
        </row>
        <row r="2449">
          <cell r="L2449" t="str">
            <v>Belet Weyne</v>
          </cell>
          <cell r="M2449" t="str">
            <v>Xaajo-Hababis</v>
          </cell>
          <cell r="N2449" t="str">
            <v>Xaajo-Hababis - NB-3811-R12-001</v>
          </cell>
          <cell r="O2449">
            <v>5.3702300000000003</v>
          </cell>
          <cell r="P2449">
            <v>45.535229999999999</v>
          </cell>
          <cell r="Q2449" t="str">
            <v>NB-3811-R12-001</v>
          </cell>
        </row>
        <row r="2450">
          <cell r="L2450" t="str">
            <v>Belet Weyne</v>
          </cell>
          <cell r="M2450" t="str">
            <v>Xarar</v>
          </cell>
          <cell r="N2450" t="str">
            <v>Xarar - NB-3815-F06-001</v>
          </cell>
          <cell r="O2450">
            <v>4.7765700000000004</v>
          </cell>
          <cell r="P2450">
            <v>45.243169999999999</v>
          </cell>
          <cell r="Q2450" t="str">
            <v>NB-3815-F06-001</v>
          </cell>
        </row>
        <row r="2451">
          <cell r="L2451" t="str">
            <v>Belet Weyne</v>
          </cell>
          <cell r="M2451" t="str">
            <v>Xarartiir</v>
          </cell>
          <cell r="N2451" t="str">
            <v>Xarartiir - NB-3815-Q08-003</v>
          </cell>
          <cell r="O2451">
            <v>4.3790899999999997</v>
          </cell>
          <cell r="P2451">
            <v>45.36139</v>
          </cell>
          <cell r="Q2451" t="str">
            <v>NB-3815-Q08-003</v>
          </cell>
        </row>
        <row r="2452">
          <cell r="L2452" t="str">
            <v>Belet Weyne</v>
          </cell>
          <cell r="M2452" t="str">
            <v>Xawaadley</v>
          </cell>
          <cell r="N2452" t="str">
            <v>Xawaadley - NB-3811-T13-001</v>
          </cell>
          <cell r="O2452">
            <v>5.2686999999999999</v>
          </cell>
          <cell r="P2452">
            <v>45.586179999999999</v>
          </cell>
          <cell r="Q2452" t="str">
            <v>NB-3811-T13-001</v>
          </cell>
        </row>
        <row r="2453">
          <cell r="L2453" t="str">
            <v>Belet Weyne</v>
          </cell>
          <cell r="M2453" t="str">
            <v>Xuddur Boor</v>
          </cell>
          <cell r="N2453" t="str">
            <v>Xuddur Boor - NB-3815-J06-003</v>
          </cell>
          <cell r="O2453">
            <v>4.6280700000000001</v>
          </cell>
          <cell r="P2453">
            <v>45.23395</v>
          </cell>
          <cell r="Q2453" t="str">
            <v>NB-3815-J06-003</v>
          </cell>
        </row>
        <row r="2454">
          <cell r="L2454" t="str">
            <v>Belet Weyne</v>
          </cell>
          <cell r="M2454" t="str">
            <v>Xuj</v>
          </cell>
          <cell r="N2454" t="str">
            <v>Xuj - NB-3815-H07-003</v>
          </cell>
          <cell r="O2454">
            <v>4.6791299999999998</v>
          </cell>
          <cell r="P2454">
            <v>45.288530000000002</v>
          </cell>
          <cell r="Q2454" t="str">
            <v>NB-3815-H07-003</v>
          </cell>
        </row>
        <row r="2455">
          <cell r="L2455" t="str">
            <v>Belet Weyne</v>
          </cell>
          <cell r="M2455" t="str">
            <v>Xujub</v>
          </cell>
          <cell r="N2455" t="str">
            <v>Xujub - NB-3815-H07-001</v>
          </cell>
          <cell r="O2455">
            <v>4.6791299999999998</v>
          </cell>
          <cell r="P2455">
            <v>45.288530000000002</v>
          </cell>
          <cell r="Q2455" t="str">
            <v>NB-3815-H07-001</v>
          </cell>
        </row>
        <row r="2456">
          <cell r="L2456" t="str">
            <v>Belet Weyne</v>
          </cell>
          <cell r="M2456" t="str">
            <v>Xuubow</v>
          </cell>
          <cell r="N2456" t="str">
            <v>Xuubow - NB-3815-F05-003</v>
          </cell>
          <cell r="O2456">
            <v>4.7770000000000001</v>
          </cell>
          <cell r="P2456">
            <v>45.188400000000001</v>
          </cell>
          <cell r="Q2456" t="str">
            <v>NB-3815-F05-003</v>
          </cell>
        </row>
        <row r="2457">
          <cell r="L2457" t="str">
            <v>Belet Weyne</v>
          </cell>
          <cell r="M2457" t="str">
            <v>Yibirsuge</v>
          </cell>
          <cell r="N2457" t="str">
            <v>Yibirsuge - NB-3815-A16-001</v>
          </cell>
          <cell r="O2457">
            <v>4.9867699999999999</v>
          </cell>
          <cell r="P2457">
            <v>45.683199999999999</v>
          </cell>
          <cell r="Q2457" t="str">
            <v>NB-3815-A16-001</v>
          </cell>
        </row>
        <row r="2458">
          <cell r="L2458" t="str">
            <v>Belet Xaawo</v>
          </cell>
          <cell r="M2458" t="str">
            <v>Aqallo</v>
          </cell>
          <cell r="N2458" t="str">
            <v>Aqallo - NA-3704-D31-003</v>
          </cell>
          <cell r="O2458">
            <v>3.8405100000000001</v>
          </cell>
          <cell r="P2458">
            <v>41.890779999999999</v>
          </cell>
          <cell r="Q2458" t="str">
            <v>NA-3704-D31-003</v>
          </cell>
        </row>
        <row r="2459">
          <cell r="L2459" t="str">
            <v>Belet Xaawo</v>
          </cell>
          <cell r="M2459" t="str">
            <v>Aqallo Aar</v>
          </cell>
          <cell r="N2459" t="str">
            <v>Aqallo Aar - NA-3704-W22-001</v>
          </cell>
          <cell r="O2459">
            <v>3.1301600000000001</v>
          </cell>
          <cell r="P2459">
            <v>41.488349999999997</v>
          </cell>
          <cell r="Q2459" t="str">
            <v>NA-3704-W22-001</v>
          </cell>
        </row>
        <row r="2460">
          <cell r="L2460" t="str">
            <v>Belet Xaawo</v>
          </cell>
          <cell r="M2460" t="str">
            <v>Bakhtiley</v>
          </cell>
          <cell r="N2460" t="str">
            <v>Bakhtiley - NA-3704-J31-001</v>
          </cell>
          <cell r="O2460">
            <v>3.6250599999999999</v>
          </cell>
          <cell r="P2460">
            <v>41.887929999999997</v>
          </cell>
          <cell r="Q2460" t="str">
            <v>NA-3704-J31-001</v>
          </cell>
        </row>
        <row r="2461">
          <cell r="L2461" t="str">
            <v>Belet Xaawo</v>
          </cell>
          <cell r="M2461" t="str">
            <v>Belet Xaawo</v>
          </cell>
          <cell r="N2461" t="str">
            <v>Belet Xaawo - NA-3704-F31-001</v>
          </cell>
          <cell r="O2461">
            <v>3.7807400000000002</v>
          </cell>
          <cell r="P2461">
            <v>41.894309999999997</v>
          </cell>
          <cell r="Q2461" t="str">
            <v>NA-3704-F31-001</v>
          </cell>
        </row>
        <row r="2462">
          <cell r="L2462" t="str">
            <v>Belet Xaawo</v>
          </cell>
          <cell r="M2462" t="str">
            <v>Bilcille</v>
          </cell>
          <cell r="N2462" t="str">
            <v>Bilcille - NA-3704-K28-001</v>
          </cell>
          <cell r="O2462">
            <v>3.6006100000000001</v>
          </cell>
          <cell r="P2462">
            <v>41.736870000000003</v>
          </cell>
          <cell r="Q2462" t="str">
            <v>NA-3704-K28-001</v>
          </cell>
        </row>
        <row r="2463">
          <cell r="L2463" t="str">
            <v>Belet Xaawo</v>
          </cell>
          <cell r="M2463" t="str">
            <v>Buniyo</v>
          </cell>
          <cell r="N2463" t="str">
            <v>Buniyo - NA-3704-L30-001</v>
          </cell>
          <cell r="O2463">
            <v>3.5444</v>
          </cell>
          <cell r="P2463">
            <v>41.851219999999998</v>
          </cell>
          <cell r="Q2463" t="str">
            <v>NA-3704-L30-001</v>
          </cell>
        </row>
        <row r="2464">
          <cell r="L2464" t="str">
            <v>Belet Xaawo</v>
          </cell>
          <cell r="M2464" t="str">
            <v>Cag Wilif</v>
          </cell>
          <cell r="N2464" t="str">
            <v>Cag Wilif - NA-3704-J28-001</v>
          </cell>
          <cell r="O2464">
            <v>3.6443699999999999</v>
          </cell>
          <cell r="P2464">
            <v>41.762439999999998</v>
          </cell>
          <cell r="Q2464" t="str">
            <v>NA-3704-J28-001</v>
          </cell>
        </row>
        <row r="2465">
          <cell r="L2465" t="str">
            <v>Belet Xaawo</v>
          </cell>
          <cell r="M2465" t="str">
            <v>Carmo</v>
          </cell>
          <cell r="N2465" t="str">
            <v>Carmo - NA-3704-Q31-001</v>
          </cell>
          <cell r="O2465">
            <v>3.4022199999999998</v>
          </cell>
          <cell r="P2465">
            <v>41.895479999999999</v>
          </cell>
          <cell r="Q2465" t="str">
            <v>NA-3704-Q31-001</v>
          </cell>
        </row>
        <row r="2466">
          <cell r="L2466" t="str">
            <v>Belet Xaawo</v>
          </cell>
          <cell r="M2466" t="str">
            <v>Carro Case</v>
          </cell>
          <cell r="N2466" t="str">
            <v>Carro Case - NA-3801-H01-001</v>
          </cell>
          <cell r="O2466">
            <v>3.6789900000000002</v>
          </cell>
          <cell r="P2466">
            <v>42.023380000000003</v>
          </cell>
          <cell r="Q2466" t="str">
            <v>NA-3801-H01-001</v>
          </cell>
        </row>
        <row r="2467">
          <cell r="L2467" t="str">
            <v>Belet Xaawo</v>
          </cell>
          <cell r="M2467" t="str">
            <v>Ciiraaley</v>
          </cell>
          <cell r="N2467" t="str">
            <v>Ciiraaley - NA-3704-K28-003</v>
          </cell>
          <cell r="O2467">
            <v>3.61511</v>
          </cell>
          <cell r="P2467">
            <v>41.748460000000001</v>
          </cell>
          <cell r="Q2467" t="str">
            <v>NA-3704-K28-003</v>
          </cell>
        </row>
        <row r="2468">
          <cell r="L2468" t="str">
            <v>Belet Xaawo</v>
          </cell>
          <cell r="M2468" t="str">
            <v>Coriamu</v>
          </cell>
          <cell r="N2468" t="str">
            <v>Coriamu - NA-3704-E32-001</v>
          </cell>
          <cell r="O2468">
            <v>3.8296999999999999</v>
          </cell>
          <cell r="P2468">
            <v>41.922198999999999</v>
          </cell>
          <cell r="Q2468" t="str">
            <v>NA-3704-E32-001</v>
          </cell>
        </row>
        <row r="2469">
          <cell r="L2469" t="str">
            <v>Belet Xaawo</v>
          </cell>
          <cell r="M2469" t="str">
            <v>Dadabli</v>
          </cell>
          <cell r="N2469" t="str">
            <v>Dadabli - NA-3704-U27-001</v>
          </cell>
          <cell r="O2469">
            <v>3.2294999999999998</v>
          </cell>
          <cell r="P2469">
            <v>41.722400999999998</v>
          </cell>
          <cell r="Q2469" t="str">
            <v>NA-3704-U27-001</v>
          </cell>
        </row>
        <row r="2470">
          <cell r="L2470" t="str">
            <v>Belet Xaawo</v>
          </cell>
          <cell r="M2470" t="str">
            <v>Daqarrey</v>
          </cell>
          <cell r="N2470" t="str">
            <v>Daqarrey - NA-3704-D31-005</v>
          </cell>
          <cell r="O2470">
            <v>3.8565900000000002</v>
          </cell>
          <cell r="P2470">
            <v>41.900959999999998</v>
          </cell>
          <cell r="Q2470" t="str">
            <v>NA-3704-D31-005</v>
          </cell>
        </row>
        <row r="2471">
          <cell r="L2471" t="str">
            <v>Belet Xaawo</v>
          </cell>
          <cell r="M2471" t="str">
            <v>Dermo</v>
          </cell>
          <cell r="N2471" t="str">
            <v>Dermo - NA-3704-N28-001</v>
          </cell>
          <cell r="O2471">
            <v>3.4971000000000001</v>
          </cell>
          <cell r="P2471">
            <v>41.751201999999999</v>
          </cell>
          <cell r="Q2471" t="str">
            <v>NA-3704-N28-001</v>
          </cell>
        </row>
        <row r="2472">
          <cell r="L2472" t="str">
            <v>Belet Xaawo</v>
          </cell>
          <cell r="M2472" t="str">
            <v>Dhabaney</v>
          </cell>
          <cell r="N2472" t="str">
            <v>Dhabaney - NA-3704-G28-001</v>
          </cell>
          <cell r="O2472">
            <v>3.7285900000000001</v>
          </cell>
          <cell r="P2472">
            <v>41.743220000000001</v>
          </cell>
          <cell r="Q2472" t="str">
            <v>NA-3704-G28-001</v>
          </cell>
        </row>
        <row r="2473">
          <cell r="L2473" t="str">
            <v>Belet Xaawo</v>
          </cell>
          <cell r="M2473" t="str">
            <v>Dhamaso</v>
          </cell>
          <cell r="N2473" t="str">
            <v>Dhamaso - NA-3704-W19-001</v>
          </cell>
          <cell r="O2473">
            <v>3.1532</v>
          </cell>
          <cell r="P2473">
            <v>41.335749999999997</v>
          </cell>
          <cell r="Q2473" t="str">
            <v>NA-3704-W19-001</v>
          </cell>
        </row>
        <row r="2474">
          <cell r="L2474" t="str">
            <v>Belet Xaawo</v>
          </cell>
          <cell r="M2474" t="str">
            <v>Dhufees</v>
          </cell>
          <cell r="N2474" t="str">
            <v>Dhufees - NA-3704-G30-001</v>
          </cell>
          <cell r="O2474">
            <v>3.7147800000000002</v>
          </cell>
          <cell r="P2474">
            <v>41.835439999999998</v>
          </cell>
          <cell r="Q2474" t="str">
            <v>NA-3704-G30-001</v>
          </cell>
        </row>
        <row r="2475">
          <cell r="L2475" t="str">
            <v>Belet Xaawo</v>
          </cell>
          <cell r="M2475" t="str">
            <v>Dhusuqle</v>
          </cell>
          <cell r="N2475" t="str">
            <v>Dhusuqle - NA-3704-H27-001</v>
          </cell>
          <cell r="O2475">
            <v>3.6747399999999999</v>
          </cell>
          <cell r="P2475">
            <v>41.710940000000001</v>
          </cell>
          <cell r="Q2475" t="str">
            <v>NA-3704-H27-001</v>
          </cell>
        </row>
        <row r="2476">
          <cell r="L2476" t="str">
            <v>Belet Xaawo</v>
          </cell>
          <cell r="M2476" t="str">
            <v>Dhuufley</v>
          </cell>
          <cell r="N2476" t="str">
            <v>Dhuufley - NA-3704-E30-002</v>
          </cell>
          <cell r="O2476">
            <v>3.81609</v>
          </cell>
          <cell r="P2476">
            <v>41.824779999999997</v>
          </cell>
          <cell r="Q2476" t="str">
            <v>NA-3704-E30-002</v>
          </cell>
        </row>
        <row r="2477">
          <cell r="L2477" t="str">
            <v>Belet Xaawo</v>
          </cell>
          <cell r="M2477" t="str">
            <v>Diboole 2</v>
          </cell>
          <cell r="N2477" t="str">
            <v>Diboole 2 - NA-3704-V21-002</v>
          </cell>
          <cell r="O2477">
            <v>3.1939199999999999</v>
          </cell>
          <cell r="P2477">
            <v>41.448709999999998</v>
          </cell>
          <cell r="Q2477" t="str">
            <v>NA-3704-V21-002</v>
          </cell>
        </row>
        <row r="2478">
          <cell r="L2478" t="str">
            <v>Belet Xaawo</v>
          </cell>
          <cell r="M2478" t="str">
            <v>Disboole 1</v>
          </cell>
          <cell r="N2478" t="str">
            <v>Disboole 1 - NA-3704-V21-001</v>
          </cell>
          <cell r="O2478">
            <v>3.1932299999999998</v>
          </cell>
          <cell r="P2478">
            <v>41.433210000000003</v>
          </cell>
          <cell r="Q2478" t="str">
            <v>NA-3704-V21-001</v>
          </cell>
        </row>
        <row r="2479">
          <cell r="L2479" t="str">
            <v>Belet Xaawo</v>
          </cell>
          <cell r="M2479" t="str">
            <v>El Geldes</v>
          </cell>
          <cell r="N2479" t="str">
            <v>El Geldes - NA-3704-R30-001</v>
          </cell>
          <cell r="O2479">
            <v>3.3719000000000001</v>
          </cell>
          <cell r="P2479">
            <v>41.849299999999999</v>
          </cell>
          <cell r="Q2479" t="str">
            <v>NA-3704-R30-001</v>
          </cell>
        </row>
        <row r="2480">
          <cell r="L2480" t="str">
            <v>Belet Xaawo</v>
          </cell>
          <cell r="M2480" t="str">
            <v>El Uaro</v>
          </cell>
          <cell r="N2480" t="str">
            <v>El Uaro - NA-3704-L26-001</v>
          </cell>
          <cell r="O2480">
            <v>3.5710999999999999</v>
          </cell>
          <cell r="P2480">
            <v>41.649501999999998</v>
          </cell>
          <cell r="Q2480" t="str">
            <v>NA-3704-L26-001</v>
          </cell>
        </row>
        <row r="2481">
          <cell r="L2481" t="str">
            <v>Belet Xaawo</v>
          </cell>
          <cell r="M2481" t="str">
            <v>El-Ma'An</v>
          </cell>
          <cell r="N2481" t="str">
            <v>El-Ma'An - NA-3704-K31-001</v>
          </cell>
          <cell r="O2481">
            <v>3.6127099999999999</v>
          </cell>
          <cell r="P2481">
            <v>41.87632</v>
          </cell>
          <cell r="Q2481" t="str">
            <v>NA-3704-K31-001</v>
          </cell>
        </row>
        <row r="2482">
          <cell r="L2482" t="str">
            <v>Belet Xaawo</v>
          </cell>
          <cell r="M2482" t="str">
            <v>Farahjelow/Sharmaddaq</v>
          </cell>
          <cell r="N2482" t="str">
            <v>Farahjelow/Sharmaddaq - NA-3704-D31-004</v>
          </cell>
          <cell r="O2482">
            <v>3.8354699999999999</v>
          </cell>
          <cell r="P2482">
            <v>41.89434</v>
          </cell>
          <cell r="Q2482" t="str">
            <v>NA-3704-D31-004</v>
          </cell>
        </row>
        <row r="2483">
          <cell r="L2483" t="str">
            <v>Belet Xaawo</v>
          </cell>
          <cell r="M2483" t="str">
            <v>Gaddoondhowe</v>
          </cell>
          <cell r="N2483" t="str">
            <v>Gaddoondhowe - NA-3704-L30-002</v>
          </cell>
          <cell r="O2483">
            <v>3.5687000000000002</v>
          </cell>
          <cell r="P2483">
            <v>41.82114</v>
          </cell>
          <cell r="Q2483" t="str">
            <v>NA-3704-L30-002</v>
          </cell>
        </row>
        <row r="2484">
          <cell r="L2484" t="str">
            <v>Belet Xaawo</v>
          </cell>
          <cell r="M2484" t="str">
            <v>Gaddoondhowe</v>
          </cell>
          <cell r="N2484" t="str">
            <v>Gaddoondhowe - NA-3704-S23-001</v>
          </cell>
          <cell r="O2484">
            <v>3.3156300000000001</v>
          </cell>
          <cell r="P2484">
            <v>41.503970000000002</v>
          </cell>
          <cell r="Q2484" t="str">
            <v>NA-3704-S23-001</v>
          </cell>
        </row>
        <row r="2485">
          <cell r="L2485" t="str">
            <v>Belet Xaawo</v>
          </cell>
          <cell r="M2485" t="str">
            <v>Gebia</v>
          </cell>
          <cell r="N2485" t="str">
            <v>Gebia - NA-3704-D30-001</v>
          </cell>
          <cell r="O2485">
            <v>3.8500999999999999</v>
          </cell>
          <cell r="P2485">
            <v>41.831901999999999</v>
          </cell>
          <cell r="Q2485" t="str">
            <v>NA-3704-D30-001</v>
          </cell>
        </row>
        <row r="2486">
          <cell r="L2486" t="str">
            <v>Belet Xaawo</v>
          </cell>
          <cell r="M2486" t="str">
            <v>Geelaq</v>
          </cell>
          <cell r="N2486" t="str">
            <v>Geelaq - NA-3704-J31-003</v>
          </cell>
          <cell r="O2486">
            <v>3.6427299999999998</v>
          </cell>
          <cell r="P2486">
            <v>41.899650000000001</v>
          </cell>
          <cell r="Q2486" t="str">
            <v>NA-3704-J31-003</v>
          </cell>
        </row>
        <row r="2487">
          <cell r="L2487" t="str">
            <v>Belet Xaawo</v>
          </cell>
          <cell r="M2487" t="str">
            <v>Gomor Cad 1</v>
          </cell>
          <cell r="N2487" t="str">
            <v>Gomor Cad 1 - NA-3704-L30-003</v>
          </cell>
          <cell r="O2487">
            <v>3.5805899999999999</v>
          </cell>
          <cell r="P2487">
            <v>41.842460000000003</v>
          </cell>
          <cell r="Q2487" t="str">
            <v>NA-3704-L30-003</v>
          </cell>
        </row>
        <row r="2488">
          <cell r="L2488" t="str">
            <v>Belet Xaawo</v>
          </cell>
          <cell r="M2488" t="str">
            <v>Gosaweyne</v>
          </cell>
          <cell r="N2488" t="str">
            <v>Gosaweyne - NA-3704-F31-002</v>
          </cell>
          <cell r="O2488">
            <v>3.7823699999999998</v>
          </cell>
          <cell r="P2488">
            <v>41.903939999999999</v>
          </cell>
          <cell r="Q2488" t="str">
            <v>NA-3704-F31-002</v>
          </cell>
        </row>
        <row r="2489">
          <cell r="L2489" t="str">
            <v>Belet Xaawo</v>
          </cell>
          <cell r="M2489" t="str">
            <v>Gubadhiyan</v>
          </cell>
          <cell r="N2489" t="str">
            <v>Gubadhiyan - NA-3801-E01-001</v>
          </cell>
          <cell r="O2489">
            <v>3.8026900000000001</v>
          </cell>
          <cell r="P2489">
            <v>42.028950000000002</v>
          </cell>
          <cell r="Q2489" t="str">
            <v>NA-3801-E01-001</v>
          </cell>
        </row>
        <row r="2490">
          <cell r="L2490" t="str">
            <v>Belet Xaawo</v>
          </cell>
          <cell r="M2490" t="str">
            <v>Gubbet Uasasa</v>
          </cell>
          <cell r="N2490" t="str">
            <v>Gubbet Uasasa - NA-3704-P25-001</v>
          </cell>
          <cell r="O2490">
            <v>3.4527999999999999</v>
          </cell>
          <cell r="P2490">
            <v>41.628399000000002</v>
          </cell>
          <cell r="Q2490" t="str">
            <v>NA-3704-P25-001</v>
          </cell>
        </row>
        <row r="2491">
          <cell r="L2491" t="str">
            <v>Belet Xaawo</v>
          </cell>
          <cell r="M2491" t="str">
            <v>Gubei</v>
          </cell>
          <cell r="N2491" t="str">
            <v>Gubei - NA-3704-V23-001</v>
          </cell>
          <cell r="O2491">
            <v>3.1974</v>
          </cell>
          <cell r="P2491">
            <v>41.528300999999999</v>
          </cell>
          <cell r="Q2491" t="str">
            <v>NA-3704-V23-001</v>
          </cell>
        </row>
        <row r="2492">
          <cell r="L2492" t="str">
            <v>Belet Xaawo</v>
          </cell>
          <cell r="M2492" t="str">
            <v>Guddama</v>
          </cell>
          <cell r="N2492" t="str">
            <v>Guddama - NA-3704-S22-001</v>
          </cell>
          <cell r="O2492">
            <v>3.3025000000000002</v>
          </cell>
          <cell r="P2492">
            <v>41.470402</v>
          </cell>
          <cell r="Q2492" t="str">
            <v>NA-3704-S22-001</v>
          </cell>
        </row>
        <row r="2493">
          <cell r="L2493" t="str">
            <v>Belet Xaawo</v>
          </cell>
          <cell r="M2493" t="str">
            <v>Haad Fuul</v>
          </cell>
          <cell r="N2493" t="str">
            <v>Haad Fuul - NA-3704-H30-002</v>
          </cell>
          <cell r="O2493">
            <v>3.7000199999999999</v>
          </cell>
          <cell r="P2493">
            <v>41.830710000000003</v>
          </cell>
          <cell r="Q2493" t="str">
            <v>NA-3704-H30-002</v>
          </cell>
        </row>
        <row r="2494">
          <cell r="L2494" t="str">
            <v>Belet Xaawo</v>
          </cell>
          <cell r="M2494" t="str">
            <v>Haartacad</v>
          </cell>
          <cell r="N2494" t="str">
            <v>Haartacad - NA-3704-E29-001</v>
          </cell>
          <cell r="O2494">
            <v>3.7930000000000001</v>
          </cell>
          <cell r="P2494">
            <v>41.790860000000002</v>
          </cell>
          <cell r="Q2494" t="str">
            <v>NA-3704-E29-001</v>
          </cell>
        </row>
        <row r="2495">
          <cell r="L2495" t="str">
            <v>Belet Xaawo</v>
          </cell>
          <cell r="M2495" t="str">
            <v>Hagar</v>
          </cell>
          <cell r="N2495" t="str">
            <v>Hagar - NA-3704-N31-001</v>
          </cell>
          <cell r="O2495">
            <v>3.4992999999999999</v>
          </cell>
          <cell r="P2495">
            <v>41.875729999999997</v>
          </cell>
          <cell r="Q2495" t="str">
            <v>NA-3704-N31-001</v>
          </cell>
        </row>
        <row r="2496">
          <cell r="L2496" t="str">
            <v>Belet Xaawo</v>
          </cell>
          <cell r="M2496" t="str">
            <v>Hananley</v>
          </cell>
          <cell r="N2496" t="str">
            <v>Hananley - NA-3704-J27-001</v>
          </cell>
          <cell r="O2496">
            <v>3.6308799999999999</v>
          </cell>
          <cell r="P2496">
            <v>41.71228</v>
          </cell>
          <cell r="Q2496" t="str">
            <v>NA-3704-J27-001</v>
          </cell>
        </row>
        <row r="2497">
          <cell r="L2497" t="str">
            <v>Belet Xaawo</v>
          </cell>
          <cell r="M2497" t="str">
            <v>Hara Buti</v>
          </cell>
          <cell r="N2497" t="str">
            <v>Hara Buti - NA-3704-T21-001</v>
          </cell>
          <cell r="O2497">
            <v>3.2784</v>
          </cell>
          <cell r="P2497">
            <v>41.450400999999999</v>
          </cell>
          <cell r="Q2497" t="str">
            <v>NA-3704-T21-001</v>
          </cell>
        </row>
        <row r="2498">
          <cell r="L2498" t="str">
            <v>Belet Xaawo</v>
          </cell>
          <cell r="M2498" t="str">
            <v>Hara Fara</v>
          </cell>
          <cell r="N2498" t="str">
            <v>Hara Fara - NA-3704-R28-001</v>
          </cell>
          <cell r="O2498">
            <v>3.3696000000000002</v>
          </cell>
          <cell r="P2498">
            <v>41.728400999999998</v>
          </cell>
          <cell r="Q2498" t="str">
            <v>NA-3704-R28-001</v>
          </cell>
        </row>
        <row r="2499">
          <cell r="L2499" t="str">
            <v>Belet Xaawo</v>
          </cell>
          <cell r="M2499" t="str">
            <v>Hareri Dulal</v>
          </cell>
          <cell r="N2499" t="str">
            <v>Hareri Dulal - NA-3704-K28-002</v>
          </cell>
          <cell r="O2499">
            <v>3.6022799999999999</v>
          </cell>
          <cell r="P2499">
            <v>41.73424</v>
          </cell>
          <cell r="Q2499" t="str">
            <v>NA-3704-K28-002</v>
          </cell>
        </row>
        <row r="2500">
          <cell r="L2500" t="str">
            <v>Belet Xaawo</v>
          </cell>
          <cell r="M2500" t="str">
            <v>Hareri Hoosle 2</v>
          </cell>
          <cell r="N2500" t="str">
            <v>Hareri Hoosle 2 - NA-3704-H27-002</v>
          </cell>
          <cell r="O2500">
            <v>3.6869000000000001</v>
          </cell>
          <cell r="P2500">
            <v>41.720640000000003</v>
          </cell>
          <cell r="Q2500" t="str">
            <v>NA-3704-H27-002</v>
          </cell>
        </row>
        <row r="2501">
          <cell r="L2501" t="str">
            <v>Belet Xaawo</v>
          </cell>
          <cell r="M2501" t="str">
            <v>Hareri Hosle 1</v>
          </cell>
          <cell r="N2501" t="str">
            <v>Hareri Hosle 1 - NA-3704-G27-001</v>
          </cell>
          <cell r="O2501">
            <v>3.7124199999999998</v>
          </cell>
          <cell r="P2501">
            <v>41.724229999999999</v>
          </cell>
          <cell r="Q2501" t="str">
            <v>NA-3704-G27-001</v>
          </cell>
        </row>
        <row r="2502">
          <cell r="L2502" t="str">
            <v>Belet Xaawo</v>
          </cell>
          <cell r="M2502" t="str">
            <v>Hareriley</v>
          </cell>
          <cell r="N2502" t="str">
            <v>Hareriley - NA-3704-K30-002</v>
          </cell>
          <cell r="O2502">
            <v>3.6021999999999998</v>
          </cell>
          <cell r="P2502">
            <v>41.852870000000003</v>
          </cell>
          <cell r="Q2502" t="str">
            <v>NA-3704-K30-002</v>
          </cell>
        </row>
        <row r="2503">
          <cell r="L2503" t="str">
            <v>Belet Xaawo</v>
          </cell>
          <cell r="M2503" t="str">
            <v>Haro Buyo</v>
          </cell>
          <cell r="N2503" t="str">
            <v>Haro Buyo - NA-3704-S27-001</v>
          </cell>
          <cell r="O2503">
            <v>3.2993999999999999</v>
          </cell>
          <cell r="P2503">
            <v>41.720699000000003</v>
          </cell>
          <cell r="Q2503" t="str">
            <v>NA-3704-S27-001</v>
          </cell>
        </row>
        <row r="2504">
          <cell r="L2504" t="str">
            <v>Belet Xaawo</v>
          </cell>
          <cell r="M2504" t="str">
            <v>Haykacad</v>
          </cell>
          <cell r="N2504" t="str">
            <v>Haykacad - NA-3704-E30-001</v>
          </cell>
          <cell r="O2504">
            <v>3.7999299999999998</v>
          </cell>
          <cell r="P2504">
            <v>41.819519999999997</v>
          </cell>
          <cell r="Q2504" t="str">
            <v>NA-3704-E30-001</v>
          </cell>
        </row>
        <row r="2505">
          <cell r="L2505" t="str">
            <v>Belet Xaawo</v>
          </cell>
          <cell r="M2505" t="str">
            <v>Iacle</v>
          </cell>
          <cell r="N2505" t="str">
            <v>Iacle - NA-3704-T27-001</v>
          </cell>
          <cell r="O2505">
            <v>3.2728999999999999</v>
          </cell>
          <cell r="P2505">
            <v>41.681899999999999</v>
          </cell>
          <cell r="Q2505" t="str">
            <v>NA-3704-T27-001</v>
          </cell>
        </row>
        <row r="2506">
          <cell r="L2506" t="str">
            <v>Belet Xaawo</v>
          </cell>
          <cell r="M2506" t="str">
            <v>Ibrahim Mursal</v>
          </cell>
          <cell r="N2506" t="str">
            <v>Ibrahim Mursal - NA-3704-E30-003</v>
          </cell>
          <cell r="O2506">
            <v>3.8215499999999998</v>
          </cell>
          <cell r="P2506">
            <v>41.853299999999997</v>
          </cell>
          <cell r="Q2506" t="str">
            <v>NA-3704-E30-003</v>
          </cell>
        </row>
        <row r="2507">
          <cell r="L2507" t="str">
            <v>Belet Xaawo</v>
          </cell>
          <cell r="M2507" t="str">
            <v>Irridda</v>
          </cell>
          <cell r="N2507" t="str">
            <v>Irridda - NA-3704-J31-002</v>
          </cell>
          <cell r="O2507">
            <v>3.6583199999999998</v>
          </cell>
          <cell r="P2507">
            <v>41.88852</v>
          </cell>
          <cell r="Q2507" t="str">
            <v>NA-3704-J31-002</v>
          </cell>
        </row>
        <row r="2508">
          <cell r="L2508" t="str">
            <v>Belet Xaawo</v>
          </cell>
          <cell r="M2508" t="str">
            <v>Janno Gaabo</v>
          </cell>
          <cell r="N2508" t="str">
            <v>Janno Gaabo - NA-3801-J01-001</v>
          </cell>
          <cell r="O2508">
            <v>3.62737</v>
          </cell>
          <cell r="P2508">
            <v>42.004150000000003</v>
          </cell>
          <cell r="Q2508" t="str">
            <v>NA-3801-J01-001</v>
          </cell>
        </row>
        <row r="2509">
          <cell r="L2509" t="str">
            <v>Belet Xaawo</v>
          </cell>
          <cell r="M2509" t="str">
            <v>Khadijo Hagi/Bulo Haji</v>
          </cell>
          <cell r="N2509" t="str">
            <v>Khadijo Hagi/Bulo Haji - NA-3704-J27-002</v>
          </cell>
          <cell r="O2509">
            <v>3.6289799999999999</v>
          </cell>
          <cell r="P2509">
            <v>41.694679999999998</v>
          </cell>
          <cell r="Q2509" t="str">
            <v>NA-3704-J27-002</v>
          </cell>
        </row>
        <row r="2510">
          <cell r="L2510" t="str">
            <v>Belet Xaawo</v>
          </cell>
          <cell r="M2510" t="str">
            <v>Laan Quarac</v>
          </cell>
          <cell r="N2510" t="str">
            <v>Laan Quarac - NA-3704-S24-001</v>
          </cell>
          <cell r="O2510">
            <v>3.3239399999999999</v>
          </cell>
          <cell r="P2510">
            <v>41.557220000000001</v>
          </cell>
          <cell r="Q2510" t="str">
            <v>NA-3704-S24-001</v>
          </cell>
        </row>
        <row r="2511">
          <cell r="L2511" t="str">
            <v>Belet Xaawo</v>
          </cell>
          <cell r="M2511" t="str">
            <v>Lebi Raar</v>
          </cell>
          <cell r="N2511" t="str">
            <v>Lebi Raar - NA-3704-G33-001</v>
          </cell>
          <cell r="O2511">
            <v>3.73163</v>
          </cell>
          <cell r="P2511">
            <v>41.977269999999997</v>
          </cell>
          <cell r="Q2511" t="str">
            <v>NA-3704-G33-001</v>
          </cell>
        </row>
        <row r="2512">
          <cell r="L2512" t="str">
            <v>Belet Xaawo</v>
          </cell>
          <cell r="M2512" t="str">
            <v>Likooley</v>
          </cell>
          <cell r="N2512" t="str">
            <v>Likooley - NA-3704-X24-001</v>
          </cell>
          <cell r="O2512">
            <v>3.1172399999999998</v>
          </cell>
          <cell r="P2512">
            <v>41.57479</v>
          </cell>
          <cell r="Q2512" t="str">
            <v>NA-3704-X24-001</v>
          </cell>
        </row>
        <row r="2513">
          <cell r="L2513" t="str">
            <v>Belet Xaawo</v>
          </cell>
          <cell r="M2513" t="str">
            <v>Lo'Leys</v>
          </cell>
          <cell r="N2513" t="str">
            <v>Lo'Leys - NA-3704-D31-001</v>
          </cell>
          <cell r="O2513">
            <v>3.8742100000000002</v>
          </cell>
          <cell r="P2513">
            <v>41.895670000000003</v>
          </cell>
          <cell r="Q2513" t="str">
            <v>NA-3704-D31-001</v>
          </cell>
        </row>
        <row r="2514">
          <cell r="L2514" t="str">
            <v>Belet Xaawo</v>
          </cell>
          <cell r="M2514" t="str">
            <v>Maygaag</v>
          </cell>
          <cell r="N2514" t="str">
            <v>Maygaag - NA-3704-G33-002</v>
          </cell>
          <cell r="O2514">
            <v>3.7334000000000001</v>
          </cell>
          <cell r="P2514">
            <v>41.975299999999997</v>
          </cell>
          <cell r="Q2514" t="str">
            <v>NA-3704-G33-002</v>
          </cell>
        </row>
        <row r="2515">
          <cell r="L2515" t="str">
            <v>Belet Xaawo</v>
          </cell>
          <cell r="M2515" t="str">
            <v>Nus Dariiq</v>
          </cell>
          <cell r="N2515" t="str">
            <v>Nus Dariiq - NA-3704-T23-001</v>
          </cell>
          <cell r="O2515">
            <v>3.28295</v>
          </cell>
          <cell r="P2515">
            <v>41.508540000000004</v>
          </cell>
          <cell r="Q2515" t="str">
            <v>NA-3704-T23-001</v>
          </cell>
        </row>
        <row r="2516">
          <cell r="L2516" t="str">
            <v>Belet Xaawo</v>
          </cell>
          <cell r="M2516" t="str">
            <v>Qaraarow</v>
          </cell>
          <cell r="N2516" t="str">
            <v>Qaraarow - NA-3704-L30-004</v>
          </cell>
          <cell r="O2516">
            <v>3.5710199999999999</v>
          </cell>
          <cell r="P2516">
            <v>41.851500000000001</v>
          </cell>
          <cell r="Q2516" t="str">
            <v>NA-3704-L30-004</v>
          </cell>
        </row>
        <row r="2517">
          <cell r="L2517" t="str">
            <v>Belet Xaawo</v>
          </cell>
          <cell r="M2517" t="str">
            <v>Qooriyow</v>
          </cell>
          <cell r="N2517" t="str">
            <v>Qooriyow - NA-3704-M29-001</v>
          </cell>
          <cell r="O2517">
            <v>3.50101</v>
          </cell>
          <cell r="P2517">
            <v>41.790550000000003</v>
          </cell>
          <cell r="Q2517" t="str">
            <v>NA-3704-M29-001</v>
          </cell>
        </row>
        <row r="2518">
          <cell r="L2518" t="str">
            <v>Belet Xaawo</v>
          </cell>
          <cell r="M2518" t="str">
            <v>Quracda/Tooblow</v>
          </cell>
          <cell r="N2518" t="str">
            <v>Quracda/Tooblow - NA-3704-N27-001</v>
          </cell>
          <cell r="O2518">
            <v>3.4628899999999998</v>
          </cell>
          <cell r="P2518">
            <v>41.718600000000002</v>
          </cell>
          <cell r="Q2518" t="str">
            <v>NA-3704-N27-001</v>
          </cell>
        </row>
        <row r="2519">
          <cell r="L2519" t="str">
            <v>Belet Xaawo</v>
          </cell>
          <cell r="M2519" t="str">
            <v>Quracdhere</v>
          </cell>
          <cell r="N2519" t="str">
            <v>Quracdhere - NA-3704-F32-001</v>
          </cell>
          <cell r="O2519">
            <v>3.7552599999999998</v>
          </cell>
          <cell r="P2519">
            <v>41.923960000000001</v>
          </cell>
          <cell r="Q2519" t="str">
            <v>NA-3704-F32-001</v>
          </cell>
        </row>
        <row r="2520">
          <cell r="L2520" t="str">
            <v>Belet Xaawo</v>
          </cell>
          <cell r="M2520" t="str">
            <v>Salahlo</v>
          </cell>
          <cell r="N2520" t="str">
            <v>Salahlo - NA-3704-P31-001</v>
          </cell>
          <cell r="O2520">
            <v>3.4204699999999999</v>
          </cell>
          <cell r="P2520">
            <v>41.885539999999999</v>
          </cell>
          <cell r="Q2520" t="str">
            <v>NA-3704-P31-001</v>
          </cell>
        </row>
        <row r="2521">
          <cell r="L2521" t="str">
            <v>Belet Xaawo</v>
          </cell>
          <cell r="M2521" t="str">
            <v>Tido</v>
          </cell>
          <cell r="N2521" t="str">
            <v>Tido - NA-3704-K30-001</v>
          </cell>
          <cell r="O2521">
            <v>3.6063299999999998</v>
          </cell>
          <cell r="P2521">
            <v>41.863610000000001</v>
          </cell>
          <cell r="Q2521" t="str">
            <v>NA-3704-K30-001</v>
          </cell>
        </row>
        <row r="2522">
          <cell r="L2522" t="str">
            <v>Belet Xaawo</v>
          </cell>
          <cell r="M2522" t="str">
            <v>Tuulo Barako</v>
          </cell>
          <cell r="N2522" t="str">
            <v>Tuulo Barako - NA-3704-L29-001</v>
          </cell>
          <cell r="O2522">
            <v>3.5686900000000001</v>
          </cell>
          <cell r="P2522">
            <v>41.80668</v>
          </cell>
          <cell r="Q2522" t="str">
            <v>NA-3704-L29-001</v>
          </cell>
        </row>
        <row r="2523">
          <cell r="L2523" t="str">
            <v>Belet Xaawo</v>
          </cell>
          <cell r="M2523" t="str">
            <v>Tuulo Celdhere</v>
          </cell>
          <cell r="N2523" t="str">
            <v>Tuulo Celdhere - NA-3704-D31-006</v>
          </cell>
          <cell r="O2523">
            <v>3.85941</v>
          </cell>
          <cell r="P2523">
            <v>41.8996</v>
          </cell>
          <cell r="Q2523" t="str">
            <v>NA-3704-D31-006</v>
          </cell>
        </row>
        <row r="2524">
          <cell r="L2524" t="str">
            <v>Belet Xaawo</v>
          </cell>
          <cell r="M2524" t="str">
            <v>Tuulo Ciid</v>
          </cell>
          <cell r="N2524" t="str">
            <v>Tuulo Ciid - NA-3704-F29-001</v>
          </cell>
          <cell r="O2524">
            <v>3.7785000000000002</v>
          </cell>
          <cell r="P2524">
            <v>41.80771</v>
          </cell>
          <cell r="Q2524" t="str">
            <v>NA-3704-F29-001</v>
          </cell>
        </row>
        <row r="2525">
          <cell r="L2525" t="str">
            <v>Belet Xaawo</v>
          </cell>
          <cell r="M2525" t="str">
            <v>Tuulo Hagi Yosof/Ceeldere</v>
          </cell>
          <cell r="N2525" t="str">
            <v>Tuulo Hagi Yosof/Ceeldere - NA-3704-D31-002</v>
          </cell>
          <cell r="O2525">
            <v>3.8640500000000002</v>
          </cell>
          <cell r="P2525">
            <v>41.901290000000003</v>
          </cell>
          <cell r="Q2525" t="str">
            <v>NA-3704-D31-002</v>
          </cell>
        </row>
        <row r="2526">
          <cell r="L2526" t="str">
            <v>Belet Xaawo</v>
          </cell>
          <cell r="M2526" t="str">
            <v>Tuulo Qallooc</v>
          </cell>
          <cell r="N2526" t="str">
            <v>Tuulo Qallooc - NA-3704-C32-001</v>
          </cell>
          <cell r="O2526">
            <v>3.8789699999999998</v>
          </cell>
          <cell r="P2526">
            <v>41.929569999999998</v>
          </cell>
          <cell r="Q2526" t="str">
            <v>NA-3704-C32-001</v>
          </cell>
        </row>
        <row r="2527">
          <cell r="L2527" t="str">
            <v>Belet Xaawo</v>
          </cell>
          <cell r="M2527" t="str">
            <v>Waalow/Hareriga Ali Ato</v>
          </cell>
          <cell r="N2527" t="str">
            <v>Waalow/Hareriga Ali Ato - NA-3704-J29-001</v>
          </cell>
          <cell r="O2527">
            <v>3.6581899999999998</v>
          </cell>
          <cell r="P2527">
            <v>41.805880000000002</v>
          </cell>
          <cell r="Q2527" t="str">
            <v>NA-3704-J29-001</v>
          </cell>
        </row>
        <row r="2528">
          <cell r="L2528" t="str">
            <v>Belet Xaawo</v>
          </cell>
          <cell r="M2528" t="str">
            <v>War Cadoy</v>
          </cell>
          <cell r="N2528" t="str">
            <v>War Cadoy - NA-3704-C31-001</v>
          </cell>
          <cell r="O2528">
            <v>3.89256</v>
          </cell>
          <cell r="P2528">
            <v>41.890720000000002</v>
          </cell>
          <cell r="Q2528" t="str">
            <v>NA-3704-C31-001</v>
          </cell>
        </row>
        <row r="2529">
          <cell r="L2529" t="str">
            <v>Belet Xaawo</v>
          </cell>
          <cell r="M2529" t="str">
            <v>Waro-Cadcad</v>
          </cell>
          <cell r="N2529" t="str">
            <v>Waro-Cadcad - NA-3704-L29-002</v>
          </cell>
          <cell r="O2529">
            <v>3.5607899999999999</v>
          </cell>
          <cell r="P2529">
            <v>41.779649999999997</v>
          </cell>
          <cell r="Q2529" t="str">
            <v>NA-3704-L29-002</v>
          </cell>
        </row>
        <row r="2530">
          <cell r="L2530" t="str">
            <v>Belet Xaawo</v>
          </cell>
          <cell r="M2530" t="str">
            <v>Washaqo</v>
          </cell>
          <cell r="N2530" t="str">
            <v>Washaqo - NA-3704-D30-002</v>
          </cell>
          <cell r="O2530">
            <v>3.84029</v>
          </cell>
          <cell r="P2530">
            <v>41.831600000000002</v>
          </cell>
          <cell r="Q2530" t="str">
            <v>NA-3704-D30-002</v>
          </cell>
        </row>
        <row r="2531">
          <cell r="L2531" t="str">
            <v>Belet Xaawo</v>
          </cell>
          <cell r="M2531" t="str">
            <v>Xaydibi</v>
          </cell>
          <cell r="N2531" t="str">
            <v>Xaydibi - NA-3704-H30-001</v>
          </cell>
          <cell r="O2531">
            <v>3.68174</v>
          </cell>
          <cell r="P2531">
            <v>41.822310000000002</v>
          </cell>
          <cell r="Q2531" t="str">
            <v>NA-3704-H30-001</v>
          </cell>
        </row>
        <row r="2532">
          <cell r="L2532" t="str">
            <v>Berbera</v>
          </cell>
          <cell r="M2532" t="str">
            <v>Aga Maroodi</v>
          </cell>
          <cell r="N2532" t="str">
            <v>Aga Maroodi - NC-3806-Z26-001</v>
          </cell>
          <cell r="O2532">
            <v>10.00756</v>
          </cell>
          <cell r="P2532">
            <v>44.678910000000002</v>
          </cell>
          <cell r="Q2532" t="str">
            <v>NC-3806-Z26-001</v>
          </cell>
        </row>
        <row r="2533">
          <cell r="L2533" t="str">
            <v>Berbera</v>
          </cell>
          <cell r="M2533" t="str">
            <v>Ago Merodeh</v>
          </cell>
          <cell r="N2533" t="str">
            <v>Ago Merodeh - NC-3806-U26-001</v>
          </cell>
          <cell r="O2533">
            <v>10.2178</v>
          </cell>
          <cell r="P2533">
            <v>44.668098000000001</v>
          </cell>
          <cell r="Q2533" t="str">
            <v>NC-3806-U26-001</v>
          </cell>
        </row>
        <row r="2534">
          <cell r="L2534" t="str">
            <v>Berbera</v>
          </cell>
          <cell r="M2534" t="str">
            <v>Baabaa</v>
          </cell>
          <cell r="N2534" t="str">
            <v>Baabaa - NC-3806-Y29-001</v>
          </cell>
          <cell r="O2534">
            <v>10.05095</v>
          </cell>
          <cell r="P2534">
            <v>44.79121</v>
          </cell>
          <cell r="Q2534" t="str">
            <v>NC-3806-Y29-001</v>
          </cell>
        </row>
        <row r="2535">
          <cell r="L2535" t="str">
            <v>Berbera</v>
          </cell>
          <cell r="M2535" t="str">
            <v>Bahdoon</v>
          </cell>
          <cell r="N2535" t="str">
            <v>Bahdoon - NC-3807-T22-001</v>
          </cell>
          <cell r="O2535">
            <v>10.26365</v>
          </cell>
          <cell r="P2535">
            <v>45.964959999999998</v>
          </cell>
          <cell r="Q2535" t="str">
            <v>NC-3807-T22-001</v>
          </cell>
        </row>
        <row r="2536">
          <cell r="L2536" t="str">
            <v>Berbera</v>
          </cell>
          <cell r="M2536" t="str">
            <v>Barwaqo IDP</v>
          </cell>
          <cell r="N2536" t="str">
            <v>Barwaqo IDP - NC-3807-P01-103</v>
          </cell>
          <cell r="O2536">
            <v>10.44557</v>
          </cell>
          <cell r="P2536">
            <v>45.016179999999999</v>
          </cell>
          <cell r="Q2536" t="str">
            <v>NC-3807-P01-103</v>
          </cell>
        </row>
        <row r="2537">
          <cell r="L2537" t="str">
            <v>Berbera</v>
          </cell>
          <cell r="M2537" t="str">
            <v>Batalaale</v>
          </cell>
          <cell r="N2537" t="str">
            <v>Batalaale - NC-3807-N03-001</v>
          </cell>
          <cell r="O2537">
            <v>10.4801</v>
          </cell>
          <cell r="P2537">
            <v>45.119999</v>
          </cell>
          <cell r="Q2537" t="str">
            <v>NC-3807-N03-001</v>
          </cell>
        </row>
        <row r="2538">
          <cell r="L2538" t="str">
            <v>Berbera</v>
          </cell>
          <cell r="M2538" t="str">
            <v>Baxarsaafka</v>
          </cell>
          <cell r="N2538" t="str">
            <v>Baxarsaafka - NC-3806-Z29-002</v>
          </cell>
          <cell r="O2538">
            <v>10.027369999999999</v>
          </cell>
          <cell r="P2538">
            <v>44.784990000000001</v>
          </cell>
          <cell r="Q2538" t="str">
            <v>NC-3806-Z29-002</v>
          </cell>
        </row>
        <row r="2539">
          <cell r="L2539" t="str">
            <v>Berbera</v>
          </cell>
          <cell r="M2539" t="str">
            <v>Beeyo-Dhaadheer</v>
          </cell>
          <cell r="N2539" t="str">
            <v>Beeyo-Dhaadheer - NC-3807-P10-001</v>
          </cell>
          <cell r="O2539">
            <v>10.419269999999999</v>
          </cell>
          <cell r="P2539">
            <v>45.433250000000001</v>
          </cell>
          <cell r="Q2539" t="str">
            <v>NC-3807-P10-001</v>
          </cell>
        </row>
        <row r="2540">
          <cell r="L2540" t="str">
            <v>Berbera</v>
          </cell>
          <cell r="M2540" t="str">
            <v>Berbera</v>
          </cell>
          <cell r="N2540" t="str">
            <v>Berbera - NC-3807-P01-005</v>
          </cell>
          <cell r="O2540">
            <v>10.442539999999999</v>
          </cell>
          <cell r="P2540">
            <v>45.014740000000003</v>
          </cell>
          <cell r="Q2540" t="str">
            <v>NC-3807-P01-005</v>
          </cell>
        </row>
        <row r="2541">
          <cell r="L2541" t="str">
            <v>Berbera</v>
          </cell>
          <cell r="M2541" t="str">
            <v>Berbera/Barwaarlo</v>
          </cell>
          <cell r="N2541" t="str">
            <v>Berbera/Barwaarlo - NC-3807-P01-004</v>
          </cell>
          <cell r="O2541">
            <v>10.445516</v>
          </cell>
          <cell r="P2541">
            <v>45.013568999999997</v>
          </cell>
          <cell r="Q2541" t="str">
            <v>NC-3807-P01-004</v>
          </cell>
        </row>
        <row r="2542">
          <cell r="L2542" t="str">
            <v>Berbera</v>
          </cell>
          <cell r="M2542" t="str">
            <v>Berbera/Burao Sheekh</v>
          </cell>
          <cell r="N2542" t="str">
            <v>Berbera/Burao Sheekh - NC-3807-P01-002</v>
          </cell>
          <cell r="O2542">
            <v>10.435015999999999</v>
          </cell>
          <cell r="P2542">
            <v>45.005921000000001</v>
          </cell>
          <cell r="Q2542" t="str">
            <v>NC-3807-P01-002</v>
          </cell>
        </row>
        <row r="2543">
          <cell r="L2543" t="str">
            <v>Berbera</v>
          </cell>
          <cell r="M2543" t="str">
            <v>Berbera/Daarole</v>
          </cell>
          <cell r="N2543" t="str">
            <v>Berbera/Daarole - NC-3807-P01-001</v>
          </cell>
          <cell r="O2543">
            <v>10.446510999999999</v>
          </cell>
          <cell r="P2543">
            <v>45.009073000000001</v>
          </cell>
          <cell r="Q2543" t="str">
            <v>NC-3807-P01-001</v>
          </cell>
        </row>
        <row r="2544">
          <cell r="L2544" t="str">
            <v>Berbera</v>
          </cell>
          <cell r="M2544" t="str">
            <v>Berbera/Wada Jir</v>
          </cell>
          <cell r="N2544" t="str">
            <v>Berbera/Wada Jir - NC-3807-P01-003</v>
          </cell>
          <cell r="O2544">
            <v>10.445841</v>
          </cell>
          <cell r="P2544">
            <v>45.020778</v>
          </cell>
          <cell r="Q2544" t="str">
            <v>NC-3807-P01-003</v>
          </cell>
        </row>
        <row r="2545">
          <cell r="L2545" t="str">
            <v>Berbera</v>
          </cell>
          <cell r="M2545" t="str">
            <v>Biyo Guure</v>
          </cell>
          <cell r="N2545" t="str">
            <v>Biyo Guure - NC-3807-M03-001</v>
          </cell>
          <cell r="O2545">
            <v>10.515074</v>
          </cell>
          <cell r="P2545">
            <v>45.135882000000002</v>
          </cell>
          <cell r="Q2545" t="str">
            <v>NC-3807-M03-001</v>
          </cell>
        </row>
        <row r="2546">
          <cell r="L2546" t="str">
            <v>Berbera</v>
          </cell>
          <cell r="M2546" t="str">
            <v>Biyo-Guure</v>
          </cell>
          <cell r="N2546" t="str">
            <v>Biyo-Guure - NC-3807-P03-001</v>
          </cell>
          <cell r="O2546">
            <v>10.42475</v>
          </cell>
          <cell r="P2546">
            <v>45.136310000000002</v>
          </cell>
          <cell r="Q2546" t="str">
            <v>NC-3807-P03-001</v>
          </cell>
        </row>
        <row r="2547">
          <cell r="L2547" t="str">
            <v>Berbera</v>
          </cell>
          <cell r="M2547" t="str">
            <v>Bohol</v>
          </cell>
          <cell r="N2547" t="str">
            <v>Bohol - NC-3807-U09-001</v>
          </cell>
          <cell r="O2547">
            <v>10.23071</v>
          </cell>
          <cell r="P2547">
            <v>45.364960000000004</v>
          </cell>
          <cell r="Q2547" t="str">
            <v>NC-3807-U09-001</v>
          </cell>
        </row>
        <row r="2548">
          <cell r="L2548" t="str">
            <v>Berbera</v>
          </cell>
          <cell r="M2548" t="str">
            <v>Bug Doofaar</v>
          </cell>
          <cell r="N2548" t="str">
            <v>Bug Doofaar - NC-3806-Y31-001</v>
          </cell>
          <cell r="O2548">
            <v>10.047470000000001</v>
          </cell>
          <cell r="P2548">
            <v>44.887880000000003</v>
          </cell>
          <cell r="Q2548" t="str">
            <v>NC-3806-Y31-001</v>
          </cell>
        </row>
        <row r="2549">
          <cell r="L2549" t="str">
            <v>Berbera</v>
          </cell>
          <cell r="M2549" t="str">
            <v>Bulloxaar</v>
          </cell>
          <cell r="N2549" t="str">
            <v>Bulloxaar - NC-3806-Q20-001</v>
          </cell>
          <cell r="O2549">
            <v>10.390648000000001</v>
          </cell>
          <cell r="P2549">
            <v>44.402351000000003</v>
          </cell>
          <cell r="Q2549" t="str">
            <v>NC-3806-Q20-001</v>
          </cell>
        </row>
        <row r="2550">
          <cell r="L2550" t="str">
            <v>Berbera</v>
          </cell>
          <cell r="M2550" t="str">
            <v>Burco Kibir</v>
          </cell>
          <cell r="N2550" t="str">
            <v>Burco Kibir - NC-3807-U07-001</v>
          </cell>
          <cell r="O2550">
            <v>10.23071</v>
          </cell>
          <cell r="P2550">
            <v>45.293640000000003</v>
          </cell>
          <cell r="Q2550" t="str">
            <v>NC-3807-U07-001</v>
          </cell>
        </row>
        <row r="2551">
          <cell r="L2551" t="str">
            <v>Berbera</v>
          </cell>
          <cell r="M2551" t="str">
            <v>Burco Sheikh IDP</v>
          </cell>
          <cell r="N2551" t="str">
            <v>Burco Sheikh IDP - NC-3807-P01-100</v>
          </cell>
          <cell r="O2551">
            <v>10.435219999999999</v>
          </cell>
          <cell r="P2551">
            <v>45.018979999999999</v>
          </cell>
          <cell r="Q2551" t="str">
            <v>NC-3807-P01-100</v>
          </cell>
        </row>
        <row r="2552">
          <cell r="L2552" t="str">
            <v>Berbera</v>
          </cell>
          <cell r="M2552" t="str">
            <v>Bureeqa</v>
          </cell>
          <cell r="N2552" t="str">
            <v>Bureeqa - NC-3807-X01-001</v>
          </cell>
          <cell r="O2552">
            <v>10.094469999999999</v>
          </cell>
          <cell r="P2552">
            <v>45.013210000000001</v>
          </cell>
          <cell r="Q2552" t="str">
            <v>NC-3807-X01-001</v>
          </cell>
        </row>
        <row r="2553">
          <cell r="L2553" t="str">
            <v>Berbera</v>
          </cell>
          <cell r="M2553" t="str">
            <v>Ceel Dhabasle</v>
          </cell>
          <cell r="N2553" t="str">
            <v>Ceel Dhabasle - NC-3807-T09-002</v>
          </cell>
          <cell r="O2553">
            <v>10.28065</v>
          </cell>
          <cell r="P2553">
            <v>45.367159999999998</v>
          </cell>
          <cell r="Q2553" t="str">
            <v>NC-3807-T09-002</v>
          </cell>
        </row>
        <row r="2554">
          <cell r="L2554" t="str">
            <v>Berbera</v>
          </cell>
          <cell r="M2554" t="str">
            <v>Ceel Madoobe</v>
          </cell>
          <cell r="N2554" t="str">
            <v>Ceel Madoobe - NC-3807-J20-001</v>
          </cell>
          <cell r="O2554">
            <v>10.650465000000001</v>
          </cell>
          <cell r="P2554">
            <v>45.898488999999998</v>
          </cell>
          <cell r="Q2554" t="str">
            <v>NC-3807-J20-001</v>
          </cell>
        </row>
        <row r="2555">
          <cell r="L2555" t="str">
            <v>Berbera</v>
          </cell>
          <cell r="M2555" t="str">
            <v>Ceel Sheekh</v>
          </cell>
          <cell r="N2555" t="str">
            <v>Ceel Sheekh - NC-3806-P17-001</v>
          </cell>
          <cell r="O2555">
            <v>10.438898999999999</v>
          </cell>
          <cell r="P2555">
            <v>44.260280000000002</v>
          </cell>
          <cell r="Q2555" t="str">
            <v>NC-3806-P17-001</v>
          </cell>
        </row>
        <row r="2556">
          <cell r="L2556" t="str">
            <v>Berbera</v>
          </cell>
          <cell r="M2556" t="str">
            <v>Ceel-Daayeer</v>
          </cell>
          <cell r="N2556" t="str">
            <v>Ceel-Daayeer - NC-3807-V08-001</v>
          </cell>
          <cell r="O2556">
            <v>10.19244</v>
          </cell>
          <cell r="P2556">
            <v>45.332680000000003</v>
          </cell>
          <cell r="Q2556" t="str">
            <v>NC-3807-V08-001</v>
          </cell>
        </row>
        <row r="2557">
          <cell r="L2557" t="str">
            <v>Berbera</v>
          </cell>
          <cell r="M2557" t="str">
            <v>Ceel-Daraad</v>
          </cell>
          <cell r="N2557" t="str">
            <v>Ceel-Daraad - NC-3807-G13-001</v>
          </cell>
          <cell r="O2557">
            <v>10.72804</v>
          </cell>
          <cell r="P2557">
            <v>45.578499999999998</v>
          </cell>
          <cell r="Q2557" t="str">
            <v>NC-3807-G13-001</v>
          </cell>
        </row>
        <row r="2558">
          <cell r="L2558" t="str">
            <v>Berbera</v>
          </cell>
          <cell r="M2558" t="str">
            <v>Daayer Gal</v>
          </cell>
          <cell r="N2558" t="str">
            <v>Daayer Gal - NC-3807-G15-001</v>
          </cell>
          <cell r="O2558">
            <v>10.724780000000001</v>
          </cell>
          <cell r="P2558">
            <v>45.668259999999997</v>
          </cell>
          <cell r="Q2558" t="str">
            <v>NC-3807-G15-001</v>
          </cell>
        </row>
        <row r="2559">
          <cell r="L2559" t="str">
            <v>Berbera</v>
          </cell>
          <cell r="M2559" t="str">
            <v>Dalaw</v>
          </cell>
          <cell r="N2559" t="str">
            <v>Dalaw - NC-3810-B31-001</v>
          </cell>
          <cell r="O2559">
            <v>9.9573999999999998</v>
          </cell>
          <cell r="P2559">
            <v>44.8889</v>
          </cell>
          <cell r="Q2559" t="str">
            <v>NC-3810-B31-001</v>
          </cell>
        </row>
        <row r="2560">
          <cell r="L2560" t="str">
            <v>Berbera</v>
          </cell>
          <cell r="M2560" t="str">
            <v>Dara Godle</v>
          </cell>
          <cell r="N2560" t="str">
            <v>Dara Godle - NC-3806-V30-001</v>
          </cell>
          <cell r="O2560">
            <v>10.171010000000001</v>
          </cell>
          <cell r="P2560">
            <v>44.847887999999998</v>
          </cell>
          <cell r="Q2560" t="str">
            <v>NC-3806-V30-001</v>
          </cell>
        </row>
        <row r="2561">
          <cell r="L2561" t="str">
            <v>Berbera</v>
          </cell>
          <cell r="M2561" t="str">
            <v>Daroole IDP</v>
          </cell>
          <cell r="N2561" t="str">
            <v>Daroole IDP - NC-3807-P01-102</v>
          </cell>
          <cell r="O2561">
            <v>10.44468</v>
          </cell>
          <cell r="P2561">
            <v>45.026429999999998</v>
          </cell>
          <cell r="Q2561" t="str">
            <v>NC-3807-P01-102</v>
          </cell>
        </row>
        <row r="2562">
          <cell r="L2562" t="str">
            <v>Berbera</v>
          </cell>
          <cell r="M2562" t="str">
            <v>Dhaymoole</v>
          </cell>
          <cell r="N2562" t="str">
            <v>Dhaymoole - NC-3807-W01-001</v>
          </cell>
          <cell r="O2562">
            <v>10.13499</v>
          </cell>
          <cell r="P2562">
            <v>45.020890000000001</v>
          </cell>
          <cell r="Q2562" t="str">
            <v>NC-3807-W01-001</v>
          </cell>
        </row>
        <row r="2563">
          <cell r="L2563" t="str">
            <v>Berbera</v>
          </cell>
          <cell r="M2563" t="str">
            <v>Dhuxun</v>
          </cell>
          <cell r="N2563" t="str">
            <v>Dhuxun - NC-3807-W15-001</v>
          </cell>
          <cell r="O2563">
            <v>10.148479999999999</v>
          </cell>
          <cell r="P2563">
            <v>45.63879</v>
          </cell>
          <cell r="Q2563" t="str">
            <v>NC-3807-W15-001</v>
          </cell>
        </row>
        <row r="2564">
          <cell r="L2564" t="str">
            <v>Berbera</v>
          </cell>
          <cell r="M2564" t="str">
            <v>Dubar</v>
          </cell>
          <cell r="N2564" t="str">
            <v>Dubar - NC-3807-R02-001</v>
          </cell>
          <cell r="O2564">
            <v>10.34225</v>
          </cell>
          <cell r="P2564">
            <v>45.050159000000001</v>
          </cell>
          <cell r="Q2564" t="str">
            <v>NC-3807-R02-001</v>
          </cell>
        </row>
        <row r="2565">
          <cell r="L2565" t="str">
            <v>Berbera</v>
          </cell>
          <cell r="M2565" t="str">
            <v>Eil Geradi</v>
          </cell>
          <cell r="N2565" t="str">
            <v>Eil Geradi - NC-3807-M05-001</v>
          </cell>
          <cell r="O2565">
            <v>10.541639</v>
          </cell>
          <cell r="P2565">
            <v>45.200358000000001</v>
          </cell>
          <cell r="Q2565" t="str">
            <v>NC-3807-M05-001</v>
          </cell>
        </row>
        <row r="2566">
          <cell r="L2566" t="str">
            <v>Berbera</v>
          </cell>
          <cell r="M2566" t="str">
            <v>Fara-Deero</v>
          </cell>
          <cell r="N2566" t="str">
            <v>Fara-Deero - NC-3807-U02-001</v>
          </cell>
          <cell r="O2566">
            <v>10.24643</v>
          </cell>
          <cell r="P2566">
            <v>45.08334</v>
          </cell>
          <cell r="Q2566" t="str">
            <v>NC-3807-U02-001</v>
          </cell>
        </row>
        <row r="2567">
          <cell r="L2567" t="str">
            <v>Berbera</v>
          </cell>
          <cell r="M2567" t="str">
            <v>Gadhka Warsame Xaad</v>
          </cell>
          <cell r="N2567" t="str">
            <v>Gadhka Warsame Xaad - NC-3806-X33-001</v>
          </cell>
          <cell r="O2567">
            <v>10.08967</v>
          </cell>
          <cell r="P2567">
            <v>44.96125</v>
          </cell>
          <cell r="Q2567" t="str">
            <v>NC-3806-X33-001</v>
          </cell>
        </row>
        <row r="2568">
          <cell r="L2568" t="str">
            <v>Berbera</v>
          </cell>
          <cell r="M2568" t="str">
            <v>Garas</v>
          </cell>
          <cell r="N2568" t="str">
            <v>Garas - NC-3807-V09-001</v>
          </cell>
          <cell r="O2568">
            <v>10.182912</v>
          </cell>
          <cell r="P2568">
            <v>45.376466000000001</v>
          </cell>
          <cell r="Q2568" t="str">
            <v>NC-3807-V09-001</v>
          </cell>
        </row>
        <row r="2569">
          <cell r="L2569" t="str">
            <v>Berbera</v>
          </cell>
          <cell r="M2569" t="str">
            <v>Gargaar</v>
          </cell>
          <cell r="N2569" t="str">
            <v>Gargaar - NC-3806-U23-001</v>
          </cell>
          <cell r="O2569">
            <v>10.233079999999999</v>
          </cell>
          <cell r="P2569">
            <v>44.515030000000003</v>
          </cell>
          <cell r="Q2569" t="str">
            <v>NC-3806-U23-001</v>
          </cell>
        </row>
        <row r="2570">
          <cell r="L2570" t="str">
            <v>Berbera</v>
          </cell>
          <cell r="M2570" t="str">
            <v>Geed Caday</v>
          </cell>
          <cell r="N2570" t="str">
            <v>Geed Caday - NC-3806-X32-001</v>
          </cell>
          <cell r="O2570">
            <v>10.09578</v>
          </cell>
          <cell r="P2570">
            <v>44.920940000000002</v>
          </cell>
          <cell r="Q2570" t="str">
            <v>NC-3806-X32-001</v>
          </cell>
        </row>
        <row r="2571">
          <cell r="L2571" t="str">
            <v>Berbera</v>
          </cell>
          <cell r="M2571" t="str">
            <v>Geeri</v>
          </cell>
          <cell r="N2571" t="str">
            <v>Geeri - NC-3806-R24-001</v>
          </cell>
          <cell r="O2571">
            <v>10.374689999999999</v>
          </cell>
          <cell r="P2571">
            <v>44.573700000000002</v>
          </cell>
          <cell r="Q2571" t="str">
            <v>NC-3806-R24-001</v>
          </cell>
        </row>
        <row r="2572">
          <cell r="L2572" t="str">
            <v>Berbera</v>
          </cell>
          <cell r="M2572" t="str">
            <v>Gumbuxo</v>
          </cell>
          <cell r="N2572" t="str">
            <v>Gumbuxo - NC-3807-F22-001</v>
          </cell>
          <cell r="O2572">
            <v>10.777670000000001</v>
          </cell>
          <cell r="P2572">
            <v>45.977370000000001</v>
          </cell>
          <cell r="Q2572" t="str">
            <v>NC-3807-F22-001</v>
          </cell>
        </row>
        <row r="2573">
          <cell r="L2573" t="str">
            <v>Berbera</v>
          </cell>
          <cell r="M2573" t="str">
            <v>Hayle</v>
          </cell>
          <cell r="N2573" t="str">
            <v>Hayle - NC-3807-Q10-001</v>
          </cell>
          <cell r="O2573">
            <v>10.380945000000001</v>
          </cell>
          <cell r="P2573">
            <v>45.419891</v>
          </cell>
          <cell r="Q2573" t="str">
            <v>NC-3807-Q10-001</v>
          </cell>
        </row>
        <row r="2574">
          <cell r="L2574" t="str">
            <v>Berbera</v>
          </cell>
          <cell r="M2574" t="str">
            <v>Jaama Laye</v>
          </cell>
          <cell r="N2574" t="str">
            <v>Jaama Laye - NC-3807-P01-006</v>
          </cell>
          <cell r="O2574">
            <v>10.4427</v>
          </cell>
          <cell r="P2574">
            <v>45.021520000000002</v>
          </cell>
          <cell r="Q2574" t="str">
            <v>NC-3807-P01-006</v>
          </cell>
        </row>
        <row r="2575">
          <cell r="L2575" t="str">
            <v>Berbera</v>
          </cell>
          <cell r="M2575" t="str">
            <v>Kal Qoray</v>
          </cell>
          <cell r="N2575" t="str">
            <v>Kal Qoray - NC-3806-Y25-001</v>
          </cell>
          <cell r="O2575">
            <v>10.046682000000001</v>
          </cell>
          <cell r="P2575">
            <v>44.619686000000002</v>
          </cell>
          <cell r="Q2575" t="str">
            <v>NC-3806-Y25-001</v>
          </cell>
        </row>
        <row r="2576">
          <cell r="L2576" t="str">
            <v>Berbera</v>
          </cell>
          <cell r="M2576" t="str">
            <v>Karin</v>
          </cell>
          <cell r="N2576" t="str">
            <v>Karin - NC-3807-D17-001</v>
          </cell>
          <cell r="O2576">
            <v>10.845940000000001</v>
          </cell>
          <cell r="P2576">
            <v>45.764069999999997</v>
          </cell>
          <cell r="Q2576" t="str">
            <v>NC-3807-D17-001</v>
          </cell>
        </row>
        <row r="2577">
          <cell r="L2577" t="str">
            <v>Berbera</v>
          </cell>
          <cell r="M2577" t="str">
            <v>Karin Kulan</v>
          </cell>
          <cell r="N2577" t="str">
            <v>Karin Kulan - NC-3806-V26-001</v>
          </cell>
          <cell r="O2577">
            <v>10.197448</v>
          </cell>
          <cell r="P2577">
            <v>44.666691999999998</v>
          </cell>
          <cell r="Q2577" t="str">
            <v>NC-3806-V26-001</v>
          </cell>
        </row>
        <row r="2578">
          <cell r="L2578" t="str">
            <v>Berbera</v>
          </cell>
          <cell r="M2578" t="str">
            <v>Laas Ciidle</v>
          </cell>
          <cell r="N2578" t="str">
            <v>Laas Ciidle - NC-3807-V22-001</v>
          </cell>
          <cell r="O2578">
            <v>10.176004000000001</v>
          </cell>
          <cell r="P2578">
            <v>45.985151000000002</v>
          </cell>
          <cell r="Q2578" t="str">
            <v>NC-3807-V22-001</v>
          </cell>
        </row>
        <row r="2579">
          <cell r="L2579" t="str">
            <v>Berbera</v>
          </cell>
          <cell r="M2579" t="str">
            <v>Laas Dhuure</v>
          </cell>
          <cell r="N2579" t="str">
            <v>Laas Dhuure - NC-3807-V22-002</v>
          </cell>
          <cell r="O2579">
            <v>10.17478</v>
          </cell>
          <cell r="P2579">
            <v>45.983471000000002</v>
          </cell>
          <cell r="Q2579" t="str">
            <v>NC-3807-V22-002</v>
          </cell>
        </row>
        <row r="2580">
          <cell r="L2580" t="str">
            <v>Berbera</v>
          </cell>
          <cell r="M2580" t="str">
            <v>Laas Xig</v>
          </cell>
          <cell r="N2580" t="str">
            <v>Laas Xig - NC-3807-T09-001</v>
          </cell>
          <cell r="O2580">
            <v>10.283048000000001</v>
          </cell>
          <cell r="P2580">
            <v>45.401369000000003</v>
          </cell>
          <cell r="Q2580" t="str">
            <v>NC-3807-T09-001</v>
          </cell>
        </row>
        <row r="2581">
          <cell r="L2581" t="str">
            <v>Berbera</v>
          </cell>
          <cell r="M2581" t="str">
            <v>Laaso-Dawaco</v>
          </cell>
          <cell r="N2581" t="str">
            <v>Laaso-Dawaco - NC-3806-Y33-001</v>
          </cell>
          <cell r="O2581">
            <v>10.05142</v>
          </cell>
          <cell r="P2581">
            <v>44.984050000000003</v>
          </cell>
          <cell r="Q2581" t="str">
            <v>NC-3806-Y33-001</v>
          </cell>
        </row>
        <row r="2582">
          <cell r="L2582" t="str">
            <v>Berbera</v>
          </cell>
          <cell r="M2582" t="str">
            <v>Laba Hadhalay</v>
          </cell>
          <cell r="N2582" t="str">
            <v>Laba Hadhalay - NC-3807-U04-001</v>
          </cell>
          <cell r="O2582">
            <v>10.248189999999999</v>
          </cell>
          <cell r="P2582">
            <v>45.149940000000001</v>
          </cell>
          <cell r="Q2582" t="str">
            <v>NC-3807-U04-001</v>
          </cell>
        </row>
        <row r="2583">
          <cell r="L2583" t="str">
            <v>Berbera</v>
          </cell>
          <cell r="M2583" t="str">
            <v>Lafaruug</v>
          </cell>
          <cell r="N2583" t="str">
            <v>Lafaruug - NC-3806-Z29-001</v>
          </cell>
          <cell r="O2583">
            <v>10.010393000000001</v>
          </cell>
          <cell r="P2583">
            <v>44.775185</v>
          </cell>
          <cell r="Q2583" t="str">
            <v>NC-3806-Z29-001</v>
          </cell>
        </row>
        <row r="2584">
          <cell r="L2584" t="str">
            <v>Berbera</v>
          </cell>
          <cell r="M2584" t="str">
            <v>Magab</v>
          </cell>
          <cell r="N2584" t="str">
            <v>Magab - NC-3807-N06-001</v>
          </cell>
          <cell r="O2584">
            <v>10.458909999999999</v>
          </cell>
          <cell r="P2584">
            <v>45.252479999999998</v>
          </cell>
          <cell r="Q2584" t="str">
            <v>NC-3807-N06-001</v>
          </cell>
        </row>
        <row r="2585">
          <cell r="L2585" t="str">
            <v>Berbera</v>
          </cell>
          <cell r="M2585" t="str">
            <v>Qabura</v>
          </cell>
          <cell r="N2585" t="str">
            <v>Qabura - NC-3807-F16-001</v>
          </cell>
          <cell r="O2585">
            <v>10.7508</v>
          </cell>
          <cell r="P2585">
            <v>45.720500999999999</v>
          </cell>
          <cell r="Q2585" t="str">
            <v>NC-3807-F16-001</v>
          </cell>
        </row>
        <row r="2586">
          <cell r="L2586" t="str">
            <v>Berbera</v>
          </cell>
          <cell r="M2586" t="str">
            <v>Samafara</v>
          </cell>
          <cell r="N2586" t="str">
            <v>Samafara - NC-3806-Y24-001</v>
          </cell>
          <cell r="O2586">
            <v>10.0823</v>
          </cell>
          <cell r="P2586">
            <v>44.552601000000003</v>
          </cell>
          <cell r="Q2586" t="str">
            <v>NC-3806-Y24-001</v>
          </cell>
        </row>
        <row r="2587">
          <cell r="L2587" t="str">
            <v>Berbera</v>
          </cell>
          <cell r="M2587" t="str">
            <v>Sarata Goofka</v>
          </cell>
          <cell r="N2587" t="str">
            <v>Sarata Goofka - NC-3806-S27-002</v>
          </cell>
          <cell r="O2587">
            <v>10.311335</v>
          </cell>
          <cell r="P2587">
            <v>44.715125</v>
          </cell>
          <cell r="Q2587" t="str">
            <v>NC-3806-S27-002</v>
          </cell>
        </row>
        <row r="2588">
          <cell r="L2588" t="str">
            <v>Berbera</v>
          </cell>
          <cell r="M2588" t="str">
            <v>Shimbiraale</v>
          </cell>
          <cell r="N2588" t="str">
            <v>Shimbiraale - NC-3807-W01-002</v>
          </cell>
          <cell r="O2588">
            <v>10.1313</v>
          </cell>
          <cell r="P2588">
            <v>45.022491000000002</v>
          </cell>
          <cell r="Q2588" t="str">
            <v>NC-3807-W01-002</v>
          </cell>
        </row>
        <row r="2589">
          <cell r="L2589" t="str">
            <v>Berbera</v>
          </cell>
          <cell r="M2589" t="str">
            <v>Siyaara</v>
          </cell>
          <cell r="N2589" t="str">
            <v>Siyaara - NC-3807-L06-001</v>
          </cell>
          <cell r="O2589">
            <v>10.57892</v>
          </cell>
          <cell r="P2589">
            <v>45.271590000000003</v>
          </cell>
          <cell r="Q2589" t="str">
            <v>NC-3807-L06-001</v>
          </cell>
        </row>
        <row r="2590">
          <cell r="L2590" t="str">
            <v>Berbera</v>
          </cell>
          <cell r="M2590" t="str">
            <v>Wadajir IDP</v>
          </cell>
          <cell r="N2590" t="str">
            <v>Wadajir IDP - NC-3807-P01-101</v>
          </cell>
          <cell r="O2590">
            <v>10.4436</v>
          </cell>
          <cell r="P2590">
            <v>45.020699999999998</v>
          </cell>
          <cell r="Q2590" t="str">
            <v>NC-3807-P01-101</v>
          </cell>
        </row>
        <row r="2591">
          <cell r="L2591" t="str">
            <v>Berbera</v>
          </cell>
          <cell r="M2591" t="str">
            <v>Waibioh</v>
          </cell>
          <cell r="N2591" t="str">
            <v>Waibioh - NC-3806-S17-001</v>
          </cell>
          <cell r="O2591">
            <v>10.3028</v>
          </cell>
          <cell r="P2591">
            <v>44.267100999999997</v>
          </cell>
          <cell r="Q2591" t="str">
            <v>NC-3806-S17-001</v>
          </cell>
        </row>
        <row r="2592">
          <cell r="L2592" t="str">
            <v>Berbera</v>
          </cell>
          <cell r="M2592" t="str">
            <v>Xabaalo Tumaalood</v>
          </cell>
          <cell r="N2592" t="str">
            <v>Xabaalo Tumaalood - NC-3806-U31-001</v>
          </cell>
          <cell r="O2592">
            <v>10.212973</v>
          </cell>
          <cell r="P2592">
            <v>44.883814999999998</v>
          </cell>
          <cell r="Q2592" t="str">
            <v>NC-3806-U31-001</v>
          </cell>
        </row>
        <row r="2593">
          <cell r="L2593" t="str">
            <v>Berbera</v>
          </cell>
          <cell r="M2593" t="str">
            <v>Xagal</v>
          </cell>
          <cell r="N2593" t="str">
            <v>Xagal - NC-3807-T17-001</v>
          </cell>
          <cell r="O2593">
            <v>10.251480000000001</v>
          </cell>
          <cell r="P2593">
            <v>45.738169999999997</v>
          </cell>
          <cell r="Q2593" t="str">
            <v>NC-3807-T17-001</v>
          </cell>
        </row>
        <row r="2594">
          <cell r="L2594" t="str">
            <v>Berbera</v>
          </cell>
          <cell r="M2594" t="str">
            <v>Xamaas</v>
          </cell>
          <cell r="N2594" t="str">
            <v>Xamaas - NC-3806-X29-001</v>
          </cell>
          <cell r="O2594">
            <v>10.085124</v>
          </cell>
          <cell r="P2594">
            <v>44.81259</v>
          </cell>
          <cell r="Q2594" t="str">
            <v>NC-3806-X29-001</v>
          </cell>
        </row>
        <row r="2595">
          <cell r="L2595" t="str">
            <v>Berbera</v>
          </cell>
          <cell r="M2595" t="str">
            <v>Xiinweyni</v>
          </cell>
          <cell r="N2595" t="str">
            <v>Xiinweyni - NC-3810-B31-002</v>
          </cell>
          <cell r="O2595">
            <v>9.9562390000000001</v>
          </cell>
          <cell r="P2595">
            <v>44.887303000000003</v>
          </cell>
          <cell r="Q2595" t="str">
            <v>NC-3810-B31-002</v>
          </cell>
        </row>
        <row r="2596">
          <cell r="L2596" t="str">
            <v>Berbera</v>
          </cell>
          <cell r="M2596" t="str">
            <v>Yos</v>
          </cell>
          <cell r="N2596" t="str">
            <v>Yos - NC-3807-F15-001</v>
          </cell>
          <cell r="O2596">
            <v>10.771599999999999</v>
          </cell>
          <cell r="P2596">
            <v>45.669701000000003</v>
          </cell>
          <cell r="Q2596" t="str">
            <v>NC-3807-F15-001</v>
          </cell>
        </row>
        <row r="2597">
          <cell r="L2597" t="str">
            <v>Boondheere</v>
          </cell>
          <cell r="M2597" t="str">
            <v>Mogadishu/Boondheere</v>
          </cell>
          <cell r="N2597" t="str">
            <v>Mogadishu/Boondheere - NA-3807-Y08-005</v>
          </cell>
          <cell r="O2597">
            <v>2.04555</v>
          </cell>
          <cell r="P2597">
            <v>45.34</v>
          </cell>
          <cell r="Q2597" t="str">
            <v>NA-3807-Y08-005</v>
          </cell>
        </row>
        <row r="2598">
          <cell r="L2598" t="str">
            <v>Borama</v>
          </cell>
          <cell r="M2598" t="str">
            <v>Abaase Dhadheer</v>
          </cell>
          <cell r="N2598" t="str">
            <v>Abaase Dhadheer - NC-3805-W27-001</v>
          </cell>
          <cell r="O2598">
            <v>10.12796</v>
          </cell>
          <cell r="P2598">
            <v>43.20552</v>
          </cell>
          <cell r="Q2598" t="str">
            <v>NC-3805-W27-001</v>
          </cell>
        </row>
        <row r="2599">
          <cell r="L2599" t="str">
            <v>Borama</v>
          </cell>
          <cell r="M2599" t="str">
            <v>Abakor Cadaawe</v>
          </cell>
          <cell r="N2599" t="str">
            <v>Abakor Cadaawe - NC-3805-Z30-001</v>
          </cell>
          <cell r="O2599">
            <v>10.03341</v>
          </cell>
          <cell r="P2599">
            <v>43.345551</v>
          </cell>
          <cell r="Q2599" t="str">
            <v>NC-3805-Z30-001</v>
          </cell>
        </row>
        <row r="2600">
          <cell r="L2600" t="str">
            <v>Borama</v>
          </cell>
          <cell r="M2600" t="str">
            <v>Abasse Gaagaab</v>
          </cell>
          <cell r="N2600" t="str">
            <v>Abasse Gaagaab - NC-3805-X27-002</v>
          </cell>
          <cell r="O2600">
            <v>10.12435</v>
          </cell>
          <cell r="P2600">
            <v>43.213290000000001</v>
          </cell>
          <cell r="Q2600" t="str">
            <v>NC-3805-X27-002</v>
          </cell>
        </row>
        <row r="2601">
          <cell r="L2601" t="str">
            <v>Borama</v>
          </cell>
          <cell r="M2601" t="str">
            <v>Abu Qays</v>
          </cell>
          <cell r="N2601" t="str">
            <v>Abu Qays - NC-3809-B25-001</v>
          </cell>
          <cell r="O2601">
            <v>9.9320470000000007</v>
          </cell>
          <cell r="P2601">
            <v>43.111659000000003</v>
          </cell>
          <cell r="Q2601" t="str">
            <v>NC-3809-B25-001</v>
          </cell>
        </row>
        <row r="2602">
          <cell r="L2602" t="str">
            <v>Borama</v>
          </cell>
          <cell r="M2602" t="str">
            <v>Afcas</v>
          </cell>
          <cell r="N2602" t="str">
            <v>Afcas - NC-3809-C27-001</v>
          </cell>
          <cell r="O2602">
            <v>9.8870660000000008</v>
          </cell>
          <cell r="P2602">
            <v>43.190978000000001</v>
          </cell>
          <cell r="Q2602" t="str">
            <v>NC-3809-C27-001</v>
          </cell>
        </row>
        <row r="2603">
          <cell r="L2603" t="str">
            <v>Borama</v>
          </cell>
          <cell r="M2603" t="str">
            <v>Ali Gala</v>
          </cell>
          <cell r="N2603" t="str">
            <v>Ali Gala - NC-3805-P28-001</v>
          </cell>
          <cell r="O2603">
            <v>10.4488</v>
          </cell>
          <cell r="P2603">
            <v>43.252102000000001</v>
          </cell>
          <cell r="Q2603" t="str">
            <v>NC-3805-P28-001</v>
          </cell>
        </row>
        <row r="2604">
          <cell r="L2604" t="str">
            <v>Borama</v>
          </cell>
          <cell r="M2604" t="str">
            <v>Ali-Heley</v>
          </cell>
          <cell r="N2604" t="str">
            <v>Ali-Heley - NC-3805-T27-002</v>
          </cell>
          <cell r="O2604">
            <v>10.279780000000001</v>
          </cell>
          <cell r="P2604">
            <v>43.21246</v>
          </cell>
          <cell r="Q2604" t="str">
            <v>NC-3805-T27-002</v>
          </cell>
        </row>
        <row r="2605">
          <cell r="L2605" t="str">
            <v>Borama</v>
          </cell>
          <cell r="M2605" t="str">
            <v>Ando Bait</v>
          </cell>
          <cell r="N2605" t="str">
            <v>Ando Bait - NC-3809-A28-001</v>
          </cell>
          <cell r="O2605">
            <v>9.9981000000000009</v>
          </cell>
          <cell r="P2605">
            <v>43.247101000000001</v>
          </cell>
          <cell r="Q2605" t="str">
            <v>NC-3809-A28-001</v>
          </cell>
        </row>
        <row r="2606">
          <cell r="L2606" t="str">
            <v>Borama</v>
          </cell>
          <cell r="M2606" t="str">
            <v>Araqolab</v>
          </cell>
          <cell r="N2606" t="str">
            <v>Araqolab - NC-3809-B27-003</v>
          </cell>
          <cell r="O2606">
            <v>9.9212000000000007</v>
          </cell>
          <cell r="P2606">
            <v>43.219002000000003</v>
          </cell>
          <cell r="Q2606" t="str">
            <v>NC-3809-B27-003</v>
          </cell>
        </row>
        <row r="2607">
          <cell r="L2607" t="str">
            <v>Borama</v>
          </cell>
          <cell r="M2607" t="str">
            <v>Aroor-Seel</v>
          </cell>
          <cell r="N2607" t="str">
            <v>Aroor-Seel - NC-3805-S20-001</v>
          </cell>
          <cell r="O2607">
            <v>10.297470000000001</v>
          </cell>
          <cell r="P2607">
            <v>42.891109999999998</v>
          </cell>
          <cell r="Q2607" t="str">
            <v>NC-3805-S20-001</v>
          </cell>
        </row>
        <row r="2608">
          <cell r="L2608" t="str">
            <v>Borama</v>
          </cell>
          <cell r="M2608" t="str">
            <v>Awrdil</v>
          </cell>
          <cell r="N2608" t="str">
            <v>Awrdil - NC-3809-C29-001</v>
          </cell>
          <cell r="O2608">
            <v>9.8954400000000007</v>
          </cell>
          <cell r="P2608">
            <v>43.273299999999999</v>
          </cell>
          <cell r="Q2608" t="str">
            <v>NC-3809-C29-001</v>
          </cell>
        </row>
        <row r="2609">
          <cell r="L2609" t="str">
            <v>Borama</v>
          </cell>
          <cell r="M2609" t="str">
            <v>Baal-Dheere</v>
          </cell>
          <cell r="N2609" t="str">
            <v>Baal-Dheere - NC-3809-E29-002</v>
          </cell>
          <cell r="O2609">
            <v>9.7919199999999993</v>
          </cell>
          <cell r="P2609">
            <v>43.27711</v>
          </cell>
          <cell r="Q2609" t="str">
            <v>NC-3809-E29-002</v>
          </cell>
        </row>
        <row r="2610">
          <cell r="L2610" t="str">
            <v>Borama</v>
          </cell>
          <cell r="M2610" t="str">
            <v>Badanbed</v>
          </cell>
          <cell r="N2610" t="str">
            <v>Badanbed - NC-3805-V28-001</v>
          </cell>
          <cell r="O2610">
            <v>10.182779999999999</v>
          </cell>
          <cell r="P2610">
            <v>43.227500999999997</v>
          </cell>
          <cell r="Q2610" t="str">
            <v>NC-3805-V28-001</v>
          </cell>
        </row>
        <row r="2611">
          <cell r="L2611" t="str">
            <v>Borama</v>
          </cell>
          <cell r="M2611" t="str">
            <v>Beden Bed</v>
          </cell>
          <cell r="N2611" t="str">
            <v>Beden Bed - NC-3805-W28-002</v>
          </cell>
          <cell r="O2611">
            <v>10.139239999999999</v>
          </cell>
          <cell r="P2611">
            <v>43.254930000000002</v>
          </cell>
          <cell r="Q2611" t="str">
            <v>NC-3805-W28-002</v>
          </cell>
        </row>
        <row r="2612">
          <cell r="L2612" t="str">
            <v>Borama</v>
          </cell>
          <cell r="M2612" t="str">
            <v>Boon</v>
          </cell>
          <cell r="N2612" t="str">
            <v>Boon - NC-3805-V24-001</v>
          </cell>
          <cell r="O2612">
            <v>10.185129999999999</v>
          </cell>
          <cell r="P2612">
            <v>43.084099999999999</v>
          </cell>
          <cell r="Q2612" t="str">
            <v>NC-3805-V24-001</v>
          </cell>
        </row>
        <row r="2613">
          <cell r="L2613" t="str">
            <v>Borama</v>
          </cell>
          <cell r="M2613" t="str">
            <v>Borama</v>
          </cell>
          <cell r="N2613" t="str">
            <v>Borama - NC-3809-B27-002</v>
          </cell>
          <cell r="O2613">
            <v>9.9386899999999994</v>
          </cell>
          <cell r="P2613">
            <v>43.183920000000001</v>
          </cell>
          <cell r="Q2613" t="str">
            <v>NC-3809-B27-002</v>
          </cell>
        </row>
        <row r="2614">
          <cell r="L2614" t="str">
            <v>Borama</v>
          </cell>
          <cell r="M2614" t="str">
            <v>Burca Jicif</v>
          </cell>
          <cell r="N2614" t="str">
            <v>Burca Jicif - NC-3809-B26-004</v>
          </cell>
          <cell r="O2614">
            <v>9.9267199999999995</v>
          </cell>
          <cell r="P2614">
            <v>43.164110000000001</v>
          </cell>
          <cell r="Q2614" t="str">
            <v>NC-3809-B26-004</v>
          </cell>
        </row>
        <row r="2615">
          <cell r="L2615" t="str">
            <v>Borama</v>
          </cell>
          <cell r="M2615" t="str">
            <v>Caasha Caddo</v>
          </cell>
          <cell r="N2615" t="str">
            <v>Caasha Caddo - NC-3809-C25-001</v>
          </cell>
          <cell r="O2615">
            <v>9.9076930000000001</v>
          </cell>
          <cell r="P2615">
            <v>43.114862000000002</v>
          </cell>
          <cell r="Q2615" t="str">
            <v>NC-3809-C25-001</v>
          </cell>
        </row>
        <row r="2616">
          <cell r="L2616" t="str">
            <v>Borama</v>
          </cell>
          <cell r="M2616" t="str">
            <v>Cabaasa</v>
          </cell>
          <cell r="N2616" t="str">
            <v>Cabaasa - NC-3805-W23-003</v>
          </cell>
          <cell r="O2616">
            <v>10.140370000000001</v>
          </cell>
          <cell r="P2616">
            <v>43.03069</v>
          </cell>
          <cell r="Q2616" t="str">
            <v>NC-3805-W23-003</v>
          </cell>
        </row>
        <row r="2617">
          <cell r="L2617" t="str">
            <v>Borama</v>
          </cell>
          <cell r="M2617" t="str">
            <v>Cabaasa</v>
          </cell>
          <cell r="N2617" t="str">
            <v>Cabaasa - NC-3805-X28-001</v>
          </cell>
          <cell r="O2617">
            <v>10.1181</v>
          </cell>
          <cell r="P2617">
            <v>43.229301</v>
          </cell>
          <cell r="Q2617" t="str">
            <v>NC-3805-X28-001</v>
          </cell>
        </row>
        <row r="2618">
          <cell r="L2618" t="str">
            <v>Borama</v>
          </cell>
          <cell r="M2618" t="str">
            <v>Cadaad</v>
          </cell>
          <cell r="N2618" t="str">
            <v>Cadaad - NC-3805-X27-001</v>
          </cell>
          <cell r="O2618">
            <v>10.10228</v>
          </cell>
          <cell r="P2618">
            <v>43.225239999999999</v>
          </cell>
          <cell r="Q2618" t="str">
            <v>NC-3805-X27-001</v>
          </cell>
        </row>
        <row r="2619">
          <cell r="L2619" t="str">
            <v>Borama</v>
          </cell>
          <cell r="M2619" t="str">
            <v>Cadaad</v>
          </cell>
          <cell r="N2619" t="str">
            <v>Cadaad - NC-3805-Y28-001</v>
          </cell>
          <cell r="O2619">
            <v>10.0777</v>
          </cell>
          <cell r="P2619">
            <v>43.266548</v>
          </cell>
          <cell r="Q2619" t="str">
            <v>NC-3805-Y28-001</v>
          </cell>
        </row>
        <row r="2620">
          <cell r="L2620" t="str">
            <v>Borama</v>
          </cell>
          <cell r="M2620" t="str">
            <v>Camuud</v>
          </cell>
          <cell r="N2620" t="str">
            <v>Camuud - NC-3809-B27-001</v>
          </cell>
          <cell r="O2620">
            <v>9.9479179999999996</v>
          </cell>
          <cell r="P2620">
            <v>43.226590000000002</v>
          </cell>
          <cell r="Q2620" t="str">
            <v>NC-3809-B27-001</v>
          </cell>
        </row>
        <row r="2621">
          <cell r="L2621" t="str">
            <v>Borama</v>
          </cell>
          <cell r="M2621" t="str">
            <v>Cara-Cad</v>
          </cell>
          <cell r="N2621" t="str">
            <v>Cara-Cad - NC-3805-Y24-002</v>
          </cell>
          <cell r="O2621">
            <v>10.082000000000001</v>
          </cell>
          <cell r="P2621">
            <v>43.079529999999998</v>
          </cell>
          <cell r="Q2621" t="str">
            <v>NC-3805-Y24-002</v>
          </cell>
        </row>
        <row r="2622">
          <cell r="L2622" t="str">
            <v>Borama</v>
          </cell>
          <cell r="M2622" t="str">
            <v>Cara-Garanug</v>
          </cell>
          <cell r="N2622" t="str">
            <v>Cara-Garanug - NC-3809-A26-001</v>
          </cell>
          <cell r="O2622">
            <v>9.9687800000000006</v>
          </cell>
          <cell r="P2622">
            <v>43.148330000000001</v>
          </cell>
          <cell r="Q2622" t="str">
            <v>NC-3809-A26-001</v>
          </cell>
        </row>
        <row r="2623">
          <cell r="L2623" t="str">
            <v>Borama</v>
          </cell>
          <cell r="M2623" t="str">
            <v>Caro Qolab</v>
          </cell>
          <cell r="N2623" t="str">
            <v>Caro Qolab - NC-3809-B28-002</v>
          </cell>
          <cell r="O2623">
            <v>9.9371299999999998</v>
          </cell>
          <cell r="P2623">
            <v>43.24053</v>
          </cell>
          <cell r="Q2623" t="str">
            <v>NC-3809-B28-002</v>
          </cell>
        </row>
        <row r="2624">
          <cell r="L2624" t="str">
            <v>Borama</v>
          </cell>
          <cell r="M2624" t="str">
            <v>Caro-Wareen</v>
          </cell>
          <cell r="N2624" t="str">
            <v>Caro-Wareen - NC-3805-R30-001</v>
          </cell>
          <cell r="O2624">
            <v>10.34803</v>
          </cell>
          <cell r="P2624">
            <v>43.343240000000002</v>
          </cell>
          <cell r="Q2624" t="str">
            <v>NC-3805-R30-001</v>
          </cell>
        </row>
        <row r="2625">
          <cell r="L2625" t="str">
            <v>Borama</v>
          </cell>
          <cell r="M2625" t="str">
            <v>Ceel Baxay</v>
          </cell>
          <cell r="N2625" t="str">
            <v>Ceel Baxay - NC-3805-S22-001</v>
          </cell>
          <cell r="O2625">
            <v>10.296939999999999</v>
          </cell>
          <cell r="P2625">
            <v>42.963836999999998</v>
          </cell>
          <cell r="Q2625" t="str">
            <v>NC-3805-S22-001</v>
          </cell>
        </row>
        <row r="2626">
          <cell r="L2626" t="str">
            <v>Borama</v>
          </cell>
          <cell r="M2626" t="str">
            <v>Ciye</v>
          </cell>
          <cell r="N2626" t="str">
            <v>Ciye - NC-3805-X25-002</v>
          </cell>
          <cell r="O2626">
            <v>10.09559</v>
          </cell>
          <cell r="P2626">
            <v>43.117010000000001</v>
          </cell>
          <cell r="Q2626" t="str">
            <v>NC-3805-X25-002</v>
          </cell>
        </row>
        <row r="2627">
          <cell r="L2627" t="str">
            <v>Borama</v>
          </cell>
          <cell r="M2627" t="str">
            <v>Culaacule</v>
          </cell>
          <cell r="N2627" t="str">
            <v>Culaacule - NC-3805-W23-002</v>
          </cell>
          <cell r="O2627">
            <v>10.145379999999999</v>
          </cell>
          <cell r="P2627">
            <v>43.014609999999998</v>
          </cell>
          <cell r="Q2627" t="str">
            <v>NC-3805-W23-002</v>
          </cell>
        </row>
        <row r="2628">
          <cell r="L2628" t="str">
            <v>Borama</v>
          </cell>
          <cell r="M2628" t="str">
            <v>Cuna-Qabad</v>
          </cell>
          <cell r="N2628" t="str">
            <v>Cuna-Qabad - NC-3809-B24-001</v>
          </cell>
          <cell r="O2628">
            <v>9.9244199999999996</v>
          </cell>
          <cell r="P2628">
            <v>43.079810000000002</v>
          </cell>
          <cell r="Q2628" t="str">
            <v>NC-3809-B24-001</v>
          </cell>
        </row>
        <row r="2629">
          <cell r="L2629" t="str">
            <v>Borama</v>
          </cell>
          <cell r="M2629" t="str">
            <v>Daba Buur-Sararka</v>
          </cell>
          <cell r="N2629" t="str">
            <v>Daba Buur-Sararka - NC-3809-G28-001</v>
          </cell>
          <cell r="O2629">
            <v>9.7358600000000006</v>
          </cell>
          <cell r="P2629">
            <v>43.242669999999997</v>
          </cell>
          <cell r="Q2629" t="str">
            <v>NC-3809-G28-001</v>
          </cell>
        </row>
        <row r="2630">
          <cell r="L2630" t="str">
            <v>Borama</v>
          </cell>
          <cell r="M2630" t="str">
            <v>Daba Dhadhiye</v>
          </cell>
          <cell r="N2630" t="str">
            <v>Daba Dhadhiye - NC-3809-B26-002</v>
          </cell>
          <cell r="O2630">
            <v>9.9317799999999998</v>
          </cell>
          <cell r="P2630">
            <v>43.148029999999999</v>
          </cell>
          <cell r="Q2630" t="str">
            <v>NC-3809-B26-002</v>
          </cell>
        </row>
        <row r="2631">
          <cell r="L2631" t="str">
            <v>Borama</v>
          </cell>
          <cell r="M2631" t="str">
            <v>Dabacaddo</v>
          </cell>
          <cell r="N2631" t="str">
            <v>Dabacaddo - NC-3809-F30-002</v>
          </cell>
          <cell r="O2631">
            <v>9.7805</v>
          </cell>
          <cell r="P2631">
            <v>43.322800000000001</v>
          </cell>
          <cell r="Q2631" t="str">
            <v>NC-3809-F30-002</v>
          </cell>
        </row>
        <row r="2632">
          <cell r="L2632" t="str">
            <v>Borama</v>
          </cell>
          <cell r="M2632" t="str">
            <v>Dabo Dilaac</v>
          </cell>
          <cell r="N2632" t="str">
            <v>Dabo Dilaac - NC-3805-Q28-001</v>
          </cell>
          <cell r="O2632">
            <v>10.38564</v>
          </cell>
          <cell r="P2632">
            <v>43.253</v>
          </cell>
          <cell r="Q2632" t="str">
            <v>NC-3805-Q28-001</v>
          </cell>
        </row>
        <row r="2633">
          <cell r="L2633" t="str">
            <v>Borama</v>
          </cell>
          <cell r="M2633" t="str">
            <v>Dabo-Buur</v>
          </cell>
          <cell r="N2633" t="str">
            <v>Dabo-Buur - NC-3809-B25-005</v>
          </cell>
          <cell r="O2633">
            <v>9.9424700000000001</v>
          </cell>
          <cell r="P2633">
            <v>43.095109999999998</v>
          </cell>
          <cell r="Q2633" t="str">
            <v>NC-3809-B25-005</v>
          </cell>
        </row>
        <row r="2634">
          <cell r="L2634" t="str">
            <v>Borama</v>
          </cell>
          <cell r="M2634" t="str">
            <v>Dacar Budhuq</v>
          </cell>
          <cell r="N2634" t="str">
            <v>Dacar Budhuq - NC-3805-S24-001</v>
          </cell>
          <cell r="O2634">
            <v>10.29565</v>
          </cell>
          <cell r="P2634">
            <v>43.050941000000002</v>
          </cell>
          <cell r="Q2634" t="str">
            <v>NC-3805-S24-001</v>
          </cell>
        </row>
        <row r="2635">
          <cell r="L2635" t="str">
            <v>Borama</v>
          </cell>
          <cell r="M2635" t="str">
            <v>Dagmo-Laqas</v>
          </cell>
          <cell r="N2635" t="str">
            <v>Dagmo-Laqas - NC-3809-A24-001</v>
          </cell>
          <cell r="O2635">
            <v>9.9774200000000004</v>
          </cell>
          <cell r="P2635">
            <v>43.084330000000001</v>
          </cell>
          <cell r="Q2635" t="str">
            <v>NC-3809-A24-001</v>
          </cell>
        </row>
        <row r="2636">
          <cell r="L2636" t="str">
            <v>Borama</v>
          </cell>
          <cell r="M2636" t="str">
            <v>Dara Woha</v>
          </cell>
          <cell r="N2636" t="str">
            <v>Dara Woha - NC-3809-D29-001</v>
          </cell>
          <cell r="O2636">
            <v>9.8696999999999999</v>
          </cell>
          <cell r="P2636">
            <v>43.297798</v>
          </cell>
          <cell r="Q2636" t="str">
            <v>NC-3809-D29-001</v>
          </cell>
        </row>
        <row r="2637">
          <cell r="L2637" t="str">
            <v>Borama</v>
          </cell>
          <cell r="M2637" t="str">
            <v>Daray Quruxsan</v>
          </cell>
          <cell r="N2637" t="str">
            <v>Daray Quruxsan - NC-3805-W28-001</v>
          </cell>
          <cell r="O2637">
            <v>10.148463</v>
          </cell>
          <cell r="P2637">
            <v>43.253765000000001</v>
          </cell>
          <cell r="Q2637" t="str">
            <v>NC-3805-W28-001</v>
          </cell>
        </row>
        <row r="2638">
          <cell r="L2638" t="str">
            <v>Borama</v>
          </cell>
          <cell r="M2638" t="str">
            <v>Daray-Macaane</v>
          </cell>
          <cell r="N2638" t="str">
            <v>Daray-Macaane - NC-3809-A27-001</v>
          </cell>
          <cell r="O2638">
            <v>9.9655799999999992</v>
          </cell>
          <cell r="P2638">
            <v>43.22137</v>
          </cell>
          <cell r="Q2638" t="str">
            <v>NC-3809-A27-001</v>
          </cell>
        </row>
        <row r="2639">
          <cell r="L2639" t="str">
            <v>Borama</v>
          </cell>
          <cell r="M2639" t="str">
            <v>Darya Dheere</v>
          </cell>
          <cell r="N2639" t="str">
            <v>Darya Dheere - NC-3805-T20-001</v>
          </cell>
          <cell r="O2639">
            <v>10.250450000000001</v>
          </cell>
          <cell r="P2639">
            <v>42.902509999999999</v>
          </cell>
          <cell r="Q2639" t="str">
            <v>NC-3805-T20-001</v>
          </cell>
        </row>
        <row r="2640">
          <cell r="L2640" t="str">
            <v>Borama</v>
          </cell>
          <cell r="M2640" t="str">
            <v>Dhagaxa Madow</v>
          </cell>
          <cell r="N2640" t="str">
            <v>Dhagaxa Madow - NC-3805-T27-001</v>
          </cell>
          <cell r="O2640">
            <v>10.281359999999999</v>
          </cell>
          <cell r="P2640">
            <v>43.204560000000001</v>
          </cell>
          <cell r="Q2640" t="str">
            <v>NC-3805-T27-001</v>
          </cell>
        </row>
        <row r="2641">
          <cell r="L2641" t="str">
            <v>Borama</v>
          </cell>
          <cell r="M2641" t="str">
            <v>Dhagaxa Madow</v>
          </cell>
          <cell r="N2641" t="str">
            <v>Dhagaxa Madow - NC-3809-G29-002</v>
          </cell>
          <cell r="O2641">
            <v>9.7366700000000002</v>
          </cell>
          <cell r="P2641">
            <v>43.290000999999997</v>
          </cell>
          <cell r="Q2641" t="str">
            <v>NC-3809-G29-002</v>
          </cell>
        </row>
        <row r="2642">
          <cell r="L2642" t="str">
            <v>Borama</v>
          </cell>
          <cell r="M2642" t="str">
            <v>Dhammuug</v>
          </cell>
          <cell r="N2642" t="str">
            <v>Dhammuug - NC-3809-B27-004</v>
          </cell>
          <cell r="O2642">
            <v>9.9515799999999999</v>
          </cell>
          <cell r="P2642">
            <v>43.216560000000001</v>
          </cell>
          <cell r="Q2642" t="str">
            <v>NC-3809-B27-004</v>
          </cell>
        </row>
        <row r="2643">
          <cell r="L2643" t="str">
            <v>Borama</v>
          </cell>
          <cell r="M2643" t="str">
            <v>Dhaxandega</v>
          </cell>
          <cell r="N2643" t="str">
            <v>Dhaxandega - NC-3809-B25-006</v>
          </cell>
          <cell r="O2643">
            <v>9.9248100000000008</v>
          </cell>
          <cell r="P2643">
            <v>43.104059999999997</v>
          </cell>
          <cell r="Q2643" t="str">
            <v>NC-3809-B25-006</v>
          </cell>
        </row>
        <row r="2644">
          <cell r="L2644" t="str">
            <v>Borama</v>
          </cell>
          <cell r="M2644" t="str">
            <v>Dhidhiid</v>
          </cell>
          <cell r="N2644" t="str">
            <v>Dhidhiid - NC-3805-W23-001</v>
          </cell>
          <cell r="O2644">
            <v>10.14561</v>
          </cell>
          <cell r="P2644">
            <v>43.014330000000001</v>
          </cell>
          <cell r="Q2644" t="str">
            <v>NC-3805-W23-001</v>
          </cell>
        </row>
        <row r="2645">
          <cell r="L2645" t="str">
            <v>Borama</v>
          </cell>
          <cell r="M2645" t="str">
            <v>Dhoobo</v>
          </cell>
          <cell r="N2645" t="str">
            <v>Dhoobo - NC-3805-T28-002</v>
          </cell>
          <cell r="O2645">
            <v>10.2797</v>
          </cell>
          <cell r="P2645">
            <v>43.272499000000003</v>
          </cell>
          <cell r="Q2645" t="str">
            <v>NC-3805-T28-002</v>
          </cell>
        </row>
        <row r="2646">
          <cell r="L2646" t="str">
            <v>Borama</v>
          </cell>
          <cell r="M2646" t="str">
            <v>Dibrio Meleh</v>
          </cell>
          <cell r="N2646" t="str">
            <v>Dibrio Meleh - NC-3805-Z26-001</v>
          </cell>
          <cell r="O2646">
            <v>10.0006</v>
          </cell>
          <cell r="P2646">
            <v>43.168301</v>
          </cell>
          <cell r="Q2646" t="str">
            <v>NC-3805-Z26-001</v>
          </cell>
        </row>
        <row r="2647">
          <cell r="L2647" t="str">
            <v>Borama</v>
          </cell>
          <cell r="M2647" t="str">
            <v>Dibriyo Maleh (Maraaley)</v>
          </cell>
          <cell r="N2647" t="str">
            <v>Dibriyo Maleh (Maraaley) - NC-3805-Y24-003</v>
          </cell>
          <cell r="O2647">
            <v>10.063029999999999</v>
          </cell>
          <cell r="P2647">
            <v>43.061810000000001</v>
          </cell>
          <cell r="Q2647" t="str">
            <v>NC-3805-Y24-003</v>
          </cell>
        </row>
        <row r="2648">
          <cell r="L2648" t="str">
            <v>Borama</v>
          </cell>
          <cell r="M2648" t="str">
            <v>Dilla</v>
          </cell>
          <cell r="N2648" t="str">
            <v>Dilla - NC-3809-F30-003</v>
          </cell>
          <cell r="O2648">
            <v>9.77942</v>
          </cell>
          <cell r="P2648">
            <v>43.344499999999996</v>
          </cell>
          <cell r="Q2648" t="str">
            <v>NC-3809-F30-003</v>
          </cell>
        </row>
        <row r="2649">
          <cell r="L2649" t="str">
            <v>Borama</v>
          </cell>
          <cell r="M2649" t="str">
            <v>Dix-Gudban</v>
          </cell>
          <cell r="N2649" t="str">
            <v>Dix-Gudban - NC-3805-U24-001</v>
          </cell>
          <cell r="O2649">
            <v>10.240516</v>
          </cell>
          <cell r="P2649">
            <v>43.052748999999999</v>
          </cell>
          <cell r="Q2649" t="str">
            <v>NC-3805-U24-001</v>
          </cell>
        </row>
        <row r="2650">
          <cell r="L2650" t="str">
            <v>Borama</v>
          </cell>
          <cell r="M2650" t="str">
            <v>Dunbuluq</v>
          </cell>
          <cell r="N2650" t="str">
            <v>Dunbuluq - NC-3809-B26-003</v>
          </cell>
          <cell r="O2650">
            <v>9.9169400000000003</v>
          </cell>
          <cell r="P2650">
            <v>43.178620000000002</v>
          </cell>
          <cell r="Q2650" t="str">
            <v>NC-3809-B26-003</v>
          </cell>
        </row>
        <row r="2651">
          <cell r="L2651" t="str">
            <v>Borama</v>
          </cell>
          <cell r="M2651" t="str">
            <v>Eegu</v>
          </cell>
          <cell r="N2651" t="str">
            <v>Eegu - NC-3809-D28-002</v>
          </cell>
          <cell r="O2651">
            <v>9.8520800000000008</v>
          </cell>
          <cell r="P2651">
            <v>43.265569999999997</v>
          </cell>
          <cell r="Q2651" t="str">
            <v>NC-3809-D28-002</v>
          </cell>
        </row>
        <row r="2652">
          <cell r="L2652" t="str">
            <v>Borama</v>
          </cell>
          <cell r="M2652" t="str">
            <v>Fadhi Xun</v>
          </cell>
          <cell r="N2652" t="str">
            <v>Fadhi Xun - NC-3805-S29-001</v>
          </cell>
          <cell r="O2652">
            <v>10.292460999999999</v>
          </cell>
          <cell r="P2652">
            <v>43.294688000000001</v>
          </cell>
          <cell r="Q2652" t="str">
            <v>NC-3805-S29-001</v>
          </cell>
        </row>
        <row r="2653">
          <cell r="L2653" t="str">
            <v>Borama</v>
          </cell>
          <cell r="M2653" t="str">
            <v>Fadhi Xun</v>
          </cell>
          <cell r="N2653" t="str">
            <v>Fadhi Xun - NC-3809-A29-001</v>
          </cell>
          <cell r="O2653">
            <v>9.9617039999999992</v>
          </cell>
          <cell r="P2653">
            <v>43.274821000000003</v>
          </cell>
          <cell r="Q2653" t="str">
            <v>NC-3809-A29-001</v>
          </cell>
        </row>
        <row r="2654">
          <cell r="L2654" t="str">
            <v>Borama</v>
          </cell>
          <cell r="M2654" t="str">
            <v>Fadhi-Cad</v>
          </cell>
          <cell r="N2654" t="str">
            <v>Fadhi-Cad - NC-3809-A28-002</v>
          </cell>
          <cell r="O2654">
            <v>9.9597300000000004</v>
          </cell>
          <cell r="P2654">
            <v>43.268619999999999</v>
          </cell>
          <cell r="Q2654" t="str">
            <v>NC-3809-A28-002</v>
          </cell>
        </row>
        <row r="2655">
          <cell r="L2655" t="str">
            <v>Borama</v>
          </cell>
          <cell r="M2655" t="str">
            <v>Fadhiwanag</v>
          </cell>
          <cell r="N2655" t="str">
            <v>Fadhiwanag - NC-3805-S29-002</v>
          </cell>
          <cell r="O2655">
            <v>10.29222</v>
          </cell>
          <cell r="P2655">
            <v>43.290829000000002</v>
          </cell>
          <cell r="Q2655" t="str">
            <v>NC-3805-S29-002</v>
          </cell>
        </row>
        <row r="2656">
          <cell r="L2656" t="str">
            <v>Borama</v>
          </cell>
          <cell r="M2656" t="str">
            <v>Fiqi Aadan</v>
          </cell>
          <cell r="N2656" t="str">
            <v>Fiqi Aadan - NC-3805-R27-001</v>
          </cell>
          <cell r="O2656">
            <v>10.369623000000001</v>
          </cell>
          <cell r="P2656">
            <v>43.192224000000003</v>
          </cell>
          <cell r="Q2656" t="str">
            <v>NC-3805-R27-001</v>
          </cell>
        </row>
        <row r="2657">
          <cell r="L2657" t="str">
            <v>Borama</v>
          </cell>
          <cell r="M2657" t="str">
            <v>Fulin-Fulka</v>
          </cell>
          <cell r="N2657" t="str">
            <v>Fulin-Fulka - NC-3809-A25-002</v>
          </cell>
          <cell r="O2657">
            <v>9.9866700000000002</v>
          </cell>
          <cell r="P2657">
            <v>43.135530000000003</v>
          </cell>
          <cell r="Q2657" t="str">
            <v>NC-3809-A25-002</v>
          </cell>
        </row>
        <row r="2658">
          <cell r="L2658" t="str">
            <v>Borama</v>
          </cell>
          <cell r="M2658" t="str">
            <v>Gargoorey</v>
          </cell>
          <cell r="N2658" t="str">
            <v>Gargoorey - NC-3805-U24-002</v>
          </cell>
          <cell r="O2658">
            <v>10.24006</v>
          </cell>
          <cell r="P2658">
            <v>43.051319999999997</v>
          </cell>
          <cell r="Q2658" t="str">
            <v>NC-3805-U24-002</v>
          </cell>
        </row>
        <row r="2659">
          <cell r="L2659" t="str">
            <v>Borama</v>
          </cell>
          <cell r="M2659" t="str">
            <v>Gor Goray</v>
          </cell>
          <cell r="N2659" t="str">
            <v>Gor Goray - NC-3805-T25-001</v>
          </cell>
          <cell r="O2659">
            <v>10.27833</v>
          </cell>
          <cell r="P2659">
            <v>43.094867999999998</v>
          </cell>
          <cell r="Q2659" t="str">
            <v>NC-3805-T25-001</v>
          </cell>
        </row>
        <row r="2660">
          <cell r="L2660" t="str">
            <v>Borama</v>
          </cell>
          <cell r="M2660" t="str">
            <v>Goroyo-Cawl</v>
          </cell>
          <cell r="N2660" t="str">
            <v>Goroyo-Cawl - NC-3809-D27-001</v>
          </cell>
          <cell r="O2660">
            <v>9.8678899999999992</v>
          </cell>
          <cell r="P2660">
            <v>43.226860000000002</v>
          </cell>
          <cell r="Q2660" t="str">
            <v>NC-3809-D27-001</v>
          </cell>
        </row>
        <row r="2661">
          <cell r="L2661" t="str">
            <v>Borama</v>
          </cell>
          <cell r="M2661" t="str">
            <v>Gubadka</v>
          </cell>
          <cell r="N2661" t="str">
            <v>Gubadka - NC-3809-C26-001</v>
          </cell>
          <cell r="O2661">
            <v>9.8967320000000001</v>
          </cell>
          <cell r="P2661">
            <v>43.167904</v>
          </cell>
          <cell r="Q2661" t="str">
            <v>NC-3809-C26-001</v>
          </cell>
        </row>
        <row r="2662">
          <cell r="L2662" t="str">
            <v>Borama</v>
          </cell>
          <cell r="M2662" t="str">
            <v>Hagoogane</v>
          </cell>
          <cell r="N2662" t="str">
            <v>Hagoogane - NC-3805-V30-001</v>
          </cell>
          <cell r="O2662">
            <v>10.170170000000001</v>
          </cell>
          <cell r="P2662">
            <v>43.347639999999998</v>
          </cell>
          <cell r="Q2662" t="str">
            <v>NC-3805-V30-001</v>
          </cell>
        </row>
        <row r="2663">
          <cell r="L2663" t="str">
            <v>Borama</v>
          </cell>
          <cell r="M2663" t="str">
            <v>Hayayabe</v>
          </cell>
          <cell r="N2663" t="str">
            <v>Hayayabe - NC-3809-C26-003</v>
          </cell>
          <cell r="O2663">
            <v>9.91479</v>
          </cell>
          <cell r="P2663">
            <v>43.17201</v>
          </cell>
          <cell r="Q2663" t="str">
            <v>NC-3809-C26-003</v>
          </cell>
        </row>
        <row r="2664">
          <cell r="L2664" t="str">
            <v>Borama</v>
          </cell>
          <cell r="M2664" t="str">
            <v>Hego Baki</v>
          </cell>
          <cell r="N2664" t="str">
            <v>Hego Baki - NC-3805-Y28-003</v>
          </cell>
          <cell r="O2664">
            <v>10.077389999999999</v>
          </cell>
          <cell r="P2664">
            <v>43.267899999999997</v>
          </cell>
          <cell r="Q2664" t="str">
            <v>NC-3805-Y28-003</v>
          </cell>
        </row>
        <row r="2665">
          <cell r="L2665" t="str">
            <v>Borama</v>
          </cell>
          <cell r="M2665" t="str">
            <v>Hindhaysa</v>
          </cell>
          <cell r="N2665" t="str">
            <v>Hindhaysa - NC-3809-E29-003</v>
          </cell>
          <cell r="O2665">
            <v>9.8265100000000007</v>
          </cell>
          <cell r="P2665">
            <v>43.285510000000002</v>
          </cell>
          <cell r="Q2665" t="str">
            <v>NC-3809-E29-003</v>
          </cell>
        </row>
        <row r="2666">
          <cell r="L2666" t="str">
            <v>Borama</v>
          </cell>
          <cell r="M2666" t="str">
            <v>Holhol</v>
          </cell>
          <cell r="N2666" t="str">
            <v>Holhol - NC-3809-B25-002</v>
          </cell>
          <cell r="O2666">
            <v>9.91831</v>
          </cell>
          <cell r="P2666">
            <v>43.131610000000002</v>
          </cell>
          <cell r="Q2666" t="str">
            <v>NC-3809-B25-002</v>
          </cell>
        </row>
        <row r="2667">
          <cell r="L2667" t="str">
            <v>Borama</v>
          </cell>
          <cell r="M2667" t="str">
            <v>Idhanka</v>
          </cell>
          <cell r="N2667" t="str">
            <v>Idhanka - NC-3809-H29-002</v>
          </cell>
          <cell r="O2667">
            <v>9.6925600000000003</v>
          </cell>
          <cell r="P2667">
            <v>43.302079999999997</v>
          </cell>
          <cell r="Q2667" t="str">
            <v>NC-3809-H29-002</v>
          </cell>
        </row>
        <row r="2668">
          <cell r="L2668" t="str">
            <v>Borama</v>
          </cell>
          <cell r="M2668" t="str">
            <v>Il Waabey</v>
          </cell>
          <cell r="N2668" t="str">
            <v>Il Waabey - NC-3809-C27-002</v>
          </cell>
          <cell r="O2668">
            <v>9.8762340000000002</v>
          </cell>
          <cell r="P2668">
            <v>43.204073999999999</v>
          </cell>
          <cell r="Q2668" t="str">
            <v>NC-3809-C27-002</v>
          </cell>
        </row>
        <row r="2669">
          <cell r="L2669" t="str">
            <v>Borama</v>
          </cell>
          <cell r="M2669" t="str">
            <v>Isha-Gudban</v>
          </cell>
          <cell r="N2669" t="str">
            <v>Isha-Gudban - NC-3809-B24-002</v>
          </cell>
          <cell r="O2669">
            <v>9.9308999999999994</v>
          </cell>
          <cell r="P2669">
            <v>43.08437</v>
          </cell>
          <cell r="Q2669" t="str">
            <v>NC-3809-B24-002</v>
          </cell>
        </row>
        <row r="2670">
          <cell r="L2670" t="str">
            <v>Borama</v>
          </cell>
          <cell r="M2670" t="str">
            <v>Jarahorato</v>
          </cell>
          <cell r="N2670" t="str">
            <v>Jarahorato - NC-3809-D30-001</v>
          </cell>
          <cell r="O2670">
            <v>9.8438649999999992</v>
          </cell>
          <cell r="P2670">
            <v>43.330226000000003</v>
          </cell>
          <cell r="Q2670" t="str">
            <v>NC-3809-D30-001</v>
          </cell>
        </row>
        <row r="2671">
          <cell r="L2671" t="str">
            <v>Borama</v>
          </cell>
          <cell r="M2671" t="str">
            <v>Jif</v>
          </cell>
          <cell r="N2671" t="str">
            <v>Jif - NC-3805-S26-001</v>
          </cell>
          <cell r="O2671">
            <v>10.2994</v>
          </cell>
          <cell r="P2671">
            <v>43.180900999999999</v>
          </cell>
          <cell r="Q2671" t="str">
            <v>NC-3805-S26-001</v>
          </cell>
        </row>
        <row r="2672">
          <cell r="L2672" t="str">
            <v>Borama</v>
          </cell>
          <cell r="M2672" t="str">
            <v>Jirjir</v>
          </cell>
          <cell r="N2672" t="str">
            <v>Jirjir - NC-3805-Y24-001</v>
          </cell>
          <cell r="O2672">
            <v>10.06292</v>
          </cell>
          <cell r="P2672">
            <v>43.061720000000001</v>
          </cell>
          <cell r="Q2672" t="str">
            <v>NC-3805-Y24-001</v>
          </cell>
        </row>
        <row r="2673">
          <cell r="L2673" t="str">
            <v>Borama</v>
          </cell>
          <cell r="M2673" t="str">
            <v>Jufo Galiiley</v>
          </cell>
          <cell r="N2673" t="str">
            <v>Jufo Galiiley - NC-3809-H29-003</v>
          </cell>
          <cell r="O2673">
            <v>9.6937700000000007</v>
          </cell>
          <cell r="P2673">
            <v>43.292679999999997</v>
          </cell>
          <cell r="Q2673" t="str">
            <v>NC-3809-H29-003</v>
          </cell>
        </row>
        <row r="2674">
          <cell r="L2674" t="str">
            <v>Borama</v>
          </cell>
          <cell r="M2674" t="str">
            <v>Khamun</v>
          </cell>
          <cell r="N2674" t="str">
            <v>Khamun - NC-3809-F28-001</v>
          </cell>
          <cell r="O2674">
            <v>9.7896900000000002</v>
          </cell>
          <cell r="P2674">
            <v>43.269500000000001</v>
          </cell>
          <cell r="Q2674" t="str">
            <v>NC-3809-F28-001</v>
          </cell>
        </row>
        <row r="2675">
          <cell r="L2675" t="str">
            <v>Borama</v>
          </cell>
          <cell r="M2675" t="str">
            <v>Laagmaraa</v>
          </cell>
          <cell r="N2675" t="str">
            <v>Laagmaraa - NC-3809-G30-002</v>
          </cell>
          <cell r="O2675">
            <v>9.7406400000000009</v>
          </cell>
          <cell r="P2675">
            <v>43.318829999999998</v>
          </cell>
          <cell r="Q2675" t="str">
            <v>NC-3809-G30-002</v>
          </cell>
        </row>
        <row r="2676">
          <cell r="L2676" t="str">
            <v>Borama</v>
          </cell>
          <cell r="M2676" t="str">
            <v>Magaala Qalooc</v>
          </cell>
          <cell r="N2676" t="str">
            <v>Magaala Qalooc - NC-3809-G29-001</v>
          </cell>
          <cell r="O2676">
            <v>9.7321100000000005</v>
          </cell>
          <cell r="P2676">
            <v>43.29025</v>
          </cell>
          <cell r="Q2676" t="str">
            <v>NC-3809-G29-001</v>
          </cell>
        </row>
        <row r="2677">
          <cell r="L2677" t="str">
            <v>Borama</v>
          </cell>
          <cell r="M2677" t="str">
            <v>Magaalo Cad</v>
          </cell>
          <cell r="N2677" t="str">
            <v>Magaalo Cad - NC-3809-H29-001</v>
          </cell>
          <cell r="O2677">
            <v>9.6942009999999996</v>
          </cell>
          <cell r="P2677">
            <v>43.301037999999998</v>
          </cell>
          <cell r="Q2677" t="str">
            <v>NC-3809-H29-001</v>
          </cell>
        </row>
        <row r="2678">
          <cell r="L2678" t="str">
            <v>Borama</v>
          </cell>
          <cell r="M2678" t="str">
            <v>Maraalay, Maraaley</v>
          </cell>
          <cell r="N2678" t="str">
            <v>Maraalay, Maraaley - NC-3805-Z23-001</v>
          </cell>
          <cell r="O2678">
            <v>10.03256</v>
          </cell>
          <cell r="P2678">
            <v>43.038580000000003</v>
          </cell>
          <cell r="Q2678" t="str">
            <v>NC-3805-Z23-001</v>
          </cell>
        </row>
        <row r="2679">
          <cell r="L2679" t="str">
            <v>Borama</v>
          </cell>
          <cell r="M2679" t="str">
            <v>Nadhi</v>
          </cell>
          <cell r="N2679" t="str">
            <v>Nadhi - NC-3805-Y27-001</v>
          </cell>
          <cell r="O2679">
            <v>10.04529</v>
          </cell>
          <cell r="P2679">
            <v>43.194510000000001</v>
          </cell>
          <cell r="Q2679" t="str">
            <v>NC-3805-Y27-001</v>
          </cell>
        </row>
        <row r="2680">
          <cell r="L2680" t="str">
            <v>Borama</v>
          </cell>
          <cell r="M2680" t="str">
            <v>Old Camuud</v>
          </cell>
          <cell r="N2680" t="str">
            <v>Old Camuud - NC-3809-B28-001</v>
          </cell>
          <cell r="O2680">
            <v>9.9370600000000007</v>
          </cell>
          <cell r="P2680">
            <v>43.240690000000001</v>
          </cell>
          <cell r="Q2680" t="str">
            <v>NC-3809-B28-001</v>
          </cell>
        </row>
        <row r="2681">
          <cell r="L2681" t="str">
            <v>Borama</v>
          </cell>
          <cell r="M2681" t="str">
            <v>Qodax</v>
          </cell>
          <cell r="N2681" t="str">
            <v>Qodax - NC-3809-F29-002</v>
          </cell>
          <cell r="O2681">
            <v>9.7679399999999994</v>
          </cell>
          <cell r="P2681">
            <v>43.301720000000003</v>
          </cell>
          <cell r="Q2681" t="str">
            <v>NC-3809-F29-002</v>
          </cell>
        </row>
        <row r="2682">
          <cell r="L2682" t="str">
            <v>Borama</v>
          </cell>
          <cell r="M2682" t="str">
            <v>Qolqol</v>
          </cell>
          <cell r="N2682" t="str">
            <v>Qolqol - NC-3805-X24-001</v>
          </cell>
          <cell r="O2682">
            <v>10.10103</v>
          </cell>
          <cell r="P2682">
            <v>43.074919999999999</v>
          </cell>
          <cell r="Q2682" t="str">
            <v>NC-3805-X24-001</v>
          </cell>
        </row>
        <row r="2683">
          <cell r="L2683" t="str">
            <v>Borama</v>
          </cell>
          <cell r="M2683" t="str">
            <v>Quljed</v>
          </cell>
          <cell r="N2683" t="str">
            <v>Quljed - NC-3805-X23-001</v>
          </cell>
          <cell r="O2683">
            <v>10.09149</v>
          </cell>
          <cell r="P2683">
            <v>43.009219999999999</v>
          </cell>
          <cell r="Q2683" t="str">
            <v>NC-3805-X23-001</v>
          </cell>
        </row>
        <row r="2684">
          <cell r="L2684" t="str">
            <v>Borama</v>
          </cell>
          <cell r="M2684" t="str">
            <v>Sattawa</v>
          </cell>
          <cell r="N2684" t="str">
            <v>Sattawa - NC-3809-A25-001</v>
          </cell>
          <cell r="O2684">
            <v>9.9801000000000002</v>
          </cell>
          <cell r="P2684">
            <v>43.1021</v>
          </cell>
          <cell r="Q2684" t="str">
            <v>NC-3809-A25-001</v>
          </cell>
        </row>
        <row r="2685">
          <cell r="L2685" t="str">
            <v>Borama</v>
          </cell>
          <cell r="M2685" t="str">
            <v>Shabaax</v>
          </cell>
          <cell r="N2685" t="str">
            <v>Shabaax - NC-3809-C26-002</v>
          </cell>
          <cell r="O2685">
            <v>9.8851700000000005</v>
          </cell>
          <cell r="P2685">
            <v>43.180190000000003</v>
          </cell>
          <cell r="Q2685" t="str">
            <v>NC-3809-C26-002</v>
          </cell>
        </row>
        <row r="2686">
          <cell r="L2686" t="str">
            <v>Borama</v>
          </cell>
          <cell r="M2686" t="str">
            <v>Shabeeley</v>
          </cell>
          <cell r="N2686" t="str">
            <v>Shabeeley - NC-3809-A25-003</v>
          </cell>
          <cell r="O2686">
            <v>9.9684699999999999</v>
          </cell>
          <cell r="P2686">
            <v>43.120919999999998</v>
          </cell>
          <cell r="Q2686" t="str">
            <v>NC-3809-A25-003</v>
          </cell>
        </row>
        <row r="2687">
          <cell r="L2687" t="str">
            <v>Borama</v>
          </cell>
          <cell r="M2687" t="str">
            <v>Shakaal(Shabaax)</v>
          </cell>
          <cell r="N2687" t="str">
            <v>Shakaal(Shabaax) - NC-3809-B26-005</v>
          </cell>
          <cell r="O2687">
            <v>9.9267400000000006</v>
          </cell>
          <cell r="P2687">
            <v>43.155700000000003</v>
          </cell>
          <cell r="Q2687" t="str">
            <v>NC-3809-B26-005</v>
          </cell>
        </row>
        <row r="2688">
          <cell r="L2688" t="str">
            <v>Borama</v>
          </cell>
          <cell r="M2688" t="str">
            <v>Shakal</v>
          </cell>
          <cell r="N2688" t="str">
            <v>Shakal - NC-3805-Y30-001</v>
          </cell>
          <cell r="O2688">
            <v>10.043620000000001</v>
          </cell>
          <cell r="P2688">
            <v>43.347431</v>
          </cell>
          <cell r="Q2688" t="str">
            <v>NC-3805-Y30-001</v>
          </cell>
        </row>
        <row r="2689">
          <cell r="L2689" t="str">
            <v>Borama</v>
          </cell>
          <cell r="M2689" t="str">
            <v>Sheekh Nuur</v>
          </cell>
          <cell r="N2689" t="str">
            <v>Sheekh Nuur - NC-3809-F29-001</v>
          </cell>
          <cell r="O2689">
            <v>9.7871699999999997</v>
          </cell>
          <cell r="P2689">
            <v>43.310749999999999</v>
          </cell>
          <cell r="Q2689" t="str">
            <v>NC-3809-F29-001</v>
          </cell>
        </row>
        <row r="2690">
          <cell r="L2690" t="str">
            <v>Borama</v>
          </cell>
          <cell r="M2690" t="str">
            <v>Sheikh Huways</v>
          </cell>
          <cell r="N2690" t="str">
            <v>Sheikh Huways - NC-3805-Z25-001</v>
          </cell>
          <cell r="O2690">
            <v>10.007529999999999</v>
          </cell>
          <cell r="P2690">
            <v>43.102420000000002</v>
          </cell>
          <cell r="Q2690" t="str">
            <v>NC-3805-Z25-001</v>
          </cell>
        </row>
        <row r="2691">
          <cell r="L2691" t="str">
            <v>Borama</v>
          </cell>
          <cell r="M2691" t="str">
            <v>Sheikh Yusuf</v>
          </cell>
          <cell r="N2691" t="str">
            <v>Sheikh Yusuf - NC-3809-C27-003</v>
          </cell>
          <cell r="O2691">
            <v>9.8956700000000009</v>
          </cell>
          <cell r="P2691">
            <v>43.18806</v>
          </cell>
          <cell r="Q2691" t="str">
            <v>NC-3809-C27-003</v>
          </cell>
        </row>
        <row r="2692">
          <cell r="L2692" t="str">
            <v>Borama</v>
          </cell>
          <cell r="M2692" t="str">
            <v>Shirwac-Lagu Baanay</v>
          </cell>
          <cell r="N2692" t="str">
            <v>Shirwac-Lagu Baanay - NC-3809-D29-002</v>
          </cell>
          <cell r="O2692">
            <v>9.8397199999999998</v>
          </cell>
          <cell r="P2692">
            <v>43.280140000000003</v>
          </cell>
          <cell r="Q2692" t="str">
            <v>NC-3809-D29-002</v>
          </cell>
        </row>
        <row r="2693">
          <cell r="L2693" t="str">
            <v>Borama</v>
          </cell>
          <cell r="M2693" t="str">
            <v>Sog-Sogley</v>
          </cell>
          <cell r="N2693" t="str">
            <v>Sog-Sogley - NC-3809-B25-003</v>
          </cell>
          <cell r="O2693">
            <v>9.9374699999999994</v>
          </cell>
          <cell r="P2693">
            <v>43.135219999999997</v>
          </cell>
          <cell r="Q2693" t="str">
            <v>NC-3809-B25-003</v>
          </cell>
        </row>
        <row r="2694">
          <cell r="L2694" t="str">
            <v>Borama</v>
          </cell>
          <cell r="M2694" t="str">
            <v>Taw Tawle</v>
          </cell>
          <cell r="N2694" t="str">
            <v>Taw Tawle - NC-3805-Z27-001</v>
          </cell>
          <cell r="O2694">
            <v>10.01361</v>
          </cell>
          <cell r="P2694">
            <v>43.196671000000002</v>
          </cell>
          <cell r="Q2694" t="str">
            <v>NC-3805-Z27-001</v>
          </cell>
        </row>
        <row r="2695">
          <cell r="L2695" t="str">
            <v>Borama</v>
          </cell>
          <cell r="M2695" t="str">
            <v>Tawtawle</v>
          </cell>
          <cell r="N2695" t="str">
            <v>Tawtawle - NC-3809-A27-002</v>
          </cell>
          <cell r="O2695">
            <v>9.9696800000000003</v>
          </cell>
          <cell r="P2695">
            <v>43.19605</v>
          </cell>
          <cell r="Q2695" t="str">
            <v>NC-3809-A27-002</v>
          </cell>
        </row>
        <row r="2696">
          <cell r="L2696" t="str">
            <v>Borama</v>
          </cell>
          <cell r="M2696" t="str">
            <v>Tuelg Kubalantay</v>
          </cell>
          <cell r="N2696" t="str">
            <v>Tuelg Kubalantay - NC-3809-D29-003</v>
          </cell>
          <cell r="O2696">
            <v>9.8368800000000007</v>
          </cell>
          <cell r="P2696">
            <v>43.278170000000003</v>
          </cell>
          <cell r="Q2696" t="str">
            <v>NC-3809-D29-003</v>
          </cell>
        </row>
        <row r="2697">
          <cell r="L2697" t="str">
            <v>Borama</v>
          </cell>
          <cell r="M2697" t="str">
            <v>Tulli</v>
          </cell>
          <cell r="N2697" t="str">
            <v>Tulli - NC-3809-E29-001</v>
          </cell>
          <cell r="O2697">
            <v>9.8166100000000007</v>
          </cell>
          <cell r="P2697">
            <v>43.311579999999999</v>
          </cell>
          <cell r="Q2697" t="str">
            <v>NC-3809-E29-001</v>
          </cell>
        </row>
        <row r="2698">
          <cell r="L2698" t="str">
            <v>Borama</v>
          </cell>
          <cell r="M2698" t="str">
            <v>Tuur-Qaylo</v>
          </cell>
          <cell r="N2698" t="str">
            <v>Tuur-Qaylo - NC-3809-A26-002</v>
          </cell>
          <cell r="O2698">
            <v>9.9703599999999994</v>
          </cell>
          <cell r="P2698">
            <v>43.169609999999999</v>
          </cell>
          <cell r="Q2698" t="str">
            <v>NC-3809-A26-002</v>
          </cell>
        </row>
        <row r="2699">
          <cell r="L2699" t="str">
            <v>Borama</v>
          </cell>
          <cell r="M2699" t="str">
            <v>Walaalgo</v>
          </cell>
          <cell r="N2699" t="str">
            <v>Walaalgo - NC-3809-D28-001</v>
          </cell>
          <cell r="O2699">
            <v>9.8692499999999992</v>
          </cell>
          <cell r="P2699">
            <v>43.26267</v>
          </cell>
          <cell r="Q2699" t="str">
            <v>NC-3809-D28-001</v>
          </cell>
        </row>
        <row r="2700">
          <cell r="L2700" t="str">
            <v>Borama</v>
          </cell>
          <cell r="M2700" t="str">
            <v>Wanbarta Qolqol</v>
          </cell>
          <cell r="N2700" t="str">
            <v>Wanbarta Qolqol - NC-3805-X25-001</v>
          </cell>
          <cell r="O2700">
            <v>10.09869</v>
          </cell>
          <cell r="P2700">
            <v>43.114420000000003</v>
          </cell>
          <cell r="Q2700" t="str">
            <v>NC-3805-X25-001</v>
          </cell>
        </row>
        <row r="2701">
          <cell r="L2701" t="str">
            <v>Borama</v>
          </cell>
          <cell r="M2701" t="str">
            <v>Waraabe Dareeray</v>
          </cell>
          <cell r="N2701" t="str">
            <v>Waraabe Dareeray - NC-3809-B26-001</v>
          </cell>
          <cell r="O2701">
            <v>9.95336</v>
          </cell>
          <cell r="P2701">
            <v>43.161250000000003</v>
          </cell>
          <cell r="Q2701" t="str">
            <v>NC-3809-B26-001</v>
          </cell>
        </row>
        <row r="2702">
          <cell r="L2702" t="str">
            <v>Borama</v>
          </cell>
          <cell r="M2702" t="str">
            <v>Weeraar</v>
          </cell>
          <cell r="N2702" t="str">
            <v>Weeraar - NC-3805-T28-001</v>
          </cell>
          <cell r="O2702">
            <v>10.260859999999999</v>
          </cell>
          <cell r="P2702">
            <v>43.246720000000003</v>
          </cell>
          <cell r="Q2702" t="str">
            <v>NC-3805-T28-001</v>
          </cell>
        </row>
        <row r="2703">
          <cell r="L2703" t="str">
            <v>Borama</v>
          </cell>
          <cell r="M2703" t="str">
            <v>Weraar</v>
          </cell>
          <cell r="N2703" t="str">
            <v>Weraar - NC-3809-G26-001</v>
          </cell>
          <cell r="O2703">
            <v>9.73611</v>
          </cell>
          <cell r="P2703">
            <v>43.177501999999997</v>
          </cell>
          <cell r="Q2703" t="str">
            <v>NC-3809-G26-001</v>
          </cell>
        </row>
        <row r="2704">
          <cell r="L2704" t="str">
            <v>Borama</v>
          </cell>
          <cell r="M2704" t="str">
            <v>Xalimaale</v>
          </cell>
          <cell r="N2704" t="str">
            <v>Xalimaale - NC-3805-V25-001</v>
          </cell>
          <cell r="O2704">
            <v>10.199059999999999</v>
          </cell>
          <cell r="P2704">
            <v>43.095999999999997</v>
          </cell>
          <cell r="Q2704" t="str">
            <v>NC-3805-V25-001</v>
          </cell>
        </row>
        <row r="2705">
          <cell r="L2705" t="str">
            <v>Borama</v>
          </cell>
          <cell r="M2705" t="str">
            <v>Xamarta Dur-Dur Cad</v>
          </cell>
          <cell r="N2705" t="str">
            <v>Xamarta Dur-Dur Cad - NC-3805-X30-001</v>
          </cell>
          <cell r="O2705">
            <v>10.109170000000001</v>
          </cell>
          <cell r="P2705">
            <v>43.356499999999997</v>
          </cell>
          <cell r="Q2705" t="str">
            <v>NC-3805-X30-001</v>
          </cell>
        </row>
        <row r="2706">
          <cell r="L2706" t="str">
            <v>Borama</v>
          </cell>
          <cell r="M2706" t="str">
            <v>Xariirad</v>
          </cell>
          <cell r="N2706" t="str">
            <v>Xariirad - NC-3805-S19-001</v>
          </cell>
          <cell r="O2706">
            <v>10.32536</v>
          </cell>
          <cell r="P2706">
            <v>42.837359999999997</v>
          </cell>
          <cell r="Q2706" t="str">
            <v>NC-3805-S19-001</v>
          </cell>
        </row>
        <row r="2707">
          <cell r="L2707" t="str">
            <v>Borama</v>
          </cell>
          <cell r="M2707" t="str">
            <v>Xasan Badhiile</v>
          </cell>
          <cell r="N2707" t="str">
            <v>Xasan Badhiile - NC-3809-B25-004</v>
          </cell>
          <cell r="O2707">
            <v>9.9448899999999991</v>
          </cell>
          <cell r="P2707">
            <v>43.110720000000001</v>
          </cell>
          <cell r="Q2707" t="str">
            <v>NC-3809-B25-004</v>
          </cell>
        </row>
        <row r="2708">
          <cell r="L2708" t="str">
            <v>Borama</v>
          </cell>
          <cell r="M2708" t="str">
            <v>Xeego</v>
          </cell>
          <cell r="N2708" t="str">
            <v>Xeego - NC-3805-Y28-002</v>
          </cell>
          <cell r="O2708">
            <v>10.07747</v>
          </cell>
          <cell r="P2708">
            <v>43.268030000000003</v>
          </cell>
          <cell r="Q2708" t="str">
            <v>NC-3805-Y28-002</v>
          </cell>
        </row>
        <row r="2709">
          <cell r="L2709" t="str">
            <v>Borama</v>
          </cell>
          <cell r="M2709" t="str">
            <v>Yabar Gabud</v>
          </cell>
          <cell r="N2709" t="str">
            <v>Yabar Gabud - NC-3805-Z27-002</v>
          </cell>
          <cell r="O2709">
            <v>10.013629999999999</v>
          </cell>
          <cell r="P2709">
            <v>43.196640000000002</v>
          </cell>
          <cell r="Q2709" t="str">
            <v>NC-3805-Z27-002</v>
          </cell>
        </row>
        <row r="2710">
          <cell r="L2710" t="str">
            <v>Bossaso</v>
          </cell>
          <cell r="M2710" t="str">
            <v>10 Bush IDP</v>
          </cell>
          <cell r="N2710" t="str">
            <v>10 Bush IDP - NC-3901-T26-109</v>
          </cell>
          <cell r="O2710">
            <v>11.286265999999999</v>
          </cell>
          <cell r="P2710">
            <v>49.169960000000003</v>
          </cell>
          <cell r="Q2710" t="str">
            <v>NC-3901-T26-109</v>
          </cell>
        </row>
        <row r="2711">
          <cell r="L2711" t="str">
            <v>Bossaso</v>
          </cell>
          <cell r="M2711" t="str">
            <v>100 Bush IDP IDP</v>
          </cell>
          <cell r="N2711" t="str">
            <v>100 Bush IDP IDP - NC-3901-T26-111</v>
          </cell>
          <cell r="O2711">
            <v>11.284088000000001</v>
          </cell>
          <cell r="P2711">
            <v>49.169533999999999</v>
          </cell>
          <cell r="Q2711" t="str">
            <v>NC-3901-T26-111</v>
          </cell>
        </row>
        <row r="2712">
          <cell r="L2712" t="str">
            <v>Bossaso</v>
          </cell>
          <cell r="M2712" t="str">
            <v>55 Bush IDP IDP</v>
          </cell>
          <cell r="N2712" t="str">
            <v>55 Bush IDP IDP - NC-3901-T26-112</v>
          </cell>
          <cell r="O2712">
            <v>11.287212999999999</v>
          </cell>
          <cell r="P2712">
            <v>49.169421999999997</v>
          </cell>
          <cell r="Q2712" t="str">
            <v>NC-3901-T26-112</v>
          </cell>
        </row>
        <row r="2713">
          <cell r="L2713" t="str">
            <v>Bossaso</v>
          </cell>
          <cell r="M2713" t="str">
            <v>Aantaara</v>
          </cell>
          <cell r="N2713" t="str">
            <v>Aantaara - NC-3902-P02-001</v>
          </cell>
          <cell r="O2713">
            <v>11.442410000000001</v>
          </cell>
          <cell r="P2713">
            <v>49.551707999999998</v>
          </cell>
          <cell r="Q2713" t="str">
            <v>NC-3902-P02-001</v>
          </cell>
        </row>
        <row r="2714">
          <cell r="L2714" t="str">
            <v>Bossaso</v>
          </cell>
          <cell r="M2714" t="str">
            <v>Abow A IDP</v>
          </cell>
          <cell r="N2714" t="str">
            <v>Abow A IDP - NC-3901-T27-106</v>
          </cell>
          <cell r="O2714">
            <v>11.279154999999999</v>
          </cell>
          <cell r="P2714">
            <v>49.192573000000003</v>
          </cell>
          <cell r="Q2714" t="str">
            <v>NC-3901-T27-106</v>
          </cell>
        </row>
        <row r="2715">
          <cell r="L2715" t="str">
            <v>Bossaso</v>
          </cell>
          <cell r="M2715" t="str">
            <v>Abow B IDP</v>
          </cell>
          <cell r="N2715" t="str">
            <v>Abow B IDP - NC-3901-T27-107</v>
          </cell>
          <cell r="O2715">
            <v>11.278036</v>
          </cell>
          <cell r="P2715">
            <v>49.193933999999999</v>
          </cell>
          <cell r="Q2715" t="str">
            <v>NC-3901-T27-107</v>
          </cell>
        </row>
        <row r="2716">
          <cell r="L2716" t="str">
            <v>Bossaso</v>
          </cell>
          <cell r="M2716" t="str">
            <v>Absame A IDP</v>
          </cell>
          <cell r="N2716" t="str">
            <v>Absame A IDP - NC-3901-T27-108</v>
          </cell>
          <cell r="O2716">
            <v>11.284226</v>
          </cell>
          <cell r="P2716">
            <v>49.192942000000002</v>
          </cell>
          <cell r="Q2716" t="str">
            <v>NC-3901-T27-108</v>
          </cell>
        </row>
        <row r="2717">
          <cell r="L2717" t="str">
            <v>Bossaso</v>
          </cell>
          <cell r="M2717" t="str">
            <v>Absame B IDP</v>
          </cell>
          <cell r="N2717" t="str">
            <v>Absame B IDP - NC-3901-T27-109</v>
          </cell>
          <cell r="O2717">
            <v>11.282104</v>
          </cell>
          <cell r="P2717">
            <v>49.193686</v>
          </cell>
          <cell r="Q2717" t="str">
            <v>NC-3901-T27-109</v>
          </cell>
        </row>
        <row r="2718">
          <cell r="L2718" t="str">
            <v>Bossaso</v>
          </cell>
          <cell r="M2718" t="str">
            <v>Ajuuraan IDP</v>
          </cell>
          <cell r="N2718" t="str">
            <v>Ajuuraan IDP - NC-3901-T27-100</v>
          </cell>
          <cell r="O2718">
            <v>11.275202999999999</v>
          </cell>
          <cell r="P2718">
            <v>49.195822</v>
          </cell>
          <cell r="Q2718" t="str">
            <v>NC-3901-T27-100</v>
          </cell>
        </row>
        <row r="2719">
          <cell r="L2719" t="str">
            <v>Bossaso</v>
          </cell>
          <cell r="M2719" t="str">
            <v>Al Khayr IDP</v>
          </cell>
          <cell r="N2719" t="str">
            <v>Al Khayr IDP - NC-3901-T26-104</v>
          </cell>
          <cell r="O2719">
            <v>11.264060000000001</v>
          </cell>
          <cell r="P2719">
            <v>49.179476000000001</v>
          </cell>
          <cell r="Q2719" t="str">
            <v>NC-3901-T26-104</v>
          </cell>
        </row>
        <row r="2720">
          <cell r="L2720" t="str">
            <v>Bossaso</v>
          </cell>
          <cell r="M2720" t="str">
            <v>Audelle Uen</v>
          </cell>
          <cell r="N2720" t="str">
            <v>Audelle Uen - NC-3905-H25-001</v>
          </cell>
          <cell r="O2720">
            <v>10.671099999999999</v>
          </cell>
          <cell r="P2720">
            <v>49.117598999999998</v>
          </cell>
          <cell r="Q2720" t="str">
            <v>NC-3905-H25-001</v>
          </cell>
        </row>
        <row r="2721">
          <cell r="L2721" t="str">
            <v>Bossaso</v>
          </cell>
          <cell r="M2721" t="str">
            <v>Bacugia</v>
          </cell>
          <cell r="N2721" t="str">
            <v>Bacugia - NC-3902-W01-001</v>
          </cell>
          <cell r="O2721">
            <v>11.1473</v>
          </cell>
          <cell r="P2721">
            <v>49.501399999999997</v>
          </cell>
          <cell r="Q2721" t="str">
            <v>NC-3902-W01-001</v>
          </cell>
        </row>
        <row r="2722">
          <cell r="L2722" t="str">
            <v>Bossaso</v>
          </cell>
          <cell r="M2722" t="str">
            <v>Badawle</v>
          </cell>
          <cell r="N2722" t="str">
            <v>Badawle - NC-3905-A27-001</v>
          </cell>
          <cell r="O2722">
            <v>10.960559999999999</v>
          </cell>
          <cell r="P2722">
            <v>49.205551</v>
          </cell>
          <cell r="Q2722" t="str">
            <v>NC-3905-A27-001</v>
          </cell>
        </row>
        <row r="2723">
          <cell r="L2723" t="str">
            <v>Bossaso</v>
          </cell>
          <cell r="M2723" t="str">
            <v>Balade IDP</v>
          </cell>
          <cell r="N2723" t="str">
            <v>Balade IDP - NC-3901-T26-105</v>
          </cell>
          <cell r="O2723">
            <v>11.276094000000001</v>
          </cell>
          <cell r="P2723">
            <v>49.163989000000001</v>
          </cell>
          <cell r="Q2723" t="str">
            <v>NC-3901-T26-105</v>
          </cell>
        </row>
        <row r="2724">
          <cell r="L2724" t="str">
            <v>Bossaso</v>
          </cell>
          <cell r="M2724" t="str">
            <v>Balli Doog</v>
          </cell>
          <cell r="N2724" t="str">
            <v>Balli Doog - NC-3905-D32-001</v>
          </cell>
          <cell r="O2724">
            <v>10.848190000000001</v>
          </cell>
          <cell r="P2724">
            <v>49.451549999999997</v>
          </cell>
          <cell r="Q2724" t="str">
            <v>NC-3905-D32-001</v>
          </cell>
        </row>
        <row r="2725">
          <cell r="L2725" t="str">
            <v>Bossaso</v>
          </cell>
          <cell r="M2725" t="str">
            <v>Balli-Khadar</v>
          </cell>
          <cell r="N2725" t="str">
            <v>Balli-Khadar - NC-3905-B25-001</v>
          </cell>
          <cell r="O2725">
            <v>10.953189999999999</v>
          </cell>
          <cell r="P2725">
            <v>49.132739999999998</v>
          </cell>
          <cell r="Q2725" t="str">
            <v>NC-3905-B25-001</v>
          </cell>
        </row>
        <row r="2726">
          <cell r="L2726" t="str">
            <v>Bossaso</v>
          </cell>
          <cell r="M2726" t="str">
            <v>Bariga Bossaso 1 IDP</v>
          </cell>
          <cell r="N2726" t="str">
            <v>Bariga Bossaso 1 IDP - NC-3901-T27-113</v>
          </cell>
          <cell r="O2726">
            <v>11.2697</v>
          </cell>
          <cell r="P2726">
            <v>49.202517</v>
          </cell>
          <cell r="Q2726" t="str">
            <v>NC-3901-T27-113</v>
          </cell>
        </row>
        <row r="2727">
          <cell r="L2727" t="str">
            <v>Bossaso</v>
          </cell>
          <cell r="M2727" t="str">
            <v>Bariga Bossaso 2 IDP</v>
          </cell>
          <cell r="N2727" t="str">
            <v>Bariga Bossaso 2 IDP - NC-3901-T27-114</v>
          </cell>
          <cell r="O2727">
            <v>11.268599999999999</v>
          </cell>
          <cell r="P2727">
            <v>49.207517000000003</v>
          </cell>
          <cell r="Q2727" t="str">
            <v>NC-3901-T27-114</v>
          </cell>
        </row>
        <row r="2728">
          <cell r="L2728" t="str">
            <v>Bossaso</v>
          </cell>
          <cell r="M2728" t="str">
            <v>Bariga Bossaso 3 IDP</v>
          </cell>
          <cell r="N2728" t="str">
            <v>Bariga Bossaso 3 IDP - NC-3901-T27-115</v>
          </cell>
          <cell r="O2728">
            <v>11.272717</v>
          </cell>
          <cell r="P2728">
            <v>49.205167000000003</v>
          </cell>
          <cell r="Q2728" t="str">
            <v>NC-3901-T27-115</v>
          </cell>
        </row>
        <row r="2729">
          <cell r="L2729" t="str">
            <v>Bossaso</v>
          </cell>
          <cell r="M2729" t="str">
            <v>Bender Bacaad</v>
          </cell>
          <cell r="N2729" t="str">
            <v>Bender Bacaad - NC-3901-R32-001</v>
          </cell>
          <cell r="O2729">
            <v>11.351749999999999</v>
          </cell>
          <cell r="P2729">
            <v>49.446930000000002</v>
          </cell>
          <cell r="Q2729" t="str">
            <v>NC-3901-R32-001</v>
          </cell>
        </row>
        <row r="2730">
          <cell r="L2730" t="str">
            <v>Bossaso</v>
          </cell>
          <cell r="M2730" t="str">
            <v>Biyo Kulule IDP</v>
          </cell>
          <cell r="N2730" t="str">
            <v>Biyo Kulule IDP - NC-3901-T27-101</v>
          </cell>
          <cell r="O2730">
            <v>11.277659999999999</v>
          </cell>
          <cell r="P2730">
            <v>49.195310999999997</v>
          </cell>
          <cell r="Q2730" t="str">
            <v>NC-3901-T27-101</v>
          </cell>
        </row>
        <row r="2731">
          <cell r="L2731" t="str">
            <v>Bossaso</v>
          </cell>
          <cell r="M2731" t="str">
            <v>Bossaso</v>
          </cell>
          <cell r="N2731" t="str">
            <v>Bossaso - NC-3901-T26-001</v>
          </cell>
          <cell r="O2731">
            <v>11.283659999999999</v>
          </cell>
          <cell r="P2731">
            <v>49.180630000000001</v>
          </cell>
          <cell r="Q2731" t="str">
            <v>NC-3901-T26-001</v>
          </cell>
        </row>
        <row r="2732">
          <cell r="L2732" t="str">
            <v>Bossaso</v>
          </cell>
          <cell r="M2732" t="str">
            <v>Bossaso/Dan-Wadag</v>
          </cell>
          <cell r="N2732" t="str">
            <v>Bossaso/Dan-Wadag - NC-3901-T26-003</v>
          </cell>
          <cell r="O2732">
            <v>11.2829</v>
          </cell>
          <cell r="P2732">
            <v>49.172899999999998</v>
          </cell>
          <cell r="Q2732" t="str">
            <v>NC-3901-T26-003</v>
          </cell>
        </row>
        <row r="2733">
          <cell r="L2733" t="str">
            <v>Bossaso</v>
          </cell>
          <cell r="M2733" t="str">
            <v>Bossaso/Girible</v>
          </cell>
          <cell r="N2733" t="str">
            <v>Bossaso/Girible - NC-3901-T27-002</v>
          </cell>
          <cell r="O2733">
            <v>11.27679</v>
          </cell>
          <cell r="P2733">
            <v>49.187350000000002</v>
          </cell>
          <cell r="Q2733" t="str">
            <v>NC-3901-T27-002</v>
          </cell>
        </row>
        <row r="2734">
          <cell r="L2734" t="str">
            <v>Bossaso</v>
          </cell>
          <cell r="M2734" t="str">
            <v>Bossaso/Raxiis</v>
          </cell>
          <cell r="N2734" t="str">
            <v>Bossaso/Raxiis - NC-3901-T26-004</v>
          </cell>
          <cell r="O2734">
            <v>11.28715</v>
          </cell>
          <cell r="P2734">
            <v>49.181759999999997</v>
          </cell>
          <cell r="Q2734" t="str">
            <v>NC-3901-T26-004</v>
          </cell>
        </row>
        <row r="2735">
          <cell r="L2735" t="str">
            <v>Bossaso</v>
          </cell>
          <cell r="M2735" t="str">
            <v>Bossaso/Samo-Wadag</v>
          </cell>
          <cell r="N2735" t="str">
            <v>Bossaso/Samo-Wadag - NC-3901-T26-002</v>
          </cell>
          <cell r="O2735">
            <v>11.28575</v>
          </cell>
          <cell r="P2735">
            <v>49.175739999999998</v>
          </cell>
          <cell r="Q2735" t="str">
            <v>NC-3901-T26-002</v>
          </cell>
        </row>
        <row r="2736">
          <cell r="L2736" t="str">
            <v>Bossaso</v>
          </cell>
          <cell r="M2736" t="str">
            <v>Bula Elay IDP</v>
          </cell>
          <cell r="N2736" t="str">
            <v>Bula Elay IDP - NC-3901-T27-102</v>
          </cell>
          <cell r="O2736">
            <v>11.28228</v>
          </cell>
          <cell r="P2736">
            <v>49.196246000000002</v>
          </cell>
          <cell r="Q2736" t="str">
            <v>NC-3901-T27-102</v>
          </cell>
        </row>
        <row r="2737">
          <cell r="L2737" t="str">
            <v>Bossaso</v>
          </cell>
          <cell r="M2737" t="str">
            <v>Bula Mingis IDP</v>
          </cell>
          <cell r="N2737" t="str">
            <v>Bula Mingis IDP - NC-3901-T27-103</v>
          </cell>
          <cell r="O2737">
            <v>11.280179</v>
          </cell>
          <cell r="P2737">
            <v>49.197918999999999</v>
          </cell>
          <cell r="Q2737" t="str">
            <v>NC-3901-T27-103</v>
          </cell>
        </row>
        <row r="2738">
          <cell r="L2738" t="str">
            <v>Bossaso</v>
          </cell>
          <cell r="M2738" t="str">
            <v>Bulo Qodax IDP</v>
          </cell>
          <cell r="N2738" t="str">
            <v>Bulo Qodax IDP - NC-3901-T26-101</v>
          </cell>
          <cell r="O2738">
            <v>11.276249</v>
          </cell>
          <cell r="P2738">
            <v>49.180256</v>
          </cell>
          <cell r="Q2738" t="str">
            <v>NC-3901-T26-101</v>
          </cell>
        </row>
        <row r="2739">
          <cell r="L2739" t="str">
            <v>Bossaso</v>
          </cell>
          <cell r="M2739" t="str">
            <v>Bur Meirale</v>
          </cell>
          <cell r="N2739" t="str">
            <v>Bur Meirale - NC-3906-M01-001</v>
          </cell>
          <cell r="O2739">
            <v>10.530200000000001</v>
          </cell>
          <cell r="P2739">
            <v>49.5214</v>
          </cell>
          <cell r="Q2739" t="str">
            <v>NC-3906-M01-001</v>
          </cell>
        </row>
        <row r="2740">
          <cell r="L2740" t="str">
            <v>Bossaso</v>
          </cell>
          <cell r="M2740" t="str">
            <v>Buula Aws IDP</v>
          </cell>
          <cell r="N2740" t="str">
            <v>Buula Aws IDP - NC-3901-T26-106</v>
          </cell>
          <cell r="O2740">
            <v>11.269848</v>
          </cell>
          <cell r="P2740">
            <v>49.178865999999999</v>
          </cell>
          <cell r="Q2740" t="str">
            <v>NC-3901-T26-106</v>
          </cell>
        </row>
        <row r="2741">
          <cell r="L2741" t="str">
            <v>Bossaso</v>
          </cell>
          <cell r="M2741" t="str">
            <v>Buur Gaaban</v>
          </cell>
          <cell r="N2741" t="str">
            <v>Buur Gaaban - NC-3901-R33-001</v>
          </cell>
          <cell r="O2741">
            <v>11.36112</v>
          </cell>
          <cell r="P2741">
            <v>49.468510000000002</v>
          </cell>
          <cell r="Q2741" t="str">
            <v>NC-3901-R33-001</v>
          </cell>
        </row>
        <row r="2742">
          <cell r="L2742" t="str">
            <v>Bossaso</v>
          </cell>
          <cell r="M2742" t="str">
            <v>Cago</v>
          </cell>
          <cell r="N2742" t="str">
            <v>Cago - NC-3905-A27-002</v>
          </cell>
          <cell r="O2742">
            <v>10.99628</v>
          </cell>
          <cell r="P2742">
            <v>49.218471999999998</v>
          </cell>
          <cell r="Q2742" t="str">
            <v>NC-3905-A27-002</v>
          </cell>
        </row>
        <row r="2743">
          <cell r="L2743" t="str">
            <v>Bossaso</v>
          </cell>
          <cell r="M2743" t="str">
            <v>Caiodo</v>
          </cell>
          <cell r="N2743" t="str">
            <v>Caiodo - NC-3905-D28-001</v>
          </cell>
          <cell r="O2743">
            <v>10.870900000000001</v>
          </cell>
          <cell r="P2743">
            <v>49.271900000000002</v>
          </cell>
          <cell r="Q2743" t="str">
            <v>NC-3905-D28-001</v>
          </cell>
        </row>
        <row r="2744">
          <cell r="L2744" t="str">
            <v>Bossaso</v>
          </cell>
          <cell r="M2744" t="str">
            <v>Carmo</v>
          </cell>
          <cell r="N2744" t="str">
            <v>Carmo - NC-3905-L24-001</v>
          </cell>
          <cell r="O2744">
            <v>10.5665</v>
          </cell>
          <cell r="P2744">
            <v>49.060899999999997</v>
          </cell>
          <cell r="Q2744" t="str">
            <v>NC-3905-L24-001</v>
          </cell>
        </row>
        <row r="2745">
          <cell r="L2745" t="str">
            <v>Bossaso</v>
          </cell>
          <cell r="M2745" t="str">
            <v>Carto</v>
          </cell>
          <cell r="N2745" t="str">
            <v>Carto - NC-3905-N24-001</v>
          </cell>
          <cell r="O2745">
            <v>10.49611</v>
          </cell>
          <cell r="P2745">
            <v>49.074860000000001</v>
          </cell>
          <cell r="Q2745" t="str">
            <v>NC-3905-N24-001</v>
          </cell>
        </row>
        <row r="2746">
          <cell r="L2746" t="str">
            <v>Bossaso</v>
          </cell>
          <cell r="M2746" t="str">
            <v>Ceel Doofar</v>
          </cell>
          <cell r="N2746" t="str">
            <v>Ceel Doofar - NC-3905-N23-001</v>
          </cell>
          <cell r="O2746">
            <v>10.459720000000001</v>
          </cell>
          <cell r="P2746">
            <v>49.043331000000002</v>
          </cell>
          <cell r="Q2746" t="str">
            <v>NC-3905-N23-001</v>
          </cell>
        </row>
        <row r="2747">
          <cell r="L2747" t="str">
            <v>Bossaso</v>
          </cell>
          <cell r="M2747" t="str">
            <v>Ceel-Doofaar</v>
          </cell>
          <cell r="N2747" t="str">
            <v>Ceel-Doofaar - NC-3905-J24-001</v>
          </cell>
          <cell r="O2747">
            <v>10.627689999999999</v>
          </cell>
          <cell r="P2747">
            <v>49.049289999999999</v>
          </cell>
          <cell r="Q2747" t="str">
            <v>NC-3905-J24-001</v>
          </cell>
        </row>
        <row r="2748">
          <cell r="L2748" t="str">
            <v>Bossaso</v>
          </cell>
          <cell r="M2748" t="str">
            <v>Daga Xaab</v>
          </cell>
          <cell r="N2748" t="str">
            <v>Daga Xaab - NC-3902-Y04-001</v>
          </cell>
          <cell r="O2748">
            <v>11.0815</v>
          </cell>
          <cell r="P2748">
            <v>49.678798999999998</v>
          </cell>
          <cell r="Q2748" t="str">
            <v>NC-3902-Y04-001</v>
          </cell>
        </row>
        <row r="2749">
          <cell r="L2749" t="str">
            <v>Bossaso</v>
          </cell>
          <cell r="M2749" t="str">
            <v>Dameer</v>
          </cell>
          <cell r="N2749" t="str">
            <v>Dameer - NC-3901-Z26-003</v>
          </cell>
          <cell r="O2749">
            <v>11.00577</v>
          </cell>
          <cell r="P2749">
            <v>49.159770000000002</v>
          </cell>
          <cell r="Q2749" t="str">
            <v>NC-3901-Z26-003</v>
          </cell>
        </row>
        <row r="2750">
          <cell r="L2750" t="str">
            <v>Bossaso</v>
          </cell>
          <cell r="M2750" t="str">
            <v>Dancug</v>
          </cell>
          <cell r="N2750" t="str">
            <v>Dancug - NC-3905-A24-001</v>
          </cell>
          <cell r="O2750">
            <v>10.9724</v>
          </cell>
          <cell r="P2750">
            <v>49.072398999999997</v>
          </cell>
          <cell r="Q2750" t="str">
            <v>NC-3905-A24-001</v>
          </cell>
        </row>
        <row r="2751">
          <cell r="L2751" t="str">
            <v>Bossaso</v>
          </cell>
          <cell r="M2751" t="str">
            <v>Dhamiije-Tiro</v>
          </cell>
          <cell r="N2751" t="str">
            <v>Dhamiije-Tiro - NC-3905-H28-001</v>
          </cell>
          <cell r="O2751">
            <v>10.690569999999999</v>
          </cell>
          <cell r="P2751">
            <v>49.250149999999998</v>
          </cell>
          <cell r="Q2751" t="str">
            <v>NC-3905-H28-001</v>
          </cell>
        </row>
        <row r="2752">
          <cell r="L2752" t="str">
            <v>Bossaso</v>
          </cell>
          <cell r="M2752" t="str">
            <v>Dhegacad</v>
          </cell>
          <cell r="N2752" t="str">
            <v>Dhegacad - NC-3902-X05-001</v>
          </cell>
          <cell r="O2752">
            <v>11.10778</v>
          </cell>
          <cell r="P2752">
            <v>49.682499</v>
          </cell>
          <cell r="Q2752" t="str">
            <v>NC-3902-X05-001</v>
          </cell>
        </row>
        <row r="2753">
          <cell r="L2753" t="str">
            <v>Bossaso</v>
          </cell>
          <cell r="M2753" t="str">
            <v>Dhegcaan</v>
          </cell>
          <cell r="N2753" t="str">
            <v>Dhegcaan - NC-3901-U24-002</v>
          </cell>
          <cell r="O2753">
            <v>11.229850000000001</v>
          </cell>
          <cell r="P2753">
            <v>49.047629999999998</v>
          </cell>
          <cell r="Q2753" t="str">
            <v>NC-3901-U24-002</v>
          </cell>
        </row>
        <row r="2754">
          <cell r="L2754" t="str">
            <v>Bossaso</v>
          </cell>
          <cell r="M2754" t="str">
            <v>Dudo</v>
          </cell>
          <cell r="N2754" t="str">
            <v>Dudo - NC-3901-Y25-001</v>
          </cell>
          <cell r="O2754">
            <v>11.0505</v>
          </cell>
          <cell r="P2754">
            <v>49.118698000000002</v>
          </cell>
          <cell r="Q2754" t="str">
            <v>NC-3901-Y25-001</v>
          </cell>
        </row>
        <row r="2755">
          <cell r="L2755" t="str">
            <v>Bossaso</v>
          </cell>
          <cell r="M2755" t="str">
            <v>El Daddavo</v>
          </cell>
          <cell r="N2755" t="str">
            <v>El Daddavo - NC-3905-B26-001</v>
          </cell>
          <cell r="O2755">
            <v>10.95</v>
          </cell>
          <cell r="P2755">
            <v>49.1479</v>
          </cell>
          <cell r="Q2755" t="str">
            <v>NC-3905-B26-001</v>
          </cell>
        </row>
        <row r="2756">
          <cell r="L2756" t="str">
            <v>Bossaso</v>
          </cell>
          <cell r="M2756" t="str">
            <v>El Dhurre</v>
          </cell>
          <cell r="N2756" t="str">
            <v>El Dhurre - NC-3901-W33-001</v>
          </cell>
          <cell r="O2756">
            <v>11.1472</v>
          </cell>
          <cell r="P2756">
            <v>49.477299000000002</v>
          </cell>
          <cell r="Q2756" t="str">
            <v>NC-3901-W33-001</v>
          </cell>
        </row>
        <row r="2757">
          <cell r="L2757" t="str">
            <v>Bossaso</v>
          </cell>
          <cell r="M2757" t="str">
            <v>Ethiopian (Balade) 2 IDP</v>
          </cell>
          <cell r="N2757" t="str">
            <v>Ethiopian (Balade) 2 IDP - NC-3901-T26-110</v>
          </cell>
          <cell r="O2757">
            <v>11.262597</v>
          </cell>
          <cell r="P2757">
            <v>49.154169000000003</v>
          </cell>
          <cell r="Q2757" t="str">
            <v>NC-3901-T26-110</v>
          </cell>
        </row>
        <row r="2758">
          <cell r="L2758" t="str">
            <v>Bossaso</v>
          </cell>
          <cell r="M2758" t="str">
            <v>Faluja</v>
          </cell>
          <cell r="N2758" t="str">
            <v>Faluja - NC-3905-E27-001</v>
          </cell>
          <cell r="O2758">
            <v>10.799160000000001</v>
          </cell>
          <cell r="P2758">
            <v>49.223289999999999</v>
          </cell>
          <cell r="Q2758" t="str">
            <v>NC-3905-E27-001</v>
          </cell>
        </row>
        <row r="2759">
          <cell r="L2759" t="str">
            <v>Bossaso</v>
          </cell>
          <cell r="M2759" t="str">
            <v>Galgala</v>
          </cell>
          <cell r="N2759" t="str">
            <v>Galgala - NC-3901-V23-001</v>
          </cell>
          <cell r="O2759">
            <v>11.19406</v>
          </cell>
          <cell r="P2759">
            <v>49.006390000000003</v>
          </cell>
          <cell r="Q2759" t="str">
            <v>NC-3901-V23-001</v>
          </cell>
        </row>
        <row r="2760">
          <cell r="L2760" t="str">
            <v>Bossaso</v>
          </cell>
          <cell r="M2760" t="str">
            <v>Galgala</v>
          </cell>
          <cell r="N2760" t="str">
            <v>Galgala - NC-3905-A24-002</v>
          </cell>
          <cell r="O2760">
            <v>10.991669999999999</v>
          </cell>
          <cell r="P2760">
            <v>49.057360000000003</v>
          </cell>
          <cell r="Q2760" t="str">
            <v>NC-3905-A24-002</v>
          </cell>
        </row>
        <row r="2761">
          <cell r="L2761" t="str">
            <v>Bossaso</v>
          </cell>
          <cell r="M2761" t="str">
            <v>Geeso-Qabad</v>
          </cell>
          <cell r="N2761" t="str">
            <v>Geeso-Qabad - NC-3906-E03-001</v>
          </cell>
          <cell r="O2761">
            <v>10.81291</v>
          </cell>
          <cell r="P2761">
            <v>49.596440000000001</v>
          </cell>
          <cell r="Q2761" t="str">
            <v>NC-3906-E03-001</v>
          </cell>
        </row>
        <row r="2762">
          <cell r="L2762" t="str">
            <v>Bossaso</v>
          </cell>
          <cell r="M2762" t="str">
            <v>Girible IDP</v>
          </cell>
          <cell r="N2762" t="str">
            <v>Girible IDP - NC-3901-T27-110</v>
          </cell>
          <cell r="O2762">
            <v>11.276418</v>
          </cell>
          <cell r="P2762">
            <v>49.194569000000001</v>
          </cell>
          <cell r="Q2762" t="str">
            <v>NC-3901-T27-110</v>
          </cell>
        </row>
        <row r="2763">
          <cell r="L2763" t="str">
            <v>Bossaso</v>
          </cell>
          <cell r="M2763" t="str">
            <v>God Cabobe</v>
          </cell>
          <cell r="N2763" t="str">
            <v>God Cabobe - NC-3905-K26-001</v>
          </cell>
          <cell r="O2763">
            <v>10.6008</v>
          </cell>
          <cell r="P2763">
            <v>49.148398999999998</v>
          </cell>
          <cell r="Q2763" t="str">
            <v>NC-3905-K26-001</v>
          </cell>
        </row>
        <row r="2764">
          <cell r="L2764" t="str">
            <v>Bossaso</v>
          </cell>
          <cell r="M2764" t="str">
            <v>Golgol</v>
          </cell>
          <cell r="N2764" t="str">
            <v>Golgol - NC-3901-V32-001</v>
          </cell>
          <cell r="O2764">
            <v>11.172700000000001</v>
          </cell>
          <cell r="P2764">
            <v>49.428001000000002</v>
          </cell>
          <cell r="Q2764" t="str">
            <v>NC-3901-V32-001</v>
          </cell>
        </row>
        <row r="2765">
          <cell r="L2765" t="str">
            <v>Bossaso</v>
          </cell>
          <cell r="M2765" t="str">
            <v>Gub</v>
          </cell>
          <cell r="N2765" t="str">
            <v>Gub - NC-3901-Y26-001</v>
          </cell>
          <cell r="O2765">
            <v>11.05</v>
          </cell>
          <cell r="P2765">
            <v>49.176670000000001</v>
          </cell>
          <cell r="Q2765" t="str">
            <v>NC-3901-Y26-001</v>
          </cell>
        </row>
        <row r="2766">
          <cell r="L2766" t="str">
            <v>Bossaso</v>
          </cell>
          <cell r="M2766" t="str">
            <v>Gubato</v>
          </cell>
          <cell r="N2766" t="str">
            <v>Gubato - NC-3901-X29-001</v>
          </cell>
          <cell r="O2766">
            <v>11.121700000000001</v>
          </cell>
          <cell r="P2766">
            <v>49.297629999999998</v>
          </cell>
          <cell r="Q2766" t="str">
            <v>NC-3901-X29-001</v>
          </cell>
        </row>
        <row r="2767">
          <cell r="L2767" t="str">
            <v>Bossaso</v>
          </cell>
          <cell r="M2767" t="str">
            <v>Habab Git</v>
          </cell>
          <cell r="N2767" t="str">
            <v>Habab Git - NC-3902-X02-001</v>
          </cell>
          <cell r="O2767">
            <v>11.0974</v>
          </cell>
          <cell r="P2767">
            <v>49.571097999999999</v>
          </cell>
          <cell r="Q2767" t="str">
            <v>NC-3902-X02-001</v>
          </cell>
        </row>
        <row r="2768">
          <cell r="L2768" t="str">
            <v>Bossaso</v>
          </cell>
          <cell r="M2768" t="str">
            <v>Hafat Arab IDP</v>
          </cell>
          <cell r="N2768" t="str">
            <v>Hafat Arab IDP - NC-3901-T26-107</v>
          </cell>
          <cell r="O2768">
            <v>11.286198000000001</v>
          </cell>
          <cell r="P2768">
            <v>49.177697999999999</v>
          </cell>
          <cell r="Q2768" t="str">
            <v>NC-3901-T26-107</v>
          </cell>
        </row>
        <row r="2769">
          <cell r="L2769" t="str">
            <v>Bossaso</v>
          </cell>
          <cell r="M2769" t="str">
            <v>Hais</v>
          </cell>
          <cell r="N2769" t="str">
            <v>Hais - NC-3901-V21-001</v>
          </cell>
          <cell r="O2769">
            <v>11.1828</v>
          </cell>
          <cell r="P2769">
            <v>48.952300999999999</v>
          </cell>
          <cell r="Q2769" t="str">
            <v>NC-3901-V21-001</v>
          </cell>
        </row>
        <row r="2770">
          <cell r="L2770" t="str">
            <v>Bossaso</v>
          </cell>
          <cell r="M2770" t="str">
            <v>Hamug</v>
          </cell>
          <cell r="N2770" t="str">
            <v>Hamug - NC-3901-Z26-001</v>
          </cell>
          <cell r="O2770">
            <v>11.0327</v>
          </cell>
          <cell r="P2770">
            <v>49.150500999999998</v>
          </cell>
          <cell r="Q2770" t="str">
            <v>NC-3901-Z26-001</v>
          </cell>
        </row>
        <row r="2771">
          <cell r="L2771" t="str">
            <v>Bossaso</v>
          </cell>
          <cell r="M2771" t="str">
            <v>Inji IDP</v>
          </cell>
          <cell r="N2771" t="str">
            <v>Inji IDP - NC-3901-T26-102</v>
          </cell>
          <cell r="O2771">
            <v>11.283205000000001</v>
          </cell>
          <cell r="P2771">
            <v>49.174998000000002</v>
          </cell>
          <cell r="Q2771" t="str">
            <v>NC-3901-T26-102</v>
          </cell>
        </row>
        <row r="2772">
          <cell r="L2772" t="str">
            <v>Bossaso</v>
          </cell>
          <cell r="M2772" t="str">
            <v>Iongali</v>
          </cell>
          <cell r="N2772" t="str">
            <v>Iongali - NC-3901-Y24-001</v>
          </cell>
          <cell r="O2772">
            <v>11.0784</v>
          </cell>
          <cell r="P2772">
            <v>49.082698999999998</v>
          </cell>
          <cell r="Q2772" t="str">
            <v>NC-3901-Y24-001</v>
          </cell>
        </row>
        <row r="2773">
          <cell r="L2773" t="str">
            <v>Bossaso</v>
          </cell>
          <cell r="M2773" t="str">
            <v>Jiingadda</v>
          </cell>
          <cell r="N2773" t="str">
            <v>Jiingadda - NC-3905-G26-001</v>
          </cell>
          <cell r="O2773">
            <v>10.722250000000001</v>
          </cell>
          <cell r="P2773">
            <v>49.149349999999998</v>
          </cell>
          <cell r="Q2773" t="str">
            <v>NC-3905-G26-001</v>
          </cell>
        </row>
        <row r="2774">
          <cell r="L2774" t="str">
            <v>Bossaso</v>
          </cell>
          <cell r="M2774" t="str">
            <v>Juurile</v>
          </cell>
          <cell r="N2774" t="str">
            <v>Juurile - NC-3905-Q24-001</v>
          </cell>
          <cell r="O2774">
            <v>10.38677</v>
          </cell>
          <cell r="P2774">
            <v>49.071620000000003</v>
          </cell>
          <cell r="Q2774" t="str">
            <v>NC-3905-Q24-001</v>
          </cell>
        </row>
        <row r="2775">
          <cell r="L2775" t="str">
            <v>Bossaso</v>
          </cell>
          <cell r="M2775" t="str">
            <v>Kala-Beyr</v>
          </cell>
          <cell r="N2775" t="str">
            <v>Kala-Beyr - NC-3905-E28-001</v>
          </cell>
          <cell r="O2775">
            <v>10.829750000000001</v>
          </cell>
          <cell r="P2775">
            <v>49.252899999999997</v>
          </cell>
          <cell r="Q2775" t="str">
            <v>NC-3905-E28-001</v>
          </cell>
        </row>
        <row r="2776">
          <cell r="L2776" t="str">
            <v>Bossaso</v>
          </cell>
          <cell r="M2776" t="str">
            <v>Karin</v>
          </cell>
          <cell r="N2776" t="str">
            <v>Karin - NC-3905-A27-003</v>
          </cell>
          <cell r="O2776">
            <v>10.97409</v>
          </cell>
          <cell r="P2776">
            <v>49.213700000000003</v>
          </cell>
          <cell r="Q2776" t="str">
            <v>NC-3905-A27-003</v>
          </cell>
        </row>
        <row r="2777">
          <cell r="L2777" t="str">
            <v>Bossaso</v>
          </cell>
          <cell r="M2777" t="str">
            <v>Kobdhexaad</v>
          </cell>
          <cell r="N2777" t="str">
            <v>Kobdhexaad - NC-3905-J33-001</v>
          </cell>
          <cell r="O2777">
            <v>10.656129999999999</v>
          </cell>
          <cell r="P2777">
            <v>49.498669999999997</v>
          </cell>
          <cell r="Q2777" t="str">
            <v>NC-3905-J33-001</v>
          </cell>
        </row>
        <row r="2778">
          <cell r="L2778" t="str">
            <v>Bossaso</v>
          </cell>
          <cell r="M2778" t="str">
            <v>Laag</v>
          </cell>
          <cell r="N2778" t="str">
            <v>Laag - NC-3901-Z27-001</v>
          </cell>
          <cell r="O2778">
            <v>11.03675</v>
          </cell>
          <cell r="P2778">
            <v>49.187609999999999</v>
          </cell>
          <cell r="Q2778" t="str">
            <v>NC-3901-Z27-001</v>
          </cell>
        </row>
        <row r="2779">
          <cell r="L2779" t="str">
            <v>Bossaso</v>
          </cell>
          <cell r="M2779" t="str">
            <v>Lanta Hawada IDP</v>
          </cell>
          <cell r="N2779" t="str">
            <v>Lanta Hawada IDP - NC-3901-T26-113</v>
          </cell>
          <cell r="O2779">
            <v>11.277108999999999</v>
          </cell>
          <cell r="P2779">
            <v>49.170082000000001</v>
          </cell>
          <cell r="Q2779" t="str">
            <v>NC-3901-T26-113</v>
          </cell>
        </row>
        <row r="2780">
          <cell r="L2780" t="str">
            <v>Bossaso</v>
          </cell>
          <cell r="M2780" t="str">
            <v>Las Chi Bohol</v>
          </cell>
          <cell r="N2780" t="str">
            <v>Las Chi Bohol - NC-3906-A05-001</v>
          </cell>
          <cell r="O2780">
            <v>10.969799999999999</v>
          </cell>
          <cell r="P2780">
            <v>49.698002000000002</v>
          </cell>
          <cell r="Q2780" t="str">
            <v>NC-3906-A05-001</v>
          </cell>
        </row>
        <row r="2781">
          <cell r="L2781" t="str">
            <v>Bossaso</v>
          </cell>
          <cell r="M2781" t="str">
            <v>Las Gal</v>
          </cell>
          <cell r="N2781" t="str">
            <v>Las Gal - NC-3901-U24-001</v>
          </cell>
          <cell r="O2781">
            <v>11.2174</v>
          </cell>
          <cell r="P2781">
            <v>49.0518</v>
          </cell>
          <cell r="Q2781" t="str">
            <v>NC-3901-U24-001</v>
          </cell>
        </row>
        <row r="2782">
          <cell r="L2782" t="str">
            <v>Bossaso</v>
          </cell>
          <cell r="M2782" t="str">
            <v>Las Goriga</v>
          </cell>
          <cell r="N2782" t="str">
            <v>Las Goriga - NC-3901-X26-001</v>
          </cell>
          <cell r="O2782">
            <v>11.0974</v>
          </cell>
          <cell r="P2782">
            <v>49.149700000000003</v>
          </cell>
          <cell r="Q2782" t="str">
            <v>NC-3901-X26-001</v>
          </cell>
        </row>
        <row r="2783">
          <cell r="L2783" t="str">
            <v>Bossaso</v>
          </cell>
          <cell r="M2783" t="str">
            <v>Laso-Dawaco</v>
          </cell>
          <cell r="N2783" t="str">
            <v>Laso-Dawaco - NC-3905-N24-002</v>
          </cell>
          <cell r="O2783">
            <v>10.46954</v>
          </cell>
          <cell r="P2783">
            <v>49.083530000000003</v>
          </cell>
          <cell r="Q2783" t="str">
            <v>NC-3905-N24-002</v>
          </cell>
        </row>
        <row r="2784">
          <cell r="L2784" t="str">
            <v>Bossaso</v>
          </cell>
          <cell r="M2784" t="str">
            <v>Mareera</v>
          </cell>
          <cell r="N2784" t="str">
            <v>Mareera - NC-3901-S29-001</v>
          </cell>
          <cell r="O2784">
            <v>11.33052</v>
          </cell>
          <cell r="P2784">
            <v>49.296750000000003</v>
          </cell>
          <cell r="Q2784" t="str">
            <v>NC-3901-S29-001</v>
          </cell>
        </row>
        <row r="2785">
          <cell r="L2785" t="str">
            <v>Bossaso</v>
          </cell>
          <cell r="M2785" t="str">
            <v>Massal</v>
          </cell>
          <cell r="N2785" t="str">
            <v>Massal - NC-3905-D30-001</v>
          </cell>
          <cell r="O2785">
            <v>10.852399999999999</v>
          </cell>
          <cell r="P2785">
            <v>49.320202000000002</v>
          </cell>
          <cell r="Q2785" t="str">
            <v>NC-3905-D30-001</v>
          </cell>
        </row>
        <row r="2786">
          <cell r="L2786" t="str">
            <v>Bossaso</v>
          </cell>
          <cell r="M2786" t="str">
            <v>New Shabelle IDP</v>
          </cell>
          <cell r="N2786" t="str">
            <v>New Shabelle IDP - NC-3901-T27-111</v>
          </cell>
          <cell r="O2786">
            <v>11.269973</v>
          </cell>
          <cell r="P2786">
            <v>49.195698</v>
          </cell>
          <cell r="Q2786" t="str">
            <v>NC-3901-T27-111</v>
          </cell>
        </row>
        <row r="2787">
          <cell r="L2787" t="str">
            <v>Bossaso</v>
          </cell>
          <cell r="M2787" t="str">
            <v>Qaw</v>
          </cell>
          <cell r="N2787" t="str">
            <v>Qaw - NC-3901-U23-001</v>
          </cell>
          <cell r="O2787">
            <v>11.248710000000001</v>
          </cell>
          <cell r="P2787">
            <v>49.039349999999999</v>
          </cell>
          <cell r="Q2787" t="str">
            <v>NC-3901-U23-001</v>
          </cell>
        </row>
        <row r="2788">
          <cell r="L2788" t="str">
            <v>Bossaso</v>
          </cell>
          <cell r="M2788" t="str">
            <v>Qoow (Bender Siyaada)</v>
          </cell>
          <cell r="N2788" t="str">
            <v>Qoow (Bender Siyaada) - NC-3901-U22-001</v>
          </cell>
          <cell r="O2788">
            <v>11.241860000000001</v>
          </cell>
          <cell r="P2788">
            <v>48.976607999999999</v>
          </cell>
          <cell r="Q2788" t="str">
            <v>NC-3901-U22-001</v>
          </cell>
        </row>
        <row r="2789">
          <cell r="L2789" t="str">
            <v>Bossaso</v>
          </cell>
          <cell r="M2789" t="str">
            <v>Raf &amp; Raho IDP</v>
          </cell>
          <cell r="N2789" t="str">
            <v>Raf &amp; Raho IDP - NC-3901-T27-112</v>
          </cell>
          <cell r="O2789">
            <v>11.264771</v>
          </cell>
          <cell r="P2789">
            <v>49.190697</v>
          </cell>
          <cell r="Q2789" t="str">
            <v>NC-3901-T27-112</v>
          </cell>
        </row>
        <row r="2790">
          <cell r="L2790" t="str">
            <v>Bossaso</v>
          </cell>
          <cell r="M2790" t="str">
            <v>Rehis</v>
          </cell>
          <cell r="N2790" t="str">
            <v>Rehis - NC-3901-T27-001</v>
          </cell>
          <cell r="O2790">
            <v>11.279199999999999</v>
          </cell>
          <cell r="P2790">
            <v>49.222599000000002</v>
          </cell>
          <cell r="Q2790" t="str">
            <v>NC-3901-T27-001</v>
          </cell>
        </row>
        <row r="2791">
          <cell r="L2791" t="str">
            <v>Bossaso</v>
          </cell>
          <cell r="M2791" t="str">
            <v>Scillale Bio Madda</v>
          </cell>
          <cell r="N2791" t="str">
            <v>Scillale Bio Madda - NC-3905-L33-001</v>
          </cell>
          <cell r="O2791">
            <v>10.569599999999999</v>
          </cell>
          <cell r="P2791">
            <v>49.477500999999997</v>
          </cell>
          <cell r="Q2791" t="str">
            <v>NC-3905-L33-001</v>
          </cell>
        </row>
        <row r="2792">
          <cell r="L2792" t="str">
            <v>Bossaso</v>
          </cell>
          <cell r="M2792" t="str">
            <v>Shabelle IDP</v>
          </cell>
          <cell r="N2792" t="str">
            <v>Shabelle IDP - NC-3901-T27-104</v>
          </cell>
          <cell r="O2792">
            <v>11.275043999999999</v>
          </cell>
          <cell r="P2792">
            <v>49.193607</v>
          </cell>
          <cell r="Q2792" t="str">
            <v>NC-3901-T27-104</v>
          </cell>
        </row>
        <row r="2793">
          <cell r="L2793" t="str">
            <v>Bossaso</v>
          </cell>
          <cell r="M2793" t="str">
            <v>Shimbiro</v>
          </cell>
          <cell r="N2793" t="str">
            <v>Shimbiro - NC-3901-S30-001</v>
          </cell>
          <cell r="O2793">
            <v>11.33217</v>
          </cell>
          <cell r="P2793">
            <v>49.337800000000001</v>
          </cell>
          <cell r="Q2793" t="str">
            <v>NC-3901-S30-001</v>
          </cell>
        </row>
        <row r="2794">
          <cell r="L2794" t="str">
            <v>Bossaso</v>
          </cell>
          <cell r="M2794" t="str">
            <v>Shirkow IDP</v>
          </cell>
          <cell r="N2794" t="str">
            <v>Shirkow IDP - NC-3901-T26-115</v>
          </cell>
          <cell r="O2794">
            <v>11.279016666666667</v>
          </cell>
          <cell r="P2794">
            <v>49.178433333333331</v>
          </cell>
          <cell r="Q2794" t="str">
            <v>NC-3901-T26-115</v>
          </cell>
        </row>
        <row r="2795">
          <cell r="L2795" t="str">
            <v>Bossaso</v>
          </cell>
          <cell r="M2795" t="str">
            <v>Sugure</v>
          </cell>
          <cell r="N2795" t="str">
            <v>Sugure - NC-3905-A26-001</v>
          </cell>
          <cell r="O2795">
            <v>10.979100000000001</v>
          </cell>
          <cell r="P2795">
            <v>49.167599000000003</v>
          </cell>
          <cell r="Q2795" t="str">
            <v>NC-3905-A26-001</v>
          </cell>
        </row>
        <row r="2796">
          <cell r="L2796" t="str">
            <v>Bossaso</v>
          </cell>
          <cell r="M2796" t="str">
            <v>Suuga Xoolada IDP</v>
          </cell>
          <cell r="N2796" t="str">
            <v>Suuga Xoolada IDP - NC-3901-T27-117</v>
          </cell>
          <cell r="O2796">
            <v>11.253102999999999</v>
          </cell>
          <cell r="P2796">
            <v>49.185113999999999</v>
          </cell>
          <cell r="Q2796" t="str">
            <v>NC-3901-T27-117</v>
          </cell>
        </row>
        <row r="2797">
          <cell r="L2797" t="str">
            <v>Bossaso</v>
          </cell>
          <cell r="M2797" t="str">
            <v>Tasjiic</v>
          </cell>
          <cell r="N2797" t="str">
            <v>Tasjiic - NC-3905-D33-001</v>
          </cell>
          <cell r="O2797">
            <v>10.86239</v>
          </cell>
          <cell r="P2797">
            <v>49.457610000000003</v>
          </cell>
          <cell r="Q2797" t="str">
            <v>NC-3905-D33-001</v>
          </cell>
        </row>
        <row r="2798">
          <cell r="L2798" t="str">
            <v>Bossaso</v>
          </cell>
          <cell r="M2798" t="str">
            <v>Tawakal IDP</v>
          </cell>
          <cell r="N2798" t="str">
            <v>Tawakal IDP - NC-3901-T26-103</v>
          </cell>
          <cell r="O2798">
            <v>11.282417000000001</v>
          </cell>
          <cell r="P2798">
            <v>49.165584000000003</v>
          </cell>
          <cell r="Q2798" t="str">
            <v>NC-3901-T26-103</v>
          </cell>
        </row>
        <row r="2799">
          <cell r="L2799" t="str">
            <v>Bossaso</v>
          </cell>
          <cell r="M2799" t="str">
            <v>Tuur Jale IDP</v>
          </cell>
          <cell r="N2799" t="str">
            <v>Tuur Jale IDP - NC-3901-T27-105</v>
          </cell>
          <cell r="O2799">
            <v>11.273061</v>
          </cell>
          <cell r="P2799">
            <v>49.186484999999998</v>
          </cell>
          <cell r="Q2799" t="str">
            <v>NC-3901-T27-105</v>
          </cell>
        </row>
        <row r="2800">
          <cell r="L2800" t="str">
            <v>Bossaso</v>
          </cell>
          <cell r="M2800" t="str">
            <v>Tuur-Idaad</v>
          </cell>
          <cell r="N2800" t="str">
            <v>Tuur-Idaad - NC-3905-F27-001</v>
          </cell>
          <cell r="O2800">
            <v>10.760579999999999</v>
          </cell>
          <cell r="P2800">
            <v>49.20299</v>
          </cell>
          <cell r="Q2800" t="str">
            <v>NC-3905-F27-001</v>
          </cell>
        </row>
        <row r="2801">
          <cell r="L2801" t="str">
            <v>Bossaso</v>
          </cell>
          <cell r="M2801" t="str">
            <v>Ufeyn</v>
          </cell>
          <cell r="N2801" t="str">
            <v>Ufeyn - NC-3906-J06-001</v>
          </cell>
          <cell r="O2801">
            <v>10.652329999999999</v>
          </cell>
          <cell r="P2801">
            <v>49.753369999999997</v>
          </cell>
          <cell r="Q2801" t="str">
            <v>NC-3906-J06-001</v>
          </cell>
        </row>
        <row r="2802">
          <cell r="L2802" t="str">
            <v>Bossaso</v>
          </cell>
          <cell r="M2802" t="str">
            <v>Ufeyn-Sare</v>
          </cell>
          <cell r="N2802" t="str">
            <v>Ufeyn-Sare - NC-3906-F04-001</v>
          </cell>
          <cell r="O2802">
            <v>10.75332</v>
          </cell>
          <cell r="P2802">
            <v>49.64913</v>
          </cell>
          <cell r="Q2802" t="str">
            <v>NC-3906-F04-001</v>
          </cell>
        </row>
        <row r="2803">
          <cell r="L2803" t="str">
            <v>Bossaso</v>
          </cell>
          <cell r="M2803" t="str">
            <v>Ugabaad IDP</v>
          </cell>
          <cell r="N2803" t="str">
            <v>Ugabaad IDP - NC-3901-T26-114</v>
          </cell>
          <cell r="O2803">
            <v>11.2875666666667</v>
          </cell>
          <cell r="P2803">
            <v>49.172766666666703</v>
          </cell>
          <cell r="Q2803" t="str">
            <v>NC-3901-T26-114</v>
          </cell>
        </row>
        <row r="2804">
          <cell r="L2804" t="str">
            <v>Bossaso</v>
          </cell>
          <cell r="M2804" t="str">
            <v>Xammure</v>
          </cell>
          <cell r="N2804" t="str">
            <v>Xammure - NC-3901-Z26-002</v>
          </cell>
          <cell r="O2804">
            <v>11.02159</v>
          </cell>
          <cell r="P2804">
            <v>49.154640000000001</v>
          </cell>
          <cell r="Q2804" t="str">
            <v>NC-3901-Z26-002</v>
          </cell>
        </row>
        <row r="2805">
          <cell r="L2805" t="str">
            <v>Bossaso</v>
          </cell>
          <cell r="M2805" t="str">
            <v>Yalho</v>
          </cell>
          <cell r="N2805" t="str">
            <v>Yalho - NC-3905-B28-001</v>
          </cell>
          <cell r="O2805">
            <v>10.91755</v>
          </cell>
          <cell r="P2805">
            <v>49.25253</v>
          </cell>
          <cell r="Q2805" t="str">
            <v>NC-3905-B28-001</v>
          </cell>
        </row>
        <row r="2806">
          <cell r="L2806" t="str">
            <v>Bu’aale</v>
          </cell>
          <cell r="M2806" t="str">
            <v>Afgooy</v>
          </cell>
          <cell r="N2806" t="str">
            <v>Afgooy - NA-3813-B14-002</v>
          </cell>
          <cell r="O2806">
            <v>0.95106000000000002</v>
          </cell>
          <cell r="P2806">
            <v>42.622520000000002</v>
          </cell>
          <cell r="Q2806" t="str">
            <v>NA-3813-B14-002</v>
          </cell>
        </row>
        <row r="2807">
          <cell r="L2807" t="str">
            <v>Bu’aale</v>
          </cell>
          <cell r="M2807" t="str">
            <v>Angole Uen</v>
          </cell>
          <cell r="N2807" t="str">
            <v>Angole Uen - NA-3809-Y13-001</v>
          </cell>
          <cell r="O2807">
            <v>1.0792999999999999</v>
          </cell>
          <cell r="P2807">
            <v>42.548302</v>
          </cell>
          <cell r="Q2807" t="str">
            <v>NA-3809-Y13-001</v>
          </cell>
        </row>
        <row r="2808">
          <cell r="L2808" t="str">
            <v>Bu’aale</v>
          </cell>
          <cell r="M2808" t="str">
            <v>Anole</v>
          </cell>
          <cell r="N2808" t="str">
            <v>Anole - NA-3809-X13-003</v>
          </cell>
          <cell r="O2808">
            <v>1.11219</v>
          </cell>
          <cell r="P2808">
            <v>42.584229999999998</v>
          </cell>
          <cell r="Q2808" t="str">
            <v>NA-3809-X13-003</v>
          </cell>
        </row>
        <row r="2809">
          <cell r="L2809" t="str">
            <v>Bu’aale</v>
          </cell>
          <cell r="M2809" t="str">
            <v>Arabow</v>
          </cell>
          <cell r="N2809" t="str">
            <v>Arabow - NA-3809-P21-002</v>
          </cell>
          <cell r="O2809">
            <v>1.4518200000000001</v>
          </cell>
          <cell r="P2809">
            <v>42.951751999999999</v>
          </cell>
          <cell r="Q2809" t="str">
            <v>NA-3809-P21-002</v>
          </cell>
        </row>
        <row r="2810">
          <cell r="L2810" t="str">
            <v>Bu’aale</v>
          </cell>
          <cell r="M2810" t="str">
            <v>Bandar Jidiid</v>
          </cell>
          <cell r="N2810" t="str">
            <v>Bandar Jidiid - NA-3809-X13-002</v>
          </cell>
          <cell r="O2810">
            <v>1.1099600000000001</v>
          </cell>
          <cell r="P2810">
            <v>42.582211000000001</v>
          </cell>
          <cell r="Q2810" t="str">
            <v>NA-3809-X13-002</v>
          </cell>
        </row>
        <row r="2811">
          <cell r="L2811" t="str">
            <v>Bu’aale</v>
          </cell>
          <cell r="M2811" t="str">
            <v>Banta</v>
          </cell>
          <cell r="N2811" t="str">
            <v>Banta - NA-3809-V13-002</v>
          </cell>
          <cell r="O2811">
            <v>1.1838299999999999</v>
          </cell>
          <cell r="P2811">
            <v>42.546391</v>
          </cell>
          <cell r="Q2811" t="str">
            <v>NA-3809-V13-002</v>
          </cell>
        </row>
        <row r="2812">
          <cell r="L2812" t="str">
            <v>Bu’aale</v>
          </cell>
          <cell r="M2812" t="str">
            <v>Baqdaad</v>
          </cell>
          <cell r="N2812" t="str">
            <v>Baqdaad - NA-3813-E14-003</v>
          </cell>
          <cell r="O2812">
            <v>0.80837000000000003</v>
          </cell>
          <cell r="P2812">
            <v>42.627468</v>
          </cell>
          <cell r="Q2812" t="str">
            <v>NA-3813-E14-003</v>
          </cell>
        </row>
        <row r="2813">
          <cell r="L2813" t="str">
            <v>Bu’aale</v>
          </cell>
          <cell r="M2813" t="str">
            <v>Beledeey</v>
          </cell>
          <cell r="N2813" t="str">
            <v>Beledeey - NA-3809-N10-003</v>
          </cell>
          <cell r="O2813">
            <v>1.4817</v>
          </cell>
          <cell r="P2813">
            <v>42.417099</v>
          </cell>
          <cell r="Q2813" t="str">
            <v>NA-3809-N10-003</v>
          </cell>
        </row>
        <row r="2814">
          <cell r="L2814" t="str">
            <v>Bu’aale</v>
          </cell>
          <cell r="M2814" t="str">
            <v>Berdaale</v>
          </cell>
          <cell r="N2814" t="str">
            <v>Berdaale - NA-3813-C13-001</v>
          </cell>
          <cell r="O2814">
            <v>0.87909000000000004</v>
          </cell>
          <cell r="P2814">
            <v>42.589001000000003</v>
          </cell>
          <cell r="Q2814" t="str">
            <v>NA-3813-C13-001</v>
          </cell>
        </row>
        <row r="2815">
          <cell r="L2815" t="str">
            <v>Bu’aale</v>
          </cell>
          <cell r="M2815" t="str">
            <v>Bidi</v>
          </cell>
          <cell r="N2815" t="str">
            <v>Bidi - NA-3813-A14-003</v>
          </cell>
          <cell r="O2815">
            <v>0.97030000000000005</v>
          </cell>
          <cell r="P2815">
            <v>42.618899999999996</v>
          </cell>
          <cell r="Q2815" t="str">
            <v>NA-3813-A14-003</v>
          </cell>
        </row>
        <row r="2816">
          <cell r="L2816" t="str">
            <v>Bu’aale</v>
          </cell>
          <cell r="M2816" t="str">
            <v>Billi Weyn</v>
          </cell>
          <cell r="N2816" t="str">
            <v>Billi Weyn - NA-3813-B13-001</v>
          </cell>
          <cell r="O2816">
            <v>0.92664999999999997</v>
          </cell>
          <cell r="P2816">
            <v>42.585171000000003</v>
          </cell>
          <cell r="Q2816" t="str">
            <v>NA-3813-B13-001</v>
          </cell>
        </row>
        <row r="2817">
          <cell r="L2817" t="str">
            <v>Bu’aale</v>
          </cell>
          <cell r="M2817" t="str">
            <v>Boxo</v>
          </cell>
          <cell r="N2817" t="str">
            <v>Boxo - NA-3813-A14-002</v>
          </cell>
          <cell r="O2817">
            <v>0.96565000000000001</v>
          </cell>
          <cell r="P2817">
            <v>42.614089999999997</v>
          </cell>
          <cell r="Q2817" t="str">
            <v>NA-3813-A14-002</v>
          </cell>
        </row>
        <row r="2818">
          <cell r="L2818" t="str">
            <v>Bu’aale</v>
          </cell>
          <cell r="M2818" t="str">
            <v>Bu Buule</v>
          </cell>
          <cell r="N2818" t="str">
            <v>Bu Buule - NA-3809-W13-003</v>
          </cell>
          <cell r="O2818">
            <v>1.15866</v>
          </cell>
          <cell r="P2818">
            <v>42.555388999999998</v>
          </cell>
          <cell r="Q2818" t="str">
            <v>NA-3809-W13-003</v>
          </cell>
        </row>
        <row r="2819">
          <cell r="L2819" t="str">
            <v>Bu’aale</v>
          </cell>
          <cell r="M2819" t="str">
            <v>Bu'Aale</v>
          </cell>
          <cell r="N2819" t="str">
            <v>Bu'Aale - NA-3809-U13-006</v>
          </cell>
          <cell r="O2819">
            <v>1.2447699999999999</v>
          </cell>
          <cell r="P2819">
            <v>42.573169999999998</v>
          </cell>
          <cell r="Q2819" t="str">
            <v>NA-3809-U13-006</v>
          </cell>
        </row>
        <row r="2820">
          <cell r="L2820" t="str">
            <v>Bu’aale</v>
          </cell>
          <cell r="M2820" t="str">
            <v>Bulogadud</v>
          </cell>
          <cell r="N2820" t="str">
            <v>Bulogadud - NA-3809-N12-001</v>
          </cell>
          <cell r="O2820">
            <v>1.47862</v>
          </cell>
          <cell r="P2820">
            <v>42.52948</v>
          </cell>
          <cell r="Q2820" t="str">
            <v>NA-3809-N12-001</v>
          </cell>
        </row>
        <row r="2821">
          <cell r="L2821" t="str">
            <v>Bu’aale</v>
          </cell>
          <cell r="M2821" t="str">
            <v>Burfuule</v>
          </cell>
          <cell r="N2821" t="str">
            <v>Burfuule - NA-3809-W13-002</v>
          </cell>
          <cell r="O2821">
            <v>1.1362399999999999</v>
          </cell>
          <cell r="P2821">
            <v>42.572971000000003</v>
          </cell>
          <cell r="Q2821" t="str">
            <v>NA-3809-W13-002</v>
          </cell>
        </row>
        <row r="2822">
          <cell r="L2822" t="str">
            <v>Bu’aale</v>
          </cell>
          <cell r="M2822" t="str">
            <v>Caanoole</v>
          </cell>
          <cell r="N2822" t="str">
            <v>Caanoole - NA-3809-Y13-002</v>
          </cell>
          <cell r="O2822">
            <v>1.0812900000000001</v>
          </cell>
          <cell r="P2822">
            <v>42.582802000000001</v>
          </cell>
          <cell r="Q2822" t="str">
            <v>NA-3809-Y13-002</v>
          </cell>
        </row>
        <row r="2823">
          <cell r="L2823" t="str">
            <v>Bu’aale</v>
          </cell>
          <cell r="M2823" t="str">
            <v>Cadduudo</v>
          </cell>
          <cell r="N2823" t="str">
            <v>Cadduudo - NA-3809-V25-001</v>
          </cell>
          <cell r="O2823">
            <v>1.1679999999999999</v>
          </cell>
          <cell r="P2823">
            <v>43.127997999999998</v>
          </cell>
          <cell r="Q2823" t="str">
            <v>NA-3809-V25-001</v>
          </cell>
        </row>
        <row r="2824">
          <cell r="L2824" t="str">
            <v>Bu’aale</v>
          </cell>
          <cell r="M2824" t="str">
            <v>Canalka Redile</v>
          </cell>
          <cell r="N2824" t="str">
            <v>Canalka Redile - NA-3809-T13-005</v>
          </cell>
          <cell r="O2824">
            <v>1.26755</v>
          </cell>
          <cell r="P2824">
            <v>42.562910000000002</v>
          </cell>
          <cell r="Q2824" t="str">
            <v>NA-3809-T13-005</v>
          </cell>
        </row>
        <row r="2825">
          <cell r="L2825" t="str">
            <v>Bu’aale</v>
          </cell>
          <cell r="M2825" t="str">
            <v>Cilmi</v>
          </cell>
          <cell r="N2825" t="str">
            <v>Cilmi - NA-3809-P10-003</v>
          </cell>
          <cell r="O2825">
            <v>1.4275100000000001</v>
          </cell>
          <cell r="P2825">
            <v>42.419249999999998</v>
          </cell>
          <cell r="Q2825" t="str">
            <v>NA-3809-P10-003</v>
          </cell>
        </row>
        <row r="2826">
          <cell r="L2826" t="str">
            <v>Bu’aale</v>
          </cell>
          <cell r="M2826" t="str">
            <v>Cismaan Yarow</v>
          </cell>
          <cell r="N2826" t="str">
            <v>Cismaan Yarow - NA-3809-U13-002</v>
          </cell>
          <cell r="O2826">
            <v>1.2164299999999999</v>
          </cell>
          <cell r="P2826">
            <v>42.551430000000003</v>
          </cell>
          <cell r="Q2826" t="str">
            <v>NA-3809-U13-002</v>
          </cell>
        </row>
        <row r="2827">
          <cell r="L2827" t="str">
            <v>Bu’aale</v>
          </cell>
          <cell r="M2827" t="str">
            <v>Dahar</v>
          </cell>
          <cell r="N2827" t="str">
            <v>Dahar - NA-3813-B14-003</v>
          </cell>
          <cell r="O2827">
            <v>0.95120000000000005</v>
          </cell>
          <cell r="P2827">
            <v>42.597900000000003</v>
          </cell>
          <cell r="Q2827" t="str">
            <v>NA-3813-B14-003</v>
          </cell>
        </row>
        <row r="2828">
          <cell r="L2828" t="str">
            <v>Bu’aale</v>
          </cell>
          <cell r="M2828" t="str">
            <v>Dhokaal</v>
          </cell>
          <cell r="N2828" t="str">
            <v>Dhokaal - NA-3809-Z14-002</v>
          </cell>
          <cell r="O2828">
            <v>1.0071399999999999</v>
          </cell>
          <cell r="P2828">
            <v>42.604140999999998</v>
          </cell>
          <cell r="Q2828" t="str">
            <v>NA-3809-Z14-002</v>
          </cell>
        </row>
        <row r="2829">
          <cell r="L2829" t="str">
            <v>Bu’aale</v>
          </cell>
          <cell r="M2829" t="str">
            <v>Diqiyo Madow</v>
          </cell>
          <cell r="N2829" t="str">
            <v>Diqiyo Madow - NA-3809-V13-001</v>
          </cell>
          <cell r="O2829">
            <v>1.17805</v>
          </cell>
          <cell r="P2829">
            <v>42.566260999999997</v>
          </cell>
          <cell r="Q2829" t="str">
            <v>NA-3809-V13-001</v>
          </cell>
        </row>
        <row r="2830">
          <cell r="L2830" t="str">
            <v>Bu’aale</v>
          </cell>
          <cell r="M2830" t="str">
            <v>Diriye</v>
          </cell>
          <cell r="N2830" t="str">
            <v>Diriye - NA-3809-T13-003</v>
          </cell>
          <cell r="O2830">
            <v>1.2547999999999999</v>
          </cell>
          <cell r="P2830">
            <v>42.577719999999999</v>
          </cell>
          <cell r="Q2830" t="str">
            <v>NA-3809-T13-003</v>
          </cell>
        </row>
        <row r="2831">
          <cell r="L2831" t="str">
            <v>Bu’aale</v>
          </cell>
          <cell r="M2831" t="str">
            <v>Duguia Iantar</v>
          </cell>
          <cell r="N2831" t="str">
            <v>Duguia Iantar - NA-3809-W13-001</v>
          </cell>
          <cell r="O2831">
            <v>1.1272</v>
          </cell>
          <cell r="P2831">
            <v>42.580502000000003</v>
          </cell>
          <cell r="Q2831" t="str">
            <v>NA-3809-W13-001</v>
          </cell>
        </row>
        <row r="2832">
          <cell r="L2832" t="str">
            <v>Bu’aale</v>
          </cell>
          <cell r="M2832" t="str">
            <v>Dujumadeshekfam</v>
          </cell>
          <cell r="N2832" t="str">
            <v>Dujumadeshekfam - NA-3809-U13-005</v>
          </cell>
          <cell r="O2832">
            <v>1.24064</v>
          </cell>
          <cell r="P2832">
            <v>42.567570000000003</v>
          </cell>
          <cell r="Q2832" t="str">
            <v>NA-3809-U13-005</v>
          </cell>
        </row>
        <row r="2833">
          <cell r="L2833" t="str">
            <v>Bu’aale</v>
          </cell>
          <cell r="M2833" t="str">
            <v>Dujuuma</v>
          </cell>
          <cell r="N2833" t="str">
            <v>Dujuuma - NA-3809-T13-001</v>
          </cell>
          <cell r="O2833">
            <v>1.25406</v>
          </cell>
          <cell r="P2833">
            <v>42.57291</v>
          </cell>
          <cell r="Q2833" t="str">
            <v>NA-3809-T13-001</v>
          </cell>
        </row>
        <row r="2834">
          <cell r="L2834" t="str">
            <v>Bu’aale</v>
          </cell>
          <cell r="M2834" t="str">
            <v>Duqiyo Ereey</v>
          </cell>
          <cell r="N2834" t="str">
            <v>Duqiyo Ereey - NA-3809-V14-001</v>
          </cell>
          <cell r="O2834">
            <v>1.1698999999999999</v>
          </cell>
          <cell r="P2834">
            <v>42.599750999999998</v>
          </cell>
          <cell r="Q2834" t="str">
            <v>NA-3809-V14-001</v>
          </cell>
        </row>
        <row r="2835">
          <cell r="L2835" t="str">
            <v>Bu’aale</v>
          </cell>
          <cell r="M2835" t="str">
            <v>Duqiyo Kuusow</v>
          </cell>
          <cell r="N2835" t="str">
            <v>Duqiyo Kuusow - NA-3809-W13-004</v>
          </cell>
          <cell r="O2835">
            <v>1.16255</v>
          </cell>
          <cell r="P2835">
            <v>42.568409000000003</v>
          </cell>
          <cell r="Q2835" t="str">
            <v>NA-3809-W13-004</v>
          </cell>
        </row>
        <row r="2836">
          <cell r="L2836" t="str">
            <v>Bu’aale</v>
          </cell>
          <cell r="M2836" t="str">
            <v>Duqiyo Weyn</v>
          </cell>
          <cell r="N2836" t="str">
            <v>Duqiyo Weyn - NA-3809-W14-001</v>
          </cell>
          <cell r="O2836">
            <v>1.1462399999999999</v>
          </cell>
          <cell r="P2836">
            <v>42.613700999999999</v>
          </cell>
          <cell r="Q2836" t="str">
            <v>NA-3809-W14-001</v>
          </cell>
        </row>
        <row r="2837">
          <cell r="L2837" t="str">
            <v>Bu’aale</v>
          </cell>
          <cell r="M2837" t="str">
            <v>Farbiito</v>
          </cell>
          <cell r="N2837" t="str">
            <v>Farbiito - NA-3813-C14-002</v>
          </cell>
          <cell r="O2837">
            <v>0.88771999999999995</v>
          </cell>
          <cell r="P2837">
            <v>42.619030000000002</v>
          </cell>
          <cell r="Q2837" t="str">
            <v>NA-3813-C14-002</v>
          </cell>
        </row>
        <row r="2838">
          <cell r="L2838" t="str">
            <v>Bu’aale</v>
          </cell>
          <cell r="M2838" t="str">
            <v>Gaduud</v>
          </cell>
          <cell r="N2838" t="str">
            <v>Gaduud - NA-3809-N11-002</v>
          </cell>
          <cell r="O2838">
            <v>1.4782900000000001</v>
          </cell>
          <cell r="P2838">
            <v>42.496108999999997</v>
          </cell>
          <cell r="Q2838" t="str">
            <v>NA-3809-N11-002</v>
          </cell>
        </row>
        <row r="2839">
          <cell r="L2839" t="str">
            <v>Bu’aale</v>
          </cell>
          <cell r="M2839" t="str">
            <v>Gerarey</v>
          </cell>
          <cell r="N2839" t="str">
            <v>Gerarey - NA-3809-X13-004</v>
          </cell>
          <cell r="O2839">
            <v>1.1126</v>
          </cell>
          <cell r="P2839">
            <v>42.58334</v>
          </cell>
          <cell r="Q2839" t="str">
            <v>NA-3809-X13-004</v>
          </cell>
        </row>
        <row r="2840">
          <cell r="L2840" t="str">
            <v>Bu’aale</v>
          </cell>
          <cell r="M2840" t="str">
            <v>Gobate</v>
          </cell>
          <cell r="N2840" t="str">
            <v>Gobate - NA-3809-R11-001</v>
          </cell>
          <cell r="O2840">
            <v>1.3443799999999999</v>
          </cell>
          <cell r="P2840">
            <v>42.469101000000002</v>
          </cell>
          <cell r="Q2840" t="str">
            <v>NA-3809-R11-001</v>
          </cell>
        </row>
        <row r="2841">
          <cell r="L2841" t="str">
            <v>Bu’aale</v>
          </cell>
          <cell r="M2841" t="str">
            <v>Godey 1</v>
          </cell>
          <cell r="N2841" t="str">
            <v>Godey 1 - NA-3809-U13-001</v>
          </cell>
          <cell r="O2841">
            <v>1.2131000000000001</v>
          </cell>
          <cell r="P2841">
            <v>42.555819999999997</v>
          </cell>
          <cell r="Q2841" t="str">
            <v>NA-3809-U13-001</v>
          </cell>
        </row>
        <row r="2842">
          <cell r="L2842" t="str">
            <v>Bu’aale</v>
          </cell>
          <cell r="M2842" t="str">
            <v>Gola</v>
          </cell>
          <cell r="N2842" t="str">
            <v>Gola - NA-3809-Q11-003</v>
          </cell>
          <cell r="O2842">
            <v>1.38896</v>
          </cell>
          <cell r="P2842">
            <v>42.470032000000003</v>
          </cell>
          <cell r="Q2842" t="str">
            <v>NA-3809-Q11-003</v>
          </cell>
        </row>
        <row r="2843">
          <cell r="L2843" t="str">
            <v>Bu’aale</v>
          </cell>
          <cell r="M2843" t="str">
            <v>Goljano</v>
          </cell>
          <cell r="N2843" t="str">
            <v>Goljano - NA-3809-P10-008</v>
          </cell>
          <cell r="O2843">
            <v>1.4540599999999999</v>
          </cell>
          <cell r="P2843">
            <v>42.420349000000002</v>
          </cell>
          <cell r="Q2843" t="str">
            <v>NA-3809-P10-008</v>
          </cell>
        </row>
        <row r="2844">
          <cell r="L2844" t="str">
            <v>Bu’aale</v>
          </cell>
          <cell r="M2844" t="str">
            <v>Gonaaf</v>
          </cell>
          <cell r="N2844" t="str">
            <v>Gonaaf - NA-3809-S11-001</v>
          </cell>
          <cell r="O2844">
            <v>1.3013399999999999</v>
          </cell>
          <cell r="P2844">
            <v>42.487518000000001</v>
          </cell>
          <cell r="Q2844" t="str">
            <v>NA-3809-S11-001</v>
          </cell>
        </row>
        <row r="2845">
          <cell r="L2845" t="str">
            <v>Bu’aale</v>
          </cell>
          <cell r="M2845" t="str">
            <v>Hakgan</v>
          </cell>
          <cell r="N2845" t="str">
            <v>Hakgan - NA-3809-T13-002</v>
          </cell>
          <cell r="O2845">
            <v>1.2522949999999999</v>
          </cell>
          <cell r="P2845">
            <v>42.579258000000003</v>
          </cell>
          <cell r="Q2845" t="str">
            <v>NA-3809-T13-002</v>
          </cell>
        </row>
        <row r="2846">
          <cell r="L2846" t="str">
            <v>Bu’aale</v>
          </cell>
          <cell r="M2846" t="str">
            <v>Hangoodle</v>
          </cell>
          <cell r="N2846" t="str">
            <v>Hangoodle - NA-3809-X14-002</v>
          </cell>
          <cell r="O2846">
            <v>1.09697</v>
          </cell>
          <cell r="P2846">
            <v>42.596161000000002</v>
          </cell>
          <cell r="Q2846" t="str">
            <v>NA-3809-X14-002</v>
          </cell>
        </row>
        <row r="2847">
          <cell r="L2847" t="str">
            <v>Bu’aale</v>
          </cell>
          <cell r="M2847" t="str">
            <v>Iidow</v>
          </cell>
          <cell r="N2847" t="str">
            <v>Iidow - NA-3813-D14-003</v>
          </cell>
          <cell r="O2847">
            <v>0.84038000000000002</v>
          </cell>
          <cell r="P2847">
            <v>42.604560999999997</v>
          </cell>
          <cell r="Q2847" t="str">
            <v>NA-3813-D14-003</v>
          </cell>
        </row>
        <row r="2848">
          <cell r="L2848" t="str">
            <v>Bu’aale</v>
          </cell>
          <cell r="M2848" t="str">
            <v>Jabi</v>
          </cell>
          <cell r="N2848" t="str">
            <v>Jabi - NA-3809-R10-002</v>
          </cell>
          <cell r="O2848">
            <v>1.3530199999999999</v>
          </cell>
          <cell r="P2848">
            <v>42.446719999999999</v>
          </cell>
          <cell r="Q2848" t="str">
            <v>NA-3809-R10-002</v>
          </cell>
        </row>
        <row r="2849">
          <cell r="L2849" t="str">
            <v>Bu’aale</v>
          </cell>
          <cell r="M2849" t="str">
            <v>Jilaalow</v>
          </cell>
          <cell r="N2849" t="str">
            <v>Jilaalow - NA-3813-E14-009</v>
          </cell>
          <cell r="O2849">
            <v>0.83040000000000003</v>
          </cell>
          <cell r="P2849">
            <v>42.596778999999998</v>
          </cell>
          <cell r="Q2849" t="str">
            <v>NA-3813-E14-009</v>
          </cell>
        </row>
        <row r="2850">
          <cell r="L2850" t="str">
            <v>Bu’aale</v>
          </cell>
          <cell r="M2850" t="str">
            <v>Jirma</v>
          </cell>
          <cell r="N2850" t="str">
            <v>Jirma - NA-3809-N09-002</v>
          </cell>
          <cell r="O2850">
            <v>1.49057</v>
          </cell>
          <cell r="P2850">
            <v>42.382899999999999</v>
          </cell>
          <cell r="Q2850" t="str">
            <v>NA-3809-N09-002</v>
          </cell>
        </row>
        <row r="2851">
          <cell r="L2851" t="str">
            <v>Bu’aale</v>
          </cell>
          <cell r="M2851" t="str">
            <v>Jubba</v>
          </cell>
          <cell r="N2851" t="str">
            <v>Jubba - NA-3809-P10-006</v>
          </cell>
          <cell r="O2851">
            <v>1.4464600000000001</v>
          </cell>
          <cell r="P2851">
            <v>42.428168999999997</v>
          </cell>
          <cell r="Q2851" t="str">
            <v>NA-3809-P10-006</v>
          </cell>
        </row>
        <row r="2852">
          <cell r="L2852" t="str">
            <v>Bu’aale</v>
          </cell>
          <cell r="M2852" t="str">
            <v>Kafiinge</v>
          </cell>
          <cell r="N2852" t="str">
            <v>Kafiinge - NA-3809-Z13-001</v>
          </cell>
          <cell r="O2852">
            <v>1.0075700000000001</v>
          </cell>
          <cell r="P2852">
            <v>42.590130000000002</v>
          </cell>
          <cell r="Q2852" t="str">
            <v>NA-3809-Z13-001</v>
          </cell>
        </row>
        <row r="2853">
          <cell r="L2853" t="str">
            <v>Bu’aale</v>
          </cell>
          <cell r="M2853" t="str">
            <v>Kafing/Adesheg</v>
          </cell>
          <cell r="N2853" t="str">
            <v>Kafing/Adesheg - NA-3809-Z14-001</v>
          </cell>
          <cell r="O2853">
            <v>1.00427</v>
          </cell>
          <cell r="P2853">
            <v>42.600540000000002</v>
          </cell>
          <cell r="Q2853" t="str">
            <v>NA-3809-Z14-001</v>
          </cell>
        </row>
        <row r="2854">
          <cell r="L2854" t="str">
            <v>Bu’aale</v>
          </cell>
          <cell r="M2854" t="str">
            <v>Kaskey</v>
          </cell>
          <cell r="N2854" t="str">
            <v>Kaskey - NA-3813-B14-001</v>
          </cell>
          <cell r="O2854">
            <v>0.92220000000000002</v>
          </cell>
          <cell r="P2854">
            <v>42.600109000000003</v>
          </cell>
          <cell r="Q2854" t="str">
            <v>NA-3813-B14-001</v>
          </cell>
        </row>
        <row r="2855">
          <cell r="L2855" t="str">
            <v>Bu’aale</v>
          </cell>
          <cell r="M2855" t="str">
            <v>Kaytooy</v>
          </cell>
          <cell r="N2855" t="str">
            <v>Kaytooy - NA-3813-E15-001</v>
          </cell>
          <cell r="O2855">
            <v>0.79379</v>
          </cell>
          <cell r="P2855">
            <v>42.666279000000003</v>
          </cell>
          <cell r="Q2855" t="str">
            <v>NA-3813-E15-001</v>
          </cell>
        </row>
        <row r="2856">
          <cell r="L2856" t="str">
            <v>Bu’aale</v>
          </cell>
          <cell r="M2856" t="str">
            <v>Korisow</v>
          </cell>
          <cell r="N2856" t="str">
            <v>Korisow - NA-3809-N10-002</v>
          </cell>
          <cell r="O2856">
            <v>1.4755</v>
          </cell>
          <cell r="P2856">
            <v>42.412700999999998</v>
          </cell>
          <cell r="Q2856" t="str">
            <v>NA-3809-N10-002</v>
          </cell>
        </row>
        <row r="2857">
          <cell r="L2857" t="str">
            <v>Bu’aale</v>
          </cell>
          <cell r="M2857" t="str">
            <v>Kud</v>
          </cell>
          <cell r="N2857" t="str">
            <v>Kud - NA-3813-A24-001</v>
          </cell>
          <cell r="O2857">
            <v>0.99909999999999999</v>
          </cell>
          <cell r="P2857">
            <v>43.078800000000001</v>
          </cell>
          <cell r="Q2857" t="str">
            <v>NA-3813-A24-001</v>
          </cell>
        </row>
        <row r="2858">
          <cell r="L2858" t="str">
            <v>Bu’aale</v>
          </cell>
          <cell r="M2858" t="str">
            <v>Kuraaw</v>
          </cell>
          <cell r="N2858" t="str">
            <v>Kuraaw - NA-3809-M11-001</v>
          </cell>
          <cell r="O2858">
            <v>1.50014</v>
          </cell>
          <cell r="P2858">
            <v>42.468578000000001</v>
          </cell>
          <cell r="Q2858" t="str">
            <v>NA-3809-M11-001</v>
          </cell>
        </row>
        <row r="2859">
          <cell r="L2859" t="str">
            <v>Bu’aale</v>
          </cell>
          <cell r="M2859" t="str">
            <v>Kurusow</v>
          </cell>
          <cell r="N2859" t="str">
            <v>Kurusow - NA-3809-N10-004</v>
          </cell>
          <cell r="O2859">
            <v>1.48349</v>
          </cell>
          <cell r="P2859">
            <v>42.440730000000002</v>
          </cell>
          <cell r="Q2859" t="str">
            <v>NA-3809-N10-004</v>
          </cell>
        </row>
        <row r="2860">
          <cell r="L2860" t="str">
            <v>Bu’aale</v>
          </cell>
          <cell r="M2860" t="str">
            <v>Mabaarag</v>
          </cell>
          <cell r="N2860" t="str">
            <v>Mabaarag - NA-3813-D14-001</v>
          </cell>
          <cell r="O2860">
            <v>0.83347000000000004</v>
          </cell>
          <cell r="P2860">
            <v>42.604340000000001</v>
          </cell>
          <cell r="Q2860" t="str">
            <v>NA-3813-D14-001</v>
          </cell>
        </row>
        <row r="2861">
          <cell r="L2861" t="str">
            <v>Bu’aale</v>
          </cell>
          <cell r="M2861" t="str">
            <v>Macalim Iman</v>
          </cell>
          <cell r="N2861" t="str">
            <v>Macalim Iman - NA-3813-F15-003</v>
          </cell>
          <cell r="O2861">
            <v>0.76878999999999997</v>
          </cell>
          <cell r="P2861">
            <v>42.653671000000003</v>
          </cell>
          <cell r="Q2861" t="str">
            <v>NA-3813-F15-003</v>
          </cell>
        </row>
        <row r="2862">
          <cell r="L2862" t="str">
            <v>Bu’aale</v>
          </cell>
          <cell r="M2862" t="str">
            <v>Macalim Weyn</v>
          </cell>
          <cell r="N2862" t="str">
            <v>Macalim Weyn - NA-3813-C14-001</v>
          </cell>
          <cell r="O2862">
            <v>0.88771999999999995</v>
          </cell>
          <cell r="P2862">
            <v>42.600929000000001</v>
          </cell>
          <cell r="Q2862" t="str">
            <v>NA-3813-C14-001</v>
          </cell>
        </row>
        <row r="2863">
          <cell r="L2863" t="str">
            <v>Bu’aale</v>
          </cell>
          <cell r="M2863" t="str">
            <v>Madiina</v>
          </cell>
          <cell r="N2863" t="str">
            <v>Madiina - NA-3813-E14-008</v>
          </cell>
          <cell r="O2863">
            <v>0.82218000000000002</v>
          </cell>
          <cell r="P2863">
            <v>42.600498000000002</v>
          </cell>
          <cell r="Q2863" t="str">
            <v>NA-3813-E14-008</v>
          </cell>
        </row>
        <row r="2864">
          <cell r="L2864" t="str">
            <v>Bu’aale</v>
          </cell>
          <cell r="M2864" t="str">
            <v>Manaane</v>
          </cell>
          <cell r="N2864" t="str">
            <v>Manaane - NA-3813-D15-001</v>
          </cell>
          <cell r="O2864">
            <v>0.84389000000000003</v>
          </cell>
          <cell r="P2864">
            <v>42.645119000000001</v>
          </cell>
          <cell r="Q2864" t="str">
            <v>NA-3813-D15-001</v>
          </cell>
        </row>
        <row r="2865">
          <cell r="L2865" t="str">
            <v>Bu’aale</v>
          </cell>
          <cell r="M2865" t="str">
            <v>Mashane</v>
          </cell>
          <cell r="N2865" t="str">
            <v>Mashane - NA-3813-E15-005</v>
          </cell>
          <cell r="O2865">
            <v>0.82887</v>
          </cell>
          <cell r="P2865">
            <v>42.658389999999997</v>
          </cell>
          <cell r="Q2865" t="str">
            <v>NA-3813-E15-005</v>
          </cell>
        </row>
        <row r="2866">
          <cell r="L2866" t="str">
            <v>Bu’aale</v>
          </cell>
          <cell r="M2866" t="str">
            <v>Mawgley</v>
          </cell>
          <cell r="N2866" t="str">
            <v>Mawgley - NA-3809-T12-002</v>
          </cell>
          <cell r="O2866">
            <v>1.27203</v>
          </cell>
          <cell r="P2866">
            <v>42.530009999999997</v>
          </cell>
          <cell r="Q2866" t="str">
            <v>NA-3809-T12-002</v>
          </cell>
        </row>
        <row r="2867">
          <cell r="L2867" t="str">
            <v>Bu’aale</v>
          </cell>
          <cell r="M2867" t="str">
            <v>Moloolow</v>
          </cell>
          <cell r="N2867" t="str">
            <v>Moloolow - NA-3813-C14-003</v>
          </cell>
          <cell r="O2867">
            <v>0.88956999999999997</v>
          </cell>
          <cell r="P2867">
            <v>42.592360999999997</v>
          </cell>
          <cell r="Q2867" t="str">
            <v>NA-3813-C14-003</v>
          </cell>
        </row>
        <row r="2868">
          <cell r="L2868" t="str">
            <v>Bu’aale</v>
          </cell>
          <cell r="M2868" t="str">
            <v>Munfuudhi</v>
          </cell>
          <cell r="N2868" t="str">
            <v>Munfuudhi - NA-3813-E14-004</v>
          </cell>
          <cell r="O2868">
            <v>0.81176999999999999</v>
          </cell>
          <cell r="P2868">
            <v>42.618591000000002</v>
          </cell>
          <cell r="Q2868" t="str">
            <v>NA-3813-E14-004</v>
          </cell>
        </row>
        <row r="2869">
          <cell r="L2869" t="str">
            <v>Bu’aale</v>
          </cell>
          <cell r="M2869" t="str">
            <v>Nadariis</v>
          </cell>
          <cell r="N2869" t="str">
            <v>Nadariis - NA-3809-P10-001</v>
          </cell>
          <cell r="O2869">
            <v>1.41673</v>
          </cell>
          <cell r="P2869">
            <v>42.453510000000001</v>
          </cell>
          <cell r="Q2869" t="str">
            <v>NA-3809-P10-001</v>
          </cell>
        </row>
        <row r="2870">
          <cell r="L2870" t="str">
            <v>Bu’aale</v>
          </cell>
          <cell r="M2870" t="str">
            <v>Nimcan</v>
          </cell>
          <cell r="N2870" t="str">
            <v>Nimcan - NA-3809-T12-004</v>
          </cell>
          <cell r="O2870">
            <v>1.2816000000000001</v>
          </cell>
          <cell r="P2870">
            <v>42.526919999999997</v>
          </cell>
          <cell r="Q2870" t="str">
            <v>NA-3809-T12-004</v>
          </cell>
        </row>
        <row r="2871">
          <cell r="L2871" t="str">
            <v>Bu’aale</v>
          </cell>
          <cell r="M2871" t="str">
            <v>Qarareey</v>
          </cell>
          <cell r="N2871" t="str">
            <v>Qarareey - NA-3809-X14-005</v>
          </cell>
          <cell r="O2871">
            <v>1.1225099999999999</v>
          </cell>
          <cell r="P2871">
            <v>42.615189000000001</v>
          </cell>
          <cell r="Q2871" t="str">
            <v>NA-3809-X14-005</v>
          </cell>
        </row>
        <row r="2872">
          <cell r="L2872" t="str">
            <v>Bu’aale</v>
          </cell>
          <cell r="M2872" t="str">
            <v>Qardhaale</v>
          </cell>
          <cell r="N2872" t="str">
            <v>Qardhaale - NA-3809-X14-004</v>
          </cell>
          <cell r="O2872">
            <v>1.1116299999999999</v>
          </cell>
          <cell r="P2872">
            <v>42.595730000000003</v>
          </cell>
          <cell r="Q2872" t="str">
            <v>NA-3809-X14-004</v>
          </cell>
        </row>
        <row r="2873">
          <cell r="L2873" t="str">
            <v>Bu’aale</v>
          </cell>
          <cell r="M2873" t="str">
            <v>Radiile</v>
          </cell>
          <cell r="N2873" t="str">
            <v>Radiile - NA-3809-T13-006</v>
          </cell>
          <cell r="O2873">
            <v>1.28389</v>
          </cell>
          <cell r="P2873">
            <v>42.582470000000001</v>
          </cell>
          <cell r="Q2873" t="str">
            <v>NA-3809-T13-006</v>
          </cell>
        </row>
        <row r="2874">
          <cell r="L2874" t="str">
            <v>Bu’aale</v>
          </cell>
          <cell r="M2874" t="str">
            <v>Raxoole</v>
          </cell>
          <cell r="N2874" t="str">
            <v>Raxoole - NA-3813-D14-004</v>
          </cell>
          <cell r="O2874">
            <v>0.85516999999999999</v>
          </cell>
          <cell r="P2874">
            <v>42.591881000000001</v>
          </cell>
          <cell r="Q2874" t="str">
            <v>NA-3813-D14-004</v>
          </cell>
        </row>
        <row r="2875">
          <cell r="L2875" t="str">
            <v>Bu’aale</v>
          </cell>
          <cell r="M2875" t="str">
            <v>Reebaay</v>
          </cell>
          <cell r="N2875" t="str">
            <v>Reebaay - NA-3809-T13-004</v>
          </cell>
          <cell r="O2875">
            <v>1.2642</v>
          </cell>
          <cell r="P2875">
            <v>42.553009000000003</v>
          </cell>
          <cell r="Q2875" t="str">
            <v>NA-3809-T13-004</v>
          </cell>
        </row>
        <row r="2876">
          <cell r="L2876" t="str">
            <v>Bu’aale</v>
          </cell>
          <cell r="M2876" t="str">
            <v>Shangaani</v>
          </cell>
          <cell r="N2876" t="str">
            <v>Shangaani - NA-3813-D14-002</v>
          </cell>
          <cell r="O2876">
            <v>0.83774999999999999</v>
          </cell>
          <cell r="P2876">
            <v>42.608620000000002</v>
          </cell>
          <cell r="Q2876" t="str">
            <v>NA-3813-D14-002</v>
          </cell>
        </row>
        <row r="2877">
          <cell r="L2877" t="str">
            <v>Bu’aale</v>
          </cell>
          <cell r="M2877" t="str">
            <v>Shoongole</v>
          </cell>
          <cell r="N2877" t="str">
            <v>Shoongole - NA-3813-E15-002</v>
          </cell>
          <cell r="O2877">
            <v>0.80486000000000002</v>
          </cell>
          <cell r="P2877">
            <v>42.672198999999999</v>
          </cell>
          <cell r="Q2877" t="str">
            <v>NA-3813-E15-002</v>
          </cell>
        </row>
        <row r="2878">
          <cell r="L2878" t="str">
            <v>Bu’aale</v>
          </cell>
          <cell r="M2878" t="str">
            <v>Sojiido</v>
          </cell>
          <cell r="N2878" t="str">
            <v>Sojiido - NA-3809-V13-003</v>
          </cell>
          <cell r="O2878">
            <v>1.19556</v>
          </cell>
          <cell r="P2878">
            <v>42.554519999999997</v>
          </cell>
          <cell r="Q2878" t="str">
            <v>NA-3809-V13-003</v>
          </cell>
        </row>
        <row r="2879">
          <cell r="L2879" t="str">
            <v>Bu’aale</v>
          </cell>
          <cell r="M2879" t="str">
            <v>Soomba</v>
          </cell>
          <cell r="N2879" t="str">
            <v>Soomba - NA-3813-A14-001</v>
          </cell>
          <cell r="O2879">
            <v>0.96235999999999999</v>
          </cell>
          <cell r="P2879">
            <v>42.607028999999997</v>
          </cell>
          <cell r="Q2879" t="str">
            <v>NA-3813-A14-001</v>
          </cell>
        </row>
        <row r="2880">
          <cell r="L2880" t="str">
            <v>Bu’aale</v>
          </cell>
          <cell r="M2880" t="str">
            <v>Sukeyla</v>
          </cell>
          <cell r="N2880" t="str">
            <v>Sukeyla - NA-3809-P11-001</v>
          </cell>
          <cell r="O2880">
            <v>1.45811</v>
          </cell>
          <cell r="P2880">
            <v>42.458370000000002</v>
          </cell>
          <cell r="Q2880" t="str">
            <v>NA-3809-P11-001</v>
          </cell>
        </row>
        <row r="2881">
          <cell r="L2881" t="str">
            <v>Bu’aale</v>
          </cell>
          <cell r="M2881" t="str">
            <v>Tarba</v>
          </cell>
          <cell r="N2881" t="str">
            <v>Tarba - NA-3813-E15-004</v>
          </cell>
          <cell r="O2881">
            <v>0.81198000000000004</v>
          </cell>
          <cell r="P2881">
            <v>42.658051</v>
          </cell>
          <cell r="Q2881" t="str">
            <v>NA-3813-E15-004</v>
          </cell>
        </row>
        <row r="2882">
          <cell r="L2882" t="str">
            <v>Bu’aale</v>
          </cell>
          <cell r="M2882" t="str">
            <v>Tatdydashek</v>
          </cell>
          <cell r="N2882" t="str">
            <v>Tatdydashek - NA-3809-T12-001</v>
          </cell>
          <cell r="O2882">
            <v>1.2711699999999999</v>
          </cell>
          <cell r="P2882">
            <v>42.522880000000001</v>
          </cell>
          <cell r="Q2882" t="str">
            <v>NA-3809-T12-001</v>
          </cell>
        </row>
        <row r="2883">
          <cell r="L2883" t="str">
            <v>Bu’aale</v>
          </cell>
          <cell r="M2883" t="str">
            <v>Tateey</v>
          </cell>
          <cell r="N2883" t="str">
            <v>Tateey - NA-3809-T12-003</v>
          </cell>
          <cell r="O2883">
            <v>1.2755099999999999</v>
          </cell>
          <cell r="P2883">
            <v>42.517929000000002</v>
          </cell>
          <cell r="Q2883" t="str">
            <v>NA-3809-T12-003</v>
          </cell>
        </row>
        <row r="2884">
          <cell r="L2884" t="str">
            <v>Bu’aale</v>
          </cell>
          <cell r="M2884" t="str">
            <v>Traba Dhoble</v>
          </cell>
          <cell r="N2884" t="str">
            <v>Traba Dhoble - NA-3813-E15-003</v>
          </cell>
          <cell r="O2884">
            <v>0.80649999999999999</v>
          </cell>
          <cell r="P2884">
            <v>42.664990000000003</v>
          </cell>
          <cell r="Q2884" t="str">
            <v>NA-3813-E15-003</v>
          </cell>
        </row>
        <row r="2885">
          <cell r="L2885" t="str">
            <v>Bu’aale</v>
          </cell>
          <cell r="M2885" t="str">
            <v>Urufle</v>
          </cell>
          <cell r="N2885" t="str">
            <v>Urufle - NA-3813-D14-005</v>
          </cell>
          <cell r="O2885">
            <v>0.85899999999999999</v>
          </cell>
          <cell r="P2885">
            <v>42.599079000000003</v>
          </cell>
          <cell r="Q2885" t="str">
            <v>NA-3813-D14-005</v>
          </cell>
        </row>
        <row r="2886">
          <cell r="L2886" t="str">
            <v>Bu’aale</v>
          </cell>
          <cell r="M2886" t="str">
            <v>Wareegta Kore</v>
          </cell>
          <cell r="N2886" t="str">
            <v>Wareegta Kore - NA-3809-N08-002</v>
          </cell>
          <cell r="O2886">
            <v>1.4743200000000001</v>
          </cell>
          <cell r="P2886">
            <v>42.339450999999997</v>
          </cell>
          <cell r="Q2886" t="str">
            <v>NA-3809-N08-002</v>
          </cell>
        </row>
        <row r="2887">
          <cell r="L2887" t="str">
            <v>Bu’aale</v>
          </cell>
          <cell r="M2887" t="str">
            <v>Wareegto</v>
          </cell>
          <cell r="N2887" t="str">
            <v>Wareegto - NA-3809-N10-001</v>
          </cell>
          <cell r="O2887">
            <v>1.4606600000000001</v>
          </cell>
          <cell r="P2887">
            <v>42.436580999999997</v>
          </cell>
          <cell r="Q2887" t="str">
            <v>NA-3809-N10-001</v>
          </cell>
        </row>
        <row r="2888">
          <cell r="L2888" t="str">
            <v>Bu’aale</v>
          </cell>
          <cell r="M2888" t="str">
            <v>Waregta</v>
          </cell>
          <cell r="N2888" t="str">
            <v>Waregta - NA-3809-N09-003</v>
          </cell>
          <cell r="O2888">
            <v>1.49211</v>
          </cell>
          <cell r="P2888">
            <v>42.382249999999999</v>
          </cell>
          <cell r="Q2888" t="str">
            <v>NA-3809-N09-003</v>
          </cell>
        </row>
        <row r="2889">
          <cell r="L2889" t="str">
            <v>Bu’aale</v>
          </cell>
          <cell r="M2889" t="str">
            <v>Wariin</v>
          </cell>
          <cell r="N2889" t="str">
            <v>Wariin - NA-3809-P10-002</v>
          </cell>
          <cell r="O2889">
            <v>1.4178299999999999</v>
          </cell>
          <cell r="P2889">
            <v>42.440868000000002</v>
          </cell>
          <cell r="Q2889" t="str">
            <v>NA-3809-P10-002</v>
          </cell>
        </row>
        <row r="2890">
          <cell r="L2890" t="str">
            <v>Bu’aale</v>
          </cell>
          <cell r="M2890" t="str">
            <v>Washaan</v>
          </cell>
          <cell r="N2890" t="str">
            <v>Washaan - NA-3813-C14-004</v>
          </cell>
          <cell r="O2890">
            <v>0.89870000000000005</v>
          </cell>
          <cell r="P2890">
            <v>42.618599000000003</v>
          </cell>
          <cell r="Q2890" t="str">
            <v>NA-3813-C14-004</v>
          </cell>
        </row>
        <row r="2891">
          <cell r="L2891" t="str">
            <v>Bu’aale</v>
          </cell>
          <cell r="M2891" t="str">
            <v>Wubuale</v>
          </cell>
          <cell r="N2891" t="str">
            <v>Wubuale - NA-3809-U13-007</v>
          </cell>
          <cell r="O2891">
            <v>1.24919</v>
          </cell>
          <cell r="P2891">
            <v>42.577539999999999</v>
          </cell>
          <cell r="Q2891" t="str">
            <v>NA-3809-U13-007</v>
          </cell>
        </row>
        <row r="2892">
          <cell r="L2892" t="str">
            <v>Bu’aale</v>
          </cell>
          <cell r="M2892" t="str">
            <v>Xasow</v>
          </cell>
          <cell r="N2892" t="str">
            <v>Xasow - NA-3813-E14-006</v>
          </cell>
          <cell r="O2892">
            <v>0.81681000000000004</v>
          </cell>
          <cell r="P2892">
            <v>42.607520999999998</v>
          </cell>
          <cell r="Q2892" t="str">
            <v>NA-3813-E14-006</v>
          </cell>
        </row>
        <row r="2893">
          <cell r="L2893" t="str">
            <v>Bulo Burto</v>
          </cell>
          <cell r="M2893" t="str">
            <v>Aboorey</v>
          </cell>
          <cell r="N2893" t="str">
            <v>Aboorey - NB-3815-Z15-001</v>
          </cell>
          <cell r="O2893">
            <v>4.0110000000000001</v>
          </cell>
          <cell r="P2893">
            <v>45.681130000000003</v>
          </cell>
          <cell r="Q2893" t="str">
            <v>NB-3815-Z15-001</v>
          </cell>
        </row>
        <row r="2894">
          <cell r="L2894" t="str">
            <v>Bulo Burto</v>
          </cell>
          <cell r="M2894" t="str">
            <v>Abuur Dambe</v>
          </cell>
          <cell r="N2894" t="str">
            <v>Abuur Dambe - NB-3815-S10-001</v>
          </cell>
          <cell r="O2894">
            <v>4.2958699999999999</v>
          </cell>
          <cell r="P2894">
            <v>45.417650000000002</v>
          </cell>
          <cell r="Q2894" t="str">
            <v>NB-3815-S10-001</v>
          </cell>
        </row>
        <row r="2895">
          <cell r="L2895" t="str">
            <v>Bulo Burto</v>
          </cell>
          <cell r="M2895" t="str">
            <v>Af Uen</v>
          </cell>
          <cell r="N2895" t="str">
            <v>Af Uen - NA-3803-S04-001</v>
          </cell>
          <cell r="O2895">
            <v>3.2993000000000001</v>
          </cell>
          <cell r="P2895">
            <v>45.151198999999998</v>
          </cell>
          <cell r="Q2895" t="str">
            <v>NA-3803-S04-001</v>
          </cell>
        </row>
        <row r="2896">
          <cell r="L2896" t="str">
            <v>Bulo Burto</v>
          </cell>
          <cell r="M2896" t="str">
            <v>Afcad</v>
          </cell>
          <cell r="N2896" t="str">
            <v>Afcad - NA-3803-K15-001</v>
          </cell>
          <cell r="O2896">
            <v>3.5970800000000001</v>
          </cell>
          <cell r="P2896">
            <v>45.6755</v>
          </cell>
          <cell r="Q2896" t="str">
            <v>NA-3803-K15-001</v>
          </cell>
        </row>
        <row r="2897">
          <cell r="L2897" t="str">
            <v>Bulo Burto</v>
          </cell>
          <cell r="M2897" t="str">
            <v>Ag Bascir</v>
          </cell>
          <cell r="N2897" t="str">
            <v>Ag Bascir - NA-3803-B13-002</v>
          </cell>
          <cell r="O2897">
            <v>3.9504999999999999</v>
          </cell>
          <cell r="P2897">
            <v>45.570098999999999</v>
          </cell>
          <cell r="Q2897" t="str">
            <v>NA-3803-B13-002</v>
          </cell>
        </row>
        <row r="2898">
          <cell r="L2898" t="str">
            <v>Bulo Burto</v>
          </cell>
          <cell r="M2898" t="str">
            <v>Aqabloow</v>
          </cell>
          <cell r="N2898" t="str">
            <v>Aqabloow - NB-3815-Y12-001</v>
          </cell>
          <cell r="O2898">
            <v>4.0784200000000004</v>
          </cell>
          <cell r="P2898">
            <v>45.512079999999997</v>
          </cell>
          <cell r="Q2898" t="str">
            <v>NB-3815-Y12-001</v>
          </cell>
        </row>
        <row r="2899">
          <cell r="L2899" t="str">
            <v>Bulo Burto</v>
          </cell>
          <cell r="M2899" t="str">
            <v>Ar Gummo</v>
          </cell>
          <cell r="N2899" t="str">
            <v>Ar Gummo - NA-3802-G31-001</v>
          </cell>
          <cell r="O2899">
            <v>3.7275999999999998</v>
          </cell>
          <cell r="P2899">
            <v>44.9011</v>
          </cell>
          <cell r="Q2899" t="str">
            <v>NA-3802-G31-001</v>
          </cell>
        </row>
        <row r="2900">
          <cell r="L2900" t="str">
            <v>Bulo Burto</v>
          </cell>
          <cell r="M2900" t="str">
            <v>Aveno</v>
          </cell>
          <cell r="N2900" t="str">
            <v>Aveno - NB-3815-V19-001</v>
          </cell>
          <cell r="O2900">
            <v>4.2011000000000003</v>
          </cell>
          <cell r="P2900">
            <v>45.828800000000001</v>
          </cell>
          <cell r="Q2900" t="str">
            <v>NB-3815-V19-001</v>
          </cell>
        </row>
        <row r="2901">
          <cell r="L2901" t="str">
            <v>Bulo Burto</v>
          </cell>
          <cell r="M2901" t="str">
            <v>Baarey</v>
          </cell>
          <cell r="N2901" t="str">
            <v>Baarey - NA-3803-F14-002</v>
          </cell>
          <cell r="O2901">
            <v>3.7858000000000001</v>
          </cell>
          <cell r="P2901">
            <v>45.598350000000003</v>
          </cell>
          <cell r="Q2901" t="str">
            <v>NA-3803-F14-002</v>
          </cell>
        </row>
        <row r="2902">
          <cell r="L2902" t="str">
            <v>Bulo Burto</v>
          </cell>
          <cell r="M2902" t="str">
            <v>Bananey</v>
          </cell>
          <cell r="N2902" t="str">
            <v>Bananey - NA-3803-D13-004</v>
          </cell>
          <cell r="O2902">
            <v>3.8530959999999999</v>
          </cell>
          <cell r="P2902">
            <v>45.569839999999999</v>
          </cell>
          <cell r="Q2902" t="str">
            <v>NA-3803-D13-004</v>
          </cell>
        </row>
        <row r="2903">
          <cell r="L2903" t="str">
            <v>Bulo Burto</v>
          </cell>
          <cell r="M2903" t="str">
            <v>Beero-Yabaal</v>
          </cell>
          <cell r="N2903" t="str">
            <v>Beero-Yabaal - NB-3815-Y13-001</v>
          </cell>
          <cell r="O2903">
            <v>4.0490000000000004</v>
          </cell>
          <cell r="P2903">
            <v>45.568680000000001</v>
          </cell>
          <cell r="Q2903" t="str">
            <v>NB-3815-Y13-001</v>
          </cell>
        </row>
        <row r="2904">
          <cell r="L2904" t="str">
            <v>Bulo Burto</v>
          </cell>
          <cell r="M2904" t="str">
            <v>Berdaale</v>
          </cell>
          <cell r="N2904" t="str">
            <v>Berdaale - NA-3803-T06-001</v>
          </cell>
          <cell r="O2904">
            <v>3.28077</v>
          </cell>
          <cell r="P2904">
            <v>45.258288999999998</v>
          </cell>
          <cell r="Q2904" t="str">
            <v>NA-3803-T06-001</v>
          </cell>
        </row>
        <row r="2905">
          <cell r="L2905" t="str">
            <v>Bulo Burto</v>
          </cell>
          <cell r="M2905" t="str">
            <v>Berdaha</v>
          </cell>
          <cell r="N2905" t="str">
            <v>Berdaha - NA-3803-C13-004</v>
          </cell>
          <cell r="O2905">
            <v>3.8931300000000002</v>
          </cell>
          <cell r="P2905">
            <v>45.586300000000001</v>
          </cell>
          <cell r="Q2905" t="str">
            <v>NA-3803-C13-004</v>
          </cell>
        </row>
        <row r="2906">
          <cell r="L2906" t="str">
            <v>Bulo Burto</v>
          </cell>
          <cell r="M2906" t="str">
            <v>Berdiga</v>
          </cell>
          <cell r="N2906" t="str">
            <v>Berdiga - NA-3803-C13-003</v>
          </cell>
          <cell r="O2906">
            <v>3.8918200000000001</v>
          </cell>
          <cell r="P2906">
            <v>45.587119999999999</v>
          </cell>
          <cell r="Q2906" t="str">
            <v>NA-3803-C13-003</v>
          </cell>
        </row>
        <row r="2907">
          <cell r="L2907" t="str">
            <v>Bulo Burto</v>
          </cell>
          <cell r="M2907" t="str">
            <v>Ber-I Cobogori</v>
          </cell>
          <cell r="N2907" t="str">
            <v>Ber-I Cobogori - NA-3802-R29-001</v>
          </cell>
          <cell r="O2907">
            <v>3.3521000000000001</v>
          </cell>
          <cell r="P2907">
            <v>44.802501999999997</v>
          </cell>
          <cell r="Q2907" t="str">
            <v>NA-3802-R29-001</v>
          </cell>
        </row>
        <row r="2908">
          <cell r="L2908" t="str">
            <v>Bulo Burto</v>
          </cell>
          <cell r="M2908" t="str">
            <v>Biyoneef</v>
          </cell>
          <cell r="N2908" t="str">
            <v>Biyoneef - NA-3803-H12-002</v>
          </cell>
          <cell r="O2908">
            <v>3.6707700000000001</v>
          </cell>
          <cell r="P2908">
            <v>45.50432</v>
          </cell>
          <cell r="Q2908" t="str">
            <v>NA-3803-H12-002</v>
          </cell>
        </row>
        <row r="2909">
          <cell r="L2909" t="str">
            <v>Bulo Burto</v>
          </cell>
          <cell r="M2909" t="str">
            <v>Booco</v>
          </cell>
          <cell r="N2909" t="str">
            <v>Booco - NB-3815-S09-002</v>
          </cell>
          <cell r="O2909">
            <v>4.3301499999999997</v>
          </cell>
          <cell r="P2909">
            <v>45.392580000000002</v>
          </cell>
          <cell r="Q2909" t="str">
            <v>NB-3815-S09-002</v>
          </cell>
        </row>
        <row r="2910">
          <cell r="L2910" t="str">
            <v>Bulo Burto</v>
          </cell>
          <cell r="M2910" t="str">
            <v>Bulo Boorey</v>
          </cell>
          <cell r="N2910" t="str">
            <v>Bulo Boorey - NB-3815-W11-003</v>
          </cell>
          <cell r="O2910">
            <v>4.1569000000000003</v>
          </cell>
          <cell r="P2910">
            <v>45.475279999999998</v>
          </cell>
          <cell r="Q2910" t="str">
            <v>NB-3815-W11-003</v>
          </cell>
        </row>
        <row r="2911">
          <cell r="L2911" t="str">
            <v>Bulo Burto</v>
          </cell>
          <cell r="M2911" t="str">
            <v>Bulo Burto</v>
          </cell>
          <cell r="N2911" t="str">
            <v>Bulo Burto - NA-3803-D13-001</v>
          </cell>
          <cell r="O2911">
            <v>3.8519410000000001</v>
          </cell>
          <cell r="P2911">
            <v>45.565114999999999</v>
          </cell>
          <cell r="Q2911" t="str">
            <v>NA-3803-D13-001</v>
          </cell>
        </row>
        <row r="2912">
          <cell r="L2912" t="str">
            <v>Bulo Burto</v>
          </cell>
          <cell r="M2912" t="str">
            <v>Bulo Caro</v>
          </cell>
          <cell r="N2912" t="str">
            <v>Bulo Caro - NA-3803-E13-007</v>
          </cell>
          <cell r="O2912">
            <v>3.8325999999999998</v>
          </cell>
          <cell r="P2912">
            <v>45.570498999999998</v>
          </cell>
          <cell r="Q2912" t="str">
            <v>NA-3803-E13-007</v>
          </cell>
        </row>
        <row r="2913">
          <cell r="L2913" t="str">
            <v>Bulo Burto</v>
          </cell>
          <cell r="M2913" t="str">
            <v>Buqcagable</v>
          </cell>
          <cell r="N2913" t="str">
            <v>Buqcagable - NB-3815-Y11-002</v>
          </cell>
          <cell r="O2913">
            <v>4.0566950000000004</v>
          </cell>
          <cell r="P2913">
            <v>45.466344999999997</v>
          </cell>
          <cell r="Q2913" t="str">
            <v>NB-3815-Y11-002</v>
          </cell>
        </row>
        <row r="2914">
          <cell r="L2914" t="str">
            <v>Bulo Burto</v>
          </cell>
          <cell r="M2914" t="str">
            <v>Buqda</v>
          </cell>
          <cell r="N2914" t="str">
            <v>Buqda - NB-3815-Y06-001</v>
          </cell>
          <cell r="O2914">
            <v>4.0577500000000004</v>
          </cell>
          <cell r="P2914">
            <v>45.252949999999998</v>
          </cell>
          <cell r="Q2914" t="str">
            <v>NB-3815-Y06-001</v>
          </cell>
        </row>
        <row r="2915">
          <cell r="L2915" t="str">
            <v>Bulo Burto</v>
          </cell>
          <cell r="M2915" t="str">
            <v>Bur Dooxo</v>
          </cell>
          <cell r="N2915" t="str">
            <v>Bur Dooxo - NB-3815-V10-004</v>
          </cell>
          <cell r="O2915">
            <v>4.1891499999999997</v>
          </cell>
          <cell r="P2915">
            <v>45.426029999999997</v>
          </cell>
          <cell r="Q2915" t="str">
            <v>NB-3815-V10-004</v>
          </cell>
        </row>
        <row r="2916">
          <cell r="L2916" t="str">
            <v>Bulo Burto</v>
          </cell>
          <cell r="M2916" t="str">
            <v>Burco Dhere</v>
          </cell>
          <cell r="N2916" t="str">
            <v>Burco Dhere - NA-3803-F14-008</v>
          </cell>
          <cell r="O2916">
            <v>3.7566999999999999</v>
          </cell>
          <cell r="P2916">
            <v>45.602240000000002</v>
          </cell>
          <cell r="Q2916" t="str">
            <v>NA-3803-F14-008</v>
          </cell>
        </row>
        <row r="2917">
          <cell r="L2917" t="str">
            <v>Bulo Burto</v>
          </cell>
          <cell r="M2917" t="str">
            <v>Buriyga</v>
          </cell>
          <cell r="N2917" t="str">
            <v>Buriyga - NA-3803-C12-001</v>
          </cell>
          <cell r="O2917">
            <v>3.9022399999999999</v>
          </cell>
          <cell r="P2917">
            <v>45.51023</v>
          </cell>
          <cell r="Q2917" t="str">
            <v>NA-3803-C12-001</v>
          </cell>
        </row>
        <row r="2918">
          <cell r="L2918" t="str">
            <v>Bulo Burto</v>
          </cell>
          <cell r="M2918" t="str">
            <v>Buscad</v>
          </cell>
          <cell r="N2918" t="str">
            <v>Buscad - NB-3815-T09-002</v>
          </cell>
          <cell r="O2918">
            <v>4.2618999999999998</v>
          </cell>
          <cell r="P2918">
            <v>45.404020000000003</v>
          </cell>
          <cell r="Q2918" t="str">
            <v>NB-3815-T09-002</v>
          </cell>
        </row>
        <row r="2919">
          <cell r="L2919" t="str">
            <v>Bulo Burto</v>
          </cell>
          <cell r="M2919" t="str">
            <v>Buulo Dacar</v>
          </cell>
          <cell r="N2919" t="str">
            <v>Buulo Dacar - NA-3803-E13-001</v>
          </cell>
          <cell r="O2919">
            <v>3.8290000000000002</v>
          </cell>
          <cell r="P2919">
            <v>45.564030000000002</v>
          </cell>
          <cell r="Q2919" t="str">
            <v>NA-3803-E13-001</v>
          </cell>
        </row>
        <row r="2920">
          <cell r="L2920" t="str">
            <v>Bulo Burto</v>
          </cell>
          <cell r="M2920" t="str">
            <v>Buur Weyn</v>
          </cell>
          <cell r="N2920" t="str">
            <v>Buur Weyn - NA-3803-K13-001</v>
          </cell>
          <cell r="O2920">
            <v>3.5920800000000002</v>
          </cell>
          <cell r="P2920">
            <v>45.552900000000001</v>
          </cell>
          <cell r="Q2920" t="str">
            <v>NA-3803-K13-001</v>
          </cell>
        </row>
        <row r="2921">
          <cell r="L2921" t="str">
            <v>Bulo Burto</v>
          </cell>
          <cell r="M2921" t="str">
            <v>Buur Yarey</v>
          </cell>
          <cell r="N2921" t="str">
            <v>Buur Yarey - NA-3803-F17-001</v>
          </cell>
          <cell r="O2921">
            <v>3.7649499999999998</v>
          </cell>
          <cell r="P2921">
            <v>45.770969999999998</v>
          </cell>
          <cell r="Q2921" t="str">
            <v>NA-3803-F17-001</v>
          </cell>
        </row>
        <row r="2922">
          <cell r="L2922" t="str">
            <v>Bulo Burto</v>
          </cell>
          <cell r="M2922" t="str">
            <v>C/Saleeban</v>
          </cell>
          <cell r="N2922" t="str">
            <v>C/Saleeban - NA-3803-A30-001</v>
          </cell>
          <cell r="O2922">
            <v>3.9889700000000001</v>
          </cell>
          <cell r="P2922">
            <v>46.319339999999997</v>
          </cell>
          <cell r="Q2922" t="str">
            <v>NA-3803-A30-001</v>
          </cell>
        </row>
        <row r="2923">
          <cell r="L2923" t="str">
            <v>Bulo Burto</v>
          </cell>
          <cell r="M2923" t="str">
            <v>C/Xaaseey</v>
          </cell>
          <cell r="N2923" t="str">
            <v>C/Xaaseey - NA-3803-D13-003</v>
          </cell>
          <cell r="O2923">
            <v>3.8556889999999999</v>
          </cell>
          <cell r="P2923">
            <v>45.566479999999999</v>
          </cell>
          <cell r="Q2923" t="str">
            <v>NA-3803-D13-003</v>
          </cell>
        </row>
        <row r="2924">
          <cell r="L2924" t="str">
            <v>Bulo Burto</v>
          </cell>
          <cell r="M2924" t="str">
            <v>Caag Mareer</v>
          </cell>
          <cell r="N2924" t="str">
            <v>Caag Mareer - NA-3803-G13-001</v>
          </cell>
          <cell r="O2924">
            <v>3.7434500000000002</v>
          </cell>
          <cell r="P2924">
            <v>45.550429999999999</v>
          </cell>
          <cell r="Q2924" t="str">
            <v>NA-3803-G13-001</v>
          </cell>
        </row>
        <row r="2925">
          <cell r="L2925" t="str">
            <v>Bulo Burto</v>
          </cell>
          <cell r="M2925" t="str">
            <v>Caaqoboy</v>
          </cell>
          <cell r="N2925" t="str">
            <v>Caaqoboy - NB-3815-T09-001</v>
          </cell>
          <cell r="O2925">
            <v>4.2633299999999998</v>
          </cell>
          <cell r="P2925">
            <v>45.390900000000002</v>
          </cell>
          <cell r="Q2925" t="str">
            <v>NB-3815-T09-001</v>
          </cell>
        </row>
        <row r="2926">
          <cell r="L2926" t="str">
            <v>Bulo Burto</v>
          </cell>
          <cell r="M2926" t="str">
            <v>Cabdi Caciweyn</v>
          </cell>
          <cell r="N2926" t="str">
            <v>Cabdi Caciweyn - NB-3815-T10-002</v>
          </cell>
          <cell r="O2926">
            <v>4.2543600000000001</v>
          </cell>
          <cell r="P2926">
            <v>45.431370000000001</v>
          </cell>
          <cell r="Q2926" t="str">
            <v>NB-3815-T10-002</v>
          </cell>
        </row>
        <row r="2927">
          <cell r="L2927" t="str">
            <v>Bulo Burto</v>
          </cell>
          <cell r="M2927" t="str">
            <v>Cadey-Jameeco</v>
          </cell>
          <cell r="N2927" t="str">
            <v>Cadey-Jameeco - NB-3815-V10-001</v>
          </cell>
          <cell r="O2927">
            <v>4.17502</v>
          </cell>
          <cell r="P2927">
            <v>45.410850000000003</v>
          </cell>
          <cell r="Q2927" t="str">
            <v>NB-3815-V10-001</v>
          </cell>
        </row>
        <row r="2928">
          <cell r="L2928" t="str">
            <v>Bulo Burto</v>
          </cell>
          <cell r="M2928" t="str">
            <v>Cag-Bashiir</v>
          </cell>
          <cell r="N2928" t="str">
            <v>Cag-Bashiir - NA-3803-A12-001</v>
          </cell>
          <cell r="O2928">
            <v>3.97525</v>
          </cell>
          <cell r="P2928">
            <v>45.53407</v>
          </cell>
          <cell r="Q2928" t="str">
            <v>NA-3803-A12-001</v>
          </cell>
        </row>
        <row r="2929">
          <cell r="L2929" t="str">
            <v>Bulo Burto</v>
          </cell>
          <cell r="M2929" t="str">
            <v>Calasow Aadan</v>
          </cell>
          <cell r="N2929" t="str">
            <v>Calasow Aadan - NB-3815-U31-001</v>
          </cell>
          <cell r="O2929">
            <v>4.2210999999999999</v>
          </cell>
          <cell r="P2929">
            <v>46.369098999999999</v>
          </cell>
          <cell r="Q2929" t="str">
            <v>NB-3815-U31-001</v>
          </cell>
        </row>
        <row r="2930">
          <cell r="L2930" t="str">
            <v>Bulo Burto</v>
          </cell>
          <cell r="M2930" t="str">
            <v>Ceel Gumar</v>
          </cell>
          <cell r="N2930" t="str">
            <v>Ceel Gumar - NB-3815-Y17-002</v>
          </cell>
          <cell r="O2930">
            <v>4.0519699999999998</v>
          </cell>
          <cell r="P2930">
            <v>45.73883</v>
          </cell>
          <cell r="Q2930" t="str">
            <v>NB-3815-Y17-002</v>
          </cell>
        </row>
        <row r="2931">
          <cell r="L2931" t="str">
            <v>Bulo Burto</v>
          </cell>
          <cell r="M2931" t="str">
            <v>Ceel Qallooc</v>
          </cell>
          <cell r="N2931" t="str">
            <v>Ceel Qallooc - NB-3815-X27-001</v>
          </cell>
          <cell r="O2931">
            <v>4.11761</v>
          </cell>
          <cell r="P2931">
            <v>46.193600000000004</v>
          </cell>
          <cell r="Q2931" t="str">
            <v>NB-3815-X27-001</v>
          </cell>
        </row>
        <row r="2932">
          <cell r="L2932" t="str">
            <v>Bulo Burto</v>
          </cell>
          <cell r="M2932" t="str">
            <v>Ceel-Bacad</v>
          </cell>
          <cell r="N2932" t="str">
            <v>Ceel-Bacad - NA-3803-H15-003</v>
          </cell>
          <cell r="O2932">
            <v>3.7033999999999998</v>
          </cell>
          <cell r="P2932">
            <v>45.676949999999998</v>
          </cell>
          <cell r="Q2932" t="str">
            <v>NA-3803-H15-003</v>
          </cell>
        </row>
        <row r="2933">
          <cell r="L2933" t="str">
            <v>Bulo Burto</v>
          </cell>
          <cell r="M2933" t="str">
            <v>Ceel-Cali-Axmed</v>
          </cell>
          <cell r="N2933" t="str">
            <v>Ceel-Cali-Axmed - NB-3815-Z30-001</v>
          </cell>
          <cell r="O2933">
            <v>4.0339200000000002</v>
          </cell>
          <cell r="P2933">
            <v>46.323599999999999</v>
          </cell>
          <cell r="Q2933" t="str">
            <v>NB-3815-Z30-001</v>
          </cell>
        </row>
        <row r="2934">
          <cell r="L2934" t="str">
            <v>Bulo Burto</v>
          </cell>
          <cell r="M2934" t="str">
            <v>Ceel-Dheer</v>
          </cell>
          <cell r="N2934" t="str">
            <v>Ceel-Dheer - NB-3815-S13-001</v>
          </cell>
          <cell r="O2934">
            <v>4.2950299999999997</v>
          </cell>
          <cell r="P2934">
            <v>45.563850000000002</v>
          </cell>
          <cell r="Q2934" t="str">
            <v>NB-3815-S13-001</v>
          </cell>
        </row>
        <row r="2935">
          <cell r="L2935" t="str">
            <v>Bulo Burto</v>
          </cell>
          <cell r="M2935" t="str">
            <v>Ceel-Timiro</v>
          </cell>
          <cell r="N2935" t="str">
            <v>Ceel-Timiro - NA-3803-D14-001</v>
          </cell>
          <cell r="O2935">
            <v>3.85928</v>
          </cell>
          <cell r="P2935">
            <v>45.618980000000001</v>
          </cell>
          <cell r="Q2935" t="str">
            <v>NA-3803-D14-001</v>
          </cell>
        </row>
        <row r="2936">
          <cell r="L2936" t="str">
            <v>Bulo Burto</v>
          </cell>
          <cell r="M2936" t="str">
            <v>Ceel-Ware</v>
          </cell>
          <cell r="N2936" t="str">
            <v>Ceel-Ware - NA-3803-H08-001</v>
          </cell>
          <cell r="O2936">
            <v>3.6880799999999998</v>
          </cell>
          <cell r="P2936">
            <v>45.333199999999998</v>
          </cell>
          <cell r="Q2936" t="str">
            <v>NA-3803-H08-001</v>
          </cell>
        </row>
        <row r="2937">
          <cell r="L2937" t="str">
            <v>Bulo Burto</v>
          </cell>
          <cell r="M2937" t="str">
            <v>Ceel-Yaaquub</v>
          </cell>
          <cell r="N2937" t="str">
            <v>Ceel-Yaaquub - NA-3803-C24-001</v>
          </cell>
          <cell r="O2937">
            <v>3.8910800000000001</v>
          </cell>
          <cell r="P2937">
            <v>46.061900000000001</v>
          </cell>
          <cell r="Q2937" t="str">
            <v>NA-3803-C24-001</v>
          </cell>
        </row>
        <row r="2938">
          <cell r="L2938" t="str">
            <v>Bulo Burto</v>
          </cell>
          <cell r="M2938" t="str">
            <v>Cel Qoxle</v>
          </cell>
          <cell r="N2938" t="str">
            <v>Cel Qoxle - NA-3803-B24-001</v>
          </cell>
          <cell r="O2938">
            <v>3.9173800000000001</v>
          </cell>
          <cell r="P2938">
            <v>46.084600000000002</v>
          </cell>
          <cell r="Q2938" t="str">
            <v>NA-3803-B24-001</v>
          </cell>
        </row>
        <row r="2939">
          <cell r="L2939" t="str">
            <v>Bulo Burto</v>
          </cell>
          <cell r="M2939" t="str">
            <v>Ceymoy</v>
          </cell>
          <cell r="N2939" t="str">
            <v>Ceymoy - NA-3803-B12-001</v>
          </cell>
          <cell r="O2939">
            <v>3.9238300000000002</v>
          </cell>
          <cell r="P2939">
            <v>45.526249999999997</v>
          </cell>
          <cell r="Q2939" t="str">
            <v>NA-3803-B12-001</v>
          </cell>
        </row>
        <row r="2940">
          <cell r="L2940" t="str">
            <v>Bulo Burto</v>
          </cell>
          <cell r="M2940" t="str">
            <v>Cilmi-Tuur</v>
          </cell>
          <cell r="N2940" t="str">
            <v>Cilmi-Tuur - NB-3815-W14-002</v>
          </cell>
          <cell r="O2940">
            <v>4.165082</v>
          </cell>
          <cell r="P2940">
            <v>45.603079999999999</v>
          </cell>
          <cell r="Q2940" t="str">
            <v>NB-3815-W14-002</v>
          </cell>
        </row>
        <row r="2941">
          <cell r="L2941" t="str">
            <v>Bulo Burto</v>
          </cell>
          <cell r="M2941" t="str">
            <v>Cuamr Bulle</v>
          </cell>
          <cell r="N2941" t="str">
            <v>Cuamr Bulle - NA-3803-F14-004</v>
          </cell>
          <cell r="O2941">
            <v>3.7600899999999999</v>
          </cell>
          <cell r="P2941">
            <v>45.611548999999997</v>
          </cell>
          <cell r="Q2941" t="str">
            <v>NA-3803-F14-004</v>
          </cell>
        </row>
        <row r="2942">
          <cell r="L2942" t="str">
            <v>Bulo Burto</v>
          </cell>
          <cell r="M2942" t="str">
            <v>Dabadey</v>
          </cell>
          <cell r="N2942" t="str">
            <v>Dabadey - NA-3803-E09-001</v>
          </cell>
          <cell r="O2942">
            <v>3.8104300000000002</v>
          </cell>
          <cell r="P2942">
            <v>45.381779999999999</v>
          </cell>
          <cell r="Q2942" t="str">
            <v>NA-3803-E09-001</v>
          </cell>
        </row>
        <row r="2943">
          <cell r="L2943" t="str">
            <v>Bulo Burto</v>
          </cell>
          <cell r="M2943" t="str">
            <v>Dabadheere</v>
          </cell>
          <cell r="N2943" t="str">
            <v>Dabadheere - NA-3803-E14-001</v>
          </cell>
          <cell r="O2943">
            <v>3.8121200000000002</v>
          </cell>
          <cell r="P2943">
            <v>45.609319999999997</v>
          </cell>
          <cell r="Q2943" t="str">
            <v>NA-3803-E14-001</v>
          </cell>
        </row>
        <row r="2944">
          <cell r="L2944" t="str">
            <v>Bulo Burto</v>
          </cell>
          <cell r="M2944" t="str">
            <v>Dabayoodle</v>
          </cell>
          <cell r="N2944" t="str">
            <v>Dabayoodle - NB-3815-Y11-001</v>
          </cell>
          <cell r="O2944">
            <v>4.0556200000000002</v>
          </cell>
          <cell r="P2944">
            <v>45.465420000000002</v>
          </cell>
          <cell r="Q2944" t="str">
            <v>NB-3815-Y11-001</v>
          </cell>
        </row>
        <row r="2945">
          <cell r="L2945" t="str">
            <v>Bulo Burto</v>
          </cell>
          <cell r="M2945" t="str">
            <v>Dabodheata</v>
          </cell>
          <cell r="N2945" t="str">
            <v>Dabodheata - NA-3803-E13-008</v>
          </cell>
          <cell r="O2945">
            <v>3.7993199999999998</v>
          </cell>
          <cell r="P2945">
            <v>45.576358999999997</v>
          </cell>
          <cell r="Q2945" t="str">
            <v>NA-3803-E13-008</v>
          </cell>
        </row>
        <row r="2946">
          <cell r="L2946" t="str">
            <v>Bulo Burto</v>
          </cell>
          <cell r="M2946" t="str">
            <v>Daharro</v>
          </cell>
          <cell r="N2946" t="str">
            <v>Daharro - NA-3803-C13-001</v>
          </cell>
          <cell r="O2946">
            <v>3.8826000000000001</v>
          </cell>
          <cell r="P2946">
            <v>45.551399000000004</v>
          </cell>
          <cell r="Q2946" t="str">
            <v>NA-3803-C13-001</v>
          </cell>
        </row>
        <row r="2947">
          <cell r="L2947" t="str">
            <v>Bulo Burto</v>
          </cell>
          <cell r="M2947" t="str">
            <v>Deb Gorum</v>
          </cell>
          <cell r="N2947" t="str">
            <v>Deb Gorum - NA-3803-T03-001</v>
          </cell>
          <cell r="O2947">
            <v>3.2810999999999999</v>
          </cell>
          <cell r="P2947">
            <v>45.131599000000001</v>
          </cell>
          <cell r="Q2947" t="str">
            <v>NA-3803-T03-001</v>
          </cell>
        </row>
        <row r="2948">
          <cell r="L2948" t="str">
            <v>Bulo Burto</v>
          </cell>
          <cell r="M2948" t="str">
            <v>Dhagaxya Xoor</v>
          </cell>
          <cell r="N2948" t="str">
            <v>Dhagaxya Xoor - NB-3815-T10-001</v>
          </cell>
          <cell r="O2948">
            <v>4.2537700000000003</v>
          </cell>
          <cell r="P2948">
            <v>45.433149999999998</v>
          </cell>
          <cell r="Q2948" t="str">
            <v>NB-3815-T10-001</v>
          </cell>
        </row>
        <row r="2949">
          <cell r="L2949" t="str">
            <v>Bulo Burto</v>
          </cell>
          <cell r="M2949" t="str">
            <v>Dhagaxyaale</v>
          </cell>
          <cell r="N2949" t="str">
            <v>Dhagaxyaale - NA-3803-B12-002</v>
          </cell>
          <cell r="O2949">
            <v>3.9431099999999999</v>
          </cell>
          <cell r="P2949">
            <v>45.51446</v>
          </cell>
          <cell r="Q2949" t="str">
            <v>NA-3803-B12-002</v>
          </cell>
        </row>
        <row r="2950">
          <cell r="L2950" t="str">
            <v>Bulo Burto</v>
          </cell>
          <cell r="M2950" t="str">
            <v>Dhagaxyo-Weyne</v>
          </cell>
          <cell r="N2950" t="str">
            <v>Dhagaxyo-Weyne - NB-3815-T10-004</v>
          </cell>
          <cell r="O2950">
            <v>4.28329</v>
          </cell>
          <cell r="P2950">
            <v>45.426679999999998</v>
          </cell>
          <cell r="Q2950" t="str">
            <v>NB-3815-T10-004</v>
          </cell>
        </row>
        <row r="2951">
          <cell r="L2951" t="str">
            <v>Bulo Burto</v>
          </cell>
          <cell r="M2951" t="str">
            <v>Dhariyow</v>
          </cell>
          <cell r="N2951" t="str">
            <v>Dhariyow - NA-3802-J31-001</v>
          </cell>
          <cell r="O2951">
            <v>3.66587</v>
          </cell>
          <cell r="P2951">
            <v>44.901049999999998</v>
          </cell>
          <cell r="Q2951" t="str">
            <v>NA-3802-J31-001</v>
          </cell>
        </row>
        <row r="2952">
          <cell r="L2952" t="str">
            <v>Bulo Burto</v>
          </cell>
          <cell r="M2952" t="str">
            <v>Dhaxlar</v>
          </cell>
          <cell r="N2952" t="str">
            <v>Dhaxlar - NB-3815-V14-001</v>
          </cell>
          <cell r="O2952">
            <v>4.1728300000000003</v>
          </cell>
          <cell r="P2952">
            <v>45.622799000000001</v>
          </cell>
          <cell r="Q2952" t="str">
            <v>NB-3815-V14-001</v>
          </cell>
        </row>
        <row r="2953">
          <cell r="L2953" t="str">
            <v>Bulo Burto</v>
          </cell>
          <cell r="M2953" t="str">
            <v>Dhayiib</v>
          </cell>
          <cell r="N2953" t="str">
            <v>Dhayiib - NA-3803-C13-002</v>
          </cell>
          <cell r="O2953">
            <v>3.90672</v>
          </cell>
          <cell r="P2953">
            <v>45.562399999999997</v>
          </cell>
          <cell r="Q2953" t="str">
            <v>NA-3803-C13-002</v>
          </cell>
        </row>
        <row r="2954">
          <cell r="L2954" t="str">
            <v>Bulo Burto</v>
          </cell>
          <cell r="M2954" t="str">
            <v>Dhuxul</v>
          </cell>
          <cell r="N2954" t="str">
            <v>Dhuxul - NA-3803-B13-003</v>
          </cell>
          <cell r="O2954">
            <v>3.9372500000000001</v>
          </cell>
          <cell r="P2954">
            <v>45.58455</v>
          </cell>
          <cell r="Q2954" t="str">
            <v>NA-3803-B13-003</v>
          </cell>
        </row>
        <row r="2955">
          <cell r="L2955" t="str">
            <v>Bulo Burto</v>
          </cell>
          <cell r="M2955" t="str">
            <v>Dib-Ugal</v>
          </cell>
          <cell r="N2955" t="str">
            <v>Dib-Ugal - NB-3815-W22-001</v>
          </cell>
          <cell r="O2955">
            <v>4.1304800000000004</v>
          </cell>
          <cell r="P2955">
            <v>45.968170000000001</v>
          </cell>
          <cell r="Q2955" t="str">
            <v>NB-3815-W22-001</v>
          </cell>
        </row>
        <row r="2956">
          <cell r="L2956" t="str">
            <v>Bulo Burto</v>
          </cell>
          <cell r="M2956" t="str">
            <v>Dirqis</v>
          </cell>
          <cell r="N2956" t="str">
            <v>Dirqis - NB-3815-V11-002</v>
          </cell>
          <cell r="O2956">
            <v>4.1726799999999997</v>
          </cell>
          <cell r="P2956">
            <v>45.456629999999997</v>
          </cell>
          <cell r="Q2956" t="str">
            <v>NB-3815-V11-002</v>
          </cell>
        </row>
        <row r="2957">
          <cell r="L2957" t="str">
            <v>Bulo Burto</v>
          </cell>
          <cell r="M2957" t="str">
            <v>Doom Cadde</v>
          </cell>
          <cell r="N2957" t="str">
            <v>Doom Cadde - NA-3803-Q03-001</v>
          </cell>
          <cell r="O2957">
            <v>3.40205</v>
          </cell>
          <cell r="P2957">
            <v>45.124319999999997</v>
          </cell>
          <cell r="Q2957" t="str">
            <v>NA-3803-Q03-001</v>
          </cell>
        </row>
        <row r="2958">
          <cell r="L2958" t="str">
            <v>Bulo Burto</v>
          </cell>
          <cell r="M2958" t="str">
            <v>Doon Dheere</v>
          </cell>
          <cell r="N2958" t="str">
            <v>Doon Dheere - NA-3803-E13-002</v>
          </cell>
          <cell r="O2958">
            <v>3.7978999999999998</v>
          </cell>
          <cell r="P2958">
            <v>45.561579999999999</v>
          </cell>
          <cell r="Q2958" t="str">
            <v>NA-3803-E13-002</v>
          </cell>
        </row>
        <row r="2959">
          <cell r="L2959" t="str">
            <v>Bulo Burto</v>
          </cell>
          <cell r="M2959" t="str">
            <v>Doonkaxare</v>
          </cell>
          <cell r="N2959" t="str">
            <v>Doonkaxare - NB-3815-W10-001</v>
          </cell>
          <cell r="O2959">
            <v>4.15787</v>
          </cell>
          <cell r="P2959">
            <v>45.444049999999997</v>
          </cell>
          <cell r="Q2959" t="str">
            <v>NB-3815-W10-001</v>
          </cell>
        </row>
        <row r="2960">
          <cell r="L2960" t="str">
            <v>Bulo Burto</v>
          </cell>
          <cell r="M2960" t="str">
            <v>El Dagno Ven</v>
          </cell>
          <cell r="N2960" t="str">
            <v>El Dagno Ven - NA-3803-E05-001</v>
          </cell>
          <cell r="O2960">
            <v>3.8205</v>
          </cell>
          <cell r="P2960">
            <v>45.198399000000002</v>
          </cell>
          <cell r="Q2960" t="str">
            <v>NA-3803-E05-001</v>
          </cell>
        </row>
        <row r="2961">
          <cell r="L2961" t="str">
            <v>Bulo Burto</v>
          </cell>
          <cell r="M2961" t="str">
            <v>El Gargaro</v>
          </cell>
          <cell r="N2961" t="str">
            <v>El Gargaro - NB-3815-T17-001</v>
          </cell>
          <cell r="O2961">
            <v>4.2788000000000004</v>
          </cell>
          <cell r="P2961">
            <v>45.727699000000001</v>
          </cell>
          <cell r="Q2961" t="str">
            <v>NB-3815-T17-001</v>
          </cell>
        </row>
        <row r="2962">
          <cell r="L2962" t="str">
            <v>Bulo Burto</v>
          </cell>
          <cell r="M2962" t="str">
            <v>Fagi Cismaan</v>
          </cell>
          <cell r="N2962" t="str">
            <v>Fagi Cismaan - NA-3803-A25-002</v>
          </cell>
          <cell r="O2962">
            <v>3.9780630000000001</v>
          </cell>
          <cell r="P2962">
            <v>46.106802000000002</v>
          </cell>
          <cell r="Q2962" t="str">
            <v>NA-3803-A25-002</v>
          </cell>
        </row>
        <row r="2963">
          <cell r="L2963" t="str">
            <v>Bulo Burto</v>
          </cell>
          <cell r="M2963" t="str">
            <v>Farqalaal</v>
          </cell>
          <cell r="N2963" t="str">
            <v>Farqalaal - NB-3815-W11-004</v>
          </cell>
          <cell r="O2963">
            <v>4.1410900000000002</v>
          </cell>
          <cell r="P2963">
            <v>45.490920000000003</v>
          </cell>
          <cell r="Q2963" t="str">
            <v>NB-3815-W11-004</v>
          </cell>
        </row>
        <row r="2964">
          <cell r="L2964" t="str">
            <v>Bulo Burto</v>
          </cell>
          <cell r="M2964" t="str">
            <v>Fodel</v>
          </cell>
          <cell r="N2964" t="str">
            <v>Fodel - NA-3802-S31-001</v>
          </cell>
          <cell r="O2964">
            <v>3.3191000000000002</v>
          </cell>
          <cell r="P2964">
            <v>44.869399999999999</v>
          </cell>
          <cell r="Q2964" t="str">
            <v>NA-3802-S31-001</v>
          </cell>
        </row>
        <row r="2965">
          <cell r="L2965" t="str">
            <v>Bulo Burto</v>
          </cell>
          <cell r="M2965" t="str">
            <v>Gabxanlow</v>
          </cell>
          <cell r="N2965" t="str">
            <v>Gabxanlow - NA-3803-J14-002</v>
          </cell>
          <cell r="O2965">
            <v>3.6389499999999999</v>
          </cell>
          <cell r="P2965">
            <v>45.606281000000003</v>
          </cell>
          <cell r="Q2965" t="str">
            <v>NA-3803-J14-002</v>
          </cell>
        </row>
        <row r="2966">
          <cell r="L2966" t="str">
            <v>Bulo Burto</v>
          </cell>
          <cell r="M2966" t="str">
            <v>Gacatoole/Hilo</v>
          </cell>
          <cell r="N2966" t="str">
            <v>Gacatoole/Hilo - NB-3815-W11-002</v>
          </cell>
          <cell r="O2966">
            <v>4.15862</v>
          </cell>
          <cell r="P2966">
            <v>45.48227</v>
          </cell>
          <cell r="Q2966" t="str">
            <v>NB-3815-W11-002</v>
          </cell>
        </row>
        <row r="2967">
          <cell r="L2967" t="str">
            <v>Bulo Burto</v>
          </cell>
          <cell r="M2967" t="str">
            <v>Gadan</v>
          </cell>
          <cell r="N2967" t="str">
            <v>Gadan - NB-3815-V11-001</v>
          </cell>
          <cell r="O2967">
            <v>4.1771700000000003</v>
          </cell>
          <cell r="P2967">
            <v>45.47625</v>
          </cell>
          <cell r="Q2967" t="str">
            <v>NB-3815-V11-001</v>
          </cell>
        </row>
        <row r="2968">
          <cell r="L2968" t="str">
            <v>Bulo Burto</v>
          </cell>
          <cell r="M2968" t="str">
            <v>Gadoon</v>
          </cell>
          <cell r="N2968" t="str">
            <v>Gadoon - NB-3815-S14-001</v>
          </cell>
          <cell r="O2968">
            <v>4.3106999999999998</v>
          </cell>
          <cell r="P2968">
            <v>45.619380999999997</v>
          </cell>
          <cell r="Q2968" t="str">
            <v>NB-3815-S14-001</v>
          </cell>
        </row>
        <row r="2969">
          <cell r="L2969" t="str">
            <v>Bulo Burto</v>
          </cell>
          <cell r="M2969" t="str">
            <v>Gal Madobe</v>
          </cell>
          <cell r="N2969" t="str">
            <v>Gal Madobe - NA-3803-E13-004</v>
          </cell>
          <cell r="O2969">
            <v>3.8090199999999999</v>
          </cell>
          <cell r="P2969">
            <v>45.565089999999998</v>
          </cell>
          <cell r="Q2969" t="str">
            <v>NA-3803-E13-004</v>
          </cell>
        </row>
        <row r="2970">
          <cell r="L2970" t="str">
            <v>Bulo Burto</v>
          </cell>
          <cell r="M2970" t="str">
            <v>Galmadobe Bari</v>
          </cell>
          <cell r="N2970" t="str">
            <v>Galmadobe Bari - NA-3803-E13-010</v>
          </cell>
          <cell r="O2970">
            <v>3.82212</v>
          </cell>
          <cell r="P2970">
            <v>45.578780000000002</v>
          </cell>
          <cell r="Q2970" t="str">
            <v>NA-3803-E13-010</v>
          </cell>
        </row>
        <row r="2971">
          <cell r="L2971" t="str">
            <v>Bulo Burto</v>
          </cell>
          <cell r="M2971" t="str">
            <v>Garaashka</v>
          </cell>
          <cell r="N2971" t="str">
            <v>Garaashka - NB-3815-U13-002</v>
          </cell>
          <cell r="O2971">
            <v>4.2112800000000004</v>
          </cell>
          <cell r="P2971">
            <v>45.563699999999997</v>
          </cell>
          <cell r="Q2971" t="str">
            <v>NB-3815-U13-002</v>
          </cell>
        </row>
        <row r="2972">
          <cell r="L2972" t="str">
            <v>Bulo Burto</v>
          </cell>
          <cell r="M2972" t="str">
            <v>Garasiyaani</v>
          </cell>
          <cell r="N2972" t="str">
            <v>Garasiyaani - NB-3815-R11-001</v>
          </cell>
          <cell r="O2972">
            <v>4.3354200000000001</v>
          </cell>
          <cell r="P2972">
            <v>45.458300000000001</v>
          </cell>
          <cell r="Q2972" t="str">
            <v>NB-3815-R11-001</v>
          </cell>
        </row>
        <row r="2973">
          <cell r="L2973" t="str">
            <v>Bulo Burto</v>
          </cell>
          <cell r="M2973" t="str">
            <v>Garsaale-Gaab</v>
          </cell>
          <cell r="N2973" t="str">
            <v>Garsaale-Gaab - NA-3803-H26-001</v>
          </cell>
          <cell r="O2973">
            <v>3.70153</v>
          </cell>
          <cell r="P2973">
            <v>46.153979999999997</v>
          </cell>
          <cell r="Q2973" t="str">
            <v>NA-3803-H26-001</v>
          </cell>
        </row>
        <row r="2974">
          <cell r="L2974" t="str">
            <v>Bulo Burto</v>
          </cell>
          <cell r="M2974" t="str">
            <v>Gawaanka</v>
          </cell>
          <cell r="N2974" t="str">
            <v>Gawaanka - NA-3803-J12-001</v>
          </cell>
          <cell r="O2974">
            <v>3.66425</v>
          </cell>
          <cell r="P2974">
            <v>45.512588999999998</v>
          </cell>
          <cell r="Q2974" t="str">
            <v>NA-3803-J12-001</v>
          </cell>
        </row>
        <row r="2975">
          <cell r="L2975" t="str">
            <v>Bulo Burto</v>
          </cell>
          <cell r="M2975" t="str">
            <v>Geed-Dheere</v>
          </cell>
          <cell r="N2975" t="str">
            <v>Geed-Dheere - NB-3815-T10-003</v>
          </cell>
          <cell r="O2975">
            <v>4.2819200000000004</v>
          </cell>
          <cell r="P2975">
            <v>45.416170000000001</v>
          </cell>
          <cell r="Q2975" t="str">
            <v>NB-3815-T10-003</v>
          </cell>
        </row>
        <row r="2976">
          <cell r="L2976" t="str">
            <v>Bulo Burto</v>
          </cell>
          <cell r="M2976" t="str">
            <v>Ghel Magal</v>
          </cell>
          <cell r="N2976" t="str">
            <v>Ghel Magal - NA-3803-B06-001</v>
          </cell>
          <cell r="O2976">
            <v>3.9180000000000001</v>
          </cell>
          <cell r="P2976">
            <v>45.230400000000003</v>
          </cell>
          <cell r="Q2976" t="str">
            <v>NA-3803-B06-001</v>
          </cell>
        </row>
        <row r="2977">
          <cell r="L2977" t="str">
            <v>Bulo Burto</v>
          </cell>
          <cell r="M2977" t="str">
            <v>Goonyaale</v>
          </cell>
          <cell r="N2977" t="str">
            <v>Goonyaale - NA-3803-J14-001</v>
          </cell>
          <cell r="O2977">
            <v>3.6605300000000001</v>
          </cell>
          <cell r="P2977">
            <v>45.63447</v>
          </cell>
          <cell r="Q2977" t="str">
            <v>NA-3803-J14-001</v>
          </cell>
        </row>
        <row r="2978">
          <cell r="L2978" t="str">
            <v>Bulo Burto</v>
          </cell>
          <cell r="M2978" t="str">
            <v>Gulaalamey</v>
          </cell>
          <cell r="N2978" t="str">
            <v>Gulaalamey - NA-3803-F01-001</v>
          </cell>
          <cell r="O2978">
            <v>3.7600500000000001</v>
          </cell>
          <cell r="P2978">
            <v>45.036050000000003</v>
          </cell>
          <cell r="Q2978" t="str">
            <v>NA-3803-F01-001</v>
          </cell>
        </row>
        <row r="2979">
          <cell r="L2979" t="str">
            <v>Bulo Burto</v>
          </cell>
          <cell r="M2979" t="str">
            <v>Gumarre</v>
          </cell>
          <cell r="N2979" t="str">
            <v>Gumarre - NA-3803-A25-001</v>
          </cell>
          <cell r="O2979">
            <v>3.9781200000000001</v>
          </cell>
          <cell r="P2979">
            <v>46.109050000000003</v>
          </cell>
          <cell r="Q2979" t="str">
            <v>NA-3803-A25-001</v>
          </cell>
        </row>
        <row r="2980">
          <cell r="L2980" t="str">
            <v>Bulo Burto</v>
          </cell>
          <cell r="M2980" t="str">
            <v>Guninbad</v>
          </cell>
          <cell r="N2980" t="str">
            <v>Guninbad - NB-3815-Q20-001</v>
          </cell>
          <cell r="O2980">
            <v>4.4126000000000003</v>
          </cell>
          <cell r="P2980">
            <v>45.891599999999997</v>
          </cell>
          <cell r="Q2980" t="str">
            <v>NB-3815-Q20-001</v>
          </cell>
        </row>
        <row r="2981">
          <cell r="L2981" t="str">
            <v>Bulo Burto</v>
          </cell>
          <cell r="M2981" t="str">
            <v>Habas Weyn</v>
          </cell>
          <cell r="N2981" t="str">
            <v>Habas Weyn - NB-3815-V14-002</v>
          </cell>
          <cell r="O2981">
            <v>4.1787599999999996</v>
          </cell>
          <cell r="P2981">
            <v>45.600020999999998</v>
          </cell>
          <cell r="Q2981" t="str">
            <v>NB-3815-V14-002</v>
          </cell>
        </row>
        <row r="2982">
          <cell r="L2982" t="str">
            <v>Bulo Burto</v>
          </cell>
          <cell r="M2982" t="str">
            <v>Habiino</v>
          </cell>
          <cell r="N2982" t="str">
            <v>Habiino - NB-3815-V20-001</v>
          </cell>
          <cell r="O2982">
            <v>4.19625</v>
          </cell>
          <cell r="P2982">
            <v>45.865670000000001</v>
          </cell>
          <cell r="Q2982" t="str">
            <v>NB-3815-V20-001</v>
          </cell>
        </row>
        <row r="2983">
          <cell r="L2983" t="str">
            <v>Bulo Burto</v>
          </cell>
          <cell r="M2983" t="str">
            <v>Halgan</v>
          </cell>
          <cell r="N2983" t="str">
            <v>Halgan - NB-3815-U13-001</v>
          </cell>
          <cell r="O2983">
            <v>4.2117300000000002</v>
          </cell>
          <cell r="P2983">
            <v>45.562449999999998</v>
          </cell>
          <cell r="Q2983" t="str">
            <v>NB-3815-U13-001</v>
          </cell>
        </row>
        <row r="2984">
          <cell r="L2984" t="str">
            <v>Bulo Burto</v>
          </cell>
          <cell r="M2984" t="str">
            <v>Hameergab</v>
          </cell>
          <cell r="N2984" t="str">
            <v>Hameergab - NA-3803-F14-007</v>
          </cell>
          <cell r="O2984">
            <v>3.7566799999999998</v>
          </cell>
          <cell r="P2984">
            <v>45.599192000000002</v>
          </cell>
          <cell r="Q2984" t="str">
            <v>NA-3803-F14-007</v>
          </cell>
        </row>
        <row r="2985">
          <cell r="L2985" t="str">
            <v>Bulo Burto</v>
          </cell>
          <cell r="M2985" t="str">
            <v>Haraale</v>
          </cell>
          <cell r="N2985" t="str">
            <v>Haraale - NB-3815-T06-001</v>
          </cell>
          <cell r="O2985">
            <v>4.2596999999999996</v>
          </cell>
          <cell r="P2985">
            <v>45.272080000000003</v>
          </cell>
          <cell r="Q2985" t="str">
            <v>NB-3815-T06-001</v>
          </cell>
        </row>
        <row r="2986">
          <cell r="L2986" t="str">
            <v>Bulo Burto</v>
          </cell>
          <cell r="M2986" t="str">
            <v>Harar Kabaray</v>
          </cell>
          <cell r="N2986" t="str">
            <v>Harar Kabaray - NB-3815-T13-001</v>
          </cell>
          <cell r="O2986">
            <v>4.2719800000000001</v>
          </cell>
          <cell r="P2986">
            <v>45.554099999999998</v>
          </cell>
          <cell r="Q2986" t="str">
            <v>NB-3815-T13-001</v>
          </cell>
        </row>
        <row r="2987">
          <cell r="L2987" t="str">
            <v>Bulo Burto</v>
          </cell>
          <cell r="M2987" t="str">
            <v>Hareeri-Gawaan</v>
          </cell>
          <cell r="N2987" t="str">
            <v>Hareeri-Gawaan - NB-3815-Q21-001</v>
          </cell>
          <cell r="O2987">
            <v>4.4074</v>
          </cell>
          <cell r="P2987">
            <v>45.933950000000003</v>
          </cell>
          <cell r="Q2987" t="str">
            <v>NB-3815-Q21-001</v>
          </cell>
        </row>
        <row r="2988">
          <cell r="L2988" t="str">
            <v>Bulo Burto</v>
          </cell>
          <cell r="M2988" t="str">
            <v>Helo-Banaan</v>
          </cell>
          <cell r="N2988" t="str">
            <v>Helo-Banaan - NB-3815-W11-001</v>
          </cell>
          <cell r="O2988">
            <v>4.1310700000000002</v>
          </cell>
          <cell r="P2988">
            <v>45.481169999999999</v>
          </cell>
          <cell r="Q2988" t="str">
            <v>NB-3815-W11-001</v>
          </cell>
        </row>
        <row r="2989">
          <cell r="L2989" t="str">
            <v>Bulo Burto</v>
          </cell>
          <cell r="M2989" t="str">
            <v>Hesin</v>
          </cell>
          <cell r="N2989" t="str">
            <v>Hesin - NA-3803-J15-001</v>
          </cell>
          <cell r="O2989">
            <v>3.6307559999999999</v>
          </cell>
          <cell r="P2989">
            <v>45.667847999999999</v>
          </cell>
          <cell r="Q2989" t="str">
            <v>NA-3803-J15-001</v>
          </cell>
        </row>
        <row r="2990">
          <cell r="L2990" t="str">
            <v>Bulo Burto</v>
          </cell>
          <cell r="M2990" t="str">
            <v>Hilo Owmaxamed</v>
          </cell>
          <cell r="N2990" t="str">
            <v>Hilo Owmaxamed - NA-3803-L13-001</v>
          </cell>
          <cell r="O2990">
            <v>3.56752</v>
          </cell>
          <cell r="P2990">
            <v>45.562449999999998</v>
          </cell>
          <cell r="Q2990" t="str">
            <v>NA-3803-L13-001</v>
          </cell>
        </row>
        <row r="2991">
          <cell r="L2991" t="str">
            <v>Bulo Burto</v>
          </cell>
          <cell r="M2991" t="str">
            <v>Hilo-Shiidle</v>
          </cell>
          <cell r="N2991" t="str">
            <v>Hilo-Shiidle - NB-3815-Y12-002</v>
          </cell>
          <cell r="O2991">
            <v>4.0827200000000001</v>
          </cell>
          <cell r="P2991">
            <v>45.523800000000001</v>
          </cell>
          <cell r="Q2991" t="str">
            <v>NB-3815-Y12-002</v>
          </cell>
        </row>
        <row r="2992">
          <cell r="L2992" t="str">
            <v>Bulo Burto</v>
          </cell>
          <cell r="M2992" t="str">
            <v>Hor Wado</v>
          </cell>
          <cell r="N2992" t="str">
            <v>Hor Wado - NA-3803-F14-005</v>
          </cell>
          <cell r="O2992">
            <v>3.7875000000000001</v>
          </cell>
          <cell r="P2992">
            <v>45.608969999999999</v>
          </cell>
          <cell r="Q2992" t="str">
            <v>NA-3803-F14-005</v>
          </cell>
        </row>
        <row r="2993">
          <cell r="L2993" t="str">
            <v>Bulo Burto</v>
          </cell>
          <cell r="M2993" t="str">
            <v>Howlwadag M</v>
          </cell>
          <cell r="N2993" t="str">
            <v>Howlwadag M - NB-3815-Z05-001</v>
          </cell>
          <cell r="O2993">
            <v>4.0048199999999996</v>
          </cell>
          <cell r="P2993">
            <v>45.20026</v>
          </cell>
          <cell r="Q2993" t="str">
            <v>NB-3815-Z05-001</v>
          </cell>
        </row>
        <row r="2994">
          <cell r="L2994" t="str">
            <v>Bulo Burto</v>
          </cell>
          <cell r="M2994" t="str">
            <v>Idiley</v>
          </cell>
          <cell r="N2994" t="str">
            <v>Idiley - NA-3803-F14-003</v>
          </cell>
          <cell r="O2994">
            <v>3.7565</v>
          </cell>
          <cell r="P2994">
            <v>45.613280000000003</v>
          </cell>
          <cell r="Q2994" t="str">
            <v>NA-3803-F14-003</v>
          </cell>
        </row>
        <row r="2995">
          <cell r="L2995" t="str">
            <v>Bulo Burto</v>
          </cell>
          <cell r="M2995" t="str">
            <v>Ilimey</v>
          </cell>
          <cell r="N2995" t="str">
            <v>Ilimey - NB-3815-V10-003</v>
          </cell>
          <cell r="O2995">
            <v>4.1873699999999996</v>
          </cell>
          <cell r="P2995">
            <v>45.446219999999997</v>
          </cell>
          <cell r="Q2995" t="str">
            <v>NB-3815-V10-003</v>
          </cell>
        </row>
        <row r="2996">
          <cell r="L2996" t="str">
            <v>Bulo Burto</v>
          </cell>
          <cell r="M2996" t="str">
            <v>Jaaboole</v>
          </cell>
          <cell r="N2996" t="str">
            <v>Jaaboole - NA-3803-E13-003</v>
          </cell>
          <cell r="O2996">
            <v>3.82558</v>
          </cell>
          <cell r="P2996">
            <v>45.556399999999996</v>
          </cell>
          <cell r="Q2996" t="str">
            <v>NA-3803-E13-003</v>
          </cell>
        </row>
        <row r="2997">
          <cell r="L2997" t="str">
            <v>Bulo Burto</v>
          </cell>
          <cell r="M2997" t="str">
            <v>Jaaboole Bari</v>
          </cell>
          <cell r="N2997" t="str">
            <v>Jaaboole Bari - NA-3803-E13-009</v>
          </cell>
          <cell r="O2997">
            <v>3.82003</v>
          </cell>
          <cell r="P2997">
            <v>45.567279999999997</v>
          </cell>
          <cell r="Q2997" t="str">
            <v>NA-3803-E13-009</v>
          </cell>
        </row>
        <row r="2998">
          <cell r="L2998" t="str">
            <v>Bulo Burto</v>
          </cell>
          <cell r="M2998" t="str">
            <v>Jamco Mubarak Bari</v>
          </cell>
          <cell r="N2998" t="str">
            <v>Jamco Mubarak Bari - NA-3803-H15-004</v>
          </cell>
          <cell r="O2998">
            <v>3.6779000000000002</v>
          </cell>
          <cell r="P2998">
            <v>45.680900000000001</v>
          </cell>
          <cell r="Q2998" t="str">
            <v>NA-3803-H15-004</v>
          </cell>
        </row>
        <row r="2999">
          <cell r="L2999" t="str">
            <v>Bulo Burto</v>
          </cell>
          <cell r="M2999" t="str">
            <v>Jameeco</v>
          </cell>
          <cell r="N2999" t="str">
            <v>Jameeco - NB-3815-S09-003</v>
          </cell>
          <cell r="O2999">
            <v>4.32064</v>
          </cell>
          <cell r="P2999">
            <v>45.387279999999997</v>
          </cell>
          <cell r="Q2999" t="str">
            <v>NB-3815-S09-003</v>
          </cell>
        </row>
        <row r="3000">
          <cell r="L3000" t="str">
            <v>Bulo Burto</v>
          </cell>
          <cell r="M3000" t="str">
            <v>Jameeco Mubaarak</v>
          </cell>
          <cell r="N3000" t="str">
            <v>Jameeco Mubaarak - NA-3803-H15-001</v>
          </cell>
          <cell r="O3000">
            <v>3.6869499999999999</v>
          </cell>
          <cell r="P3000">
            <v>45.662050000000001</v>
          </cell>
          <cell r="Q3000" t="str">
            <v>NA-3803-H15-001</v>
          </cell>
        </row>
        <row r="3001">
          <cell r="L3001" t="str">
            <v>Bulo Burto</v>
          </cell>
          <cell r="M3001" t="str">
            <v>Jameeco Shiin</v>
          </cell>
          <cell r="N3001" t="str">
            <v>Jameeco Shiin - NA-3803-G15-001</v>
          </cell>
          <cell r="O3001">
            <v>3.7110699999999999</v>
          </cell>
          <cell r="P3001">
            <v>45.65448</v>
          </cell>
          <cell r="Q3001" t="str">
            <v>NA-3803-G15-001</v>
          </cell>
        </row>
        <row r="3002">
          <cell r="L3002" t="str">
            <v>Bulo Burto</v>
          </cell>
          <cell r="M3002" t="str">
            <v>Jicibow</v>
          </cell>
          <cell r="N3002" t="str">
            <v>Jicibow - NB-3815-X12-001</v>
          </cell>
          <cell r="O3002">
            <v>4.0957800000000004</v>
          </cell>
          <cell r="P3002">
            <v>45.509770000000003</v>
          </cell>
          <cell r="Q3002" t="str">
            <v>NB-3815-X12-001</v>
          </cell>
        </row>
        <row r="3003">
          <cell r="L3003" t="str">
            <v>Bulo Burto</v>
          </cell>
          <cell r="M3003" t="str">
            <v>Jiibow</v>
          </cell>
          <cell r="N3003" t="str">
            <v>Jiibow - NB-3815-X12-002</v>
          </cell>
          <cell r="O3003">
            <v>4.0898199999999996</v>
          </cell>
          <cell r="P3003">
            <v>45.52467</v>
          </cell>
          <cell r="Q3003" t="str">
            <v>NB-3815-X12-002</v>
          </cell>
        </row>
        <row r="3004">
          <cell r="L3004" t="str">
            <v>Bulo Burto</v>
          </cell>
          <cell r="M3004" t="str">
            <v>Juujuule</v>
          </cell>
          <cell r="N3004" t="str">
            <v>Juujuule - NB-3815-R19-001</v>
          </cell>
          <cell r="O3004">
            <v>4.3627799999999999</v>
          </cell>
          <cell r="P3004">
            <v>45.860750000000003</v>
          </cell>
          <cell r="Q3004" t="str">
            <v>NB-3815-R19-001</v>
          </cell>
        </row>
        <row r="3005">
          <cell r="L3005" t="str">
            <v>Bulo Burto</v>
          </cell>
          <cell r="M3005" t="str">
            <v>Kabxanloow</v>
          </cell>
          <cell r="N3005" t="str">
            <v>Kabxanloow - NA-3803-E13-012</v>
          </cell>
          <cell r="O3005">
            <v>3.799766</v>
          </cell>
          <cell r="P3005">
            <v>45.555160000000001</v>
          </cell>
          <cell r="Q3005" t="str">
            <v>NA-3803-E13-012</v>
          </cell>
        </row>
        <row r="3006">
          <cell r="L3006" t="str">
            <v>Bulo Burto</v>
          </cell>
          <cell r="M3006" t="str">
            <v>Kali Gubadle</v>
          </cell>
          <cell r="N3006" t="str">
            <v>Kali Gubadle - NA-3803-A12-002</v>
          </cell>
          <cell r="O3006">
            <v>3.98617</v>
          </cell>
          <cell r="P3006">
            <v>45.50535</v>
          </cell>
          <cell r="Q3006" t="str">
            <v>NA-3803-A12-002</v>
          </cell>
        </row>
        <row r="3007">
          <cell r="L3007" t="str">
            <v>Bulo Burto</v>
          </cell>
          <cell r="M3007" t="str">
            <v>Karmale</v>
          </cell>
          <cell r="N3007" t="str">
            <v>Karmale - NA-3802-Q32-001</v>
          </cell>
          <cell r="O3007">
            <v>3.41357</v>
          </cell>
          <cell r="P3007">
            <v>44.942248999999997</v>
          </cell>
          <cell r="Q3007" t="str">
            <v>NA-3802-Q32-001</v>
          </cell>
        </row>
        <row r="3008">
          <cell r="L3008" t="str">
            <v>Bulo Burto</v>
          </cell>
          <cell r="M3008" t="str">
            <v>Keli Caro</v>
          </cell>
          <cell r="N3008" t="str">
            <v>Keli Caro - NB-3815-R09-002</v>
          </cell>
          <cell r="O3008">
            <v>4.3368799999999998</v>
          </cell>
          <cell r="P3008">
            <v>45.388489999999997</v>
          </cell>
          <cell r="Q3008" t="str">
            <v>NB-3815-R09-002</v>
          </cell>
        </row>
        <row r="3009">
          <cell r="L3009" t="str">
            <v>Bulo Burto</v>
          </cell>
          <cell r="M3009" t="str">
            <v>Kheyraale</v>
          </cell>
          <cell r="N3009" t="str">
            <v>Kheyraale - NB-3815-W22-002</v>
          </cell>
          <cell r="O3009">
            <v>4.14975</v>
          </cell>
          <cell r="P3009">
            <v>45.988239999999998</v>
          </cell>
          <cell r="Q3009" t="str">
            <v>NB-3815-W22-002</v>
          </cell>
        </row>
        <row r="3010">
          <cell r="L3010" t="str">
            <v>Bulo Burto</v>
          </cell>
          <cell r="M3010" t="str">
            <v>Kober</v>
          </cell>
          <cell r="N3010" t="str">
            <v>Kober - NA-3803-F14-006</v>
          </cell>
          <cell r="O3010">
            <v>3.7673999999999999</v>
          </cell>
          <cell r="P3010">
            <v>45.618920000000003</v>
          </cell>
          <cell r="Q3010" t="str">
            <v>NA-3803-F14-006</v>
          </cell>
        </row>
        <row r="3011">
          <cell r="L3011" t="str">
            <v>Bulo Burto</v>
          </cell>
          <cell r="M3011" t="str">
            <v>Kulanka Xaji Cabdi</v>
          </cell>
          <cell r="N3011" t="str">
            <v>Kulanka Xaji Cabdi - NA-3803-H14-001</v>
          </cell>
          <cell r="O3011">
            <v>3.6897500000000001</v>
          </cell>
          <cell r="P3011">
            <v>45.591061000000003</v>
          </cell>
          <cell r="Q3011" t="str">
            <v>NA-3803-H14-001</v>
          </cell>
        </row>
        <row r="3012">
          <cell r="L3012" t="str">
            <v>Bulo Burto</v>
          </cell>
          <cell r="M3012" t="str">
            <v>Kuusow</v>
          </cell>
          <cell r="N3012" t="str">
            <v>Kuusow - NA-3803-E13-006</v>
          </cell>
          <cell r="O3012">
            <v>3.7929499999999998</v>
          </cell>
          <cell r="P3012">
            <v>45.56485</v>
          </cell>
          <cell r="Q3012" t="str">
            <v>NA-3803-E13-006</v>
          </cell>
        </row>
        <row r="3013">
          <cell r="L3013" t="str">
            <v>Bulo Burto</v>
          </cell>
          <cell r="M3013" t="str">
            <v>Labi-Gaduud</v>
          </cell>
          <cell r="N3013" t="str">
            <v>Labi-Gaduud - NB-3815-X12-003</v>
          </cell>
          <cell r="O3013">
            <v>4.0940200000000004</v>
          </cell>
          <cell r="P3013">
            <v>45.528170000000003</v>
          </cell>
          <cell r="Q3013" t="str">
            <v>NB-3815-X12-003</v>
          </cell>
        </row>
        <row r="3014">
          <cell r="L3014" t="str">
            <v>Bulo Burto</v>
          </cell>
          <cell r="M3014" t="str">
            <v>Labi-Weyne</v>
          </cell>
          <cell r="N3014" t="str">
            <v>Labi-Weyne - NA-3803-B13-001</v>
          </cell>
          <cell r="O3014">
            <v>3.9233199999999999</v>
          </cell>
          <cell r="P3014">
            <v>45.564</v>
          </cell>
          <cell r="Q3014" t="str">
            <v>NA-3803-B13-001</v>
          </cell>
        </row>
        <row r="3015">
          <cell r="L3015" t="str">
            <v>Bulo Burto</v>
          </cell>
          <cell r="M3015" t="str">
            <v>Lafowacayis</v>
          </cell>
          <cell r="N3015" t="str">
            <v>Lafowacayis - NB-3815-Y30-001</v>
          </cell>
          <cell r="O3015">
            <v>4.0711000000000004</v>
          </cell>
          <cell r="P3015">
            <v>46.321700999999997</v>
          </cell>
          <cell r="Q3015" t="str">
            <v>NB-3815-Y30-001</v>
          </cell>
        </row>
        <row r="3016">
          <cell r="L3016" t="str">
            <v>Bulo Burto</v>
          </cell>
          <cell r="M3016" t="str">
            <v>Libiloow</v>
          </cell>
          <cell r="N3016" t="str">
            <v>Libiloow - NA-3803-J15-005</v>
          </cell>
          <cell r="O3016">
            <v>3.6369400000000001</v>
          </cell>
          <cell r="P3016">
            <v>45.665999999999997</v>
          </cell>
          <cell r="Q3016" t="str">
            <v>NA-3803-J15-005</v>
          </cell>
        </row>
        <row r="3017">
          <cell r="L3017" t="str">
            <v>Bulo Burto</v>
          </cell>
          <cell r="M3017" t="str">
            <v>Luktooley</v>
          </cell>
          <cell r="N3017" t="str">
            <v>Luktooley - NA-3803-U04-001</v>
          </cell>
          <cell r="O3017">
            <v>3.2280000000000002</v>
          </cell>
          <cell r="P3017">
            <v>45.150100999999999</v>
          </cell>
          <cell r="Q3017" t="str">
            <v>NA-3803-U04-001</v>
          </cell>
        </row>
        <row r="3018">
          <cell r="L3018" t="str">
            <v>Bulo Burto</v>
          </cell>
          <cell r="M3018" t="str">
            <v>Mabaax</v>
          </cell>
          <cell r="N3018" t="str">
            <v>Mabaax - NA-3803-D28-001</v>
          </cell>
          <cell r="O3018">
            <v>3.8351199999999999</v>
          </cell>
          <cell r="P3018">
            <v>46.235280000000003</v>
          </cell>
          <cell r="Q3018" t="str">
            <v>NA-3803-D28-001</v>
          </cell>
        </row>
        <row r="3019">
          <cell r="L3019" t="str">
            <v>Bulo Burto</v>
          </cell>
          <cell r="M3019" t="str">
            <v>Magaaoole</v>
          </cell>
          <cell r="N3019" t="str">
            <v>Magaaoole - NA-3803-P02-001</v>
          </cell>
          <cell r="O3019">
            <v>3.42882</v>
          </cell>
          <cell r="P3019">
            <v>45.060969999999998</v>
          </cell>
          <cell r="Q3019" t="str">
            <v>NA-3803-P02-001</v>
          </cell>
        </row>
        <row r="3020">
          <cell r="L3020" t="str">
            <v>Bulo Burto</v>
          </cell>
          <cell r="M3020" t="str">
            <v>Magagan</v>
          </cell>
          <cell r="N3020" t="str">
            <v>Magagan - NA-3803-L05-001</v>
          </cell>
          <cell r="O3020">
            <v>3.5826899999999999</v>
          </cell>
          <cell r="P3020">
            <v>45.184849999999997</v>
          </cell>
          <cell r="Q3020" t="str">
            <v>NA-3803-L05-001</v>
          </cell>
        </row>
        <row r="3021">
          <cell r="L3021" t="str">
            <v>Bulo Burto</v>
          </cell>
          <cell r="M3021" t="str">
            <v>Masaajidley</v>
          </cell>
          <cell r="N3021" t="str">
            <v>Masaajidley - NA-3803-E12-001</v>
          </cell>
          <cell r="O3021">
            <v>3.81535</v>
          </cell>
          <cell r="P3021">
            <v>45.542079999999999</v>
          </cell>
          <cell r="Q3021" t="str">
            <v>NA-3803-E12-001</v>
          </cell>
        </row>
        <row r="3022">
          <cell r="L3022" t="str">
            <v>Bulo Burto</v>
          </cell>
          <cell r="M3022" t="str">
            <v>Maxaas</v>
          </cell>
          <cell r="N3022" t="str">
            <v>Maxaas - NB-3815-Q24-001</v>
          </cell>
          <cell r="O3022">
            <v>4.3920199999999996</v>
          </cell>
          <cell r="P3022">
            <v>46.0884</v>
          </cell>
          <cell r="Q3022" t="str">
            <v>NB-3815-Q24-001</v>
          </cell>
        </row>
        <row r="3023">
          <cell r="L3023" t="str">
            <v>Bulo Burto</v>
          </cell>
          <cell r="M3023" t="str">
            <v>Moolo Cad</v>
          </cell>
          <cell r="N3023" t="str">
            <v>Moolo Cad - NA-3803-B23-001</v>
          </cell>
          <cell r="O3023">
            <v>3.9508800000000002</v>
          </cell>
          <cell r="P3023">
            <v>46.01831</v>
          </cell>
          <cell r="Q3023" t="str">
            <v>NA-3803-B23-001</v>
          </cell>
        </row>
        <row r="3024">
          <cell r="L3024" t="str">
            <v>Bulo Burto</v>
          </cell>
          <cell r="M3024" t="str">
            <v>Mooro Bullei</v>
          </cell>
          <cell r="N3024" t="str">
            <v>Mooro Bullei - NA-3803-R03-001</v>
          </cell>
          <cell r="O3024">
            <v>3.3677999999999999</v>
          </cell>
          <cell r="P3024">
            <v>45.118198</v>
          </cell>
          <cell r="Q3024" t="str">
            <v>NA-3803-R03-001</v>
          </cell>
        </row>
        <row r="3025">
          <cell r="L3025" t="str">
            <v>Bulo Burto</v>
          </cell>
          <cell r="M3025" t="str">
            <v>Moqokori</v>
          </cell>
          <cell r="N3025" t="str">
            <v>Moqokori - NB-3815-Y25-001</v>
          </cell>
          <cell r="O3025">
            <v>4.0617200000000002</v>
          </cell>
          <cell r="P3025">
            <v>46.134399999999999</v>
          </cell>
          <cell r="Q3025" t="str">
            <v>NB-3815-Y25-001</v>
          </cell>
        </row>
        <row r="3026">
          <cell r="L3026" t="str">
            <v>Bulo Burto</v>
          </cell>
          <cell r="M3026" t="str">
            <v>Mukalye</v>
          </cell>
          <cell r="N3026" t="str">
            <v>Mukalye - NA-3803-E05-002</v>
          </cell>
          <cell r="O3026">
            <v>3.8176999999999999</v>
          </cell>
          <cell r="P3026">
            <v>45.222520000000003</v>
          </cell>
          <cell r="Q3026" t="str">
            <v>NA-3803-E05-002</v>
          </cell>
        </row>
        <row r="3027">
          <cell r="L3027" t="str">
            <v>Bulo Burto</v>
          </cell>
          <cell r="M3027" t="str">
            <v>Mukhtaar</v>
          </cell>
          <cell r="N3027" t="str">
            <v>Mukhtaar - NA-3803-H16-001</v>
          </cell>
          <cell r="O3027">
            <v>3.67822</v>
          </cell>
          <cell r="P3027">
            <v>45.682780000000001</v>
          </cell>
          <cell r="Q3027" t="str">
            <v>NA-3803-H16-001</v>
          </cell>
        </row>
        <row r="3028">
          <cell r="L3028" t="str">
            <v>Bulo Burto</v>
          </cell>
          <cell r="M3028" t="str">
            <v>Muuse Geel</v>
          </cell>
          <cell r="N3028" t="str">
            <v>Muuse Geel - NB-3815-T26-001</v>
          </cell>
          <cell r="O3028">
            <v>4.2708500000000003</v>
          </cell>
          <cell r="P3028">
            <v>46.137819999999998</v>
          </cell>
          <cell r="Q3028" t="str">
            <v>NB-3815-T26-001</v>
          </cell>
        </row>
        <row r="3029">
          <cell r="L3029" t="str">
            <v>Bulo Burto</v>
          </cell>
          <cell r="M3029" t="str">
            <v>Noi</v>
          </cell>
          <cell r="N3029" t="str">
            <v>Noi - NA-3802-E31-001</v>
          </cell>
          <cell r="O3029">
            <v>3.7976000000000001</v>
          </cell>
          <cell r="P3029">
            <v>44.882598999999999</v>
          </cell>
          <cell r="Q3029" t="str">
            <v>NA-3802-E31-001</v>
          </cell>
        </row>
        <row r="3030">
          <cell r="L3030" t="str">
            <v>Bulo Burto</v>
          </cell>
          <cell r="M3030" t="str">
            <v>Olomal</v>
          </cell>
          <cell r="N3030" t="str">
            <v>Olomal - NA-3803-M05-001</v>
          </cell>
          <cell r="O3030">
            <v>3.5270999999999999</v>
          </cell>
          <cell r="P3030">
            <v>45.182499</v>
          </cell>
          <cell r="Q3030" t="str">
            <v>NA-3803-M05-001</v>
          </cell>
        </row>
        <row r="3031">
          <cell r="L3031" t="str">
            <v>Bulo Burto</v>
          </cell>
          <cell r="M3031" t="str">
            <v>Ooda-Dheer</v>
          </cell>
          <cell r="N3031" t="str">
            <v>Ooda-Dheer - NA-3803-H15-005</v>
          </cell>
          <cell r="O3031">
            <v>3.69123</v>
          </cell>
          <cell r="P3031">
            <v>45.681570000000001</v>
          </cell>
          <cell r="Q3031" t="str">
            <v>NA-3803-H15-005</v>
          </cell>
        </row>
        <row r="3032">
          <cell r="L3032" t="str">
            <v>Bulo Burto</v>
          </cell>
          <cell r="M3032" t="str">
            <v>Qabadane</v>
          </cell>
          <cell r="N3032" t="str">
            <v>Qabadane - NA-3803-D13-005</v>
          </cell>
          <cell r="O3032">
            <v>3.8542480000000001</v>
          </cell>
          <cell r="P3032">
            <v>45.568399999999997</v>
          </cell>
          <cell r="Q3032" t="str">
            <v>NA-3803-D13-005</v>
          </cell>
        </row>
        <row r="3033">
          <cell r="L3033" t="str">
            <v>Bulo Burto</v>
          </cell>
          <cell r="M3033" t="str">
            <v>Qabadane</v>
          </cell>
          <cell r="N3033" t="str">
            <v>Qabadane - NA-3803-J15-004</v>
          </cell>
          <cell r="O3033">
            <v>3.6316700000000002</v>
          </cell>
          <cell r="P3033">
            <v>45.664839999999998</v>
          </cell>
          <cell r="Q3033" t="str">
            <v>NA-3803-J15-004</v>
          </cell>
        </row>
        <row r="3034">
          <cell r="L3034" t="str">
            <v>Bulo Burto</v>
          </cell>
          <cell r="M3034" t="str">
            <v>Qabadano</v>
          </cell>
          <cell r="N3034" t="str">
            <v>Qabadano - NA-3803-J15-002</v>
          </cell>
          <cell r="O3034">
            <v>3.6378080000000002</v>
          </cell>
          <cell r="P3034">
            <v>45.664003000000001</v>
          </cell>
          <cell r="Q3034" t="str">
            <v>NA-3803-J15-002</v>
          </cell>
        </row>
        <row r="3035">
          <cell r="L3035" t="str">
            <v>Bulo Burto</v>
          </cell>
          <cell r="M3035" t="str">
            <v>Qajawlaha</v>
          </cell>
          <cell r="N3035" t="str">
            <v>Qajawlaha - NA-3803-J13-001</v>
          </cell>
          <cell r="O3035">
            <v>3.66343</v>
          </cell>
          <cell r="P3035">
            <v>45.552669999999999</v>
          </cell>
          <cell r="Q3035" t="str">
            <v>NA-3803-J13-001</v>
          </cell>
        </row>
        <row r="3036">
          <cell r="L3036" t="str">
            <v>Bulo Burto</v>
          </cell>
          <cell r="M3036" t="str">
            <v>Qandhoole</v>
          </cell>
          <cell r="N3036" t="str">
            <v>Qandhoole - NA-3803-F14-001</v>
          </cell>
          <cell r="O3036">
            <v>3.7738499999999999</v>
          </cell>
          <cell r="P3036">
            <v>45.59637</v>
          </cell>
          <cell r="Q3036" t="str">
            <v>NA-3803-F14-001</v>
          </cell>
        </row>
        <row r="3037">
          <cell r="L3037" t="str">
            <v>Bulo Burto</v>
          </cell>
          <cell r="M3037" t="str">
            <v>Qob Yaxaas</v>
          </cell>
          <cell r="N3037" t="str">
            <v>Qob Yaxaas - NA-3802-M32-001</v>
          </cell>
          <cell r="O3037">
            <v>3.5332499999999998</v>
          </cell>
          <cell r="P3037">
            <v>44.933070000000001</v>
          </cell>
          <cell r="Q3037" t="str">
            <v>NA-3802-M32-001</v>
          </cell>
        </row>
        <row r="3038">
          <cell r="L3038" t="str">
            <v>Bulo Burto</v>
          </cell>
          <cell r="M3038" t="str">
            <v>Qoracdheer</v>
          </cell>
          <cell r="N3038" t="str">
            <v>Qoracdheer - NA-3803-H12-001</v>
          </cell>
          <cell r="O3038">
            <v>3.6703600000000001</v>
          </cell>
          <cell r="P3038">
            <v>45.506439</v>
          </cell>
          <cell r="Q3038" t="str">
            <v>NA-3803-H12-001</v>
          </cell>
        </row>
        <row r="3039">
          <cell r="L3039" t="str">
            <v>Bulo Burto</v>
          </cell>
          <cell r="M3039" t="str">
            <v>Qorof</v>
          </cell>
          <cell r="N3039" t="str">
            <v>Qorof - NA-3803-B04-001</v>
          </cell>
          <cell r="O3039">
            <v>3.94224</v>
          </cell>
          <cell r="P3039">
            <v>45.155729999999998</v>
          </cell>
          <cell r="Q3039" t="str">
            <v>NA-3803-B04-001</v>
          </cell>
        </row>
        <row r="3040">
          <cell r="L3040" t="str">
            <v>Bulo Burto</v>
          </cell>
          <cell r="M3040" t="str">
            <v>Qurac Diyo</v>
          </cell>
          <cell r="N3040" t="str">
            <v>Qurac Diyo - NA-3803-G13-002</v>
          </cell>
          <cell r="O3040">
            <v>3.7477200000000002</v>
          </cell>
          <cell r="P3040">
            <v>45.590620000000001</v>
          </cell>
          <cell r="Q3040" t="str">
            <v>NA-3803-G13-002</v>
          </cell>
        </row>
        <row r="3041">
          <cell r="L3041" t="str">
            <v>Bulo Burto</v>
          </cell>
          <cell r="M3041" t="str">
            <v>Quraclay</v>
          </cell>
          <cell r="N3041" t="str">
            <v>Quraclay - NA-3803-G14-002</v>
          </cell>
          <cell r="O3041">
            <v>3.72525</v>
          </cell>
          <cell r="P3041">
            <v>45.606319999999997</v>
          </cell>
          <cell r="Q3041" t="str">
            <v>NA-3803-G14-002</v>
          </cell>
        </row>
        <row r="3042">
          <cell r="L3042" t="str">
            <v>Bulo Burto</v>
          </cell>
          <cell r="M3042" t="str">
            <v>Raso</v>
          </cell>
          <cell r="N3042" t="str">
            <v>Raso - NA-3803-L02-001</v>
          </cell>
          <cell r="O3042">
            <v>3.5550700000000002</v>
          </cell>
          <cell r="P3042">
            <v>45.05592</v>
          </cell>
          <cell r="Q3042" t="str">
            <v>NA-3803-L02-001</v>
          </cell>
        </row>
        <row r="3043">
          <cell r="L3043" t="str">
            <v>Bulo Burto</v>
          </cell>
          <cell r="M3043" t="str">
            <v>Rugrug</v>
          </cell>
          <cell r="N3043" t="str">
            <v>Rugrug - NA-3803-S05-002</v>
          </cell>
          <cell r="O3043">
            <v>3.3095500000000002</v>
          </cell>
          <cell r="P3043">
            <v>45.224150000000002</v>
          </cell>
          <cell r="Q3043" t="str">
            <v>NA-3803-S05-002</v>
          </cell>
        </row>
        <row r="3044">
          <cell r="L3044" t="str">
            <v>Bulo Burto</v>
          </cell>
          <cell r="M3044" t="str">
            <v>Ruruch</v>
          </cell>
          <cell r="N3044" t="str">
            <v>Ruruch - NA-3803-P04-001</v>
          </cell>
          <cell r="O3044">
            <v>3.4287000000000001</v>
          </cell>
          <cell r="P3044">
            <v>45.168498999999997</v>
          </cell>
          <cell r="Q3044" t="str">
            <v>NA-3803-P04-001</v>
          </cell>
        </row>
        <row r="3045">
          <cell r="L3045" t="str">
            <v>Bulo Burto</v>
          </cell>
          <cell r="M3045" t="str">
            <v>Saagal-Geed</v>
          </cell>
          <cell r="N3045" t="str">
            <v>Saagal-Geed - NA-3803-E15-001</v>
          </cell>
          <cell r="O3045">
            <v>3.82342</v>
          </cell>
          <cell r="P3045">
            <v>45.672820000000002</v>
          </cell>
          <cell r="Q3045" t="str">
            <v>NA-3803-E15-001</v>
          </cell>
        </row>
        <row r="3046">
          <cell r="L3046" t="str">
            <v>Bulo Burto</v>
          </cell>
          <cell r="M3046" t="str">
            <v>Samataro</v>
          </cell>
          <cell r="N3046" t="str">
            <v>Samataro - NB-3815-S09-001</v>
          </cell>
          <cell r="O3046">
            <v>4.3308499999999999</v>
          </cell>
          <cell r="P3046">
            <v>45.37312</v>
          </cell>
          <cell r="Q3046" t="str">
            <v>NB-3815-S09-001</v>
          </cell>
        </row>
        <row r="3047">
          <cell r="L3047" t="str">
            <v>Bulo Burto</v>
          </cell>
          <cell r="M3047" t="str">
            <v>Sheybow</v>
          </cell>
          <cell r="N3047" t="str">
            <v>Sheybow - NA-3803-G14-003</v>
          </cell>
          <cell r="O3047">
            <v>3.7442799999999998</v>
          </cell>
          <cell r="P3047">
            <v>45.62912</v>
          </cell>
          <cell r="Q3047" t="str">
            <v>NA-3803-G14-003</v>
          </cell>
        </row>
        <row r="3048">
          <cell r="L3048" t="str">
            <v>Bulo Burto</v>
          </cell>
          <cell r="M3048" t="str">
            <v>Shiin</v>
          </cell>
          <cell r="N3048" t="str">
            <v>Shiin - NA-3803-H15-002</v>
          </cell>
          <cell r="O3048">
            <v>3.7023000000000001</v>
          </cell>
          <cell r="P3048">
            <v>45.649430000000002</v>
          </cell>
          <cell r="Q3048" t="str">
            <v>NA-3803-H15-002</v>
          </cell>
        </row>
        <row r="3049">
          <cell r="L3049" t="str">
            <v>Bulo Burto</v>
          </cell>
          <cell r="M3049" t="str">
            <v>Showligga</v>
          </cell>
          <cell r="N3049" t="str">
            <v>Showligga - NA-3803-E12-002</v>
          </cell>
          <cell r="O3049">
            <v>3.81053</v>
          </cell>
          <cell r="P3049">
            <v>45.534790000000001</v>
          </cell>
          <cell r="Q3049" t="str">
            <v>NA-3803-E12-002</v>
          </cell>
        </row>
        <row r="3050">
          <cell r="L3050" t="str">
            <v>Bulo Burto</v>
          </cell>
          <cell r="M3050" t="str">
            <v>Siibooy</v>
          </cell>
          <cell r="N3050" t="str">
            <v>Siibooy - NA-3803-L15-001</v>
          </cell>
          <cell r="O3050">
            <v>3.5663</v>
          </cell>
          <cell r="P3050">
            <v>45.653550000000003</v>
          </cell>
          <cell r="Q3050" t="str">
            <v>NA-3803-L15-001</v>
          </cell>
        </row>
        <row r="3051">
          <cell r="L3051" t="str">
            <v>Bulo Burto</v>
          </cell>
          <cell r="M3051" t="str">
            <v>Soglow</v>
          </cell>
          <cell r="N3051" t="str">
            <v>Soglow - NA-3803-G14-001</v>
          </cell>
          <cell r="O3051">
            <v>3.72505</v>
          </cell>
          <cell r="P3051">
            <v>45.628419999999998</v>
          </cell>
          <cell r="Q3051" t="str">
            <v>NA-3803-G14-001</v>
          </cell>
        </row>
        <row r="3052">
          <cell r="L3052" t="str">
            <v>Bulo Burto</v>
          </cell>
          <cell r="M3052" t="str">
            <v>Soogodo</v>
          </cell>
          <cell r="N3052" t="str">
            <v>Soogodo - NA-3803-K15-002</v>
          </cell>
          <cell r="O3052">
            <v>3.60772</v>
          </cell>
          <cell r="P3052">
            <v>45.643099999999997</v>
          </cell>
          <cell r="Q3052" t="str">
            <v>NA-3803-K15-002</v>
          </cell>
        </row>
        <row r="3053">
          <cell r="L3053" t="str">
            <v>Bulo Burto</v>
          </cell>
          <cell r="M3053" t="str">
            <v>Sorogley</v>
          </cell>
          <cell r="N3053" t="str">
            <v>Sorogley - NA-3803-G15-002</v>
          </cell>
          <cell r="O3053">
            <v>3.7324299999999999</v>
          </cell>
          <cell r="P3053">
            <v>45.637279999999997</v>
          </cell>
          <cell r="Q3053" t="str">
            <v>NA-3803-G15-002</v>
          </cell>
        </row>
        <row r="3054">
          <cell r="L3054" t="str">
            <v>Bulo Burto</v>
          </cell>
          <cell r="M3054" t="str">
            <v>Suubo</v>
          </cell>
          <cell r="N3054" t="str">
            <v>Suubo - NB-3815-U24-001</v>
          </cell>
          <cell r="O3054">
            <v>4.2411700000000003</v>
          </cell>
          <cell r="P3054">
            <v>46.063600000000001</v>
          </cell>
          <cell r="Q3054" t="str">
            <v>NB-3815-U24-001</v>
          </cell>
        </row>
        <row r="3055">
          <cell r="L3055" t="str">
            <v>Bulo Burto</v>
          </cell>
          <cell r="M3055" t="str">
            <v>Tayeg-Barkoy</v>
          </cell>
          <cell r="N3055" t="str">
            <v>Tayeg-Barkoy - NB-3815-V10-002</v>
          </cell>
          <cell r="O3055">
            <v>4.1887299999999996</v>
          </cell>
          <cell r="P3055">
            <v>45.446370000000002</v>
          </cell>
          <cell r="Q3055" t="str">
            <v>NB-3815-V10-002</v>
          </cell>
        </row>
        <row r="3056">
          <cell r="L3056" t="str">
            <v>Bulo Burto</v>
          </cell>
          <cell r="M3056" t="str">
            <v>Ubale Ohh</v>
          </cell>
          <cell r="N3056" t="str">
            <v>Ubale Ohh - NA-3803-S06-001</v>
          </cell>
          <cell r="O3056">
            <v>3.30627</v>
          </cell>
          <cell r="P3056">
            <v>45.255989999999997</v>
          </cell>
          <cell r="Q3056" t="str">
            <v>NA-3803-S06-001</v>
          </cell>
        </row>
        <row r="3057">
          <cell r="L3057" t="str">
            <v>Bulo Burto</v>
          </cell>
          <cell r="M3057" t="str">
            <v>Ukure</v>
          </cell>
          <cell r="N3057" t="str">
            <v>Ukure - NA-3803-S05-001</v>
          </cell>
          <cell r="O3057">
            <v>3.3035800000000002</v>
          </cell>
          <cell r="P3057">
            <v>45.225270000000002</v>
          </cell>
          <cell r="Q3057" t="str">
            <v>NA-3803-S05-001</v>
          </cell>
        </row>
        <row r="3058">
          <cell r="L3058" t="str">
            <v>Bulo Burto</v>
          </cell>
          <cell r="M3058" t="str">
            <v>Wabxo</v>
          </cell>
          <cell r="N3058" t="str">
            <v>Wabxo - NB-3815-X05-001</v>
          </cell>
          <cell r="O3058">
            <v>4.1218500000000002</v>
          </cell>
          <cell r="P3058">
            <v>45.204000000000001</v>
          </cell>
          <cell r="Q3058" t="str">
            <v>NB-3815-X05-001</v>
          </cell>
        </row>
        <row r="3059">
          <cell r="L3059" t="str">
            <v>Bulo Burto</v>
          </cell>
          <cell r="M3059" t="str">
            <v>Walijirdow</v>
          </cell>
          <cell r="N3059" t="str">
            <v>Walijirdow - NA-3803-E13-011</v>
          </cell>
          <cell r="O3059">
            <v>3.8039670000000001</v>
          </cell>
          <cell r="P3059">
            <v>45.555653999999997</v>
          </cell>
          <cell r="Q3059" t="str">
            <v>NA-3803-E13-011</v>
          </cell>
        </row>
        <row r="3060">
          <cell r="L3060" t="str">
            <v>Bulo Burto</v>
          </cell>
          <cell r="M3060" t="str">
            <v>Waregto</v>
          </cell>
          <cell r="N3060" t="str">
            <v>Waregto - NB-3815-U10-001</v>
          </cell>
          <cell r="O3060">
            <v>4.2205000000000004</v>
          </cell>
          <cell r="P3060">
            <v>45.43282</v>
          </cell>
          <cell r="Q3060" t="str">
            <v>NB-3815-U10-001</v>
          </cell>
        </row>
        <row r="3061">
          <cell r="L3061" t="str">
            <v>Bulo Burto</v>
          </cell>
          <cell r="M3061" t="str">
            <v>X.Gaabow</v>
          </cell>
          <cell r="N3061" t="str">
            <v>X.Gaabow - NA-3803-B24-002</v>
          </cell>
          <cell r="O3061">
            <v>3.92171</v>
          </cell>
          <cell r="P3061">
            <v>46.049309999999998</v>
          </cell>
          <cell r="Q3061" t="str">
            <v>NA-3803-B24-002</v>
          </cell>
        </row>
        <row r="3062">
          <cell r="L3062" t="str">
            <v>Bulo Burto</v>
          </cell>
          <cell r="M3062" t="str">
            <v>X.Gaabow</v>
          </cell>
          <cell r="N3062" t="str">
            <v>X.Gaabow - NB-3815-X03-001</v>
          </cell>
          <cell r="O3062">
            <v>4.1042500000000004</v>
          </cell>
          <cell r="P3062">
            <v>45.10868</v>
          </cell>
          <cell r="Q3062" t="str">
            <v>NB-3815-X03-001</v>
          </cell>
        </row>
        <row r="3063">
          <cell r="L3063" t="str">
            <v>Bulo Burto</v>
          </cell>
          <cell r="M3063" t="str">
            <v>Xaaji Xoor</v>
          </cell>
          <cell r="N3063" t="str">
            <v>Xaaji Xoor - NA-3803-E13-005</v>
          </cell>
          <cell r="O3063">
            <v>3.8014700000000001</v>
          </cell>
          <cell r="P3063">
            <v>45.575569999999999</v>
          </cell>
          <cell r="Q3063" t="str">
            <v>NA-3803-E13-005</v>
          </cell>
        </row>
        <row r="3064">
          <cell r="L3064" t="str">
            <v>Bulo Burto</v>
          </cell>
          <cell r="M3064" t="str">
            <v>Xaashimeey</v>
          </cell>
          <cell r="N3064" t="str">
            <v>Xaashimeey - NB-3815-W27-001</v>
          </cell>
          <cell r="O3064">
            <v>4.1645399999999997</v>
          </cell>
          <cell r="P3064">
            <v>46.205910000000003</v>
          </cell>
          <cell r="Q3064" t="str">
            <v>NB-3815-W27-001</v>
          </cell>
        </row>
        <row r="3065">
          <cell r="L3065" t="str">
            <v>Bulo Burto</v>
          </cell>
          <cell r="M3065" t="str">
            <v>Xaawo Gadiid</v>
          </cell>
          <cell r="N3065" t="str">
            <v>Xaawo Gadiid - NA-3803-A26-001</v>
          </cell>
          <cell r="O3065">
            <v>3.9946999999999999</v>
          </cell>
          <cell r="P3065">
            <v>46.16048</v>
          </cell>
          <cell r="Q3065" t="str">
            <v>NA-3803-A26-001</v>
          </cell>
        </row>
        <row r="3066">
          <cell r="L3066" t="str">
            <v>Bulo Burto</v>
          </cell>
          <cell r="M3066" t="str">
            <v>Xagar</v>
          </cell>
          <cell r="N3066" t="str">
            <v>Xagar - NA-3803-D13-002</v>
          </cell>
          <cell r="O3066">
            <v>3.8608199999999999</v>
          </cell>
          <cell r="P3066">
            <v>45.586500000000001</v>
          </cell>
          <cell r="Q3066" t="str">
            <v>NA-3803-D13-002</v>
          </cell>
        </row>
        <row r="3067">
          <cell r="L3067" t="str">
            <v>Bulo Burto</v>
          </cell>
          <cell r="M3067" t="str">
            <v>Xamiir Gaab</v>
          </cell>
          <cell r="N3067" t="str">
            <v>Xamiir Gaab - NA-3803-J15-003</v>
          </cell>
          <cell r="O3067">
            <v>3.6278700000000002</v>
          </cell>
          <cell r="P3067">
            <v>45.651769999999999</v>
          </cell>
          <cell r="Q3067" t="str">
            <v>NA-3803-J15-003</v>
          </cell>
        </row>
        <row r="3068">
          <cell r="L3068" t="str">
            <v>Bulo Burto</v>
          </cell>
          <cell r="M3068" t="str">
            <v>Xoofow</v>
          </cell>
          <cell r="N3068" t="str">
            <v>Xoofow - NB-3815-W14-001</v>
          </cell>
          <cell r="O3068">
            <v>4.1654600000000004</v>
          </cell>
          <cell r="P3068">
            <v>45.605549000000003</v>
          </cell>
          <cell r="Q3068" t="str">
            <v>NB-3815-W14-001</v>
          </cell>
        </row>
        <row r="3069">
          <cell r="L3069" t="str">
            <v>Bulo Burto</v>
          </cell>
          <cell r="M3069" t="str">
            <v>Xuseen Maleesiyo</v>
          </cell>
          <cell r="N3069" t="str">
            <v>Xuseen Maleesiyo - NA-3803-E13-013</v>
          </cell>
          <cell r="O3069">
            <v>3.80199</v>
          </cell>
          <cell r="P3069">
            <v>45.555160000000001</v>
          </cell>
          <cell r="Q3069" t="str">
            <v>NA-3803-E13-013</v>
          </cell>
        </row>
        <row r="3070">
          <cell r="L3070" t="str">
            <v>Bulo Burto</v>
          </cell>
          <cell r="M3070" t="str">
            <v>Yasooman</v>
          </cell>
          <cell r="N3070" t="str">
            <v>Yasooman - NB-3815-Y17-001</v>
          </cell>
          <cell r="O3070">
            <v>4.0557699999999999</v>
          </cell>
          <cell r="P3070">
            <v>45.748730000000002</v>
          </cell>
          <cell r="Q3070" t="str">
            <v>NB-3815-Y17-001</v>
          </cell>
        </row>
        <row r="3071">
          <cell r="L3071" t="str">
            <v>Burco</v>
          </cell>
          <cell r="M3071" t="str">
            <v>Aadan Saleebaan</v>
          </cell>
          <cell r="N3071" t="str">
            <v>Aadan Saleebaan - NC-3811-M13-002</v>
          </cell>
          <cell r="O3071">
            <v>9.5197479999999999</v>
          </cell>
          <cell r="P3071">
            <v>45.574950000000001</v>
          </cell>
          <cell r="Q3071" t="str">
            <v>NC-3811-M13-002</v>
          </cell>
        </row>
        <row r="3072">
          <cell r="L3072" t="str">
            <v>Burco</v>
          </cell>
          <cell r="M3072" t="str">
            <v>Aden Suleyman IDP</v>
          </cell>
          <cell r="N3072" t="str">
            <v>Aden Suleyman IDP - NC-3811-M13-103</v>
          </cell>
          <cell r="O3072">
            <v>9.5224790000000006</v>
          </cell>
          <cell r="P3072">
            <v>45.577950999999999</v>
          </cell>
          <cell r="Q3072" t="str">
            <v>NC-3811-M13-103</v>
          </cell>
        </row>
        <row r="3073">
          <cell r="L3073" t="str">
            <v>Burco</v>
          </cell>
          <cell r="M3073" t="str">
            <v>Afgooye</v>
          </cell>
          <cell r="N3073" t="str">
            <v>Afgooye - NC-3811-G14-002</v>
          </cell>
          <cell r="O3073">
            <v>9.7462999999999997</v>
          </cell>
          <cell r="P3073">
            <v>45.632277999999999</v>
          </cell>
          <cell r="Q3073" t="str">
            <v>NC-3811-G14-002</v>
          </cell>
        </row>
        <row r="3074">
          <cell r="L3074" t="str">
            <v>Burco</v>
          </cell>
          <cell r="M3074" t="str">
            <v>Afineyn</v>
          </cell>
          <cell r="N3074" t="str">
            <v>Afineyn - NC-3811-P12-001</v>
          </cell>
          <cell r="O3074">
            <v>9.4293200000000006</v>
          </cell>
          <cell r="P3074">
            <v>45.528910000000003</v>
          </cell>
          <cell r="Q3074" t="str">
            <v>NC-3811-P12-001</v>
          </cell>
        </row>
        <row r="3075">
          <cell r="L3075" t="str">
            <v>Burco</v>
          </cell>
          <cell r="M3075" t="str">
            <v>Ali Faarah</v>
          </cell>
          <cell r="N3075" t="str">
            <v>Ali Faarah - NC-3815-L12-002</v>
          </cell>
          <cell r="O3075">
            <v>8.5497300000000003</v>
          </cell>
          <cell r="P3075">
            <v>45.513800000000003</v>
          </cell>
          <cell r="Q3075" t="str">
            <v>NC-3815-L12-002</v>
          </cell>
        </row>
        <row r="3076">
          <cell r="L3076" t="str">
            <v>Burco</v>
          </cell>
          <cell r="M3076" t="str">
            <v>Ali Hussein IDP</v>
          </cell>
          <cell r="N3076" t="str">
            <v>Ali Hussein IDP - NC-3811-L12-101</v>
          </cell>
          <cell r="O3076">
            <v>9.5636489999999998</v>
          </cell>
          <cell r="P3076">
            <v>45.533566999999998</v>
          </cell>
          <cell r="Q3076" t="str">
            <v>NC-3811-L12-101</v>
          </cell>
        </row>
        <row r="3077">
          <cell r="L3077" t="str">
            <v>Burco</v>
          </cell>
          <cell r="M3077" t="str">
            <v>Aqiibo IDP</v>
          </cell>
          <cell r="N3077" t="str">
            <v>Aqiibo IDP - NC-3811-M13-102</v>
          </cell>
          <cell r="O3077">
            <v>9.528295</v>
          </cell>
          <cell r="P3077">
            <v>45.549636999999997</v>
          </cell>
          <cell r="Q3077" t="str">
            <v>NC-3811-M13-102</v>
          </cell>
        </row>
        <row r="3078">
          <cell r="L3078" t="str">
            <v>Burco</v>
          </cell>
          <cell r="M3078" t="str">
            <v>Bacahe</v>
          </cell>
          <cell r="N3078" t="str">
            <v>Bacahe - NC-3811-V09-001</v>
          </cell>
          <cell r="O3078">
            <v>9.1823910000000009</v>
          </cell>
          <cell r="P3078">
            <v>45.404572000000002</v>
          </cell>
          <cell r="Q3078" t="str">
            <v>NC-3811-V09-001</v>
          </cell>
        </row>
        <row r="3079">
          <cell r="L3079" t="str">
            <v>Burco</v>
          </cell>
          <cell r="M3079" t="str">
            <v>Balanbaal</v>
          </cell>
          <cell r="N3079" t="str">
            <v>Balanbaal - NC-3815-D17-001</v>
          </cell>
          <cell r="O3079">
            <v>8.8603400000000008</v>
          </cell>
          <cell r="P3079">
            <v>45.738340000000001</v>
          </cell>
          <cell r="Q3079" t="str">
            <v>NC-3815-D17-001</v>
          </cell>
        </row>
        <row r="3080">
          <cell r="L3080" t="str">
            <v>Burco</v>
          </cell>
          <cell r="M3080" t="str">
            <v>Bali X. Diiriye</v>
          </cell>
          <cell r="N3080" t="str">
            <v>Bali X. Diiriye - NC-3811-T07-002</v>
          </cell>
          <cell r="O3080">
            <v>9.2741900000000008</v>
          </cell>
          <cell r="P3080">
            <v>45.296199999999999</v>
          </cell>
          <cell r="Q3080" t="str">
            <v>NC-3811-T07-002</v>
          </cell>
        </row>
        <row r="3081">
          <cell r="L3081" t="str">
            <v>Burco</v>
          </cell>
          <cell r="M3081" t="str">
            <v>Baliga</v>
          </cell>
          <cell r="N3081" t="str">
            <v>Baliga - NC-3815-F14-002</v>
          </cell>
          <cell r="O3081">
            <v>8.7875800000000002</v>
          </cell>
          <cell r="P3081">
            <v>45.61609</v>
          </cell>
          <cell r="Q3081" t="str">
            <v>NC-3815-F14-002</v>
          </cell>
        </row>
        <row r="3082">
          <cell r="L3082" t="str">
            <v>Burco</v>
          </cell>
          <cell r="M3082" t="str">
            <v>Baliga and Fatuma IDP</v>
          </cell>
          <cell r="N3082" t="str">
            <v>Baliga and Fatuma IDP - NC-3811-M12-100</v>
          </cell>
          <cell r="O3082">
            <v>9.5018170000000008</v>
          </cell>
          <cell r="P3082">
            <v>45.535600000000002</v>
          </cell>
          <cell r="Q3082" t="str">
            <v>NC-3811-M12-100</v>
          </cell>
        </row>
        <row r="3083">
          <cell r="L3083" t="str">
            <v>Burco</v>
          </cell>
          <cell r="M3083" t="str">
            <v>Bali-Geedi</v>
          </cell>
          <cell r="N3083" t="str">
            <v>Bali-Geedi - NC-3811-L24-001</v>
          </cell>
          <cell r="O3083">
            <v>9.5650999999999993</v>
          </cell>
          <cell r="P3083">
            <v>46.082549999999998</v>
          </cell>
          <cell r="Q3083" t="str">
            <v>NC-3811-L24-001</v>
          </cell>
        </row>
        <row r="3084">
          <cell r="L3084" t="str">
            <v>Burco</v>
          </cell>
          <cell r="M3084" t="str">
            <v>Bali-Jiilaal</v>
          </cell>
          <cell r="N3084" t="str">
            <v>Bali-Jiilaal - NC-3811-T22-001</v>
          </cell>
          <cell r="O3084">
            <v>9.2705400000000004</v>
          </cell>
          <cell r="P3084">
            <v>45.989820000000002</v>
          </cell>
          <cell r="Q3084" t="str">
            <v>NC-3811-T22-001</v>
          </cell>
        </row>
        <row r="3085">
          <cell r="L3085" t="str">
            <v>Burco</v>
          </cell>
          <cell r="M3085" t="str">
            <v>Bali-Mirowle</v>
          </cell>
          <cell r="N3085" t="str">
            <v>Bali-Mirowle - NC-3811-T07-001</v>
          </cell>
          <cell r="O3085">
            <v>9.2726919999999993</v>
          </cell>
          <cell r="P3085">
            <v>45.294058</v>
          </cell>
          <cell r="Q3085" t="str">
            <v>NC-3811-T07-001</v>
          </cell>
        </row>
        <row r="3086">
          <cell r="L3086" t="str">
            <v>Burco</v>
          </cell>
          <cell r="M3086" t="str">
            <v>Bali-Rooble</v>
          </cell>
          <cell r="N3086" t="str">
            <v>Bali-Rooble - NC-3811-K22-001</v>
          </cell>
          <cell r="O3086">
            <v>9.6161300000000001</v>
          </cell>
          <cell r="P3086">
            <v>45.967619999999997</v>
          </cell>
          <cell r="Q3086" t="str">
            <v>NC-3811-K22-001</v>
          </cell>
        </row>
        <row r="3087">
          <cell r="L3087" t="str">
            <v>Burco</v>
          </cell>
          <cell r="M3087" t="str">
            <v>Balli Abokor</v>
          </cell>
          <cell r="N3087" t="str">
            <v>Balli Abokor - NC-3815-A18-001</v>
          </cell>
          <cell r="O3087">
            <v>8.9781940000000002</v>
          </cell>
          <cell r="P3087">
            <v>45.782214000000003</v>
          </cell>
          <cell r="Q3087" t="str">
            <v>NC-3815-A18-001</v>
          </cell>
        </row>
        <row r="3088">
          <cell r="L3088" t="str">
            <v>Burco</v>
          </cell>
          <cell r="M3088" t="str">
            <v>Balli Dhiig</v>
          </cell>
          <cell r="N3088" t="str">
            <v>Balli Dhiig - NC-3815-R21-001</v>
          </cell>
          <cell r="O3088">
            <v>8.3685779999999994</v>
          </cell>
          <cell r="P3088">
            <v>45.914166999999999</v>
          </cell>
          <cell r="Q3088" t="str">
            <v>NC-3815-R21-001</v>
          </cell>
        </row>
        <row r="3089">
          <cell r="L3089" t="str">
            <v>Burco</v>
          </cell>
          <cell r="M3089" t="str">
            <v>Balli Hiille</v>
          </cell>
          <cell r="N3089" t="str">
            <v>Balli Hiille - NC-3811-V13-001</v>
          </cell>
          <cell r="O3089">
            <v>9.179665</v>
          </cell>
          <cell r="P3089">
            <v>45.580224000000001</v>
          </cell>
          <cell r="Q3089" t="str">
            <v>NC-3811-V13-001</v>
          </cell>
        </row>
        <row r="3090">
          <cell r="L3090" t="str">
            <v>Burco</v>
          </cell>
          <cell r="M3090" t="str">
            <v>Ballicalanle</v>
          </cell>
          <cell r="N3090" t="str">
            <v>Ballicalanle - NC-3815-K24-001</v>
          </cell>
          <cell r="O3090">
            <v>8.5913599999999999</v>
          </cell>
          <cell r="P3090">
            <v>46.081879000000001</v>
          </cell>
          <cell r="Q3090" t="str">
            <v>NC-3815-K24-001</v>
          </cell>
        </row>
        <row r="3091">
          <cell r="L3091" t="str">
            <v>Burco</v>
          </cell>
          <cell r="M3091" t="str">
            <v>Balliga Nasiye</v>
          </cell>
          <cell r="N3091" t="str">
            <v>Balliga Nasiye - NC-3811-Q13-001</v>
          </cell>
          <cell r="O3091">
            <v>9.3775499999999994</v>
          </cell>
          <cell r="P3091">
            <v>45.571280000000002</v>
          </cell>
          <cell r="Q3091" t="str">
            <v>NC-3811-Q13-001</v>
          </cell>
        </row>
        <row r="3092">
          <cell r="L3092" t="str">
            <v>Burco</v>
          </cell>
          <cell r="M3092" t="str">
            <v>Barwaaqo/Beer 3</v>
          </cell>
          <cell r="N3092" t="str">
            <v>Barwaaqo/Beer 3 - NC-3811-R17-002</v>
          </cell>
          <cell r="O3092">
            <v>9.3640640000000008</v>
          </cell>
          <cell r="P3092">
            <v>45.737338000000001</v>
          </cell>
          <cell r="Q3092" t="str">
            <v>NC-3811-R17-002</v>
          </cell>
        </row>
        <row r="3093">
          <cell r="L3093" t="str">
            <v>Burco</v>
          </cell>
          <cell r="M3093" t="str">
            <v>Barwaqo IDP</v>
          </cell>
          <cell r="N3093" t="str">
            <v>Barwaqo IDP - NC-3811-M13-100</v>
          </cell>
          <cell r="O3093">
            <v>9.5179869999999998</v>
          </cell>
          <cell r="P3093">
            <v>45.547800000000002</v>
          </cell>
          <cell r="Q3093" t="str">
            <v>NC-3811-M13-100</v>
          </cell>
        </row>
        <row r="3094">
          <cell r="L3094" t="str">
            <v>Burco</v>
          </cell>
          <cell r="M3094" t="str">
            <v>Beeli Eeday</v>
          </cell>
          <cell r="N3094" t="str">
            <v>Beeli Eeday - NC-3815-C17-001</v>
          </cell>
          <cell r="O3094">
            <v>8.8846080000000001</v>
          </cell>
          <cell r="P3094">
            <v>45.771574999999999</v>
          </cell>
          <cell r="Q3094" t="str">
            <v>NC-3815-C17-001</v>
          </cell>
        </row>
        <row r="3095">
          <cell r="L3095" t="str">
            <v>Burco</v>
          </cell>
          <cell r="M3095" t="str">
            <v>Beer One</v>
          </cell>
          <cell r="N3095" t="str">
            <v>Beer One - NC-3811-R17-003</v>
          </cell>
          <cell r="O3095">
            <v>9.3631399999999996</v>
          </cell>
          <cell r="P3095">
            <v>45.73507</v>
          </cell>
          <cell r="Q3095" t="str">
            <v>NC-3811-R17-003</v>
          </cell>
        </row>
        <row r="3096">
          <cell r="L3096" t="str">
            <v>Burco</v>
          </cell>
          <cell r="M3096" t="str">
            <v>Beer Two</v>
          </cell>
          <cell r="N3096" t="str">
            <v>Beer Two - NC-3811-R17-001</v>
          </cell>
          <cell r="O3096">
            <v>9.3661200000000004</v>
          </cell>
          <cell r="P3096">
            <v>45.761319999999998</v>
          </cell>
          <cell r="Q3096" t="str">
            <v>NC-3811-R17-001</v>
          </cell>
        </row>
        <row r="3097">
          <cell r="L3097" t="str">
            <v>Burco</v>
          </cell>
          <cell r="M3097" t="str">
            <v>Beli Adaax</v>
          </cell>
          <cell r="N3097" t="str">
            <v>Beli Adaax - NC-3815-D17-002</v>
          </cell>
          <cell r="O3097">
            <v>8.8597800000000007</v>
          </cell>
          <cell r="P3097">
            <v>45.736080000000001</v>
          </cell>
          <cell r="Q3097" t="str">
            <v>NC-3815-D17-002</v>
          </cell>
        </row>
        <row r="3098">
          <cell r="L3098" t="str">
            <v>Burco</v>
          </cell>
          <cell r="M3098" t="str">
            <v>Berta Horiyada IDP</v>
          </cell>
          <cell r="N3098" t="str">
            <v>Berta Horiyada IDP - NC-3811-M12-104</v>
          </cell>
          <cell r="O3098">
            <v>9.5323919999999998</v>
          </cell>
          <cell r="P3098">
            <v>45.532800000000002</v>
          </cell>
          <cell r="Q3098" t="str">
            <v>NC-3811-M12-104</v>
          </cell>
        </row>
        <row r="3099">
          <cell r="L3099" t="str">
            <v>Burco</v>
          </cell>
          <cell r="M3099" t="str">
            <v>Bilcilweyso</v>
          </cell>
          <cell r="N3099" t="str">
            <v>Bilcilweyso - NC-3815-B13-001</v>
          </cell>
          <cell r="O3099">
            <v>8.9350649999999998</v>
          </cell>
          <cell r="P3099">
            <v>45.578504000000002</v>
          </cell>
          <cell r="Q3099" t="str">
            <v>NC-3815-B13-001</v>
          </cell>
        </row>
        <row r="3100">
          <cell r="L3100" t="str">
            <v>Burco</v>
          </cell>
          <cell r="M3100" t="str">
            <v>Bisiqa</v>
          </cell>
          <cell r="N3100" t="str">
            <v>Bisiqa - NC-3815-H11-001</v>
          </cell>
          <cell r="O3100">
            <v>8.705489</v>
          </cell>
          <cell r="P3100">
            <v>45.475797999999998</v>
          </cell>
          <cell r="Q3100" t="str">
            <v>NC-3815-H11-001</v>
          </cell>
        </row>
        <row r="3101">
          <cell r="L3101" t="str">
            <v>Burco</v>
          </cell>
          <cell r="M3101" t="str">
            <v>Booc</v>
          </cell>
          <cell r="N3101" t="str">
            <v>Booc - NC-3811-F08-001</v>
          </cell>
          <cell r="O3101">
            <v>9.75943</v>
          </cell>
          <cell r="P3101">
            <v>45.358150000000002</v>
          </cell>
          <cell r="Q3101" t="str">
            <v>NC-3811-F08-001</v>
          </cell>
        </row>
        <row r="3102">
          <cell r="L3102" t="str">
            <v>Burco</v>
          </cell>
          <cell r="M3102" t="str">
            <v>Boodhlay</v>
          </cell>
          <cell r="N3102" t="str">
            <v>Boodhlay - NC-3815-C07-001</v>
          </cell>
          <cell r="O3102">
            <v>8.9161000000000001</v>
          </cell>
          <cell r="P3102">
            <v>45.304209999999998</v>
          </cell>
          <cell r="Q3102" t="str">
            <v>NC-3815-C07-001</v>
          </cell>
        </row>
        <row r="3103">
          <cell r="L3103" t="str">
            <v>Burco</v>
          </cell>
          <cell r="M3103" t="str">
            <v>Boodhley</v>
          </cell>
          <cell r="N3103" t="str">
            <v>Boodhley - NC-3811-E13-001</v>
          </cell>
          <cell r="O3103">
            <v>9.7965579999999992</v>
          </cell>
          <cell r="P3103">
            <v>45.574204999999999</v>
          </cell>
          <cell r="Q3103" t="str">
            <v>NC-3811-E13-001</v>
          </cell>
        </row>
        <row r="3104">
          <cell r="L3104" t="str">
            <v>Burco</v>
          </cell>
          <cell r="M3104" t="str">
            <v>Booraamo</v>
          </cell>
          <cell r="N3104" t="str">
            <v>Booraamo - NC-3811-G14-001</v>
          </cell>
          <cell r="O3104">
            <v>9.7450259999999993</v>
          </cell>
          <cell r="P3104">
            <v>45.634033000000002</v>
          </cell>
          <cell r="Q3104" t="str">
            <v>NC-3811-G14-001</v>
          </cell>
        </row>
        <row r="3105">
          <cell r="L3105" t="str">
            <v>Burco</v>
          </cell>
          <cell r="M3105" t="str">
            <v>Burco</v>
          </cell>
          <cell r="N3105" t="str">
            <v>Burco - NC-3811-M12-004</v>
          </cell>
          <cell r="O3105">
            <v>9.5274900000000002</v>
          </cell>
          <cell r="P3105">
            <v>45.537472000000001</v>
          </cell>
          <cell r="Q3105" t="str">
            <v>NC-3811-M12-004</v>
          </cell>
        </row>
        <row r="3106">
          <cell r="L3106" t="str">
            <v>Burco</v>
          </cell>
          <cell r="M3106" t="str">
            <v>Burco/Faarah Omar</v>
          </cell>
          <cell r="N3106" t="str">
            <v>Burco/Faarah Omar - NC-3811-M12-002</v>
          </cell>
          <cell r="O3106">
            <v>9.5141089999999995</v>
          </cell>
          <cell r="P3106">
            <v>45.536745000000003</v>
          </cell>
          <cell r="Q3106" t="str">
            <v>NC-3811-M12-002</v>
          </cell>
        </row>
        <row r="3107">
          <cell r="L3107" t="str">
            <v>Burco</v>
          </cell>
          <cell r="M3107" t="str">
            <v>Burco/Sheekh Bashir</v>
          </cell>
          <cell r="N3107" t="str">
            <v>Burco/Sheekh Bashir - NC-3811-M12-001</v>
          </cell>
          <cell r="O3107">
            <v>9.5288760000000003</v>
          </cell>
          <cell r="P3107">
            <v>45.53839</v>
          </cell>
          <cell r="Q3107" t="str">
            <v>NC-3811-M12-001</v>
          </cell>
        </row>
        <row r="3108">
          <cell r="L3108" t="str">
            <v>Burco</v>
          </cell>
          <cell r="M3108" t="str">
            <v>Burco/Sii Bakkti</v>
          </cell>
          <cell r="N3108" t="str">
            <v>Burco/Sii Bakkti - NC-3811-M13-001</v>
          </cell>
          <cell r="O3108">
            <v>9.5202650000000002</v>
          </cell>
          <cell r="P3108">
            <v>45.572744</v>
          </cell>
          <cell r="Q3108" t="str">
            <v>NC-3811-M13-001</v>
          </cell>
        </row>
        <row r="3109">
          <cell r="L3109" t="str">
            <v>Burco</v>
          </cell>
          <cell r="M3109" t="str">
            <v>Burco/Xaafada Max'D Cali</v>
          </cell>
          <cell r="N3109" t="str">
            <v>Burco/Xaafada Max'D Cali - NC-3811-M12-003</v>
          </cell>
          <cell r="O3109">
            <v>9.5229619999999997</v>
          </cell>
          <cell r="P3109">
            <v>45.531784999999999</v>
          </cell>
          <cell r="Q3109" t="str">
            <v>NC-3811-M12-003</v>
          </cell>
        </row>
        <row r="3110">
          <cell r="L3110" t="str">
            <v>Burco</v>
          </cell>
          <cell r="M3110" t="str">
            <v>Caateeye Cabdi</v>
          </cell>
          <cell r="N3110" t="str">
            <v>Caateeye Cabdi - NC-3811-H24-001</v>
          </cell>
          <cell r="O3110">
            <v>9.6815499999999997</v>
          </cell>
          <cell r="P3110">
            <v>46.087009999999999</v>
          </cell>
          <cell r="Q3110" t="str">
            <v>NC-3811-H24-001</v>
          </cell>
        </row>
        <row r="3111">
          <cell r="L3111" t="str">
            <v>Burco</v>
          </cell>
          <cell r="M3111" t="str">
            <v>Cadow Yuurura</v>
          </cell>
          <cell r="N3111" t="str">
            <v>Cadow Yuurura - NC-3811-T10-001</v>
          </cell>
          <cell r="O3111">
            <v>9.2689590000000006</v>
          </cell>
          <cell r="P3111">
            <v>45.419693000000002</v>
          </cell>
          <cell r="Q3111" t="str">
            <v>NC-3811-T10-001</v>
          </cell>
        </row>
        <row r="3112">
          <cell r="L3112" t="str">
            <v>Burco</v>
          </cell>
          <cell r="M3112" t="str">
            <v>Cagararan</v>
          </cell>
          <cell r="N3112" t="str">
            <v>Cagararan - NC-3815-J16-001</v>
          </cell>
          <cell r="O3112">
            <v>8.6265699999999992</v>
          </cell>
          <cell r="P3112">
            <v>45.690240000000003</v>
          </cell>
          <cell r="Q3112" t="str">
            <v>NC-3815-J16-001</v>
          </cell>
        </row>
        <row r="3113">
          <cell r="L3113" t="str">
            <v>Burco</v>
          </cell>
          <cell r="M3113" t="str">
            <v>Calan Dabe</v>
          </cell>
          <cell r="N3113" t="str">
            <v>Calan Dabe - NC-3815-G20-001</v>
          </cell>
          <cell r="O3113">
            <v>8.7471999999999994</v>
          </cell>
          <cell r="P3113">
            <v>45.900599999999997</v>
          </cell>
          <cell r="Q3113" t="str">
            <v>NC-3815-G20-001</v>
          </cell>
        </row>
        <row r="3114">
          <cell r="L3114" t="str">
            <v>Burco</v>
          </cell>
          <cell r="M3114" t="str">
            <v>Cali Faarax</v>
          </cell>
          <cell r="N3114" t="str">
            <v>Cali Faarax - NC-3815-F07-001</v>
          </cell>
          <cell r="O3114">
            <v>8.7906399999999998</v>
          </cell>
          <cell r="P3114">
            <v>45.308610000000002</v>
          </cell>
          <cell r="Q3114" t="str">
            <v>NC-3815-F07-001</v>
          </cell>
        </row>
        <row r="3115">
          <cell r="L3115" t="str">
            <v>Burco</v>
          </cell>
          <cell r="M3115" t="str">
            <v>Cali Saahid</v>
          </cell>
          <cell r="N3115" t="str">
            <v>Cali Saahid - NC-3811-X09-001</v>
          </cell>
          <cell r="O3115">
            <v>9.1155069999999991</v>
          </cell>
          <cell r="P3115">
            <v>45.394950000000001</v>
          </cell>
          <cell r="Q3115" t="str">
            <v>NC-3811-X09-001</v>
          </cell>
        </row>
        <row r="3116">
          <cell r="L3116" t="str">
            <v>Burco</v>
          </cell>
          <cell r="M3116" t="str">
            <v>Cali Sahid</v>
          </cell>
          <cell r="N3116" t="str">
            <v>Cali Sahid - NC-3815-L12-001</v>
          </cell>
          <cell r="O3116">
            <v>8.5489499999999996</v>
          </cell>
          <cell r="P3116">
            <v>45.513210000000001</v>
          </cell>
          <cell r="Q3116" t="str">
            <v>NC-3815-L12-001</v>
          </cell>
        </row>
        <row r="3117">
          <cell r="L3117" t="str">
            <v>Burco</v>
          </cell>
          <cell r="M3117" t="str">
            <v>Candhodhexe</v>
          </cell>
          <cell r="N3117" t="str">
            <v>Candhodhexe - NC-3815-P16-001</v>
          </cell>
          <cell r="O3117">
            <v>8.4307599999999994</v>
          </cell>
          <cell r="P3117">
            <v>45.719070000000002</v>
          </cell>
          <cell r="Q3117" t="str">
            <v>NC-3815-P16-001</v>
          </cell>
        </row>
        <row r="3118">
          <cell r="L3118" t="str">
            <v>Burco</v>
          </cell>
          <cell r="M3118" t="str">
            <v>Caro-Baalanbaal</v>
          </cell>
          <cell r="N3118" t="str">
            <v>Caro-Baalanbaal - NC-3815-K25-001</v>
          </cell>
          <cell r="O3118">
            <v>8.5957500000000007</v>
          </cell>
          <cell r="P3118">
            <v>46.096490000000003</v>
          </cell>
          <cell r="Q3118" t="str">
            <v>NC-3815-K25-001</v>
          </cell>
        </row>
        <row r="3119">
          <cell r="L3119" t="str">
            <v>Burco</v>
          </cell>
          <cell r="M3119" t="str">
            <v>Ceeg</v>
          </cell>
          <cell r="N3119" t="str">
            <v>Ceeg - NC-3815-A08-001</v>
          </cell>
          <cell r="O3119">
            <v>8.9981100000000005</v>
          </cell>
          <cell r="P3119">
            <v>45.354689999999998</v>
          </cell>
          <cell r="Q3119" t="str">
            <v>NC-3815-A08-001</v>
          </cell>
        </row>
        <row r="3120">
          <cell r="L3120" t="str">
            <v>Burco</v>
          </cell>
          <cell r="M3120" t="str">
            <v>Ceel Baxay</v>
          </cell>
          <cell r="N3120" t="str">
            <v>Ceel Baxay - NC-3807-Z20-001</v>
          </cell>
          <cell r="O3120">
            <v>10.03152</v>
          </cell>
          <cell r="P3120">
            <v>45.908619999999999</v>
          </cell>
          <cell r="Q3120" t="str">
            <v>NC-3807-Z20-001</v>
          </cell>
        </row>
        <row r="3121">
          <cell r="L3121" t="str">
            <v>Burco</v>
          </cell>
          <cell r="M3121" t="str">
            <v>Ceel Bilcile</v>
          </cell>
          <cell r="N3121" t="str">
            <v>Ceel Bilcile - NC-3815-L13-001</v>
          </cell>
          <cell r="O3121">
            <v>8.5620200000000004</v>
          </cell>
          <cell r="P3121">
            <v>45.583919999999999</v>
          </cell>
          <cell r="Q3121" t="str">
            <v>NC-3815-L13-001</v>
          </cell>
        </row>
        <row r="3122">
          <cell r="L3122" t="str">
            <v>Burco</v>
          </cell>
          <cell r="M3122" t="str">
            <v>Ceeldheere/Afweyne</v>
          </cell>
          <cell r="N3122" t="str">
            <v>Ceeldheere/Afweyne - NC-3811-J17-002</v>
          </cell>
          <cell r="O3122">
            <v>9.6324199999999998</v>
          </cell>
          <cell r="P3122">
            <v>45.754930000000002</v>
          </cell>
          <cell r="Q3122" t="str">
            <v>NC-3811-J17-002</v>
          </cell>
        </row>
        <row r="3123">
          <cell r="L3123" t="str">
            <v>Burco</v>
          </cell>
          <cell r="M3123" t="str">
            <v>Ceel-Dhere</v>
          </cell>
          <cell r="N3123" t="str">
            <v>Ceel-Dhere - NC-3811-H18-001</v>
          </cell>
          <cell r="O3123">
            <v>9.67652</v>
          </cell>
          <cell r="P3123">
            <v>45.817329999999998</v>
          </cell>
          <cell r="Q3123" t="str">
            <v>NC-3811-H18-001</v>
          </cell>
        </row>
        <row r="3124">
          <cell r="L3124" t="str">
            <v>Burco</v>
          </cell>
          <cell r="M3124" t="str">
            <v>Ceesha</v>
          </cell>
          <cell r="N3124" t="str">
            <v>Ceesha - NC-3811-K13-001</v>
          </cell>
          <cell r="O3124">
            <v>9.5970700000000004</v>
          </cell>
          <cell r="P3124">
            <v>45.580150000000003</v>
          </cell>
          <cell r="Q3124" t="str">
            <v>NC-3811-K13-001</v>
          </cell>
        </row>
        <row r="3125">
          <cell r="L3125" t="str">
            <v>Burco</v>
          </cell>
          <cell r="M3125" t="str">
            <v>Coodanle</v>
          </cell>
          <cell r="N3125" t="str">
            <v>Coodanle - NC-3815-S25-001</v>
          </cell>
          <cell r="O3125">
            <v>8.3090620000000008</v>
          </cell>
          <cell r="P3125">
            <v>46.111738000000003</v>
          </cell>
          <cell r="Q3125" t="str">
            <v>NC-3815-S25-001</v>
          </cell>
        </row>
        <row r="3126">
          <cell r="L3126" t="str">
            <v>Burco</v>
          </cell>
          <cell r="M3126" t="str">
            <v>Daahir Oogle</v>
          </cell>
          <cell r="N3126" t="str">
            <v>Daahir Oogle - NC-3815-H08-001</v>
          </cell>
          <cell r="O3126">
            <v>8.7054899999999993</v>
          </cell>
          <cell r="P3126">
            <v>45.322670000000002</v>
          </cell>
          <cell r="Q3126" t="str">
            <v>NC-3815-H08-001</v>
          </cell>
        </row>
        <row r="3127">
          <cell r="L3127" t="str">
            <v>Burco</v>
          </cell>
          <cell r="M3127" t="str">
            <v>Dabaqabad</v>
          </cell>
          <cell r="N3127" t="str">
            <v>Dabaqabad - NC-3815-H18-001</v>
          </cell>
          <cell r="O3127">
            <v>8.692024</v>
          </cell>
          <cell r="P3127">
            <v>45.815452000000001</v>
          </cell>
          <cell r="Q3127" t="str">
            <v>NC-3815-H18-001</v>
          </cell>
        </row>
        <row r="3128">
          <cell r="L3128" t="str">
            <v>Burco</v>
          </cell>
          <cell r="M3128" t="str">
            <v>Dacawaale</v>
          </cell>
          <cell r="N3128" t="str">
            <v>Dacawaale - NC-3811-N24-001</v>
          </cell>
          <cell r="O3128">
            <v>9.4987499999999994</v>
          </cell>
          <cell r="P3128">
            <v>46.064729999999997</v>
          </cell>
          <cell r="Q3128" t="str">
            <v>NC-3811-N24-001</v>
          </cell>
        </row>
        <row r="3129">
          <cell r="L3129" t="str">
            <v>Burco</v>
          </cell>
          <cell r="M3129" t="str">
            <v>Dakhanyado</v>
          </cell>
          <cell r="N3129" t="str">
            <v>Dakhanyado - NC-3811-N14-001</v>
          </cell>
          <cell r="O3129">
            <v>9.4978999999999996</v>
          </cell>
          <cell r="P3129">
            <v>45.599800000000002</v>
          </cell>
          <cell r="Q3129" t="str">
            <v>NC-3811-N14-001</v>
          </cell>
        </row>
        <row r="3130">
          <cell r="L3130" t="str">
            <v>Burco</v>
          </cell>
          <cell r="M3130" t="str">
            <v>Daryaleh</v>
          </cell>
          <cell r="N3130" t="str">
            <v>Daryaleh - NC-3815-P17-001</v>
          </cell>
          <cell r="O3130">
            <v>8.4205400000000008</v>
          </cell>
          <cell r="P3130">
            <v>45.761218999999997</v>
          </cell>
          <cell r="Q3130" t="str">
            <v>NC-3815-P17-001</v>
          </cell>
        </row>
        <row r="3131">
          <cell r="L3131" t="str">
            <v>Burco</v>
          </cell>
          <cell r="M3131" t="str">
            <v>Dhagax Dheer</v>
          </cell>
          <cell r="N3131" t="str">
            <v>Dhagax Dheer - NC-3815-Q17-001</v>
          </cell>
          <cell r="O3131">
            <v>8.4156750000000002</v>
          </cell>
          <cell r="P3131">
            <v>45.764308</v>
          </cell>
          <cell r="Q3131" t="str">
            <v>NC-3815-Q17-001</v>
          </cell>
        </row>
        <row r="3132">
          <cell r="L3132" t="str">
            <v>Burco</v>
          </cell>
          <cell r="M3132" t="str">
            <v>Dhariyalay</v>
          </cell>
          <cell r="N3132" t="str">
            <v>Dhariyalay - NC-3815-Q19-001</v>
          </cell>
          <cell r="O3132">
            <v>8.39541</v>
          </cell>
          <cell r="P3132">
            <v>45.827829999999999</v>
          </cell>
          <cell r="Q3132" t="str">
            <v>NC-3815-Q19-001</v>
          </cell>
        </row>
        <row r="3133">
          <cell r="L3133" t="str">
            <v>Burco</v>
          </cell>
          <cell r="M3133" t="str">
            <v>Dhego Weyne</v>
          </cell>
          <cell r="N3133" t="str">
            <v>Dhego Weyne - NC-3811-R09-001</v>
          </cell>
          <cell r="O3133">
            <v>9.3601700000000001</v>
          </cell>
          <cell r="P3133">
            <v>45.376252999999998</v>
          </cell>
          <cell r="Q3133" t="str">
            <v>NC-3811-R09-001</v>
          </cell>
        </row>
        <row r="3134">
          <cell r="L3134" t="str">
            <v>Burco</v>
          </cell>
          <cell r="M3134" t="str">
            <v>Dhoqoshay</v>
          </cell>
          <cell r="N3134" t="str">
            <v>Dhoqoshay - NC-3815-M16-001</v>
          </cell>
          <cell r="O3134">
            <v>8.5136199999999995</v>
          </cell>
          <cell r="P3134">
            <v>45.718000000000004</v>
          </cell>
          <cell r="Q3134" t="str">
            <v>NC-3815-M16-001</v>
          </cell>
        </row>
        <row r="3135">
          <cell r="L3135" t="str">
            <v>Burco</v>
          </cell>
          <cell r="M3135" t="str">
            <v>Diiriye Guuleed</v>
          </cell>
          <cell r="N3135" t="str">
            <v>Diiriye Guuleed - NC-3811-H14-001</v>
          </cell>
          <cell r="O3135">
            <v>9.6999899999999997</v>
          </cell>
          <cell r="P3135">
            <v>45.62724</v>
          </cell>
          <cell r="Q3135" t="str">
            <v>NC-3811-H14-001</v>
          </cell>
        </row>
        <row r="3136">
          <cell r="L3136" t="str">
            <v>Burco</v>
          </cell>
          <cell r="M3136" t="str">
            <v>Dindinta</v>
          </cell>
          <cell r="N3136" t="str">
            <v>Dindinta - NC-3811-J14-001</v>
          </cell>
          <cell r="O3136">
            <v>9.6575900000000008</v>
          </cell>
          <cell r="P3136">
            <v>45.612580000000001</v>
          </cell>
          <cell r="Q3136" t="str">
            <v>NC-3811-J14-001</v>
          </cell>
        </row>
        <row r="3137">
          <cell r="L3137" t="str">
            <v>Burco</v>
          </cell>
          <cell r="M3137" t="str">
            <v>Duruqsi</v>
          </cell>
          <cell r="N3137" t="str">
            <v>Duruqsi - NC-3815-M11-001</v>
          </cell>
          <cell r="O3137">
            <v>8.5176960000000008</v>
          </cell>
          <cell r="P3137">
            <v>45.461471000000003</v>
          </cell>
          <cell r="Q3137" t="str">
            <v>NC-3815-M11-001</v>
          </cell>
        </row>
        <row r="3138">
          <cell r="L3138" t="str">
            <v>Burco</v>
          </cell>
          <cell r="M3138" t="str">
            <v>Fiqi Ayuub</v>
          </cell>
          <cell r="N3138" t="str">
            <v>Fiqi Ayuub - NC-3811-B23-001</v>
          </cell>
          <cell r="O3138">
            <v>9.9366599999999998</v>
          </cell>
          <cell r="P3138">
            <v>46.025539999999999</v>
          </cell>
          <cell r="Q3138" t="str">
            <v>NC-3811-B23-001</v>
          </cell>
        </row>
        <row r="3139">
          <cell r="L3139" t="str">
            <v>Burco</v>
          </cell>
          <cell r="M3139" t="str">
            <v>Forestry</v>
          </cell>
          <cell r="N3139" t="str">
            <v>Forestry - NC-3811-H20-001</v>
          </cell>
          <cell r="O3139">
            <v>9.6846800000000002</v>
          </cell>
          <cell r="P3139">
            <v>45.907519999999998</v>
          </cell>
          <cell r="Q3139" t="str">
            <v>NC-3811-H20-001</v>
          </cell>
        </row>
        <row r="3140">
          <cell r="L3140" t="str">
            <v>Burco</v>
          </cell>
          <cell r="M3140" t="str">
            <v>Gaad Layaal</v>
          </cell>
          <cell r="N3140" t="str">
            <v>Gaad Layaal - NC-3815-C24-001</v>
          </cell>
          <cell r="O3140">
            <v>8.8773719999999994</v>
          </cell>
          <cell r="P3140">
            <v>46.046340000000001</v>
          </cell>
          <cell r="Q3140" t="str">
            <v>NC-3815-C24-001</v>
          </cell>
        </row>
        <row r="3141">
          <cell r="L3141" t="str">
            <v>Burco</v>
          </cell>
          <cell r="M3141" t="str">
            <v>Gaatama</v>
          </cell>
          <cell r="N3141" t="str">
            <v>Gaatama - NC-3811-Z24-001</v>
          </cell>
          <cell r="O3141">
            <v>9.0338499999999993</v>
          </cell>
          <cell r="P3141">
            <v>46.055219999999998</v>
          </cell>
          <cell r="Q3141" t="str">
            <v>NC-3811-Z24-001</v>
          </cell>
        </row>
        <row r="3142">
          <cell r="L3142" t="str">
            <v>Burco</v>
          </cell>
          <cell r="M3142" t="str">
            <v>Galool Madobe</v>
          </cell>
          <cell r="N3142" t="str">
            <v>Galool Madobe - NC-3811-U20-002</v>
          </cell>
          <cell r="O3142">
            <v>9.2116000000000007</v>
          </cell>
          <cell r="P3142">
            <v>45.891440000000003</v>
          </cell>
          <cell r="Q3142" t="str">
            <v>NC-3811-U20-002</v>
          </cell>
        </row>
        <row r="3143">
          <cell r="L3143" t="str">
            <v>Burco</v>
          </cell>
          <cell r="M3143" t="str">
            <v>Galoolley</v>
          </cell>
          <cell r="N3143" t="str">
            <v>Galoolley - NC-3811-E07-001</v>
          </cell>
          <cell r="O3143">
            <v>9.8067530000000005</v>
          </cell>
          <cell r="P3143">
            <v>45.308444000000001</v>
          </cell>
          <cell r="Q3143" t="str">
            <v>NC-3811-E07-001</v>
          </cell>
        </row>
        <row r="3144">
          <cell r="L3144" t="str">
            <v>Burco</v>
          </cell>
          <cell r="M3144" t="str">
            <v>Geba Gebo</v>
          </cell>
          <cell r="N3144" t="str">
            <v>Geba Gebo - NC-3811-E20-001</v>
          </cell>
          <cell r="O3144">
            <v>9.7968709999999994</v>
          </cell>
          <cell r="P3144">
            <v>45.890067000000002</v>
          </cell>
          <cell r="Q3144" t="str">
            <v>NC-3811-E20-001</v>
          </cell>
        </row>
        <row r="3145">
          <cell r="L3145" t="str">
            <v>Burco</v>
          </cell>
          <cell r="M3145" t="str">
            <v>Gedihan</v>
          </cell>
          <cell r="N3145" t="str">
            <v>Gedihan - NC-3815-C17-002</v>
          </cell>
          <cell r="O3145">
            <v>8.8848099999999999</v>
          </cell>
          <cell r="P3145">
            <v>45.77149</v>
          </cell>
          <cell r="Q3145" t="str">
            <v>NC-3815-C17-002</v>
          </cell>
        </row>
        <row r="3146">
          <cell r="L3146" t="str">
            <v>Burco</v>
          </cell>
          <cell r="M3146" t="str">
            <v>Geedi Haan</v>
          </cell>
          <cell r="N3146" t="str">
            <v>Geedi Haan - NC-3811-Z15-001</v>
          </cell>
          <cell r="O3146">
            <v>9.0262799999999999</v>
          </cell>
          <cell r="P3146">
            <v>45.660440000000001</v>
          </cell>
          <cell r="Q3146" t="str">
            <v>NC-3811-Z15-001</v>
          </cell>
        </row>
        <row r="3147">
          <cell r="L3147" t="str">
            <v>Burco</v>
          </cell>
          <cell r="M3147" t="str">
            <v>Godorka</v>
          </cell>
          <cell r="N3147" t="str">
            <v>Godorka - NC-3811-S14-001</v>
          </cell>
          <cell r="O3147">
            <v>9.3008299999999995</v>
          </cell>
          <cell r="P3147">
            <v>45.59684</v>
          </cell>
          <cell r="Q3147" t="str">
            <v>NC-3811-S14-001</v>
          </cell>
        </row>
        <row r="3148">
          <cell r="L3148" t="str">
            <v>Burco</v>
          </cell>
          <cell r="M3148" t="str">
            <v>Gola Fardod</v>
          </cell>
          <cell r="N3148" t="str">
            <v>Gola Fardod - NC-3815-F14-001</v>
          </cell>
          <cell r="O3148">
            <v>8.7693999999999992</v>
          </cell>
          <cell r="P3148">
            <v>45.602001000000001</v>
          </cell>
          <cell r="Q3148" t="str">
            <v>NC-3815-F14-001</v>
          </cell>
        </row>
        <row r="3149">
          <cell r="L3149" t="str">
            <v>Burco</v>
          </cell>
          <cell r="M3149" t="str">
            <v>Goraya Xun Hoose</v>
          </cell>
          <cell r="N3149" t="str">
            <v>Goraya Xun Hoose - NC-3815-K08-001</v>
          </cell>
          <cell r="O3149">
            <v>8.6112400000000004</v>
          </cell>
          <cell r="P3149">
            <v>45.330880000000001</v>
          </cell>
          <cell r="Q3149" t="str">
            <v>NC-3815-K08-001</v>
          </cell>
        </row>
        <row r="3150">
          <cell r="L3150" t="str">
            <v>Burco</v>
          </cell>
          <cell r="M3150" t="str">
            <v>Gorayo</v>
          </cell>
          <cell r="N3150" t="str">
            <v>Gorayo - NC-3815-C20-001</v>
          </cell>
          <cell r="O3150">
            <v>8.8955120000000001</v>
          </cell>
          <cell r="P3150">
            <v>45.902085</v>
          </cell>
          <cell r="Q3150" t="str">
            <v>NC-3815-C20-001</v>
          </cell>
        </row>
        <row r="3151">
          <cell r="L3151" t="str">
            <v>Burco</v>
          </cell>
          <cell r="M3151" t="str">
            <v>Goroyo Ood</v>
          </cell>
          <cell r="N3151" t="str">
            <v>Goroyo Ood - NC-3811-Z07-001</v>
          </cell>
          <cell r="O3151">
            <v>9.0349400000000006</v>
          </cell>
          <cell r="P3151">
            <v>45.288209999999999</v>
          </cell>
          <cell r="Q3151" t="str">
            <v>NC-3811-Z07-001</v>
          </cell>
        </row>
        <row r="3152">
          <cell r="L3152" t="str">
            <v>Burco</v>
          </cell>
          <cell r="M3152" t="str">
            <v>Goroyo Sare</v>
          </cell>
          <cell r="N3152" t="str">
            <v>Goroyo Sare - NC-3815-L08-001</v>
          </cell>
          <cell r="O3152">
            <v>8.5618599999999994</v>
          </cell>
          <cell r="P3152">
            <v>45.326070000000001</v>
          </cell>
          <cell r="Q3152" t="str">
            <v>NC-3815-L08-001</v>
          </cell>
        </row>
        <row r="3153">
          <cell r="L3153" t="str">
            <v>Burco</v>
          </cell>
          <cell r="M3153" t="str">
            <v>Gumbur Libaax</v>
          </cell>
          <cell r="N3153" t="str">
            <v>Gumbur Libaax - NC-3811-Y17-001</v>
          </cell>
          <cell r="O3153">
            <v>9.0825990000000001</v>
          </cell>
          <cell r="P3153">
            <v>45.757570999999999</v>
          </cell>
          <cell r="Q3153" t="str">
            <v>NC-3811-Y17-001</v>
          </cell>
        </row>
        <row r="3154">
          <cell r="L3154" t="str">
            <v>Burco</v>
          </cell>
          <cell r="M3154" t="str">
            <v>Habeedley</v>
          </cell>
          <cell r="N3154" t="str">
            <v>Habeedley - NC-3815-P15-001</v>
          </cell>
          <cell r="O3154">
            <v>8.4545860000000008</v>
          </cell>
          <cell r="P3154">
            <v>45.648389000000002</v>
          </cell>
          <cell r="Q3154" t="str">
            <v>NC-3815-P15-001</v>
          </cell>
        </row>
        <row r="3155">
          <cell r="L3155" t="str">
            <v>Burco</v>
          </cell>
          <cell r="M3155" t="str">
            <v>Hai Dirir</v>
          </cell>
          <cell r="N3155" t="str">
            <v>Hai Dirir - NC-3815-G11-001</v>
          </cell>
          <cell r="O3155">
            <v>8.7269799999999993</v>
          </cell>
          <cell r="P3155">
            <v>45.467700000000001</v>
          </cell>
          <cell r="Q3155" t="str">
            <v>NC-3815-G11-001</v>
          </cell>
        </row>
        <row r="3156">
          <cell r="L3156" t="str">
            <v>Burco</v>
          </cell>
          <cell r="M3156" t="str">
            <v>Harada</v>
          </cell>
          <cell r="N3156" t="str">
            <v>Harada - NC-3815-F11-002</v>
          </cell>
          <cell r="O3156">
            <v>8.7816600000000005</v>
          </cell>
          <cell r="P3156">
            <v>45.463990000000003</v>
          </cell>
          <cell r="Q3156" t="str">
            <v>NC-3815-F11-002</v>
          </cell>
        </row>
        <row r="3157">
          <cell r="L3157" t="str">
            <v>Burco</v>
          </cell>
          <cell r="M3157" t="str">
            <v>Harada Gubatoxil</v>
          </cell>
          <cell r="N3157" t="str">
            <v>Harada Gubatoxil - NC-3815-F11-001</v>
          </cell>
          <cell r="O3157">
            <v>8.7790549999999996</v>
          </cell>
          <cell r="P3157">
            <v>45.465325999999997</v>
          </cell>
          <cell r="Q3157" t="str">
            <v>NC-3815-F11-001</v>
          </cell>
        </row>
        <row r="3158">
          <cell r="L3158" t="str">
            <v>Burco</v>
          </cell>
          <cell r="M3158" t="str">
            <v>Heere</v>
          </cell>
          <cell r="N3158" t="str">
            <v>Heere - NC-3815-J19-001</v>
          </cell>
          <cell r="O3158">
            <v>8.6600319999999993</v>
          </cell>
          <cell r="P3158">
            <v>45.853955999999997</v>
          </cell>
          <cell r="Q3158" t="str">
            <v>NC-3815-J19-001</v>
          </cell>
        </row>
        <row r="3159">
          <cell r="L3159" t="str">
            <v>Burco</v>
          </cell>
          <cell r="M3159" t="str">
            <v>Higlo</v>
          </cell>
          <cell r="N3159" t="str">
            <v>Higlo - NC-3811-Z24-002</v>
          </cell>
          <cell r="O3159">
            <v>9.0350110000000008</v>
          </cell>
          <cell r="P3159">
            <v>46.058098000000001</v>
          </cell>
          <cell r="Q3159" t="str">
            <v>NC-3811-Z24-002</v>
          </cell>
        </row>
        <row r="3160">
          <cell r="L3160" t="str">
            <v>Burco</v>
          </cell>
          <cell r="M3160" t="str">
            <v>Hog-Mashruuca</v>
          </cell>
          <cell r="N3160" t="str">
            <v>Hog-Mashruuca - NC-3811-N11-002</v>
          </cell>
          <cell r="O3160">
            <v>9.469614</v>
          </cell>
          <cell r="P3160">
            <v>45.457788000000001</v>
          </cell>
          <cell r="Q3160" t="str">
            <v>NC-3811-N11-002</v>
          </cell>
        </row>
        <row r="3161">
          <cell r="L3161" t="str">
            <v>Burco</v>
          </cell>
          <cell r="M3161" t="str">
            <v>Huguf</v>
          </cell>
          <cell r="N3161" t="str">
            <v>Huguf - NC-3811-A19-001</v>
          </cell>
          <cell r="O3161">
            <v>9.9679199999999994</v>
          </cell>
          <cell r="P3161">
            <v>45.825119999999998</v>
          </cell>
          <cell r="Q3161" t="str">
            <v>NC-3811-A19-001</v>
          </cell>
        </row>
        <row r="3162">
          <cell r="L3162" t="str">
            <v>Burco</v>
          </cell>
          <cell r="M3162" t="str">
            <v>Il-Carmo</v>
          </cell>
          <cell r="N3162" t="str">
            <v>Il-Carmo - NC-3811-C22-001</v>
          </cell>
          <cell r="O3162">
            <v>9.88049</v>
          </cell>
          <cell r="P3162">
            <v>45.968429999999998</v>
          </cell>
          <cell r="Q3162" t="str">
            <v>NC-3811-C22-001</v>
          </cell>
        </row>
        <row r="3163">
          <cell r="L3163" t="str">
            <v>Burco</v>
          </cell>
          <cell r="M3163" t="str">
            <v>Ilka Cadeys</v>
          </cell>
          <cell r="N3163" t="str">
            <v>Ilka Cadeys - NC-3811-P22-001</v>
          </cell>
          <cell r="O3163">
            <v>9.4369200000000006</v>
          </cell>
          <cell r="P3163">
            <v>45.994459999999997</v>
          </cell>
          <cell r="Q3163" t="str">
            <v>NC-3811-P22-001</v>
          </cell>
        </row>
        <row r="3164">
          <cell r="L3164" t="str">
            <v>Burco</v>
          </cell>
          <cell r="M3164" t="str">
            <v>Ilmasheekh</v>
          </cell>
          <cell r="N3164" t="str">
            <v>Ilmasheekh - NC-3811-R11-001</v>
          </cell>
          <cell r="O3164">
            <v>9.3511799999999994</v>
          </cell>
          <cell r="P3164">
            <v>45.470359999999999</v>
          </cell>
          <cell r="Q3164" t="str">
            <v>NC-3811-R11-001</v>
          </cell>
        </row>
        <row r="3165">
          <cell r="L3165" t="str">
            <v>Burco</v>
          </cell>
          <cell r="M3165" t="str">
            <v>Ina Afmadoobe</v>
          </cell>
          <cell r="N3165" t="str">
            <v>Ina Afmadoobe - NC-3811-W21-001</v>
          </cell>
          <cell r="O3165">
            <v>9.1457789999999992</v>
          </cell>
          <cell r="P3165">
            <v>45.951166999999998</v>
          </cell>
          <cell r="Q3165" t="str">
            <v>NC-3811-W21-001</v>
          </cell>
        </row>
        <row r="3166">
          <cell r="L3166" t="str">
            <v>Burco</v>
          </cell>
          <cell r="M3166" t="str">
            <v>Ina Dan Dan</v>
          </cell>
          <cell r="N3166" t="str">
            <v>Ina Dan Dan - NC-3815-F21-001</v>
          </cell>
          <cell r="O3166">
            <v>8.7593589999999999</v>
          </cell>
          <cell r="P3166">
            <v>45.929200000000002</v>
          </cell>
          <cell r="Q3166" t="str">
            <v>NC-3815-F21-001</v>
          </cell>
        </row>
        <row r="3167">
          <cell r="L3167" t="str">
            <v>Burco</v>
          </cell>
          <cell r="M3167" t="str">
            <v>Ina Dhakool</v>
          </cell>
          <cell r="N3167" t="str">
            <v>Ina Dhakool - NC-3811-U19-001</v>
          </cell>
          <cell r="O3167">
            <v>9.2427200000000003</v>
          </cell>
          <cell r="P3167">
            <v>45.854599999999998</v>
          </cell>
          <cell r="Q3167" t="str">
            <v>NC-3811-U19-001</v>
          </cell>
        </row>
        <row r="3168">
          <cell r="L3168" t="str">
            <v>Burco</v>
          </cell>
          <cell r="M3168" t="str">
            <v>Ina Qawle</v>
          </cell>
          <cell r="N3168" t="str">
            <v>Ina Qawle - NC-3811-V21-001</v>
          </cell>
          <cell r="O3168">
            <v>9.1810399999999994</v>
          </cell>
          <cell r="P3168">
            <v>45.91422</v>
          </cell>
          <cell r="Q3168" t="str">
            <v>NC-3811-V21-001</v>
          </cell>
        </row>
        <row r="3169">
          <cell r="L3169" t="str">
            <v>Burco</v>
          </cell>
          <cell r="M3169" t="str">
            <v>Isku Dhoonka</v>
          </cell>
          <cell r="N3169" t="str">
            <v>Isku Dhoonka - NC-3811-T12-001</v>
          </cell>
          <cell r="O3169">
            <v>9.2649030000000003</v>
          </cell>
          <cell r="P3169">
            <v>45.543827999999998</v>
          </cell>
          <cell r="Q3169" t="str">
            <v>NC-3811-T12-001</v>
          </cell>
        </row>
        <row r="3170">
          <cell r="L3170" t="str">
            <v>Burco</v>
          </cell>
          <cell r="M3170" t="str">
            <v>J. Caynaanshe</v>
          </cell>
          <cell r="N3170" t="str">
            <v>J. Caynaanshe - NC-3811-U07-003</v>
          </cell>
          <cell r="O3170">
            <v>9.2384799999999991</v>
          </cell>
          <cell r="P3170">
            <v>45.284880000000001</v>
          </cell>
          <cell r="Q3170" t="str">
            <v>NC-3811-U07-003</v>
          </cell>
        </row>
        <row r="3171">
          <cell r="L3171" t="str">
            <v>Burco</v>
          </cell>
          <cell r="M3171" t="str">
            <v>Jaamac Liibaan</v>
          </cell>
          <cell r="N3171" t="str">
            <v>Jaamac Liibaan - NC-3815-A16-001</v>
          </cell>
          <cell r="O3171">
            <v>8.9636209999999998</v>
          </cell>
          <cell r="P3171">
            <v>45.721119000000002</v>
          </cell>
          <cell r="Q3171" t="str">
            <v>NC-3815-A16-001</v>
          </cell>
        </row>
        <row r="3172">
          <cell r="L3172" t="str">
            <v>Burco</v>
          </cell>
          <cell r="M3172" t="str">
            <v>Jama Qamar</v>
          </cell>
          <cell r="N3172" t="str">
            <v>Jama Qamar - NC-3815-L16-002</v>
          </cell>
          <cell r="O3172">
            <v>8.5682399999999994</v>
          </cell>
          <cell r="P3172">
            <v>45.712479999999999</v>
          </cell>
          <cell r="Q3172" t="str">
            <v>NC-3815-L16-002</v>
          </cell>
        </row>
        <row r="3173">
          <cell r="L3173" t="str">
            <v>Burco</v>
          </cell>
          <cell r="M3173" t="str">
            <v>Jameecaadka</v>
          </cell>
          <cell r="N3173" t="str">
            <v>Jameecaadka - NC-3811-R08-001</v>
          </cell>
          <cell r="O3173">
            <v>9.3433480000000007</v>
          </cell>
          <cell r="P3173">
            <v>45.356991999999998</v>
          </cell>
          <cell r="Q3173" t="str">
            <v>NC-3811-R08-001</v>
          </cell>
        </row>
        <row r="3174">
          <cell r="L3174" t="str">
            <v>Burco</v>
          </cell>
          <cell r="M3174" t="str">
            <v>Jameecada</v>
          </cell>
          <cell r="N3174" t="str">
            <v>Jameecada - NC-3811-U07-002</v>
          </cell>
          <cell r="O3174">
            <v>9.2365250000000003</v>
          </cell>
          <cell r="P3174">
            <v>45.286188000000003</v>
          </cell>
          <cell r="Q3174" t="str">
            <v>NC-3811-U07-002</v>
          </cell>
        </row>
        <row r="3175">
          <cell r="L3175" t="str">
            <v>Burco</v>
          </cell>
          <cell r="M3175" t="str">
            <v>Jami Gaban</v>
          </cell>
          <cell r="N3175" t="str">
            <v>Jami Gaban - NC-3815-L16-001</v>
          </cell>
          <cell r="O3175">
            <v>8.5630799999999994</v>
          </cell>
          <cell r="P3175">
            <v>45.706181000000001</v>
          </cell>
          <cell r="Q3175" t="str">
            <v>NC-3815-L16-001</v>
          </cell>
        </row>
        <row r="3176">
          <cell r="L3176" t="str">
            <v>Burco</v>
          </cell>
          <cell r="M3176" t="str">
            <v>Kaam Barwaaqo</v>
          </cell>
          <cell r="N3176" t="str">
            <v>Kaam Barwaaqo - NC-3811-L16-001</v>
          </cell>
          <cell r="O3176">
            <v>9.5508930000000003</v>
          </cell>
          <cell r="P3176">
            <v>45.708249000000002</v>
          </cell>
          <cell r="Q3176" t="str">
            <v>NC-3811-L16-001</v>
          </cell>
        </row>
        <row r="3177">
          <cell r="L3177" t="str">
            <v>Burco</v>
          </cell>
          <cell r="M3177" t="str">
            <v>Kaam Weyne</v>
          </cell>
          <cell r="N3177" t="str">
            <v>Kaam Weyne - NC-3811-N11-001</v>
          </cell>
          <cell r="O3177">
            <v>9.4678400000000007</v>
          </cell>
          <cell r="P3177">
            <v>45.455750000000002</v>
          </cell>
          <cell r="Q3177" t="str">
            <v>NC-3811-N11-001</v>
          </cell>
        </row>
        <row r="3178">
          <cell r="L3178" t="str">
            <v>Burco</v>
          </cell>
          <cell r="M3178" t="str">
            <v>Kadhada</v>
          </cell>
          <cell r="N3178" t="str">
            <v>Kadhada - NC-3811-T17-001</v>
          </cell>
          <cell r="O3178">
            <v>9.2692899999999998</v>
          </cell>
          <cell r="P3178">
            <v>45.743229999999997</v>
          </cell>
          <cell r="Q3178" t="str">
            <v>NC-3811-T17-001</v>
          </cell>
        </row>
        <row r="3179">
          <cell r="L3179" t="str">
            <v>Burco</v>
          </cell>
          <cell r="M3179" t="str">
            <v>Kal Khaliifo</v>
          </cell>
          <cell r="N3179" t="str">
            <v>Kal Khaliifo - NC-3811-X23-002</v>
          </cell>
          <cell r="O3179">
            <v>9.1201050000000006</v>
          </cell>
          <cell r="P3179">
            <v>46.033279</v>
          </cell>
          <cell r="Q3179" t="str">
            <v>NC-3811-X23-002</v>
          </cell>
        </row>
        <row r="3180">
          <cell r="L3180" t="str">
            <v>Burco</v>
          </cell>
          <cell r="M3180" t="str">
            <v>Kal Qoray</v>
          </cell>
          <cell r="N3180" t="str">
            <v>Kal Qoray - NC-3811-X23-001</v>
          </cell>
          <cell r="O3180">
            <v>9.1203120000000002</v>
          </cell>
          <cell r="P3180">
            <v>46.030450000000002</v>
          </cell>
          <cell r="Q3180" t="str">
            <v>NC-3811-X23-001</v>
          </cell>
        </row>
        <row r="3181">
          <cell r="L3181" t="str">
            <v>Burco</v>
          </cell>
          <cell r="M3181" t="str">
            <v>Kala Baydh</v>
          </cell>
          <cell r="N3181" t="str">
            <v>Kala Baydh - NC-3811-J17-001</v>
          </cell>
          <cell r="O3181">
            <v>9.6308310000000006</v>
          </cell>
          <cell r="P3181">
            <v>45.753753000000003</v>
          </cell>
          <cell r="Q3181" t="str">
            <v>NC-3811-J17-001</v>
          </cell>
        </row>
        <row r="3182">
          <cell r="L3182" t="str">
            <v>Burco</v>
          </cell>
          <cell r="M3182" t="str">
            <v>Kalqudhun</v>
          </cell>
          <cell r="N3182" t="str">
            <v>Kalqudhun - NC-3811-Y20-001</v>
          </cell>
          <cell r="O3182">
            <v>9.0490399999999998</v>
          </cell>
          <cell r="P3182">
            <v>45.881970000000003</v>
          </cell>
          <cell r="Q3182" t="str">
            <v>NC-3811-Y20-001</v>
          </cell>
        </row>
        <row r="3183">
          <cell r="L3183" t="str">
            <v>Burco</v>
          </cell>
          <cell r="M3183" t="str">
            <v>Karasharka</v>
          </cell>
          <cell r="N3183" t="str">
            <v>Karasharka - NC-3811-H10-002</v>
          </cell>
          <cell r="O3183">
            <v>9.6839239999999993</v>
          </cell>
          <cell r="P3183">
            <v>45.443488000000002</v>
          </cell>
          <cell r="Q3183" t="str">
            <v>NC-3811-H10-002</v>
          </cell>
        </row>
        <row r="3184">
          <cell r="L3184" t="str">
            <v>Burco</v>
          </cell>
          <cell r="M3184" t="str">
            <v>Karasher</v>
          </cell>
          <cell r="N3184" t="str">
            <v>Karasher - NC-3811-G09-001</v>
          </cell>
          <cell r="O3184">
            <v>9.7263300000000008</v>
          </cell>
          <cell r="P3184">
            <v>45.396819999999998</v>
          </cell>
          <cell r="Q3184" t="str">
            <v>NC-3811-G09-001</v>
          </cell>
        </row>
        <row r="3185">
          <cell r="L3185" t="str">
            <v>Burco</v>
          </cell>
          <cell r="M3185" t="str">
            <v>Kiridh</v>
          </cell>
          <cell r="N3185" t="str">
            <v>Kiridh - NC-3815-A25-001</v>
          </cell>
          <cell r="O3185">
            <v>8.9803809999999995</v>
          </cell>
          <cell r="P3185">
            <v>46.128960999999997</v>
          </cell>
          <cell r="Q3185" t="str">
            <v>NC-3815-A25-001</v>
          </cell>
        </row>
        <row r="3186">
          <cell r="L3186" t="str">
            <v>Burco</v>
          </cell>
          <cell r="M3186" t="str">
            <v>Kosaar IDP</v>
          </cell>
          <cell r="N3186" t="str">
            <v>Kosaar IDP - NC-3811-L12-100</v>
          </cell>
          <cell r="O3186">
            <v>9.5806369999999994</v>
          </cell>
          <cell r="P3186">
            <v>45.528976</v>
          </cell>
          <cell r="Q3186" t="str">
            <v>NC-3811-L12-100</v>
          </cell>
        </row>
        <row r="3187">
          <cell r="L3187" t="str">
            <v>Burco</v>
          </cell>
          <cell r="M3187" t="str">
            <v>Kundulah</v>
          </cell>
          <cell r="N3187" t="str">
            <v>Kundulah - NC-3811-Z13-002</v>
          </cell>
          <cell r="O3187">
            <v>9.0328999999999997</v>
          </cell>
          <cell r="P3187">
            <v>45.552897999999999</v>
          </cell>
          <cell r="Q3187" t="str">
            <v>NC-3811-Z13-002</v>
          </cell>
        </row>
        <row r="3188">
          <cell r="L3188" t="str">
            <v>Burco</v>
          </cell>
          <cell r="M3188" t="str">
            <v>Laas-Geel</v>
          </cell>
          <cell r="N3188" t="str">
            <v>Laas-Geel - NC-3811-C19-001</v>
          </cell>
          <cell r="O3188">
            <v>9.8798300000000001</v>
          </cell>
          <cell r="P3188">
            <v>45.860120000000002</v>
          </cell>
          <cell r="Q3188" t="str">
            <v>NC-3811-C19-001</v>
          </cell>
        </row>
        <row r="3189">
          <cell r="L3189" t="str">
            <v>Burco</v>
          </cell>
          <cell r="M3189" t="str">
            <v>Lebbi-Guun</v>
          </cell>
          <cell r="N3189" t="str">
            <v>Lebbi-Guun - NC-3811-X13-001</v>
          </cell>
          <cell r="O3189">
            <v>9.0928299999999993</v>
          </cell>
          <cell r="P3189">
            <v>45.578209999999999</v>
          </cell>
          <cell r="Q3189" t="str">
            <v>NC-3811-X13-001</v>
          </cell>
        </row>
        <row r="3190">
          <cell r="L3190" t="str">
            <v>Burco</v>
          </cell>
          <cell r="M3190" t="str">
            <v>Lebe Bos</v>
          </cell>
          <cell r="N3190" t="str">
            <v>Lebe Bos - NC-3811-U11-001</v>
          </cell>
          <cell r="O3190">
            <v>9.2314000000000007</v>
          </cell>
          <cell r="P3190">
            <v>45.467098</v>
          </cell>
          <cell r="Q3190" t="str">
            <v>NC-3811-U11-001</v>
          </cell>
        </row>
        <row r="3191">
          <cell r="L3191" t="str">
            <v>Burco</v>
          </cell>
          <cell r="M3191" t="str">
            <v>Lebe Rare</v>
          </cell>
          <cell r="N3191" t="str">
            <v>Lebe Rare - NC-3811-U20-001</v>
          </cell>
          <cell r="O3191">
            <v>9.2498000000000005</v>
          </cell>
          <cell r="P3191">
            <v>45.880901000000001</v>
          </cell>
          <cell r="Q3191" t="str">
            <v>NC-3811-U20-001</v>
          </cell>
        </row>
        <row r="3192">
          <cell r="L3192" t="str">
            <v>Burco</v>
          </cell>
          <cell r="M3192" t="str">
            <v>Libaaxle</v>
          </cell>
          <cell r="N3192" t="str">
            <v>Libaaxle - NC-3815-H15-001</v>
          </cell>
          <cell r="O3192">
            <v>8.6859439999999992</v>
          </cell>
          <cell r="P3192">
            <v>45.668106000000002</v>
          </cell>
          <cell r="Q3192" t="str">
            <v>NC-3815-H15-001</v>
          </cell>
        </row>
        <row r="3193">
          <cell r="L3193" t="str">
            <v>Burco</v>
          </cell>
          <cell r="M3193" t="str">
            <v>Mashruuca Qudhac-Buule</v>
          </cell>
          <cell r="N3193" t="str">
            <v>Mashruuca Qudhac-Buule - NC-3811-E09-001</v>
          </cell>
          <cell r="O3193">
            <v>9.8218099999999993</v>
          </cell>
          <cell r="P3193">
            <v>45.403930000000003</v>
          </cell>
          <cell r="Q3193" t="str">
            <v>NC-3811-E09-001</v>
          </cell>
        </row>
        <row r="3194">
          <cell r="L3194" t="str">
            <v>Burco</v>
          </cell>
          <cell r="M3194" t="str">
            <v>Maxamed Ugaas</v>
          </cell>
          <cell r="N3194" t="str">
            <v>Maxamed Ugaas - NC-3815-K21-001</v>
          </cell>
          <cell r="O3194">
            <v>8.5956600000000005</v>
          </cell>
          <cell r="P3194">
            <v>45.912860000000002</v>
          </cell>
          <cell r="Q3194" t="str">
            <v>NC-3815-K21-001</v>
          </cell>
        </row>
        <row r="3195">
          <cell r="L3195" t="str">
            <v>Burco</v>
          </cell>
          <cell r="M3195" t="str">
            <v>Mohamed Ali IDP</v>
          </cell>
          <cell r="N3195" t="str">
            <v>Mohamed Ali IDP - NC-3811-M12-102</v>
          </cell>
          <cell r="O3195">
            <v>9.5307639999999996</v>
          </cell>
          <cell r="P3195">
            <v>45.521599999999999</v>
          </cell>
          <cell r="Q3195" t="str">
            <v>NC-3811-M12-102</v>
          </cell>
        </row>
        <row r="3196">
          <cell r="L3196" t="str">
            <v>Burco</v>
          </cell>
          <cell r="M3196" t="str">
            <v>Muraayada</v>
          </cell>
          <cell r="N3196" t="str">
            <v>Muraayada - NC-3811-W21-002</v>
          </cell>
          <cell r="O3196">
            <v>9.1467200000000002</v>
          </cell>
          <cell r="P3196">
            <v>45.950699999999998</v>
          </cell>
          <cell r="Q3196" t="str">
            <v>NC-3811-W21-002</v>
          </cell>
        </row>
        <row r="3197">
          <cell r="L3197" t="str">
            <v>Burco</v>
          </cell>
          <cell r="M3197" t="str">
            <v>Muraayada</v>
          </cell>
          <cell r="N3197" t="str">
            <v>Muraayada - NC-3815-F27-001</v>
          </cell>
          <cell r="O3197">
            <v>8.7653999999999996</v>
          </cell>
          <cell r="P3197">
            <v>46.186639999999997</v>
          </cell>
          <cell r="Q3197" t="str">
            <v>NC-3815-F27-001</v>
          </cell>
        </row>
        <row r="3198">
          <cell r="L3198" t="str">
            <v>Burco</v>
          </cell>
          <cell r="M3198" t="str">
            <v>Muruqmal IDP</v>
          </cell>
          <cell r="N3198" t="str">
            <v>Muruqmal IDP - NC-3811-M12-101</v>
          </cell>
          <cell r="O3198">
            <v>9.5371299999999994</v>
          </cell>
          <cell r="P3198">
            <v>45.531700000000001</v>
          </cell>
          <cell r="Q3198" t="str">
            <v>NC-3811-M12-101</v>
          </cell>
        </row>
        <row r="3199">
          <cell r="L3199" t="str">
            <v>Burco</v>
          </cell>
          <cell r="M3199" t="str">
            <v>Naqdhibiijo</v>
          </cell>
          <cell r="N3199" t="str">
            <v>Naqdhibiijo - NC-3811-W17-001</v>
          </cell>
          <cell r="O3199">
            <v>9.1660179999999993</v>
          </cell>
          <cell r="P3199">
            <v>45.729432000000003</v>
          </cell>
          <cell r="Q3199" t="str">
            <v>NC-3811-W17-001</v>
          </cell>
        </row>
        <row r="3200">
          <cell r="L3200" t="str">
            <v>Burco</v>
          </cell>
          <cell r="M3200" t="str">
            <v>Nasiye</v>
          </cell>
          <cell r="N3200" t="str">
            <v>Nasiye - NC-3815-G14-001</v>
          </cell>
          <cell r="O3200">
            <v>8.7487510000000004</v>
          </cell>
          <cell r="P3200">
            <v>45.635634000000003</v>
          </cell>
          <cell r="Q3200" t="str">
            <v>NC-3815-G14-001</v>
          </cell>
        </row>
        <row r="3201">
          <cell r="L3201" t="str">
            <v>Burco</v>
          </cell>
          <cell r="M3201" t="str">
            <v>October IDP</v>
          </cell>
          <cell r="N3201" t="str">
            <v>October IDP - NC-3811-M13-101</v>
          </cell>
          <cell r="O3201">
            <v>9.5108510000000006</v>
          </cell>
          <cell r="P3201">
            <v>45.551900000000003</v>
          </cell>
          <cell r="Q3201" t="str">
            <v>NC-3811-M13-101</v>
          </cell>
        </row>
        <row r="3202">
          <cell r="L3202" t="str">
            <v>Burco</v>
          </cell>
          <cell r="M3202" t="str">
            <v>Qaloocan</v>
          </cell>
          <cell r="N3202" t="str">
            <v>Qaloocan - NC-3815-M17-001</v>
          </cell>
          <cell r="O3202">
            <v>8.5383499999999994</v>
          </cell>
          <cell r="P3202">
            <v>45.75911</v>
          </cell>
          <cell r="Q3202" t="str">
            <v>NC-3815-M17-001</v>
          </cell>
        </row>
        <row r="3203">
          <cell r="L3203" t="str">
            <v>Burco</v>
          </cell>
          <cell r="M3203" t="str">
            <v>Qandahaar</v>
          </cell>
          <cell r="N3203" t="str">
            <v>Qandahaar - NC-3815-F26-001</v>
          </cell>
          <cell r="O3203">
            <v>8.7530800000000006</v>
          </cell>
          <cell r="P3203">
            <v>46.137529999999998</v>
          </cell>
          <cell r="Q3203" t="str">
            <v>NC-3815-F26-001</v>
          </cell>
        </row>
        <row r="3204">
          <cell r="L3204" t="str">
            <v>Burco</v>
          </cell>
          <cell r="M3204" t="str">
            <v>Qool Goodire</v>
          </cell>
          <cell r="N3204" t="str">
            <v>Qool Goodire - NC-3815-M09-001</v>
          </cell>
          <cell r="O3204">
            <v>8.5362500000000008</v>
          </cell>
          <cell r="P3204">
            <v>45.407879999999999</v>
          </cell>
          <cell r="Q3204" t="str">
            <v>NC-3815-M09-001</v>
          </cell>
        </row>
        <row r="3205">
          <cell r="L3205" t="str">
            <v>Burco</v>
          </cell>
          <cell r="M3205" t="str">
            <v>Qoryaale</v>
          </cell>
          <cell r="N3205" t="str">
            <v>Qoryaale - NC-3811-Y22-001</v>
          </cell>
          <cell r="O3205">
            <v>9.0633649999999992</v>
          </cell>
          <cell r="P3205">
            <v>45.970565999999998</v>
          </cell>
          <cell r="Q3205" t="str">
            <v>NC-3811-Y22-001</v>
          </cell>
        </row>
        <row r="3206">
          <cell r="L3206" t="str">
            <v>Burco</v>
          </cell>
          <cell r="M3206" t="str">
            <v>Qoyta</v>
          </cell>
          <cell r="N3206" t="str">
            <v>Qoyta - NC-3811-H10-001</v>
          </cell>
          <cell r="O3206">
            <v>9.6825229999999998</v>
          </cell>
          <cell r="P3206">
            <v>45.442473999999997</v>
          </cell>
          <cell r="Q3206" t="str">
            <v>NC-3811-H10-001</v>
          </cell>
        </row>
        <row r="3207">
          <cell r="L3207" t="str">
            <v>Burco</v>
          </cell>
          <cell r="M3207" t="str">
            <v>Qudbiga</v>
          </cell>
          <cell r="N3207" t="str">
            <v>Qudbiga - NC-3815-B26-001</v>
          </cell>
          <cell r="O3207">
            <v>8.9300470000000001</v>
          </cell>
          <cell r="P3207">
            <v>46.163455999999996</v>
          </cell>
          <cell r="Q3207" t="str">
            <v>NC-3815-B26-001</v>
          </cell>
        </row>
        <row r="3208">
          <cell r="L3208" t="str">
            <v>Burco</v>
          </cell>
          <cell r="M3208" t="str">
            <v>Qudhac Dheer</v>
          </cell>
          <cell r="N3208" t="str">
            <v>Qudhac Dheer - NC-3811-K12-001</v>
          </cell>
          <cell r="O3208">
            <v>9.593477</v>
          </cell>
          <cell r="P3208">
            <v>45.504227</v>
          </cell>
          <cell r="Q3208" t="str">
            <v>NC-3811-K12-001</v>
          </cell>
        </row>
        <row r="3209">
          <cell r="L3209" t="str">
            <v>Burco</v>
          </cell>
          <cell r="M3209" t="str">
            <v>Qudhac Dheer</v>
          </cell>
          <cell r="N3209" t="str">
            <v>Qudhac Dheer - NC-3815-G25-001</v>
          </cell>
          <cell r="O3209">
            <v>8.7389899999999994</v>
          </cell>
          <cell r="P3209">
            <v>46.093510000000002</v>
          </cell>
          <cell r="Q3209" t="str">
            <v>NC-3815-G25-001</v>
          </cell>
        </row>
        <row r="3210">
          <cell r="L3210" t="str">
            <v>Burco</v>
          </cell>
          <cell r="M3210" t="str">
            <v>Qudhac Safar</v>
          </cell>
          <cell r="N3210" t="str">
            <v>Qudhac Safar - NC-3815-F18-001</v>
          </cell>
          <cell r="O3210">
            <v>8.7750599999999999</v>
          </cell>
          <cell r="P3210">
            <v>45.809550000000002</v>
          </cell>
          <cell r="Q3210" t="str">
            <v>NC-3815-F18-001</v>
          </cell>
        </row>
        <row r="3211">
          <cell r="L3211" t="str">
            <v>Burco</v>
          </cell>
          <cell r="M3211" t="str">
            <v>Qundaale</v>
          </cell>
          <cell r="N3211" t="str">
            <v>Qundaale - NC-3811-Y08-001</v>
          </cell>
          <cell r="O3211">
            <v>9.0643200000000004</v>
          </cell>
          <cell r="P3211">
            <v>45.35172</v>
          </cell>
          <cell r="Q3211" t="str">
            <v>NC-3811-Y08-001</v>
          </cell>
        </row>
        <row r="3212">
          <cell r="L3212" t="str">
            <v>Burco</v>
          </cell>
          <cell r="M3212" t="str">
            <v>Raamale</v>
          </cell>
          <cell r="N3212" t="str">
            <v>Raamale - NC-3811-L10-002</v>
          </cell>
          <cell r="O3212">
            <v>9.5795300000000001</v>
          </cell>
          <cell r="P3212">
            <v>45.443210000000001</v>
          </cell>
          <cell r="Q3212" t="str">
            <v>NC-3811-L10-002</v>
          </cell>
        </row>
        <row r="3213">
          <cell r="L3213" t="str">
            <v>Burco</v>
          </cell>
          <cell r="M3213" t="str">
            <v>Rayaare</v>
          </cell>
          <cell r="N3213" t="str">
            <v>Rayaare - NC-3815-N21-001</v>
          </cell>
          <cell r="O3213">
            <v>8.48</v>
          </cell>
          <cell r="P3213">
            <v>45.948600999999996</v>
          </cell>
          <cell r="Q3213" t="str">
            <v>NC-3815-N21-001</v>
          </cell>
        </row>
        <row r="3214">
          <cell r="L3214" t="str">
            <v>Burco</v>
          </cell>
          <cell r="M3214" t="str">
            <v>Riyo Xidho</v>
          </cell>
          <cell r="N3214" t="str">
            <v>Riyo Xidho - NC-3815-N14-001</v>
          </cell>
          <cell r="O3214">
            <v>8.4709099999999999</v>
          </cell>
          <cell r="P3214">
            <v>45.59901</v>
          </cell>
          <cell r="Q3214" t="str">
            <v>NC-3815-N14-001</v>
          </cell>
        </row>
        <row r="3215">
          <cell r="L3215" t="str">
            <v>Burco</v>
          </cell>
          <cell r="M3215" t="str">
            <v>Salebankulul</v>
          </cell>
          <cell r="N3215" t="str">
            <v>Salebankulul - NC-3811-M12-006</v>
          </cell>
          <cell r="O3215">
            <v>9.5338700000000003</v>
          </cell>
          <cell r="P3215">
            <v>45.521349999999998</v>
          </cell>
          <cell r="Q3215" t="str">
            <v>NC-3811-M12-006</v>
          </cell>
        </row>
        <row r="3216">
          <cell r="L3216" t="str">
            <v>Burco</v>
          </cell>
          <cell r="M3216" t="str">
            <v>Sanyare</v>
          </cell>
          <cell r="N3216" t="str">
            <v>Sanyare - NC-3811-Z13-001</v>
          </cell>
          <cell r="O3216">
            <v>9.0068509999999993</v>
          </cell>
          <cell r="P3216">
            <v>45.584767999999997</v>
          </cell>
          <cell r="Q3216" t="str">
            <v>NC-3811-Z13-001</v>
          </cell>
        </row>
        <row r="3217">
          <cell r="L3217" t="str">
            <v>Burco</v>
          </cell>
          <cell r="M3217" t="str">
            <v>Saylada IDP</v>
          </cell>
          <cell r="N3217" t="str">
            <v>Saylada IDP - NC-3811-M12-103</v>
          </cell>
          <cell r="O3217">
            <v>9.5084370000000007</v>
          </cell>
          <cell r="P3217">
            <v>45.53</v>
          </cell>
          <cell r="Q3217" t="str">
            <v>NC-3811-M12-103</v>
          </cell>
        </row>
        <row r="3218">
          <cell r="L3218" t="str">
            <v>Burco</v>
          </cell>
          <cell r="M3218" t="str">
            <v>Shaaxid</v>
          </cell>
          <cell r="N3218" t="str">
            <v>Shaaxid - NC-3815-G23-001</v>
          </cell>
          <cell r="O3218">
            <v>8.7343799999999998</v>
          </cell>
          <cell r="P3218">
            <v>46.018689999999999</v>
          </cell>
          <cell r="Q3218" t="str">
            <v>NC-3815-G23-001</v>
          </cell>
        </row>
        <row r="3219">
          <cell r="L3219" t="str">
            <v>Burco</v>
          </cell>
          <cell r="M3219" t="str">
            <v>Shansha Cadde</v>
          </cell>
          <cell r="N3219" t="str">
            <v>Shansha Cadde - NC-3815-J21-001</v>
          </cell>
          <cell r="O3219">
            <v>8.6544019999999993</v>
          </cell>
          <cell r="P3219">
            <v>45.933149</v>
          </cell>
          <cell r="Q3219" t="str">
            <v>NC-3815-J21-001</v>
          </cell>
        </row>
        <row r="3220">
          <cell r="L3220" t="str">
            <v>Burco</v>
          </cell>
          <cell r="M3220" t="str">
            <v>Sheikh Aboyonis</v>
          </cell>
          <cell r="N3220" t="str">
            <v>Sheikh Aboyonis - NC-3815-A27-001</v>
          </cell>
          <cell r="O3220">
            <v>8.9624000000000006</v>
          </cell>
          <cell r="P3220">
            <v>46.18309</v>
          </cell>
          <cell r="Q3220" t="str">
            <v>NC-3815-A27-001</v>
          </cell>
        </row>
        <row r="3221">
          <cell r="L3221" t="str">
            <v>Burco</v>
          </cell>
          <cell r="M3221" t="str">
            <v>Sibidhley</v>
          </cell>
          <cell r="N3221" t="str">
            <v>Sibidhley - NC-3815-P16-002</v>
          </cell>
          <cell r="O3221">
            <v>8.4395199999999999</v>
          </cell>
          <cell r="P3221">
            <v>45.692</v>
          </cell>
          <cell r="Q3221" t="str">
            <v>NC-3815-P16-002</v>
          </cell>
        </row>
        <row r="3222">
          <cell r="L3222" t="str">
            <v>Burco</v>
          </cell>
          <cell r="M3222" t="str">
            <v>Siir</v>
          </cell>
          <cell r="N3222" t="str">
            <v>Siir - NC-3811-L10-001</v>
          </cell>
          <cell r="O3222">
            <v>9.5695399999999999</v>
          </cell>
          <cell r="P3222">
            <v>45.41319</v>
          </cell>
          <cell r="Q3222" t="str">
            <v>NC-3811-L10-001</v>
          </cell>
        </row>
        <row r="3223">
          <cell r="L3223" t="str">
            <v>Burco</v>
          </cell>
          <cell r="M3223" t="str">
            <v>Suryo</v>
          </cell>
          <cell r="N3223" t="str">
            <v>Suryo - NC-3811-S12-001</v>
          </cell>
          <cell r="O3223">
            <v>9.3332879999999996</v>
          </cell>
          <cell r="P3223">
            <v>45.520429999999998</v>
          </cell>
          <cell r="Q3223" t="str">
            <v>NC-3811-S12-001</v>
          </cell>
        </row>
        <row r="3224">
          <cell r="L3224" t="str">
            <v>Burco</v>
          </cell>
          <cell r="M3224" t="str">
            <v>Suuryo Qansax</v>
          </cell>
          <cell r="N3224" t="str">
            <v>Suuryo Qansax - NC-3811-K12-002</v>
          </cell>
          <cell r="O3224">
            <v>9.5843299999999996</v>
          </cell>
          <cell r="P3224">
            <v>45.520310000000002</v>
          </cell>
          <cell r="Q3224" t="str">
            <v>NC-3811-K12-002</v>
          </cell>
        </row>
        <row r="3225">
          <cell r="L3225" t="str">
            <v>Burco</v>
          </cell>
          <cell r="M3225" t="str">
            <v>Taallo-Buur</v>
          </cell>
          <cell r="N3225" t="str">
            <v>Taallo-Buur - NC-3815-L22-001</v>
          </cell>
          <cell r="O3225">
            <v>8.5515000000000008</v>
          </cell>
          <cell r="P3225">
            <v>45.97484</v>
          </cell>
          <cell r="Q3225" t="str">
            <v>NC-3815-L22-001</v>
          </cell>
        </row>
        <row r="3226">
          <cell r="L3226" t="str">
            <v>Burco</v>
          </cell>
          <cell r="M3226" t="str">
            <v>Tawakal IDP</v>
          </cell>
          <cell r="N3226" t="str">
            <v>Tawakal IDP - NC-3811-M12-105</v>
          </cell>
          <cell r="O3226">
            <v>9.5302729999999993</v>
          </cell>
          <cell r="P3226">
            <v>45.531100000000002</v>
          </cell>
          <cell r="Q3226" t="str">
            <v>NC-3811-M12-105</v>
          </cell>
        </row>
        <row r="3227">
          <cell r="L3227" t="str">
            <v>Burco</v>
          </cell>
          <cell r="M3227" t="str">
            <v>Tuulo Cadka</v>
          </cell>
          <cell r="N3227" t="str">
            <v>Tuulo Cadka - NC-3811-U07-001</v>
          </cell>
          <cell r="O3227">
            <v>9.2406079999999999</v>
          </cell>
          <cell r="P3227">
            <v>45.285487000000003</v>
          </cell>
          <cell r="Q3227" t="str">
            <v>NC-3811-U07-001</v>
          </cell>
        </row>
        <row r="3228">
          <cell r="L3228" t="str">
            <v>Burco</v>
          </cell>
          <cell r="M3228" t="str">
            <v>Ulasan</v>
          </cell>
          <cell r="N3228" t="str">
            <v>Ulasan - NC-3811-Z26-001</v>
          </cell>
          <cell r="O3228">
            <v>9.0237800000000004</v>
          </cell>
          <cell r="P3228">
            <v>46.159410000000001</v>
          </cell>
          <cell r="Q3228" t="str">
            <v>NC-3811-Z26-001</v>
          </cell>
        </row>
        <row r="3229">
          <cell r="L3229" t="str">
            <v>Burco</v>
          </cell>
          <cell r="M3229" t="str">
            <v>Unuunley</v>
          </cell>
          <cell r="N3229" t="str">
            <v>Unuunley - NC-3811-T19-001</v>
          </cell>
          <cell r="O3229">
            <v>9.2638219999999993</v>
          </cell>
          <cell r="P3229">
            <v>45.825651999999998</v>
          </cell>
          <cell r="Q3229" t="str">
            <v>NC-3811-T19-001</v>
          </cell>
        </row>
        <row r="3230">
          <cell r="L3230" t="str">
            <v>Burco</v>
          </cell>
          <cell r="M3230" t="str">
            <v>Waabo-Cadde</v>
          </cell>
          <cell r="N3230" t="str">
            <v>Waabo-Cadde - NC-3811-L16-002</v>
          </cell>
          <cell r="O3230">
            <v>9.5521799999999999</v>
          </cell>
          <cell r="P3230">
            <v>45.701540000000001</v>
          </cell>
          <cell r="Q3230" t="str">
            <v>NC-3811-L16-002</v>
          </cell>
        </row>
        <row r="3231">
          <cell r="L3231" t="str">
            <v>Burco</v>
          </cell>
          <cell r="M3231" t="str">
            <v>Wadhan</v>
          </cell>
          <cell r="N3231" t="str">
            <v>Wadhan - NC-3811-J07-001</v>
          </cell>
          <cell r="O3231">
            <v>9.6322670000000006</v>
          </cell>
          <cell r="P3231">
            <v>45.315111000000002</v>
          </cell>
          <cell r="Q3231" t="str">
            <v>NC-3811-J07-001</v>
          </cell>
        </row>
        <row r="3232">
          <cell r="L3232" t="str">
            <v>Burco</v>
          </cell>
          <cell r="M3232" t="str">
            <v>War Cibraan</v>
          </cell>
          <cell r="N3232" t="str">
            <v>War Cibraan - NC-3815-E20-001</v>
          </cell>
          <cell r="O3232">
            <v>8.8006440000000001</v>
          </cell>
          <cell r="P3232">
            <v>45.892408000000003</v>
          </cell>
          <cell r="Q3232" t="str">
            <v>NC-3815-E20-001</v>
          </cell>
        </row>
        <row r="3233">
          <cell r="L3233" t="str">
            <v>Burco</v>
          </cell>
          <cell r="M3233" t="str">
            <v>Waraabeeye</v>
          </cell>
          <cell r="N3233" t="str">
            <v>Waraabeeye - NC-3815-C13-001</v>
          </cell>
          <cell r="O3233">
            <v>8.8762950000000007</v>
          </cell>
          <cell r="P3233">
            <v>45.576911000000003</v>
          </cell>
          <cell r="Q3233" t="str">
            <v>NC-3815-C13-001</v>
          </cell>
        </row>
        <row r="3234">
          <cell r="L3234" t="str">
            <v>Burco</v>
          </cell>
          <cell r="M3234" t="str">
            <v>Warta Bayle</v>
          </cell>
          <cell r="N3234" t="str">
            <v>Warta Bayle - NC-3811-Q23-001</v>
          </cell>
          <cell r="O3234">
            <v>9.3791100000000007</v>
          </cell>
          <cell r="P3234">
            <v>46.00385</v>
          </cell>
          <cell r="Q3234" t="str">
            <v>NC-3811-Q23-001</v>
          </cell>
        </row>
        <row r="3235">
          <cell r="L3235" t="str">
            <v>Burco</v>
          </cell>
          <cell r="M3235" t="str">
            <v>Warta Hooda</v>
          </cell>
          <cell r="N3235" t="str">
            <v>Warta Hooda - NC-3811-K24-001</v>
          </cell>
          <cell r="O3235">
            <v>9.5850399999999993</v>
          </cell>
          <cell r="P3235">
            <v>46.069330999999998</v>
          </cell>
          <cell r="Q3235" t="str">
            <v>NC-3811-K24-001</v>
          </cell>
        </row>
        <row r="3236">
          <cell r="L3236" t="str">
            <v>Burco</v>
          </cell>
          <cell r="M3236" t="str">
            <v>Warta Shiikha</v>
          </cell>
          <cell r="N3236" t="str">
            <v>Warta Shiikha - NC-3811-K15-001</v>
          </cell>
          <cell r="O3236">
            <v>9.6099250000000005</v>
          </cell>
          <cell r="P3236">
            <v>45.647531999999998</v>
          </cell>
          <cell r="Q3236" t="str">
            <v>NC-3811-K15-001</v>
          </cell>
        </row>
        <row r="3237">
          <cell r="L3237" t="str">
            <v>Burco</v>
          </cell>
          <cell r="M3237" t="str">
            <v>Warta-Xooga</v>
          </cell>
          <cell r="N3237" t="str">
            <v>Warta-Xooga - NC-3811-R23-001</v>
          </cell>
          <cell r="O3237">
            <v>9.3530300000000004</v>
          </cell>
          <cell r="P3237">
            <v>46.042230000000004</v>
          </cell>
          <cell r="Q3237" t="str">
            <v>NC-3811-R23-001</v>
          </cell>
        </row>
        <row r="3238">
          <cell r="L3238" t="str">
            <v>Burco</v>
          </cell>
          <cell r="M3238" t="str">
            <v>Xadhaadhanka</v>
          </cell>
          <cell r="N3238" t="str">
            <v>Xadhaadhanka - NC-3815-T26-001</v>
          </cell>
          <cell r="O3238">
            <v>8.2912099999999995</v>
          </cell>
          <cell r="P3238">
            <v>46.145189999999999</v>
          </cell>
          <cell r="Q3238" t="str">
            <v>NC-3815-T26-001</v>
          </cell>
        </row>
        <row r="3239">
          <cell r="L3239" t="str">
            <v>Burco</v>
          </cell>
          <cell r="M3239" t="str">
            <v>Xangay</v>
          </cell>
          <cell r="N3239" t="str">
            <v>Xangay - NC-3815-A11-001</v>
          </cell>
          <cell r="O3239">
            <v>8.9738299999999995</v>
          </cell>
          <cell r="P3239">
            <v>45.46942</v>
          </cell>
          <cell r="Q3239" t="str">
            <v>NC-3815-A11-001</v>
          </cell>
        </row>
        <row r="3240">
          <cell r="L3240" t="str">
            <v>Burco</v>
          </cell>
          <cell r="M3240" t="str">
            <v>Xaydh Ducato</v>
          </cell>
          <cell r="N3240" t="str">
            <v>Xaydh Ducato - NC-3815-G17-001</v>
          </cell>
          <cell r="O3240">
            <v>8.7174949999999995</v>
          </cell>
          <cell r="P3240">
            <v>45.734775999999997</v>
          </cell>
          <cell r="Q3240" t="str">
            <v>NC-3815-G17-001</v>
          </cell>
        </row>
        <row r="3241">
          <cell r="L3241" t="str">
            <v>Burco</v>
          </cell>
          <cell r="M3241" t="str">
            <v>Xayira</v>
          </cell>
          <cell r="N3241" t="str">
            <v>Xayira - NC-3811-V25-001</v>
          </cell>
          <cell r="O3241">
            <v>9.1884300000000003</v>
          </cell>
          <cell r="P3241">
            <v>46.113160000000001</v>
          </cell>
          <cell r="Q3241" t="str">
            <v>NC-3811-V25-001</v>
          </cell>
        </row>
        <row r="3242">
          <cell r="L3242" t="str">
            <v>Burco</v>
          </cell>
          <cell r="M3242" t="str">
            <v>Ximan</v>
          </cell>
          <cell r="N3242" t="str">
            <v>Ximan - NC-3811-E11-001</v>
          </cell>
          <cell r="O3242">
            <v>9.8010210000000004</v>
          </cell>
          <cell r="P3242">
            <v>45.464897999999998</v>
          </cell>
          <cell r="Q3242" t="str">
            <v>NC-3811-E11-001</v>
          </cell>
        </row>
        <row r="3243">
          <cell r="L3243" t="str">
            <v>Burco</v>
          </cell>
          <cell r="M3243" t="str">
            <v>Xood</v>
          </cell>
          <cell r="N3243" t="str">
            <v>Xood - NC-3811-R24-001</v>
          </cell>
          <cell r="O3243">
            <v>9.3505400000000005</v>
          </cell>
          <cell r="P3243">
            <v>46.090580000000003</v>
          </cell>
          <cell r="Q3243" t="str">
            <v>NC-3811-R24-001</v>
          </cell>
        </row>
        <row r="3244">
          <cell r="L3244" t="str">
            <v>Burco</v>
          </cell>
          <cell r="M3244" t="str">
            <v>Xuseen Xamar</v>
          </cell>
          <cell r="N3244" t="str">
            <v>Xuseen Xamar - NC-3815-E12-001</v>
          </cell>
          <cell r="O3244">
            <v>8.8052019999999995</v>
          </cell>
          <cell r="P3244">
            <v>45.541092999999996</v>
          </cell>
          <cell r="Q3244" t="str">
            <v>NC-3815-E12-001</v>
          </cell>
        </row>
        <row r="3245">
          <cell r="L3245" t="str">
            <v>Burco</v>
          </cell>
          <cell r="M3245" t="str">
            <v>Yasir</v>
          </cell>
          <cell r="N3245" t="str">
            <v>Yasir - NC-3815-B21-001</v>
          </cell>
          <cell r="O3245">
            <v>8.942107</v>
          </cell>
          <cell r="P3245">
            <v>45.916752000000002</v>
          </cell>
          <cell r="Q3245" t="str">
            <v>NC-3815-B21-001</v>
          </cell>
        </row>
        <row r="3246">
          <cell r="L3246" t="str">
            <v>Burco</v>
          </cell>
          <cell r="M3246" t="str">
            <v>Yucub Yabooh</v>
          </cell>
          <cell r="N3246" t="str">
            <v>Yucub Yabooh - NC-3815-N12-001</v>
          </cell>
          <cell r="O3246">
            <v>8.4940499999999997</v>
          </cell>
          <cell r="P3246">
            <v>45.528179999999999</v>
          </cell>
          <cell r="Q3246" t="str">
            <v>NC-3815-N12-001</v>
          </cell>
        </row>
        <row r="3247">
          <cell r="L3247" t="str">
            <v>Burtinle</v>
          </cell>
          <cell r="M3247" t="str">
            <v>Abaaray</v>
          </cell>
          <cell r="N3247" t="str">
            <v>Abaaray - NB-3901-B09-001</v>
          </cell>
          <cell r="O3247">
            <v>7.9552800000000001</v>
          </cell>
          <cell r="P3247">
            <v>48.36524</v>
          </cell>
          <cell r="Q3247" t="str">
            <v>NB-3901-B09-001</v>
          </cell>
        </row>
        <row r="3248">
          <cell r="L3248" t="str">
            <v>Burtinle</v>
          </cell>
          <cell r="M3248" t="str">
            <v>Awr Culus</v>
          </cell>
          <cell r="N3248" t="str">
            <v>Awr Culus - NB-3804-F33-001</v>
          </cell>
          <cell r="O3248">
            <v>7.7666700000000004</v>
          </cell>
          <cell r="P3248">
            <v>47.990001999999997</v>
          </cell>
          <cell r="Q3248" t="str">
            <v>NB-3804-F33-001</v>
          </cell>
        </row>
        <row r="3249">
          <cell r="L3249" t="str">
            <v>Burtinle</v>
          </cell>
          <cell r="M3249" t="str">
            <v>Baaley</v>
          </cell>
          <cell r="N3249" t="str">
            <v>Baaley - NB-3901-C15-001</v>
          </cell>
          <cell r="O3249">
            <v>7.9152709999999997</v>
          </cell>
          <cell r="P3249">
            <v>48.649178999999997</v>
          </cell>
          <cell r="Q3249" t="str">
            <v>NB-3901-C15-001</v>
          </cell>
        </row>
        <row r="3250">
          <cell r="L3250" t="str">
            <v>Burtinle</v>
          </cell>
          <cell r="M3250" t="str">
            <v>Balli Ahur Barre</v>
          </cell>
          <cell r="N3250" t="str">
            <v>Balli Ahur Barre - NB-3901-G20-001</v>
          </cell>
          <cell r="O3250">
            <v>7.7329999999999997</v>
          </cell>
          <cell r="P3250">
            <v>48.899799000000002</v>
          </cell>
          <cell r="Q3250" t="str">
            <v>NB-3901-G20-001</v>
          </cell>
        </row>
        <row r="3251">
          <cell r="L3251" t="str">
            <v>Burtinle</v>
          </cell>
          <cell r="M3251" t="str">
            <v>Balli Gobob Diran</v>
          </cell>
          <cell r="N3251" t="str">
            <v>Balli Gobob Diran - NB-3901-C19-001</v>
          </cell>
          <cell r="O3251">
            <v>7.9024000000000001</v>
          </cell>
          <cell r="P3251">
            <v>48.827300999999999</v>
          </cell>
          <cell r="Q3251" t="str">
            <v>NB-3901-C19-001</v>
          </cell>
        </row>
        <row r="3252">
          <cell r="L3252" t="str">
            <v>Burtinle</v>
          </cell>
          <cell r="M3252" t="str">
            <v>Berin Cad</v>
          </cell>
          <cell r="N3252" t="str">
            <v>Berin Cad - NB-3901-D03-001</v>
          </cell>
          <cell r="O3252">
            <v>7.8639799999999997</v>
          </cell>
          <cell r="P3252">
            <v>48.117890000000003</v>
          </cell>
          <cell r="Q3252" t="str">
            <v>NB-3901-D03-001</v>
          </cell>
        </row>
        <row r="3253">
          <cell r="L3253" t="str">
            <v>Burtinle</v>
          </cell>
          <cell r="M3253" t="str">
            <v>Birfadheer</v>
          </cell>
          <cell r="N3253" t="str">
            <v>Birfadheer - NC-3913-W05-001</v>
          </cell>
          <cell r="O3253">
            <v>8.1366499999999995</v>
          </cell>
          <cell r="P3253">
            <v>48.188560000000003</v>
          </cell>
          <cell r="Q3253" t="str">
            <v>NC-3913-W05-001</v>
          </cell>
        </row>
        <row r="3254">
          <cell r="L3254" t="str">
            <v>Burtinle</v>
          </cell>
          <cell r="M3254" t="str">
            <v>Burtinle</v>
          </cell>
          <cell r="N3254" t="str">
            <v>Burtinle - NB-3804-J30-004</v>
          </cell>
          <cell r="O3254">
            <v>7.6415699999999998</v>
          </cell>
          <cell r="P3254">
            <v>47.831029999999998</v>
          </cell>
          <cell r="Q3254" t="str">
            <v>NB-3804-J30-004</v>
          </cell>
        </row>
        <row r="3255">
          <cell r="L3255" t="str">
            <v>Burtinle</v>
          </cell>
          <cell r="M3255" t="str">
            <v>Ceelweyne</v>
          </cell>
          <cell r="N3255" t="str">
            <v>Ceelweyne - NB-3901-G14-001</v>
          </cell>
          <cell r="O3255">
            <v>7.7412099999999997</v>
          </cell>
          <cell r="P3255">
            <v>48.621220000000001</v>
          </cell>
          <cell r="Q3255" t="str">
            <v>NB-3901-G14-001</v>
          </cell>
        </row>
        <row r="3256">
          <cell r="L3256" t="str">
            <v>Burtinle</v>
          </cell>
          <cell r="M3256" t="str">
            <v>Dhabancaddo</v>
          </cell>
          <cell r="N3256" t="str">
            <v>Dhabancaddo - NB-3901-F20-001</v>
          </cell>
          <cell r="O3256">
            <v>7.7801</v>
          </cell>
          <cell r="P3256">
            <v>48.872199999999999</v>
          </cell>
          <cell r="Q3256" t="str">
            <v>NB-3901-F20-001</v>
          </cell>
        </row>
        <row r="3257">
          <cell r="L3257" t="str">
            <v>Burtinle</v>
          </cell>
          <cell r="M3257" t="str">
            <v>Dheganle</v>
          </cell>
          <cell r="N3257" t="str">
            <v>Dheganle - NB-3901-E18-001</v>
          </cell>
          <cell r="O3257">
            <v>7.8</v>
          </cell>
          <cell r="P3257">
            <v>48.797778999999998</v>
          </cell>
          <cell r="Q3257" t="str">
            <v>NB-3901-E18-001</v>
          </cell>
        </row>
        <row r="3258">
          <cell r="L3258" t="str">
            <v>Burtinle</v>
          </cell>
          <cell r="M3258" t="str">
            <v>Dhoobo Cantuug</v>
          </cell>
          <cell r="N3258" t="str">
            <v>Dhoobo Cantuug - NB-3901-C02-001</v>
          </cell>
          <cell r="O3258">
            <v>7.8772120000000001</v>
          </cell>
          <cell r="P3258">
            <v>48.045833000000002</v>
          </cell>
          <cell r="Q3258" t="str">
            <v>NB-3901-C02-001</v>
          </cell>
        </row>
        <row r="3259">
          <cell r="L3259" t="str">
            <v>Burtinle</v>
          </cell>
          <cell r="M3259" t="str">
            <v>Dogob</v>
          </cell>
          <cell r="N3259" t="str">
            <v>Dogob - NC-3913-Y14-001</v>
          </cell>
          <cell r="O3259">
            <v>8.0544399999999996</v>
          </cell>
          <cell r="P3259">
            <v>48.606949</v>
          </cell>
          <cell r="Q3259" t="str">
            <v>NC-3913-Y14-001</v>
          </cell>
        </row>
        <row r="3260">
          <cell r="L3260" t="str">
            <v>Burtinle</v>
          </cell>
          <cell r="M3260" t="str">
            <v>Dogob Yar</v>
          </cell>
          <cell r="N3260" t="str">
            <v>Dogob Yar - NB-3804-J25-002</v>
          </cell>
          <cell r="O3260">
            <v>7.6304299999999996</v>
          </cell>
          <cell r="P3260">
            <v>47.635249999999999</v>
          </cell>
          <cell r="Q3260" t="str">
            <v>NB-3804-J25-002</v>
          </cell>
        </row>
        <row r="3261">
          <cell r="L3261" t="str">
            <v>Burtinle</v>
          </cell>
          <cell r="M3261" t="str">
            <v>El Kodan</v>
          </cell>
          <cell r="N3261" t="str">
            <v>El Kodan - NC-3913-V06-001</v>
          </cell>
          <cell r="O3261">
            <v>8.1815999999999995</v>
          </cell>
          <cell r="P3261">
            <v>48.2286</v>
          </cell>
          <cell r="Q3261" t="str">
            <v>NC-3913-V06-001</v>
          </cell>
        </row>
        <row r="3262">
          <cell r="L3262" t="str">
            <v>Burtinle</v>
          </cell>
          <cell r="M3262" t="str">
            <v>El Uaesed</v>
          </cell>
          <cell r="N3262" t="str">
            <v>El Uaesed - NC-3913-W08-001</v>
          </cell>
          <cell r="O3262">
            <v>8.1492000000000004</v>
          </cell>
          <cell r="P3262">
            <v>48.348399999999998</v>
          </cell>
          <cell r="Q3262" t="str">
            <v>NC-3913-W08-001</v>
          </cell>
        </row>
        <row r="3263">
          <cell r="L3263" t="str">
            <v>Burtinle</v>
          </cell>
          <cell r="M3263" t="str">
            <v>Faratoogo</v>
          </cell>
          <cell r="N3263" t="str">
            <v>Faratoogo - NB-3804-M29-002</v>
          </cell>
          <cell r="O3263">
            <v>7.5362799999999996</v>
          </cell>
          <cell r="P3263">
            <v>47.772930000000002</v>
          </cell>
          <cell r="Q3263" t="str">
            <v>NB-3804-M29-002</v>
          </cell>
        </row>
        <row r="3264">
          <cell r="L3264" t="str">
            <v>Burtinle</v>
          </cell>
          <cell r="M3264" t="str">
            <v>Faratooyo</v>
          </cell>
          <cell r="N3264" t="str">
            <v>Faratooyo - NB-3804-M29-001</v>
          </cell>
          <cell r="O3264">
            <v>7.5347400000000002</v>
          </cell>
          <cell r="P3264">
            <v>47.81277</v>
          </cell>
          <cell r="Q3264" t="str">
            <v>NB-3804-M29-001</v>
          </cell>
        </row>
        <row r="3265">
          <cell r="L3265" t="str">
            <v>Burtinle</v>
          </cell>
          <cell r="M3265" t="str">
            <v>Farjano</v>
          </cell>
          <cell r="N3265" t="str">
            <v>Farjano - NB-3804-L29-001</v>
          </cell>
          <cell r="O3265">
            <v>7.5654000000000003</v>
          </cell>
          <cell r="P3265">
            <v>47.791420000000002</v>
          </cell>
          <cell r="Q3265" t="str">
            <v>NB-3804-L29-001</v>
          </cell>
        </row>
        <row r="3266">
          <cell r="L3266" t="str">
            <v>Burtinle</v>
          </cell>
          <cell r="M3266" t="str">
            <v>Galangulle</v>
          </cell>
          <cell r="N3266" t="str">
            <v>Galangulle - NB-3901-H01-001</v>
          </cell>
          <cell r="O3266">
            <v>7.6672000000000002</v>
          </cell>
          <cell r="P3266">
            <v>48.029701000000003</v>
          </cell>
          <cell r="Q3266" t="str">
            <v>NB-3901-H01-001</v>
          </cell>
        </row>
        <row r="3267">
          <cell r="L3267" t="str">
            <v>Burtinle</v>
          </cell>
          <cell r="M3267" t="str">
            <v>Godob Jiraan</v>
          </cell>
          <cell r="N3267" t="str">
            <v>Godob Jiraan - NB-3804-J29-001</v>
          </cell>
          <cell r="O3267">
            <v>7.6414999999999997</v>
          </cell>
          <cell r="P3267">
            <v>47.783698999999999</v>
          </cell>
          <cell r="Q3267" t="str">
            <v>NB-3804-J29-001</v>
          </cell>
        </row>
        <row r="3268">
          <cell r="L3268" t="str">
            <v>Burtinle</v>
          </cell>
          <cell r="M3268" t="str">
            <v>Gori Rit</v>
          </cell>
          <cell r="N3268" t="str">
            <v>Gori Rit - NB-3901-A03-001</v>
          </cell>
          <cell r="O3268">
            <v>7.9786000000000001</v>
          </cell>
          <cell r="P3268">
            <v>48.121200999999999</v>
          </cell>
          <cell r="Q3268" t="str">
            <v>NB-3901-A03-001</v>
          </cell>
        </row>
        <row r="3269">
          <cell r="L3269" t="str">
            <v>Burtinle</v>
          </cell>
          <cell r="M3269" t="str">
            <v>Gosol</v>
          </cell>
          <cell r="N3269" t="str">
            <v>Gosol - NB-3804-J31-001</v>
          </cell>
          <cell r="O3269">
            <v>7.6422400000000001</v>
          </cell>
          <cell r="P3269">
            <v>47.873359999999998</v>
          </cell>
          <cell r="Q3269" t="str">
            <v>NB-3804-J31-001</v>
          </cell>
        </row>
        <row r="3270">
          <cell r="L3270" t="str">
            <v>Burtinle</v>
          </cell>
          <cell r="M3270" t="str">
            <v>Hayaanle 1</v>
          </cell>
          <cell r="N3270" t="str">
            <v>Hayaanle 1 - NB-3901-G09-001</v>
          </cell>
          <cell r="O3270">
            <v>7.7246199999999998</v>
          </cell>
          <cell r="P3270">
            <v>48.366289999999999</v>
          </cell>
          <cell r="Q3270" t="str">
            <v>NB-3901-G09-001</v>
          </cell>
        </row>
        <row r="3271">
          <cell r="L3271" t="str">
            <v>Burtinle</v>
          </cell>
          <cell r="M3271" t="str">
            <v>Hayaanle 2</v>
          </cell>
          <cell r="N3271" t="str">
            <v>Hayaanle 2 - NB-3901-G09-002</v>
          </cell>
          <cell r="O3271">
            <v>7.7179200000000003</v>
          </cell>
          <cell r="P3271">
            <v>48.378830000000001</v>
          </cell>
          <cell r="Q3271" t="str">
            <v>NB-3901-G09-002</v>
          </cell>
        </row>
        <row r="3272">
          <cell r="L3272" t="str">
            <v>Burtinle</v>
          </cell>
          <cell r="M3272" t="str">
            <v>Hayanle</v>
          </cell>
          <cell r="N3272" t="str">
            <v>Hayanle - NB-3901-C02-002</v>
          </cell>
          <cell r="O3272">
            <v>7.90862</v>
          </cell>
          <cell r="P3272">
            <v>48.064929999999997</v>
          </cell>
          <cell r="Q3272" t="str">
            <v>NB-3901-C02-002</v>
          </cell>
        </row>
        <row r="3273">
          <cell r="L3273" t="str">
            <v>Burtinle</v>
          </cell>
          <cell r="M3273" t="str">
            <v>Ina Irman Ad</v>
          </cell>
          <cell r="N3273" t="str">
            <v>Ina Irman Ad - NB-3901-A09-001</v>
          </cell>
          <cell r="O3273">
            <v>7.9828000000000001</v>
          </cell>
          <cell r="P3273">
            <v>48.401600000000002</v>
          </cell>
          <cell r="Q3273" t="str">
            <v>NB-3901-A09-001</v>
          </cell>
        </row>
        <row r="3274">
          <cell r="L3274" t="str">
            <v>Burtinle</v>
          </cell>
          <cell r="M3274" t="str">
            <v>Jalam</v>
          </cell>
          <cell r="N3274" t="str">
            <v>Jalam - NB-3901-D01-001</v>
          </cell>
          <cell r="O3274">
            <v>7.8707900000000004</v>
          </cell>
          <cell r="P3274">
            <v>48.04045</v>
          </cell>
          <cell r="Q3274" t="str">
            <v>NB-3901-D01-001</v>
          </cell>
        </row>
        <row r="3275">
          <cell r="L3275" t="str">
            <v>Burtinle</v>
          </cell>
          <cell r="M3275" t="str">
            <v>Jibagalle</v>
          </cell>
          <cell r="N3275" t="str">
            <v>Jibagalle - NC-3913-Y15-001</v>
          </cell>
          <cell r="O3275">
            <v>8.0711999999999993</v>
          </cell>
          <cell r="P3275">
            <v>48.650298999999997</v>
          </cell>
          <cell r="Q3275" t="str">
            <v>NC-3913-Y15-001</v>
          </cell>
        </row>
        <row r="3276">
          <cell r="L3276" t="str">
            <v>Burtinle</v>
          </cell>
          <cell r="M3276" t="str">
            <v>Jiingada</v>
          </cell>
          <cell r="N3276" t="str">
            <v>Jiingada - NB-3804-F31-001</v>
          </cell>
          <cell r="O3276">
            <v>7.7862</v>
          </cell>
          <cell r="P3276">
            <v>47.8855</v>
          </cell>
          <cell r="Q3276" t="str">
            <v>NB-3804-F31-001</v>
          </cell>
        </row>
        <row r="3277">
          <cell r="L3277" t="str">
            <v>Burtinle</v>
          </cell>
          <cell r="M3277" t="str">
            <v>Kalabayr</v>
          </cell>
          <cell r="N3277" t="str">
            <v>Kalabayr - NB-3901-A03-003</v>
          </cell>
          <cell r="O3277">
            <v>7.9749980000000003</v>
          </cell>
          <cell r="P3277">
            <v>48.105657000000001</v>
          </cell>
          <cell r="Q3277" t="str">
            <v>NB-3901-A03-003</v>
          </cell>
        </row>
        <row r="3278">
          <cell r="L3278" t="str">
            <v>Burtinle</v>
          </cell>
          <cell r="M3278" t="str">
            <v>Kala-Rog</v>
          </cell>
          <cell r="N3278" t="str">
            <v>Kala-Rog - NB-3901-E05-001</v>
          </cell>
          <cell r="O3278">
            <v>7.8252699999999997</v>
          </cell>
          <cell r="P3278">
            <v>48.195779999999999</v>
          </cell>
          <cell r="Q3278" t="str">
            <v>NB-3901-E05-001</v>
          </cell>
        </row>
        <row r="3279">
          <cell r="L3279" t="str">
            <v>Burtinle</v>
          </cell>
          <cell r="M3279" t="str">
            <v>Laqlaajis</v>
          </cell>
          <cell r="N3279" t="str">
            <v>Laqlaajis - NB-3804-J30-001</v>
          </cell>
          <cell r="O3279">
            <v>7.6402799999999997</v>
          </cell>
          <cell r="P3279">
            <v>47.830002</v>
          </cell>
          <cell r="Q3279" t="str">
            <v>NB-3804-J30-001</v>
          </cell>
        </row>
        <row r="3280">
          <cell r="L3280" t="str">
            <v>Burtinle</v>
          </cell>
          <cell r="M3280" t="str">
            <v>Libaaxo</v>
          </cell>
          <cell r="N3280" t="str">
            <v>Libaaxo - NB-3804-J30-002</v>
          </cell>
          <cell r="O3280">
            <v>7.6263899999999998</v>
          </cell>
          <cell r="P3280">
            <v>47.847777999999998</v>
          </cell>
          <cell r="Q3280" t="str">
            <v>NB-3804-J30-002</v>
          </cell>
        </row>
        <row r="3281">
          <cell r="L3281" t="str">
            <v>Burtinle</v>
          </cell>
          <cell r="M3281" t="str">
            <v>Mayle</v>
          </cell>
          <cell r="N3281" t="str">
            <v>Mayle - NB-3901-F15-001</v>
          </cell>
          <cell r="O3281">
            <v>7.7597399999999999</v>
          </cell>
          <cell r="P3281">
            <v>48.67398</v>
          </cell>
          <cell r="Q3281" t="str">
            <v>NB-3901-F15-001</v>
          </cell>
        </row>
        <row r="3282">
          <cell r="L3282" t="str">
            <v>Burtinle</v>
          </cell>
          <cell r="M3282" t="str">
            <v>Meeraysane</v>
          </cell>
          <cell r="N3282" t="str">
            <v>Meeraysane - NB-3804-F33-003</v>
          </cell>
          <cell r="O3282">
            <v>7.7796700000000003</v>
          </cell>
          <cell r="P3282">
            <v>47.982767000000003</v>
          </cell>
          <cell r="Q3282" t="str">
            <v>NB-3804-F33-003</v>
          </cell>
        </row>
        <row r="3283">
          <cell r="L3283" t="str">
            <v>Burtinle</v>
          </cell>
          <cell r="M3283" t="str">
            <v>Qalan-Qal</v>
          </cell>
          <cell r="N3283" t="str">
            <v>Qalan-Qal - NB-3901-F03-001</v>
          </cell>
          <cell r="O3283">
            <v>7.7903000000000002</v>
          </cell>
          <cell r="P3283">
            <v>48.103299999999997</v>
          </cell>
          <cell r="Q3283" t="str">
            <v>NB-3901-F03-001</v>
          </cell>
        </row>
        <row r="3284">
          <cell r="L3284" t="str">
            <v>Burtinle</v>
          </cell>
          <cell r="M3284" t="str">
            <v>Qarxis</v>
          </cell>
          <cell r="N3284" t="str">
            <v>Qarxis - NB-3901-A03-002</v>
          </cell>
          <cell r="O3284">
            <v>7.9838899999999997</v>
          </cell>
          <cell r="P3284">
            <v>48.103050000000003</v>
          </cell>
          <cell r="Q3284" t="str">
            <v>NB-3901-A03-002</v>
          </cell>
        </row>
        <row r="3285">
          <cell r="L3285" t="str">
            <v>Burtinle</v>
          </cell>
          <cell r="M3285" t="str">
            <v>Rabaable</v>
          </cell>
          <cell r="N3285" t="str">
            <v>Rabaable - NB-3901-E12-001</v>
          </cell>
          <cell r="O3285">
            <v>7.7997199999999998</v>
          </cell>
          <cell r="P3285">
            <v>48.517220000000002</v>
          </cell>
          <cell r="Q3285" t="str">
            <v>NB-3901-E12-001</v>
          </cell>
        </row>
        <row r="3286">
          <cell r="L3286" t="str">
            <v>Burtinle</v>
          </cell>
          <cell r="M3286" t="str">
            <v>Raydable</v>
          </cell>
          <cell r="N3286" t="str">
            <v>Raydable - NB-3901-N09-001</v>
          </cell>
          <cell r="O3286">
            <v>7.4623900000000001</v>
          </cell>
          <cell r="P3286">
            <v>48.378920000000001</v>
          </cell>
          <cell r="Q3286" t="str">
            <v>NB-3901-N09-001</v>
          </cell>
        </row>
        <row r="3287">
          <cell r="L3287" t="str">
            <v>Burtinle</v>
          </cell>
          <cell r="M3287" t="str">
            <v>Reemanti</v>
          </cell>
          <cell r="N3287" t="str">
            <v>Reemanti - NB-3901-E12-002</v>
          </cell>
          <cell r="O3287">
            <v>7.8067359999999999</v>
          </cell>
          <cell r="P3287">
            <v>48.523262000000003</v>
          </cell>
          <cell r="Q3287" t="str">
            <v>NB-3901-E12-002</v>
          </cell>
        </row>
        <row r="3288">
          <cell r="L3288" t="str">
            <v>Burtinle</v>
          </cell>
          <cell r="M3288" t="str">
            <v>Sallax</v>
          </cell>
          <cell r="N3288" t="str">
            <v>Sallax - NB-3901-N12-001</v>
          </cell>
          <cell r="O3288">
            <v>7.4946200000000003</v>
          </cell>
          <cell r="P3288">
            <v>48.539119999999997</v>
          </cell>
          <cell r="Q3288" t="str">
            <v>NB-3901-N12-001</v>
          </cell>
        </row>
        <row r="3289">
          <cell r="L3289" t="str">
            <v>Burtinle</v>
          </cell>
          <cell r="M3289" t="str">
            <v>Sanaag</v>
          </cell>
          <cell r="N3289" t="str">
            <v>Sanaag - NB-3804-F33-002</v>
          </cell>
          <cell r="O3289">
            <v>7.7521000000000004</v>
          </cell>
          <cell r="P3289">
            <v>47.999599000000003</v>
          </cell>
          <cell r="Q3289" t="str">
            <v>NB-3804-F33-002</v>
          </cell>
        </row>
        <row r="3290">
          <cell r="L3290" t="str">
            <v>Burtinle</v>
          </cell>
          <cell r="M3290" t="str">
            <v>Tuulo Ooman</v>
          </cell>
          <cell r="N3290" t="str">
            <v>Tuulo Ooman - NC-3913-X04-001</v>
          </cell>
          <cell r="O3290">
            <v>8.0843190000000007</v>
          </cell>
          <cell r="P3290">
            <v>48.142049999999998</v>
          </cell>
          <cell r="Q3290" t="str">
            <v>NC-3913-X04-001</v>
          </cell>
        </row>
        <row r="3291">
          <cell r="L3291" t="str">
            <v>Burtinle</v>
          </cell>
          <cell r="M3291" t="str">
            <v>War Gaduud</v>
          </cell>
          <cell r="N3291" t="str">
            <v>War Gaduud - NB-3804-J30-003</v>
          </cell>
          <cell r="O3291">
            <v>7.6608299999999998</v>
          </cell>
          <cell r="P3291">
            <v>47.830829999999999</v>
          </cell>
          <cell r="Q3291" t="str">
            <v>NB-3804-J30-003</v>
          </cell>
        </row>
        <row r="3292">
          <cell r="L3292" t="str">
            <v>Burtinle</v>
          </cell>
          <cell r="M3292" t="str">
            <v>Winiiqle</v>
          </cell>
          <cell r="N3292" t="str">
            <v>Winiiqle - NB-3804-M30-001</v>
          </cell>
          <cell r="O3292">
            <v>7.5328200000000001</v>
          </cell>
          <cell r="P3292">
            <v>47.833280000000002</v>
          </cell>
          <cell r="Q3292" t="str">
            <v>NB-3804-M30-001</v>
          </cell>
        </row>
        <row r="3293">
          <cell r="L3293" t="str">
            <v>Burtinle</v>
          </cell>
          <cell r="M3293" t="str">
            <v>Xaaji Kheyr</v>
          </cell>
          <cell r="N3293" t="str">
            <v>Xaaji Kheyr - NB-3804-J25-001</v>
          </cell>
          <cell r="O3293">
            <v>7.6283300000000001</v>
          </cell>
          <cell r="P3293">
            <v>47.634448999999996</v>
          </cell>
          <cell r="Q3293" t="str">
            <v>NB-3804-J25-001</v>
          </cell>
        </row>
        <row r="3294">
          <cell r="L3294" t="str">
            <v>Burtinle</v>
          </cell>
          <cell r="M3294" t="str">
            <v>Xamur</v>
          </cell>
          <cell r="N3294" t="str">
            <v>Xamur - NB-3901-B26-002</v>
          </cell>
          <cell r="O3294">
            <v>7.9536179999999996</v>
          </cell>
          <cell r="P3294">
            <v>49.152048999999998</v>
          </cell>
          <cell r="Q3294" t="str">
            <v>NB-3901-B26-002</v>
          </cell>
        </row>
        <row r="3295">
          <cell r="L3295" t="str">
            <v>Burtinle</v>
          </cell>
          <cell r="M3295" t="str">
            <v>Xas Bahale</v>
          </cell>
          <cell r="N3295" t="str">
            <v>Xas Bahale - NB-3901-A26-001</v>
          </cell>
          <cell r="O3295">
            <v>7.9607739999999998</v>
          </cell>
          <cell r="P3295">
            <v>49.160595000000001</v>
          </cell>
          <cell r="Q3295" t="str">
            <v>NB-3901-A26-001</v>
          </cell>
        </row>
        <row r="3296">
          <cell r="L3296" t="str">
            <v>Burtinle</v>
          </cell>
          <cell r="M3296" t="str">
            <v>Yoonbays</v>
          </cell>
          <cell r="N3296" t="str">
            <v>Yoonbays - NC-3913-Z23-001</v>
          </cell>
          <cell r="O3296">
            <v>8.0188900000000007</v>
          </cell>
          <cell r="P3296">
            <v>49.006030000000003</v>
          </cell>
          <cell r="Q3296" t="str">
            <v>NC-3913-Z23-001</v>
          </cell>
        </row>
        <row r="3297">
          <cell r="L3297" t="str">
            <v>Buuhoodle</v>
          </cell>
          <cell r="M3297" t="str">
            <v>Bali Cad</v>
          </cell>
          <cell r="N3297" t="str">
            <v>Bali Cad - NC-3816-X06-001</v>
          </cell>
          <cell r="O3297">
            <v>8.0861599999999996</v>
          </cell>
          <cell r="P3297">
            <v>46.750120000000003</v>
          </cell>
          <cell r="Q3297" t="str">
            <v>NC-3816-X06-001</v>
          </cell>
        </row>
        <row r="3298">
          <cell r="L3298" t="str">
            <v>Buuhoodle</v>
          </cell>
          <cell r="M3298" t="str">
            <v>Bali-Hadhac</v>
          </cell>
          <cell r="N3298" t="str">
            <v>Bali-Hadhac - NC-3816-P08-001</v>
          </cell>
          <cell r="O3298">
            <v>8.4405699999999992</v>
          </cell>
          <cell r="P3298">
            <v>46.842149999999997</v>
          </cell>
          <cell r="Q3298" t="str">
            <v>NC-3816-P08-001</v>
          </cell>
        </row>
        <row r="3299">
          <cell r="L3299" t="str">
            <v>Buuhoodle</v>
          </cell>
          <cell r="M3299" t="str">
            <v>Balli Dandan</v>
          </cell>
          <cell r="N3299" t="str">
            <v>Balli Dandan - NC-3816-V01-001</v>
          </cell>
          <cell r="O3299">
            <v>8.2010079999999999</v>
          </cell>
          <cell r="P3299">
            <v>46.530648999999997</v>
          </cell>
          <cell r="Q3299" t="str">
            <v>NC-3816-V01-001</v>
          </cell>
        </row>
        <row r="3300">
          <cell r="L3300" t="str">
            <v>Buuhoodle</v>
          </cell>
          <cell r="M3300" t="str">
            <v>Banyaal</v>
          </cell>
          <cell r="N3300" t="str">
            <v>Banyaal - NC-3816-R01-002</v>
          </cell>
          <cell r="O3300">
            <v>8.3683599999999991</v>
          </cell>
          <cell r="P3300">
            <v>46.538609999999998</v>
          </cell>
          <cell r="Q3300" t="str">
            <v>NC-3816-R01-002</v>
          </cell>
        </row>
        <row r="3301">
          <cell r="L3301" t="str">
            <v>Buuhoodle</v>
          </cell>
          <cell r="M3301" t="str">
            <v>Beras</v>
          </cell>
          <cell r="N3301" t="str">
            <v>Beras - NC-3815-L29-002</v>
          </cell>
          <cell r="O3301">
            <v>8.5495999999999999</v>
          </cell>
          <cell r="P3301">
            <v>46.299801000000002</v>
          </cell>
          <cell r="Q3301" t="str">
            <v>NC-3815-L29-002</v>
          </cell>
        </row>
        <row r="3302">
          <cell r="L3302" t="str">
            <v>Buuhoodle</v>
          </cell>
          <cell r="M3302" t="str">
            <v>Booc</v>
          </cell>
          <cell r="N3302" t="str">
            <v>Booc - NC-3816-J03-001</v>
          </cell>
          <cell r="O3302">
            <v>8.6398919999999997</v>
          </cell>
          <cell r="P3302">
            <v>46.612057999999998</v>
          </cell>
          <cell r="Q3302" t="str">
            <v>NC-3816-J03-001</v>
          </cell>
        </row>
        <row r="3303">
          <cell r="L3303" t="str">
            <v>Buuhoodle</v>
          </cell>
          <cell r="M3303" t="str">
            <v>Buq-Dharkayn</v>
          </cell>
          <cell r="N3303" t="str">
            <v>Buq-Dharkayn - NC-3816-F01-001</v>
          </cell>
          <cell r="O3303">
            <v>8.7514789999999998</v>
          </cell>
          <cell r="P3303">
            <v>46.535437000000002</v>
          </cell>
          <cell r="Q3303" t="str">
            <v>NC-3816-F01-001</v>
          </cell>
        </row>
        <row r="3304">
          <cell r="L3304" t="str">
            <v>Buuhoodle</v>
          </cell>
          <cell r="M3304" t="str">
            <v>Buuhoodle</v>
          </cell>
          <cell r="N3304" t="str">
            <v>Buuhoodle - NC-3815-T29-001</v>
          </cell>
          <cell r="O3304">
            <v>8.2516029999999994</v>
          </cell>
          <cell r="P3304">
            <v>46.315716999999999</v>
          </cell>
          <cell r="Q3304" t="str">
            <v>NC-3815-T29-001</v>
          </cell>
        </row>
        <row r="3305">
          <cell r="L3305" t="str">
            <v>Buuhoodle</v>
          </cell>
          <cell r="M3305" t="str">
            <v>Cabaale</v>
          </cell>
          <cell r="N3305" t="str">
            <v>Cabaale - NC-3816-M13-001</v>
          </cell>
          <cell r="O3305">
            <v>8.5288749999999993</v>
          </cell>
          <cell r="P3305">
            <v>47.067971</v>
          </cell>
          <cell r="Q3305" t="str">
            <v>NC-3816-M13-001</v>
          </cell>
        </row>
        <row r="3306">
          <cell r="L3306" t="str">
            <v>Buuhoodle</v>
          </cell>
          <cell r="M3306" t="str">
            <v>Carro Weyn</v>
          </cell>
          <cell r="N3306" t="str">
            <v>Carro Weyn - NC-3816-M02-001</v>
          </cell>
          <cell r="O3306">
            <v>8.5370120000000007</v>
          </cell>
          <cell r="P3306">
            <v>46.590595999999998</v>
          </cell>
          <cell r="Q3306" t="str">
            <v>NC-3816-M02-001</v>
          </cell>
        </row>
        <row r="3307">
          <cell r="L3307" t="str">
            <v>Buuhoodle</v>
          </cell>
          <cell r="M3307" t="str">
            <v>Ceegaag</v>
          </cell>
          <cell r="N3307" t="str">
            <v>Ceegaag - NC-3815-K33-001</v>
          </cell>
          <cell r="O3307">
            <v>8.6200100000000006</v>
          </cell>
          <cell r="P3307">
            <v>46.498130000000003</v>
          </cell>
          <cell r="Q3307" t="str">
            <v>NC-3815-K33-001</v>
          </cell>
        </row>
        <row r="3308">
          <cell r="L3308" t="str">
            <v>Buuhoodle</v>
          </cell>
          <cell r="M3308" t="str">
            <v>Cudanlay</v>
          </cell>
          <cell r="N3308" t="str">
            <v>Cudanlay - NC-3815-S33-001</v>
          </cell>
          <cell r="O3308">
            <v>8.3277900000000002</v>
          </cell>
          <cell r="P3308">
            <v>46.480991000000003</v>
          </cell>
          <cell r="Q3308" t="str">
            <v>NC-3815-S33-001</v>
          </cell>
        </row>
        <row r="3309">
          <cell r="L3309" t="str">
            <v>Buuhoodle</v>
          </cell>
          <cell r="M3309" t="str">
            <v>Dab-Magawshe</v>
          </cell>
          <cell r="N3309" t="str">
            <v>Dab-Magawshe - NC-3816-S02-001</v>
          </cell>
          <cell r="O3309">
            <v>8.3193599999999996</v>
          </cell>
          <cell r="P3309">
            <v>46.57564</v>
          </cell>
          <cell r="Q3309" t="str">
            <v>NC-3816-S02-001</v>
          </cell>
        </row>
        <row r="3310">
          <cell r="L3310" t="str">
            <v>Buuhoodle</v>
          </cell>
          <cell r="M3310" t="str">
            <v>Deebo Qabad</v>
          </cell>
          <cell r="N3310" t="str">
            <v>Deebo Qabad - NC-3816-T04-001</v>
          </cell>
          <cell r="O3310">
            <v>8.2505039999999994</v>
          </cell>
          <cell r="P3310">
            <v>46.669131</v>
          </cell>
          <cell r="Q3310" t="str">
            <v>NC-3816-T04-001</v>
          </cell>
        </row>
        <row r="3311">
          <cell r="L3311" t="str">
            <v>Buuhoodle</v>
          </cell>
          <cell r="M3311" t="str">
            <v>Dhallaamo Cune</v>
          </cell>
          <cell r="N3311" t="str">
            <v>Dhallaamo Cune - NC-3816-Q03-001</v>
          </cell>
          <cell r="O3311">
            <v>8.375667</v>
          </cell>
          <cell r="P3311">
            <v>46.621676000000001</v>
          </cell>
          <cell r="Q3311" t="str">
            <v>NC-3816-Q03-001</v>
          </cell>
        </row>
        <row r="3312">
          <cell r="L3312" t="str">
            <v>Buuhoodle</v>
          </cell>
          <cell r="M3312" t="str">
            <v>Dhammay</v>
          </cell>
          <cell r="N3312" t="str">
            <v>Dhammay - NC-3816-S13-001</v>
          </cell>
          <cell r="O3312">
            <v>8.3267380000000006</v>
          </cell>
          <cell r="P3312">
            <v>47.062849</v>
          </cell>
          <cell r="Q3312" t="str">
            <v>NC-3816-S13-001</v>
          </cell>
        </row>
        <row r="3313">
          <cell r="L3313" t="str">
            <v>Buuhoodle</v>
          </cell>
          <cell r="M3313" t="str">
            <v>Dharkeyn-Genyo</v>
          </cell>
          <cell r="N3313" t="str">
            <v>Dharkeyn-Genyo - NC-3816-Z11-001</v>
          </cell>
          <cell r="O3313">
            <v>8.0031099999999995</v>
          </cell>
          <cell r="P3313">
            <v>46.995040000000003</v>
          </cell>
          <cell r="Q3313" t="str">
            <v>NC-3816-Z11-001</v>
          </cell>
        </row>
        <row r="3314">
          <cell r="L3314" t="str">
            <v>Buuhoodle</v>
          </cell>
          <cell r="M3314" t="str">
            <v>Dhilaalo</v>
          </cell>
          <cell r="N3314" t="str">
            <v>Dhilaalo - NC-3815-P33-001</v>
          </cell>
          <cell r="O3314">
            <v>8.4407990000000002</v>
          </cell>
          <cell r="P3314">
            <v>46.464776999999998</v>
          </cell>
          <cell r="Q3314" t="str">
            <v>NC-3815-P33-001</v>
          </cell>
        </row>
        <row r="3315">
          <cell r="L3315" t="str">
            <v>Buuhoodle</v>
          </cell>
          <cell r="M3315" t="str">
            <v>Dhoobo Gadud</v>
          </cell>
          <cell r="N3315" t="str">
            <v>Dhoobo Gadud - NC-3816-T03-001</v>
          </cell>
          <cell r="O3315">
            <v>8.2531199999999991</v>
          </cell>
          <cell r="P3315">
            <v>46.6327</v>
          </cell>
          <cell r="Q3315" t="str">
            <v>NC-3816-T03-001</v>
          </cell>
        </row>
        <row r="3316">
          <cell r="L3316" t="str">
            <v>Buuhoodle</v>
          </cell>
          <cell r="M3316" t="str">
            <v>Dhuur Cillaan</v>
          </cell>
          <cell r="N3316" t="str">
            <v>Dhuur Cillaan - NC-3815-E31-001</v>
          </cell>
          <cell r="O3316">
            <v>8.8031120000000005</v>
          </cell>
          <cell r="P3316">
            <v>46.390531000000003</v>
          </cell>
          <cell r="Q3316" t="str">
            <v>NC-3815-E31-001</v>
          </cell>
        </row>
        <row r="3317">
          <cell r="L3317" t="str">
            <v>Buuhoodle</v>
          </cell>
          <cell r="M3317" t="str">
            <v>Diriye Kubaal</v>
          </cell>
          <cell r="N3317" t="str">
            <v>Diriye Kubaal - NC-3816-U04-001</v>
          </cell>
          <cell r="O3317">
            <v>8.2188599999999994</v>
          </cell>
          <cell r="P3317">
            <v>46.646644999999999</v>
          </cell>
          <cell r="Q3317" t="str">
            <v>NC-3816-U04-001</v>
          </cell>
        </row>
        <row r="3318">
          <cell r="L3318" t="str">
            <v>Buuhoodle</v>
          </cell>
          <cell r="M3318" t="str">
            <v>Dullo Carcaraaf</v>
          </cell>
          <cell r="N3318" t="str">
            <v>Dullo Carcaraaf - NC-3815-E31-002</v>
          </cell>
          <cell r="O3318">
            <v>8.8025490000000008</v>
          </cell>
          <cell r="P3318">
            <v>46.389131999999996</v>
          </cell>
          <cell r="Q3318" t="str">
            <v>NC-3815-E31-002</v>
          </cell>
        </row>
        <row r="3319">
          <cell r="L3319" t="str">
            <v>Buuhoodle</v>
          </cell>
          <cell r="M3319" t="str">
            <v>Gabdho Haways</v>
          </cell>
          <cell r="N3319" t="str">
            <v>Gabdho Haways - NC-3816-X09-001</v>
          </cell>
          <cell r="O3319">
            <v>8.1162500000000009</v>
          </cell>
          <cell r="P3319">
            <v>46.891599999999997</v>
          </cell>
          <cell r="Q3319" t="str">
            <v>NC-3816-X09-001</v>
          </cell>
        </row>
        <row r="3320">
          <cell r="L3320" t="str">
            <v>Buuhoodle</v>
          </cell>
          <cell r="M3320" t="str">
            <v>Galgal</v>
          </cell>
          <cell r="N3320" t="str">
            <v>Galgal - NC-3815-L28-001</v>
          </cell>
          <cell r="O3320">
            <v>8.5572199999999992</v>
          </cell>
          <cell r="P3320">
            <v>46.25752</v>
          </cell>
          <cell r="Q3320" t="str">
            <v>NC-3815-L28-001</v>
          </cell>
        </row>
        <row r="3321">
          <cell r="L3321" t="str">
            <v>Buuhoodle</v>
          </cell>
          <cell r="M3321" t="str">
            <v>Gebi Cas</v>
          </cell>
          <cell r="N3321" t="str">
            <v>Gebi Cas - NC-3815-F31-001</v>
          </cell>
          <cell r="O3321">
            <v>8.7764670000000002</v>
          </cell>
          <cell r="P3321">
            <v>46.389696000000001</v>
          </cell>
          <cell r="Q3321" t="str">
            <v>NC-3815-F31-001</v>
          </cell>
        </row>
        <row r="3322">
          <cell r="L3322" t="str">
            <v>Buuhoodle</v>
          </cell>
          <cell r="M3322" t="str">
            <v>Geed Dheer</v>
          </cell>
          <cell r="N3322" t="str">
            <v>Geed Dheer - NC-3816-T08-001</v>
          </cell>
          <cell r="O3322">
            <v>8.25427</v>
          </cell>
          <cell r="P3322">
            <v>46.862400000000001</v>
          </cell>
          <cell r="Q3322" t="str">
            <v>NC-3816-T08-001</v>
          </cell>
        </row>
        <row r="3323">
          <cell r="L3323" t="str">
            <v>Buuhoodle</v>
          </cell>
          <cell r="M3323" t="str">
            <v>Gocondhaale</v>
          </cell>
          <cell r="N3323" t="str">
            <v>Gocondhaale - NC-3816-T09-001</v>
          </cell>
          <cell r="O3323">
            <v>8.2679200000000002</v>
          </cell>
          <cell r="P3323">
            <v>46.869149999999998</v>
          </cell>
          <cell r="Q3323" t="str">
            <v>NC-3816-T09-001</v>
          </cell>
        </row>
        <row r="3324">
          <cell r="L3324" t="str">
            <v>Buuhoodle</v>
          </cell>
          <cell r="M3324" t="str">
            <v>Godoble</v>
          </cell>
          <cell r="N3324" t="str">
            <v>Godoble - NC-3816-T04-002</v>
          </cell>
          <cell r="O3324">
            <v>8.2712800000000009</v>
          </cell>
          <cell r="P3324">
            <v>46.673690000000001</v>
          </cell>
          <cell r="Q3324" t="str">
            <v>NC-3816-T04-002</v>
          </cell>
        </row>
        <row r="3325">
          <cell r="L3325" t="str">
            <v>Buuhoodle</v>
          </cell>
          <cell r="M3325" t="str">
            <v>Goonle</v>
          </cell>
          <cell r="N3325" t="str">
            <v>Goonle - NC-3816-R01-003</v>
          </cell>
          <cell r="O3325">
            <v>8.3518500000000007</v>
          </cell>
          <cell r="P3325">
            <v>46.510330000000003</v>
          </cell>
          <cell r="Q3325" t="str">
            <v>NC-3816-R01-003</v>
          </cell>
        </row>
        <row r="3326">
          <cell r="L3326" t="str">
            <v>Buuhoodle</v>
          </cell>
          <cell r="M3326" t="str">
            <v>Hadh Wanaag</v>
          </cell>
          <cell r="N3326" t="str">
            <v>Hadh Wanaag - NC-3816-G05-001</v>
          </cell>
          <cell r="O3326">
            <v>8.7094649999999998</v>
          </cell>
          <cell r="P3326">
            <v>46.722337000000003</v>
          </cell>
          <cell r="Q3326" t="str">
            <v>NC-3816-G05-001</v>
          </cell>
        </row>
        <row r="3327">
          <cell r="L3327" t="str">
            <v>Buuhoodle</v>
          </cell>
          <cell r="M3327" t="str">
            <v>Higlo Goodir</v>
          </cell>
          <cell r="N3327" t="str">
            <v>Higlo Goodir - NC-3816-U06-001</v>
          </cell>
          <cell r="O3327">
            <v>8.2475889999999996</v>
          </cell>
          <cell r="P3327">
            <v>46.750514000000003</v>
          </cell>
          <cell r="Q3327" t="str">
            <v>NC-3816-U06-001</v>
          </cell>
        </row>
        <row r="3328">
          <cell r="L3328" t="str">
            <v>Buuhoodle</v>
          </cell>
          <cell r="M3328" t="str">
            <v>Horufadhi</v>
          </cell>
          <cell r="N3328" t="str">
            <v>Horufadhi - NC-3815-L31-001</v>
          </cell>
          <cell r="O3328">
            <v>8.5799430000000001</v>
          </cell>
          <cell r="P3328">
            <v>46.401865000000001</v>
          </cell>
          <cell r="Q3328" t="str">
            <v>NC-3815-L31-001</v>
          </cell>
        </row>
        <row r="3329">
          <cell r="L3329" t="str">
            <v>Buuhoodle</v>
          </cell>
          <cell r="M3329" t="str">
            <v>Ilma Dandan</v>
          </cell>
          <cell r="N3329" t="str">
            <v>Ilma Dandan - NC-3816-U01-001</v>
          </cell>
          <cell r="O3329">
            <v>8.2414299999999994</v>
          </cell>
          <cell r="P3329">
            <v>46.535339999999998</v>
          </cell>
          <cell r="Q3329" t="str">
            <v>NC-3816-U01-001</v>
          </cell>
        </row>
        <row r="3330">
          <cell r="L3330" t="str">
            <v>Buuhoodle</v>
          </cell>
          <cell r="M3330" t="str">
            <v>Jaale</v>
          </cell>
          <cell r="N3330" t="str">
            <v>Jaale - NC-3816-R02-002</v>
          </cell>
          <cell r="O3330">
            <v>8.3662390000000002</v>
          </cell>
          <cell r="P3330">
            <v>46.579343999999999</v>
          </cell>
          <cell r="Q3330" t="str">
            <v>NC-3816-R02-002</v>
          </cell>
        </row>
        <row r="3331">
          <cell r="L3331" t="str">
            <v>Buuhoodle</v>
          </cell>
          <cell r="M3331" t="str">
            <v>Laasodaar</v>
          </cell>
          <cell r="N3331" t="str">
            <v>Laasodaar - NC-3816-L09-001</v>
          </cell>
          <cell r="O3331">
            <v>8.5799400000000006</v>
          </cell>
          <cell r="P3331">
            <v>46.880718999999999</v>
          </cell>
          <cell r="Q3331" t="str">
            <v>NC-3816-L09-001</v>
          </cell>
        </row>
        <row r="3332">
          <cell r="L3332" t="str">
            <v>Buuhoodle</v>
          </cell>
          <cell r="M3332" t="str">
            <v>Meygaagle</v>
          </cell>
          <cell r="N3332" t="str">
            <v>Meygaagle - NC-3815-N29-001</v>
          </cell>
          <cell r="O3332">
            <v>8.4726269999999992</v>
          </cell>
          <cell r="P3332">
            <v>46.290844999999997</v>
          </cell>
          <cell r="Q3332" t="str">
            <v>NC-3815-N29-001</v>
          </cell>
        </row>
        <row r="3333">
          <cell r="L3333" t="str">
            <v>Buuhoodle</v>
          </cell>
          <cell r="M3333" t="str">
            <v>Muusa Qudaar</v>
          </cell>
          <cell r="N3333" t="str">
            <v>Muusa Qudaar - NC-3816-S03-001</v>
          </cell>
          <cell r="O3333">
            <v>8.3283020000000008</v>
          </cell>
          <cell r="P3333">
            <v>46.597994999999997</v>
          </cell>
          <cell r="Q3333" t="str">
            <v>NC-3816-S03-001</v>
          </cell>
        </row>
        <row r="3334">
          <cell r="L3334" t="str">
            <v>Buuhoodle</v>
          </cell>
          <cell r="M3334" t="str">
            <v>Qabri Huluul</v>
          </cell>
          <cell r="N3334" t="str">
            <v>Qabri Huluul - NC-3815-L29-001</v>
          </cell>
          <cell r="O3334">
            <v>8.5481719999999992</v>
          </cell>
          <cell r="P3334">
            <v>46.302231999999997</v>
          </cell>
          <cell r="Q3334" t="str">
            <v>NC-3815-L29-001</v>
          </cell>
        </row>
        <row r="3335">
          <cell r="L3335" t="str">
            <v>Buuhoodle</v>
          </cell>
          <cell r="M3335" t="str">
            <v>Qararo</v>
          </cell>
          <cell r="N3335" t="str">
            <v>Qararo - NC-3816-V01-003</v>
          </cell>
          <cell r="O3335">
            <v>8.1693499999999997</v>
          </cell>
          <cell r="P3335">
            <v>46.502690000000001</v>
          </cell>
          <cell r="Q3335" t="str">
            <v>NC-3816-V01-003</v>
          </cell>
        </row>
        <row r="3336">
          <cell r="L3336" t="str">
            <v>Buuhoodle</v>
          </cell>
          <cell r="M3336" t="str">
            <v>Qararrooyin</v>
          </cell>
          <cell r="N3336" t="str">
            <v>Qararrooyin - NC-3815-U31-001</v>
          </cell>
          <cell r="O3336">
            <v>8.2195060000000009</v>
          </cell>
          <cell r="P3336">
            <v>46.365597999999999</v>
          </cell>
          <cell r="Q3336" t="str">
            <v>NC-3815-U31-001</v>
          </cell>
        </row>
        <row r="3337">
          <cell r="L3337" t="str">
            <v>Buuhoodle</v>
          </cell>
          <cell r="M3337" t="str">
            <v>Qorilugud</v>
          </cell>
          <cell r="N3337" t="str">
            <v>Qorilugud - NC-3815-L27-001</v>
          </cell>
          <cell r="O3337">
            <v>8.5528130000000004</v>
          </cell>
          <cell r="P3337">
            <v>46.223892999999997</v>
          </cell>
          <cell r="Q3337" t="str">
            <v>NC-3815-L27-001</v>
          </cell>
        </row>
        <row r="3338">
          <cell r="L3338" t="str">
            <v>Buuhoodle</v>
          </cell>
          <cell r="M3338" t="str">
            <v>Sarmaan Tuke</v>
          </cell>
          <cell r="N3338" t="str">
            <v>Sarmaan Tuke - NC-3815-S33-003</v>
          </cell>
          <cell r="O3338">
            <v>8.3273799999999998</v>
          </cell>
          <cell r="P3338">
            <v>46.480820000000001</v>
          </cell>
          <cell r="Q3338" t="str">
            <v>NC-3815-S33-003</v>
          </cell>
        </row>
        <row r="3339">
          <cell r="L3339" t="str">
            <v>Buuhoodle</v>
          </cell>
          <cell r="M3339" t="str">
            <v>Sarmaan Tuugo</v>
          </cell>
          <cell r="N3339" t="str">
            <v>Sarmaan Tuugo - NC-3816-R01-001</v>
          </cell>
          <cell r="O3339">
            <v>8.3512769999999996</v>
          </cell>
          <cell r="P3339">
            <v>46.508395</v>
          </cell>
          <cell r="Q3339" t="str">
            <v>NC-3816-R01-001</v>
          </cell>
        </row>
        <row r="3340">
          <cell r="L3340" t="str">
            <v>Buuhoodle</v>
          </cell>
          <cell r="M3340" t="str">
            <v>Sarmanyo</v>
          </cell>
          <cell r="N3340" t="str">
            <v>Sarmanyo - NC-3815-S33-002</v>
          </cell>
          <cell r="O3340">
            <v>8.3283100000000001</v>
          </cell>
          <cell r="P3340">
            <v>46.481859999999998</v>
          </cell>
          <cell r="Q3340" t="str">
            <v>NC-3815-S33-002</v>
          </cell>
        </row>
        <row r="3341">
          <cell r="L3341" t="str">
            <v>Buuhoodle</v>
          </cell>
          <cell r="M3341" t="str">
            <v>Shangale</v>
          </cell>
          <cell r="N3341" t="str">
            <v>Shangale - NC-3815-T30-001</v>
          </cell>
          <cell r="O3341">
            <v>8.2912099999999995</v>
          </cell>
          <cell r="P3341">
            <v>46.31879</v>
          </cell>
          <cell r="Q3341" t="str">
            <v>NC-3815-T30-001</v>
          </cell>
        </row>
        <row r="3342">
          <cell r="L3342" t="str">
            <v>Buuhoodle</v>
          </cell>
          <cell r="M3342" t="str">
            <v>Shululux</v>
          </cell>
          <cell r="N3342" t="str">
            <v>Shululux - NC-3816-K05-001</v>
          </cell>
          <cell r="O3342">
            <v>8.6138300000000001</v>
          </cell>
          <cell r="P3342">
            <v>46.694200000000002</v>
          </cell>
          <cell r="Q3342" t="str">
            <v>NC-3816-K05-001</v>
          </cell>
        </row>
        <row r="3343">
          <cell r="L3343" t="str">
            <v>Buuhoodle</v>
          </cell>
          <cell r="M3343" t="str">
            <v>Sool Joogto</v>
          </cell>
          <cell r="N3343" t="str">
            <v>Sool Joogto - NC-3815-R29-001</v>
          </cell>
          <cell r="O3343">
            <v>8.3423680000000004</v>
          </cell>
          <cell r="P3343">
            <v>46.316009999999999</v>
          </cell>
          <cell r="Q3343" t="str">
            <v>NC-3815-R29-001</v>
          </cell>
        </row>
        <row r="3344">
          <cell r="L3344" t="str">
            <v>Buuhoodle</v>
          </cell>
          <cell r="M3344" t="str">
            <v>Widhwidh</v>
          </cell>
          <cell r="N3344" t="str">
            <v>Widhwidh - NC-3816-P05-001</v>
          </cell>
          <cell r="O3344">
            <v>8.4541229999999992</v>
          </cell>
          <cell r="P3344">
            <v>46.706792999999998</v>
          </cell>
          <cell r="Q3344" t="str">
            <v>NC-3816-P05-001</v>
          </cell>
        </row>
        <row r="3345">
          <cell r="L3345" t="str">
            <v>Buuhoodle</v>
          </cell>
          <cell r="M3345" t="str">
            <v>Xaare</v>
          </cell>
          <cell r="N3345" t="str">
            <v>Xaare - NC-3816-T04-003</v>
          </cell>
          <cell r="O3345">
            <v>8.2598199999999995</v>
          </cell>
          <cell r="P3345">
            <v>46.663679999999999</v>
          </cell>
          <cell r="Q3345" t="str">
            <v>NC-3816-T04-003</v>
          </cell>
        </row>
        <row r="3346">
          <cell r="L3346" t="str">
            <v>Buuhoodle</v>
          </cell>
          <cell r="M3346" t="str">
            <v>Xamar Lagu Xidh</v>
          </cell>
          <cell r="N3346" t="str">
            <v>Xamar Lagu Xidh - NC-3816-V01-002</v>
          </cell>
          <cell r="O3346">
            <v>8.1730370000000008</v>
          </cell>
          <cell r="P3346">
            <v>46.502336</v>
          </cell>
          <cell r="Q3346" t="str">
            <v>NC-3816-V01-002</v>
          </cell>
        </row>
        <row r="3347">
          <cell r="L3347" t="str">
            <v>Buuhoodle</v>
          </cell>
          <cell r="M3347" t="str">
            <v>Xidh Xidh</v>
          </cell>
          <cell r="N3347" t="str">
            <v>Xidh Xidh - NC-3816-R11-001</v>
          </cell>
          <cell r="O3347">
            <v>8.3735499999999998</v>
          </cell>
          <cell r="P3347">
            <v>46.986235999999998</v>
          </cell>
          <cell r="Q3347" t="str">
            <v>NC-3816-R11-001</v>
          </cell>
        </row>
        <row r="3348">
          <cell r="L3348" t="str">
            <v>Buuhoodle</v>
          </cell>
          <cell r="M3348" t="str">
            <v>Yagoori</v>
          </cell>
          <cell r="N3348" t="str">
            <v>Yagoori - NC-3816-F11-001</v>
          </cell>
          <cell r="O3348">
            <v>8.7544850000000007</v>
          </cell>
          <cell r="P3348">
            <v>46.962834000000001</v>
          </cell>
          <cell r="Q3348" t="str">
            <v>NC-3816-F11-001</v>
          </cell>
        </row>
        <row r="3349">
          <cell r="L3349" t="str">
            <v>Buuhoodle</v>
          </cell>
          <cell r="M3349" t="str">
            <v>Yeyle</v>
          </cell>
          <cell r="N3349" t="str">
            <v>Yeyle - NC-3816-H03-001</v>
          </cell>
          <cell r="O3349">
            <v>8.6987269999999999</v>
          </cell>
          <cell r="P3349">
            <v>46.609918999999998</v>
          </cell>
          <cell r="Q3349" t="str">
            <v>NC-3816-H03-001</v>
          </cell>
        </row>
        <row r="3350">
          <cell r="L3350" t="str">
            <v>Buur Hakaba</v>
          </cell>
          <cell r="M3350" t="str">
            <v>Aabaan Weyn</v>
          </cell>
          <cell r="N3350" t="str">
            <v>Aabaan Weyn - NA-3806-J12-003</v>
          </cell>
          <cell r="O3350">
            <v>2.6458499999999998</v>
          </cell>
          <cell r="P3350">
            <v>44.015720000000002</v>
          </cell>
          <cell r="Q3350" t="str">
            <v>NA-3806-J12-003</v>
          </cell>
        </row>
        <row r="3351">
          <cell r="L3351" t="str">
            <v>Buur Hakaba</v>
          </cell>
          <cell r="M3351" t="str">
            <v>Aabaan Yare</v>
          </cell>
          <cell r="N3351" t="str">
            <v>Aabaan Yare - NA-3806-J12-002</v>
          </cell>
          <cell r="O3351">
            <v>2.6284000000000001</v>
          </cell>
          <cell r="P3351">
            <v>44.038448000000002</v>
          </cell>
          <cell r="Q3351" t="str">
            <v>NA-3806-J12-002</v>
          </cell>
        </row>
        <row r="3352">
          <cell r="L3352" t="str">
            <v>Buur Hakaba</v>
          </cell>
          <cell r="M3352" t="str">
            <v>Aabow</v>
          </cell>
          <cell r="N3352" t="str">
            <v>Aabow - NA-3802-Z15-004</v>
          </cell>
          <cell r="O3352">
            <v>3.0333399999999999</v>
          </cell>
          <cell r="P3352">
            <v>44.166561000000002</v>
          </cell>
          <cell r="Q3352" t="str">
            <v>NA-3802-Z15-004</v>
          </cell>
        </row>
        <row r="3353">
          <cell r="L3353" t="str">
            <v>Buur Hakaba</v>
          </cell>
          <cell r="M3353" t="str">
            <v>Aadali-Wiin</v>
          </cell>
          <cell r="N3353" t="str">
            <v>Aadali-Wiin - NA-3806-X01-006</v>
          </cell>
          <cell r="O3353">
            <v>2.1096029999999999</v>
          </cell>
          <cell r="P3353">
            <v>43.522143</v>
          </cell>
          <cell r="Q3353" t="str">
            <v>NA-3806-X01-006</v>
          </cell>
        </row>
        <row r="3354">
          <cell r="L3354" t="str">
            <v>Buur Hakaba</v>
          </cell>
          <cell r="M3354" t="str">
            <v>Aaminey</v>
          </cell>
          <cell r="N3354" t="str">
            <v>Aaminey - NA-3806-D14-009</v>
          </cell>
          <cell r="O3354">
            <v>2.87296</v>
          </cell>
          <cell r="P3354">
            <v>44.095599999999997</v>
          </cell>
          <cell r="Q3354" t="str">
            <v>NA-3806-D14-009</v>
          </cell>
        </row>
        <row r="3355">
          <cell r="L3355" t="str">
            <v>Buur Hakaba</v>
          </cell>
          <cell r="M3355" t="str">
            <v>Aanoy</v>
          </cell>
          <cell r="N3355" t="str">
            <v>Aanoy - NA-3805-W28-001</v>
          </cell>
          <cell r="O3355">
            <v>2.12757</v>
          </cell>
          <cell r="P3355">
            <v>43.239789999999999</v>
          </cell>
          <cell r="Q3355" t="str">
            <v>NA-3805-W28-001</v>
          </cell>
        </row>
        <row r="3356">
          <cell r="L3356" t="str">
            <v>Buur Hakaba</v>
          </cell>
          <cell r="M3356" t="str">
            <v>Aasho</v>
          </cell>
          <cell r="N3356" t="str">
            <v>Aasho - NA-3805-L33-001</v>
          </cell>
          <cell r="O3356">
            <v>2.5529099999999998</v>
          </cell>
          <cell r="P3356">
            <v>43.46405</v>
          </cell>
          <cell r="Q3356" t="str">
            <v>NA-3805-L33-001</v>
          </cell>
        </row>
        <row r="3357">
          <cell r="L3357" t="str">
            <v>Buur Hakaba</v>
          </cell>
          <cell r="M3357" t="str">
            <v>Aayaroy</v>
          </cell>
          <cell r="N3357" t="str">
            <v>Aayaroy - NA-3802-Y15-003</v>
          </cell>
          <cell r="O3357">
            <v>3.0565199999999999</v>
          </cell>
          <cell r="P3357">
            <v>44.149099999999997</v>
          </cell>
          <cell r="Q3357" t="str">
            <v>NA-3802-Y15-003</v>
          </cell>
        </row>
        <row r="3358">
          <cell r="L3358" t="str">
            <v>Buur Hakaba</v>
          </cell>
          <cell r="M3358" t="str">
            <v>Abaawle (1)</v>
          </cell>
          <cell r="N3358" t="str">
            <v>Abaawle (1) - NA-3806-F14-007</v>
          </cell>
          <cell r="O3358">
            <v>2.7684000000000002</v>
          </cell>
          <cell r="P3358">
            <v>44.095979999999997</v>
          </cell>
          <cell r="Q3358" t="str">
            <v>NA-3806-F14-007</v>
          </cell>
        </row>
        <row r="3359">
          <cell r="L3359" t="str">
            <v>Buur Hakaba</v>
          </cell>
          <cell r="M3359" t="str">
            <v>Abaawle (2)</v>
          </cell>
          <cell r="N3359" t="str">
            <v>Abaawle (2) - NA-3806-F14-003</v>
          </cell>
          <cell r="O3359">
            <v>2.7624599999999999</v>
          </cell>
          <cell r="P3359">
            <v>44.097900000000003</v>
          </cell>
          <cell r="Q3359" t="str">
            <v>NA-3806-F14-003</v>
          </cell>
        </row>
        <row r="3360">
          <cell r="L3360" t="str">
            <v>Buur Hakaba</v>
          </cell>
          <cell r="M3360" t="str">
            <v>Abac Gurei</v>
          </cell>
          <cell r="N3360" t="str">
            <v>Abac Gurei - NA-3806-F07-004</v>
          </cell>
          <cell r="O3360">
            <v>2.7694999999999999</v>
          </cell>
          <cell r="P3360">
            <v>43.777099999999997</v>
          </cell>
          <cell r="Q3360" t="str">
            <v>NA-3806-F07-004</v>
          </cell>
        </row>
        <row r="3361">
          <cell r="L3361" t="str">
            <v>Buur Hakaba</v>
          </cell>
          <cell r="M3361" t="str">
            <v>Abaqsaarre</v>
          </cell>
          <cell r="N3361" t="str">
            <v>Abaqsaarre - NA-3806-C13-003</v>
          </cell>
          <cell r="O3361">
            <v>2.9146299999999998</v>
          </cell>
          <cell r="P3361">
            <v>44.052501999999997</v>
          </cell>
          <cell r="Q3361" t="str">
            <v>NA-3806-C13-003</v>
          </cell>
        </row>
        <row r="3362">
          <cell r="L3362" t="str">
            <v>Buur Hakaba</v>
          </cell>
          <cell r="M3362" t="str">
            <v>Aboor Yoome</v>
          </cell>
          <cell r="N3362" t="str">
            <v>Aboor Yoome - NA-3806-H14-003</v>
          </cell>
          <cell r="O3362">
            <v>2.6927699999999999</v>
          </cell>
          <cell r="P3362">
            <v>44.104170000000003</v>
          </cell>
          <cell r="Q3362" t="str">
            <v>NA-3806-H14-003</v>
          </cell>
        </row>
        <row r="3363">
          <cell r="L3363" t="str">
            <v>Buur Hakaba</v>
          </cell>
          <cell r="M3363" t="str">
            <v>Aborko</v>
          </cell>
          <cell r="N3363" t="str">
            <v>Aborko - NA-3806-C10-001</v>
          </cell>
          <cell r="O3363">
            <v>2.89289</v>
          </cell>
          <cell r="P3363">
            <v>43.947749999999999</v>
          </cell>
          <cell r="Q3363" t="str">
            <v>NA-3806-C10-001</v>
          </cell>
        </row>
        <row r="3364">
          <cell r="L3364" t="str">
            <v>Buur Hakaba</v>
          </cell>
          <cell r="M3364" t="str">
            <v>Abtugay</v>
          </cell>
          <cell r="N3364" t="str">
            <v>Abtugay - NA-3805-W33-001</v>
          </cell>
          <cell r="O3364">
            <v>2.1263299999999998</v>
          </cell>
          <cell r="P3364">
            <v>43.483159999999998</v>
          </cell>
          <cell r="Q3364" t="str">
            <v>NA-3805-W33-001</v>
          </cell>
        </row>
        <row r="3365">
          <cell r="L3365" t="str">
            <v>Buur Hakaba</v>
          </cell>
          <cell r="M3365" t="str">
            <v>Adaanow</v>
          </cell>
          <cell r="N3365" t="str">
            <v>Adaanow - NA-3806-P02-001</v>
          </cell>
          <cell r="O3365">
            <v>2.4257599999999999</v>
          </cell>
          <cell r="P3365">
            <v>43.56241</v>
          </cell>
          <cell r="Q3365" t="str">
            <v>NA-3806-P02-001</v>
          </cell>
        </row>
        <row r="3366">
          <cell r="L3366" t="str">
            <v>Buur Hakaba</v>
          </cell>
          <cell r="M3366" t="str">
            <v>Adeile</v>
          </cell>
          <cell r="N3366" t="str">
            <v>Adeile - NA-3809-B29-001</v>
          </cell>
          <cell r="O3366">
            <v>1.9297</v>
          </cell>
          <cell r="P3366">
            <v>43.301399000000004</v>
          </cell>
          <cell r="Q3366" t="str">
            <v>NA-3809-B29-001</v>
          </cell>
        </row>
        <row r="3367">
          <cell r="L3367" t="str">
            <v>Buur Hakaba</v>
          </cell>
          <cell r="M3367" t="str">
            <v>Af Ed</v>
          </cell>
          <cell r="N3367" t="str">
            <v>Af Ed - NA-3809-A31-001</v>
          </cell>
          <cell r="O3367">
            <v>1.9670000000000001</v>
          </cell>
          <cell r="P3367">
            <v>43.367198999999999</v>
          </cell>
          <cell r="Q3367" t="str">
            <v>NA-3809-A31-001</v>
          </cell>
        </row>
        <row r="3368">
          <cell r="L3368" t="str">
            <v>Buur Hakaba</v>
          </cell>
          <cell r="M3368" t="str">
            <v>Afaalo</v>
          </cell>
          <cell r="N3368" t="str">
            <v>Afaalo - NA-3806-R06-001</v>
          </cell>
          <cell r="O3368">
            <v>2.3446500000000001</v>
          </cell>
          <cell r="P3368">
            <v>43.765259</v>
          </cell>
          <cell r="Q3368" t="str">
            <v>NA-3806-R06-001</v>
          </cell>
        </row>
        <row r="3369">
          <cell r="L3369" t="str">
            <v>Buur Hakaba</v>
          </cell>
          <cell r="M3369" t="str">
            <v>Afarta Yaaq/Towfiq</v>
          </cell>
          <cell r="N3369" t="str">
            <v>Afarta Yaaq/Towfiq - NA-3806-A18-006</v>
          </cell>
          <cell r="O3369">
            <v>2.9944700000000002</v>
          </cell>
          <cell r="P3369">
            <v>44.292789999999997</v>
          </cell>
          <cell r="Q3369" t="str">
            <v>NA-3806-A18-006</v>
          </cell>
        </row>
        <row r="3370">
          <cell r="L3370" t="str">
            <v>Buur Hakaba</v>
          </cell>
          <cell r="M3370" t="str">
            <v>Aifodo</v>
          </cell>
          <cell r="N3370" t="str">
            <v>Aifodo - NA-3806-C16-008</v>
          </cell>
          <cell r="O3370">
            <v>2.9016999999999999</v>
          </cell>
          <cell r="P3370">
            <v>44.197701000000002</v>
          </cell>
          <cell r="Q3370" t="str">
            <v>NA-3806-C16-008</v>
          </cell>
        </row>
        <row r="3371">
          <cell r="L3371" t="str">
            <v>Buur Hakaba</v>
          </cell>
          <cell r="M3371" t="str">
            <v>Ailesho</v>
          </cell>
          <cell r="N3371" t="str">
            <v>Ailesho - NA-3806-L11-004</v>
          </cell>
          <cell r="O3371">
            <v>2.56975</v>
          </cell>
          <cell r="P3371">
            <v>43.975051999999998</v>
          </cell>
          <cell r="Q3371" t="str">
            <v>NA-3806-L11-004</v>
          </cell>
        </row>
        <row r="3372">
          <cell r="L3372" t="str">
            <v>Buur Hakaba</v>
          </cell>
          <cell r="M3372" t="str">
            <v>Ajin</v>
          </cell>
          <cell r="N3372" t="str">
            <v>Ajin - NA-3806-G15-001</v>
          </cell>
          <cell r="O3372">
            <v>2.7216100000000001</v>
          </cell>
          <cell r="P3372">
            <v>44.166719999999998</v>
          </cell>
          <cell r="Q3372" t="str">
            <v>NA-3806-G15-001</v>
          </cell>
        </row>
        <row r="3373">
          <cell r="L3373" t="str">
            <v>Buur Hakaba</v>
          </cell>
          <cell r="M3373" t="str">
            <v>Aliyow Dooyow</v>
          </cell>
          <cell r="N3373" t="str">
            <v>Aliyow Dooyow - NA-3806-C07-002</v>
          </cell>
          <cell r="O3373">
            <v>2.8934199999999999</v>
          </cell>
          <cell r="P3373">
            <v>43.804369999999999</v>
          </cell>
          <cell r="Q3373" t="str">
            <v>NA-3806-C07-002</v>
          </cell>
        </row>
        <row r="3374">
          <cell r="L3374" t="str">
            <v>Buur Hakaba</v>
          </cell>
          <cell r="M3374" t="str">
            <v>Aliyow-Geele</v>
          </cell>
          <cell r="N3374" t="str">
            <v>Aliyow-Geele - NA-3806-G14-005</v>
          </cell>
          <cell r="O3374">
            <v>2.7313100000000001</v>
          </cell>
          <cell r="P3374">
            <v>44.093029999999999</v>
          </cell>
          <cell r="Q3374" t="str">
            <v>NA-3806-G14-005</v>
          </cell>
        </row>
        <row r="3375">
          <cell r="L3375" t="str">
            <v>Buur Hakaba</v>
          </cell>
          <cell r="M3375" t="str">
            <v>Alol Lamma Gad</v>
          </cell>
          <cell r="N3375" t="str">
            <v>Alol Lamma Gad - NA-3809-A31-002</v>
          </cell>
          <cell r="O3375">
            <v>1.9770000000000001</v>
          </cell>
          <cell r="P3375">
            <v>43.380600000000001</v>
          </cell>
          <cell r="Q3375" t="str">
            <v>NA-3809-A31-002</v>
          </cell>
        </row>
        <row r="3376">
          <cell r="L3376" t="str">
            <v>Buur Hakaba</v>
          </cell>
          <cell r="M3376" t="str">
            <v>Amarka</v>
          </cell>
          <cell r="N3376" t="str">
            <v>Amarka - NA-3802-Z13-003</v>
          </cell>
          <cell r="O3376">
            <v>3.0392800000000002</v>
          </cell>
          <cell r="P3376">
            <v>44.046559999999999</v>
          </cell>
          <cell r="Q3376" t="str">
            <v>NA-3802-Z13-003</v>
          </cell>
        </row>
        <row r="3377">
          <cell r="L3377" t="str">
            <v>Buur Hakaba</v>
          </cell>
          <cell r="M3377" t="str">
            <v>Ambul</v>
          </cell>
          <cell r="N3377" t="str">
            <v>Ambul - NA-3806-H15-003</v>
          </cell>
          <cell r="O3377">
            <v>2.7029899999999998</v>
          </cell>
          <cell r="P3377">
            <v>44.138030000000001</v>
          </cell>
          <cell r="Q3377" t="str">
            <v>NA-3806-H15-003</v>
          </cell>
        </row>
        <row r="3378">
          <cell r="L3378" t="str">
            <v>Buur Hakaba</v>
          </cell>
          <cell r="M3378" t="str">
            <v>Aminey</v>
          </cell>
          <cell r="N3378" t="str">
            <v>Aminey - NA-3806-M15-001</v>
          </cell>
          <cell r="O3378">
            <v>2.5332499999999998</v>
          </cell>
          <cell r="P3378">
            <v>44.168370000000003</v>
          </cell>
          <cell r="Q3378" t="str">
            <v>NA-3806-M15-001</v>
          </cell>
        </row>
        <row r="3379">
          <cell r="L3379" t="str">
            <v>Buur Hakaba</v>
          </cell>
          <cell r="M3379" t="str">
            <v>Araay</v>
          </cell>
          <cell r="N3379" t="str">
            <v>Araay - NA-3806-E13-012</v>
          </cell>
          <cell r="O3379">
            <v>2.8327300000000002</v>
          </cell>
          <cell r="P3379">
            <v>44.06194</v>
          </cell>
          <cell r="Q3379" t="str">
            <v>NA-3806-E13-012</v>
          </cell>
        </row>
        <row r="3380">
          <cell r="L3380" t="str">
            <v>Buur Hakaba</v>
          </cell>
          <cell r="M3380" t="str">
            <v>Arbow-Doole</v>
          </cell>
          <cell r="N3380" t="str">
            <v>Arbow-Doole - NA-3805-W33-005</v>
          </cell>
          <cell r="O3380">
            <v>2.1598299999999999</v>
          </cell>
          <cell r="P3380">
            <v>43.495249999999999</v>
          </cell>
          <cell r="Q3380" t="str">
            <v>NA-3805-W33-005</v>
          </cell>
        </row>
        <row r="3381">
          <cell r="L3381" t="str">
            <v>Buur Hakaba</v>
          </cell>
          <cell r="M3381" t="str">
            <v>Arjeg/Dafaad</v>
          </cell>
          <cell r="N3381" t="str">
            <v>Arjeg/Dafaad - NA-3806-H04-003</v>
          </cell>
          <cell r="O3381">
            <v>2.6882999999999999</v>
          </cell>
          <cell r="P3381">
            <v>43.650570000000002</v>
          </cell>
          <cell r="Q3381" t="str">
            <v>NA-3806-H04-003</v>
          </cell>
        </row>
        <row r="3382">
          <cell r="L3382" t="str">
            <v>Buur Hakaba</v>
          </cell>
          <cell r="M3382" t="str">
            <v>Aroostole</v>
          </cell>
          <cell r="N3382" t="str">
            <v>Aroostole - NA-3806-N14-001</v>
          </cell>
          <cell r="O3382">
            <v>2.4855800000000001</v>
          </cell>
          <cell r="P3382">
            <v>44.127859999999998</v>
          </cell>
          <cell r="Q3382" t="str">
            <v>NA-3806-N14-001</v>
          </cell>
        </row>
        <row r="3383">
          <cell r="L3383" t="str">
            <v>Buur Hakaba</v>
          </cell>
          <cell r="M3383" t="str">
            <v>Asaa-Kaay</v>
          </cell>
          <cell r="N3383" t="str">
            <v>Asaa-Kaay - NA-3802-Z17-003</v>
          </cell>
          <cell r="O3383">
            <v>3.04088</v>
          </cell>
          <cell r="P3383">
            <v>44.266219999999997</v>
          </cell>
          <cell r="Q3383" t="str">
            <v>NA-3802-Z17-003</v>
          </cell>
        </row>
        <row r="3384">
          <cell r="L3384" t="str">
            <v>Buur Hakaba</v>
          </cell>
          <cell r="M3384" t="str">
            <v>Asalin-Wiini</v>
          </cell>
          <cell r="N3384" t="str">
            <v>Asalin-Wiini - NA-3806-C06-001</v>
          </cell>
          <cell r="O3384">
            <v>2.8845900000000002</v>
          </cell>
          <cell r="P3384">
            <v>43.771970000000003</v>
          </cell>
          <cell r="Q3384" t="str">
            <v>NA-3806-C06-001</v>
          </cell>
        </row>
        <row r="3385">
          <cell r="L3385" t="str">
            <v>Buur Hakaba</v>
          </cell>
          <cell r="M3385" t="str">
            <v>Ashar/Xassan Daa'Ud</v>
          </cell>
          <cell r="N3385" t="str">
            <v>Ashar/Xassan Daa'Ud - NA-3806-A19-004</v>
          </cell>
          <cell r="O3385">
            <v>2.9833500000000002</v>
          </cell>
          <cell r="P3385">
            <v>44.325229999999998</v>
          </cell>
          <cell r="Q3385" t="str">
            <v>NA-3806-A19-004</v>
          </cell>
        </row>
        <row r="3386">
          <cell r="L3386" t="str">
            <v>Buur Hakaba</v>
          </cell>
          <cell r="M3386" t="str">
            <v>Ashka</v>
          </cell>
          <cell r="N3386" t="str">
            <v>Ashka - NA-3806-J15-002</v>
          </cell>
          <cell r="O3386">
            <v>2.6487799999999999</v>
          </cell>
          <cell r="P3386">
            <v>44.17371</v>
          </cell>
          <cell r="Q3386" t="str">
            <v>NA-3806-J15-002</v>
          </cell>
        </row>
        <row r="3387">
          <cell r="L3387" t="str">
            <v>Buur Hakaba</v>
          </cell>
          <cell r="M3387" t="str">
            <v>Aw Humoow</v>
          </cell>
          <cell r="N3387" t="str">
            <v>Aw Humoow - NA-3806-E17-001</v>
          </cell>
          <cell r="O3387">
            <v>2.8043100000000001</v>
          </cell>
          <cell r="P3387">
            <v>44.245688999999999</v>
          </cell>
          <cell r="Q3387" t="str">
            <v>NA-3806-E17-001</v>
          </cell>
        </row>
        <row r="3388">
          <cell r="L3388" t="str">
            <v>Buur Hakaba</v>
          </cell>
          <cell r="M3388" t="str">
            <v>Aw Jiloole</v>
          </cell>
          <cell r="N3388" t="str">
            <v>Aw Jiloole - NA-3806-B10-006</v>
          </cell>
          <cell r="O3388">
            <v>2.9469400000000001</v>
          </cell>
          <cell r="P3388">
            <v>43.951270999999998</v>
          </cell>
          <cell r="Q3388" t="str">
            <v>NA-3806-B10-006</v>
          </cell>
        </row>
        <row r="3389">
          <cell r="L3389" t="str">
            <v>Buur Hakaba</v>
          </cell>
          <cell r="M3389" t="str">
            <v>Aw Kuulaw</v>
          </cell>
          <cell r="N3389" t="str">
            <v>Aw Kuulaw - NA-3806-C16-007</v>
          </cell>
          <cell r="O3389">
            <v>2.9005399999999999</v>
          </cell>
          <cell r="P3389">
            <v>44.187691000000001</v>
          </cell>
          <cell r="Q3389" t="str">
            <v>NA-3806-C16-007</v>
          </cell>
        </row>
        <row r="3390">
          <cell r="L3390" t="str">
            <v>Buur Hakaba</v>
          </cell>
          <cell r="M3390" t="str">
            <v>Aw Mayow</v>
          </cell>
          <cell r="N3390" t="str">
            <v>Aw Mayow - NA-3806-D15-001</v>
          </cell>
          <cell r="O3390">
            <v>2.8348300000000002</v>
          </cell>
          <cell r="P3390">
            <v>44.170558999999997</v>
          </cell>
          <cell r="Q3390" t="str">
            <v>NA-3806-D15-001</v>
          </cell>
        </row>
        <row r="3391">
          <cell r="L3391" t="str">
            <v>Buur Hakaba</v>
          </cell>
          <cell r="M3391" t="str">
            <v>Aw Misigey</v>
          </cell>
          <cell r="N3391" t="str">
            <v>Aw Misigey - NA-3806-C17-001</v>
          </cell>
          <cell r="O3391">
            <v>2.8797100000000002</v>
          </cell>
          <cell r="P3391">
            <v>44.272469000000001</v>
          </cell>
          <cell r="Q3391" t="str">
            <v>NA-3806-C17-001</v>
          </cell>
        </row>
        <row r="3392">
          <cell r="L3392" t="str">
            <v>Buur Hakaba</v>
          </cell>
          <cell r="M3392" t="str">
            <v>Aw Mordi</v>
          </cell>
          <cell r="N3392" t="str">
            <v>Aw Mordi - NA-3802-Z16-002</v>
          </cell>
          <cell r="O3392">
            <v>3.0292300000000001</v>
          </cell>
          <cell r="P3392">
            <v>44.190449000000001</v>
          </cell>
          <cell r="Q3392" t="str">
            <v>NA-3802-Z16-002</v>
          </cell>
        </row>
        <row r="3393">
          <cell r="L3393" t="str">
            <v>Buur Hakaba</v>
          </cell>
          <cell r="M3393" t="str">
            <v>Aw Nagay</v>
          </cell>
          <cell r="N3393" t="str">
            <v>Aw Nagay - NA-3802-Y14-002</v>
          </cell>
          <cell r="O3393">
            <v>3.08325</v>
          </cell>
          <cell r="P3393">
            <v>44.094817999999997</v>
          </cell>
          <cell r="Q3393" t="str">
            <v>NA-3802-Y14-002</v>
          </cell>
        </row>
        <row r="3394">
          <cell r="L3394" t="str">
            <v>Buur Hakaba</v>
          </cell>
          <cell r="M3394" t="str">
            <v>Aw Reenow</v>
          </cell>
          <cell r="N3394" t="str">
            <v>Aw Reenow - NA-3806-B15-012</v>
          </cell>
          <cell r="O3394">
            <v>2.94516</v>
          </cell>
          <cell r="P3394">
            <v>44.175522000000001</v>
          </cell>
          <cell r="Q3394" t="str">
            <v>NA-3806-B15-012</v>
          </cell>
        </row>
        <row r="3395">
          <cell r="L3395" t="str">
            <v>Buur Hakaba</v>
          </cell>
          <cell r="M3395" t="str">
            <v>Aw Riinow</v>
          </cell>
          <cell r="N3395" t="str">
            <v>Aw Riinow - NA-3806-E12-003</v>
          </cell>
          <cell r="O3395">
            <v>2.8048099999999998</v>
          </cell>
          <cell r="P3395">
            <v>44.035561000000001</v>
          </cell>
          <cell r="Q3395" t="str">
            <v>NA-3806-E12-003</v>
          </cell>
        </row>
        <row r="3396">
          <cell r="L3396" t="str">
            <v>Buur Hakaba</v>
          </cell>
          <cell r="M3396" t="str">
            <v>Aw Yaay</v>
          </cell>
          <cell r="N3396" t="str">
            <v>Aw Yaay - NA-3806-E13-009</v>
          </cell>
          <cell r="O3396">
            <v>2.81494</v>
          </cell>
          <cell r="P3396">
            <v>44.047932000000003</v>
          </cell>
          <cell r="Q3396" t="str">
            <v>NA-3806-E13-009</v>
          </cell>
        </row>
        <row r="3397">
          <cell r="L3397" t="str">
            <v>Buur Hakaba</v>
          </cell>
          <cell r="M3397" t="str">
            <v>Aw Yarow Maroodlyoow</v>
          </cell>
          <cell r="N3397" t="str">
            <v>Aw Yarow Maroodlyoow - NA-3806-D17-001</v>
          </cell>
          <cell r="O3397">
            <v>2.84531</v>
          </cell>
          <cell r="P3397">
            <v>44.248950999999998</v>
          </cell>
          <cell r="Q3397" t="str">
            <v>NA-3806-D17-001</v>
          </cell>
        </row>
        <row r="3398">
          <cell r="L3398" t="str">
            <v>Buur Hakaba</v>
          </cell>
          <cell r="M3398" t="str">
            <v>Aw Yeroow</v>
          </cell>
          <cell r="N3398" t="str">
            <v>Aw Yeroow - NA-3806-D17-004</v>
          </cell>
          <cell r="O3398">
            <v>2.8595419999999998</v>
          </cell>
          <cell r="P3398">
            <v>44.238062999999997</v>
          </cell>
          <cell r="Q3398" t="str">
            <v>NA-3806-D17-004</v>
          </cell>
        </row>
        <row r="3399">
          <cell r="L3399" t="str">
            <v>Buur Hakaba</v>
          </cell>
          <cell r="M3399" t="str">
            <v>Aw-Basoow</v>
          </cell>
          <cell r="N3399" t="str">
            <v>Aw-Basoow - NA-3806-E14-009</v>
          </cell>
          <cell r="O3399">
            <v>2.8112699999999999</v>
          </cell>
          <cell r="P3399">
            <v>44.109749999999998</v>
          </cell>
          <cell r="Q3399" t="str">
            <v>NA-3806-E14-009</v>
          </cell>
        </row>
        <row r="3400">
          <cell r="L3400" t="str">
            <v>Buur Hakaba</v>
          </cell>
          <cell r="M3400" t="str">
            <v>Aw-Birikaan-Aliyoow</v>
          </cell>
          <cell r="N3400" t="str">
            <v>Aw-Birikaan-Aliyoow - NA-3806-H14-001</v>
          </cell>
          <cell r="O3400">
            <v>2.6706500000000002</v>
          </cell>
          <cell r="P3400">
            <v>44.110230000000001</v>
          </cell>
          <cell r="Q3400" t="str">
            <v>NA-3806-H14-001</v>
          </cell>
        </row>
        <row r="3401">
          <cell r="L3401" t="str">
            <v>Buur Hakaba</v>
          </cell>
          <cell r="M3401" t="str">
            <v>Aw-Dhhubow</v>
          </cell>
          <cell r="N3401" t="str">
            <v>Aw-Dhhubow - NA-3806-G13-001</v>
          </cell>
          <cell r="O3401">
            <v>2.7101000000000002</v>
          </cell>
          <cell r="P3401">
            <v>44.081209999999999</v>
          </cell>
          <cell r="Q3401" t="str">
            <v>NA-3806-G13-001</v>
          </cell>
        </row>
        <row r="3402">
          <cell r="L3402" t="str">
            <v>Buur Hakaba</v>
          </cell>
          <cell r="M3402" t="str">
            <v>Aw-Dhurow</v>
          </cell>
          <cell r="N3402" t="str">
            <v>Aw-Dhurow - NA-3806-E15-003</v>
          </cell>
          <cell r="O3402">
            <v>2.8208099999999998</v>
          </cell>
          <cell r="P3402">
            <v>44.17268</v>
          </cell>
          <cell r="Q3402" t="str">
            <v>NA-3806-E15-003</v>
          </cell>
        </row>
        <row r="3403">
          <cell r="L3403" t="str">
            <v>Buur Hakaba</v>
          </cell>
          <cell r="M3403" t="str">
            <v>Awli</v>
          </cell>
          <cell r="N3403" t="str">
            <v>Awli - NA-3806-B12-006</v>
          </cell>
          <cell r="O3403">
            <v>2.9571499999999999</v>
          </cell>
          <cell r="P3403">
            <v>44.020519999999998</v>
          </cell>
          <cell r="Q3403" t="str">
            <v>NA-3806-B12-006</v>
          </cell>
        </row>
        <row r="3404">
          <cell r="L3404" t="str">
            <v>Buur Hakaba</v>
          </cell>
          <cell r="M3404" t="str">
            <v>Aw-Mayow</v>
          </cell>
          <cell r="N3404" t="str">
            <v>Aw-Mayow - NA-3806-M14-001</v>
          </cell>
          <cell r="O3404">
            <v>2.5004200000000001</v>
          </cell>
          <cell r="P3404">
            <v>44.102969999999999</v>
          </cell>
          <cell r="Q3404" t="str">
            <v>NA-3806-M14-001</v>
          </cell>
        </row>
        <row r="3405">
          <cell r="L3405" t="str">
            <v>Buur Hakaba</v>
          </cell>
          <cell r="M3405" t="str">
            <v>Aw-Ooyoow</v>
          </cell>
          <cell r="N3405" t="str">
            <v>Aw-Ooyoow - NA-3806-E14-010</v>
          </cell>
          <cell r="O3405">
            <v>2.8116120000000002</v>
          </cell>
          <cell r="P3405">
            <v>44.093893999999999</v>
          </cell>
          <cell r="Q3405" t="str">
            <v>NA-3806-E14-010</v>
          </cell>
        </row>
        <row r="3406">
          <cell r="L3406" t="str">
            <v>Buur Hakaba</v>
          </cell>
          <cell r="M3406" t="str">
            <v>Aw-Raame</v>
          </cell>
          <cell r="N3406" t="str">
            <v>Aw-Raame - NA-3805-V29-002</v>
          </cell>
          <cell r="O3406">
            <v>2.1948599999999998</v>
          </cell>
          <cell r="P3406">
            <v>43.308</v>
          </cell>
          <cell r="Q3406" t="str">
            <v>NA-3805-V29-002</v>
          </cell>
        </row>
        <row r="3407">
          <cell r="L3407" t="str">
            <v>Buur Hakaba</v>
          </cell>
          <cell r="M3407" t="str">
            <v>Aw-Suurudow</v>
          </cell>
          <cell r="N3407" t="str">
            <v>Aw-Suurudow - NA-3802-Y15-002</v>
          </cell>
          <cell r="O3407">
            <v>3.0665800000000001</v>
          </cell>
          <cell r="P3407">
            <v>44.155790000000003</v>
          </cell>
          <cell r="Q3407" t="str">
            <v>NA-3802-Y15-002</v>
          </cell>
        </row>
        <row r="3408">
          <cell r="L3408" t="str">
            <v>Buur Hakaba</v>
          </cell>
          <cell r="M3408" t="str">
            <v>Aw-Yaale</v>
          </cell>
          <cell r="N3408" t="str">
            <v>Aw-Yaale - NA-3806-D17-003</v>
          </cell>
          <cell r="O3408">
            <v>2.8538299999999999</v>
          </cell>
          <cell r="P3408">
            <v>44.262680000000003</v>
          </cell>
          <cell r="Q3408" t="str">
            <v>NA-3806-D17-003</v>
          </cell>
        </row>
        <row r="3409">
          <cell r="L3409" t="str">
            <v>Buur Hakaba</v>
          </cell>
          <cell r="M3409" t="str">
            <v>Ay-Dooye</v>
          </cell>
          <cell r="N3409" t="str">
            <v>Ay-Dooye - NA-3806-C16-005</v>
          </cell>
          <cell r="O3409">
            <v>2.89811</v>
          </cell>
          <cell r="P3409">
            <v>44.219940000000001</v>
          </cell>
          <cell r="Q3409" t="str">
            <v>NA-3806-C16-005</v>
          </cell>
        </row>
        <row r="3410">
          <cell r="L3410" t="str">
            <v>Buur Hakaba</v>
          </cell>
          <cell r="M3410" t="str">
            <v>Baale</v>
          </cell>
          <cell r="N3410" t="str">
            <v>Baale - NA-3806-C12-001</v>
          </cell>
          <cell r="O3410">
            <v>2.8805619999999998</v>
          </cell>
          <cell r="P3410">
            <v>44.045259000000001</v>
          </cell>
          <cell r="Q3410" t="str">
            <v>NA-3806-C12-001</v>
          </cell>
        </row>
        <row r="3411">
          <cell r="L3411" t="str">
            <v>Buur Hakaba</v>
          </cell>
          <cell r="M3411" t="str">
            <v>Baasmale</v>
          </cell>
          <cell r="N3411" t="str">
            <v>Baasmale - NA-3806-C11-002</v>
          </cell>
          <cell r="O3411">
            <v>2.87941</v>
          </cell>
          <cell r="P3411">
            <v>43.965389999999999</v>
          </cell>
          <cell r="Q3411" t="str">
            <v>NA-3806-C11-002</v>
          </cell>
        </row>
        <row r="3412">
          <cell r="L3412" t="str">
            <v>Buur Hakaba</v>
          </cell>
          <cell r="M3412" t="str">
            <v>Balaaw</v>
          </cell>
          <cell r="N3412" t="str">
            <v>Balaaw - NA-3806-D16-003</v>
          </cell>
          <cell r="O3412">
            <v>2.8536100000000002</v>
          </cell>
          <cell r="P3412">
            <v>44.183819</v>
          </cell>
          <cell r="Q3412" t="str">
            <v>NA-3806-D16-003</v>
          </cell>
        </row>
        <row r="3413">
          <cell r="L3413" t="str">
            <v>Buur Hakaba</v>
          </cell>
          <cell r="M3413" t="str">
            <v>Balaaw</v>
          </cell>
          <cell r="N3413" t="str">
            <v>Balaaw - NA-3806-F13-001</v>
          </cell>
          <cell r="O3413">
            <v>2.7805200000000001</v>
          </cell>
          <cell r="P3413">
            <v>44.085330999999996</v>
          </cell>
          <cell r="Q3413" t="str">
            <v>NA-3806-F13-001</v>
          </cell>
        </row>
        <row r="3414">
          <cell r="L3414" t="str">
            <v>Buur Hakaba</v>
          </cell>
          <cell r="M3414" t="str">
            <v>Ballow Shuungay</v>
          </cell>
          <cell r="N3414" t="str">
            <v>Ballow Shuungay - NA-3806-H14-006</v>
          </cell>
          <cell r="O3414">
            <v>2.7035200000000001</v>
          </cell>
          <cell r="P3414">
            <v>44.097349999999999</v>
          </cell>
          <cell r="Q3414" t="str">
            <v>NA-3806-H14-006</v>
          </cell>
        </row>
        <row r="3415">
          <cell r="L3415" t="str">
            <v>Buur Hakaba</v>
          </cell>
          <cell r="M3415" t="str">
            <v>Balow</v>
          </cell>
          <cell r="N3415" t="str">
            <v>Balow - NA-3806-H10-004</v>
          </cell>
          <cell r="O3415">
            <v>2.68676</v>
          </cell>
          <cell r="P3415">
            <v>43.940309999999997</v>
          </cell>
          <cell r="Q3415" t="str">
            <v>NA-3806-H10-004</v>
          </cell>
        </row>
        <row r="3416">
          <cell r="L3416" t="str">
            <v>Buur Hakaba</v>
          </cell>
          <cell r="M3416" t="str">
            <v>Balow Wiini</v>
          </cell>
          <cell r="N3416" t="str">
            <v>Balow Wiini - NA-3806-M14-005</v>
          </cell>
          <cell r="O3416">
            <v>2.512</v>
          </cell>
          <cell r="P3416">
            <v>44.110660000000003</v>
          </cell>
          <cell r="Q3416" t="str">
            <v>NA-3806-M14-005</v>
          </cell>
        </row>
        <row r="3417">
          <cell r="L3417" t="str">
            <v>Buur Hakaba</v>
          </cell>
          <cell r="M3417" t="str">
            <v>Balow Yari</v>
          </cell>
          <cell r="N3417" t="str">
            <v>Balow Yari - NA-3806-M14-004</v>
          </cell>
          <cell r="O3417">
            <v>2.5098199999999999</v>
          </cell>
          <cell r="P3417">
            <v>44.10745</v>
          </cell>
          <cell r="Q3417" t="str">
            <v>NA-3806-M14-004</v>
          </cell>
        </row>
        <row r="3418">
          <cell r="L3418" t="str">
            <v>Buur Hakaba</v>
          </cell>
          <cell r="M3418" t="str">
            <v>Banbesla</v>
          </cell>
          <cell r="N3418" t="str">
            <v>Banbesla - NA-3806-J15-003</v>
          </cell>
          <cell r="O3418">
            <v>2.6621700000000001</v>
          </cell>
          <cell r="P3418">
            <v>44.157510000000002</v>
          </cell>
          <cell r="Q3418" t="str">
            <v>NA-3806-J15-003</v>
          </cell>
        </row>
        <row r="3419">
          <cell r="L3419" t="str">
            <v>Buur Hakaba</v>
          </cell>
          <cell r="M3419" t="str">
            <v>Ban-Buraale</v>
          </cell>
          <cell r="N3419" t="str">
            <v>Ban-Buraale - NA-3806-E14-008</v>
          </cell>
          <cell r="O3419">
            <v>2.8079800000000001</v>
          </cell>
          <cell r="P3419">
            <v>44.12961</v>
          </cell>
          <cell r="Q3419" t="str">
            <v>NA-3806-E14-008</v>
          </cell>
        </row>
        <row r="3420">
          <cell r="L3420" t="str">
            <v>Buur Hakaba</v>
          </cell>
          <cell r="M3420" t="str">
            <v>Bansoole</v>
          </cell>
          <cell r="N3420" t="str">
            <v>Bansoole - NA-3806-G12-003</v>
          </cell>
          <cell r="O3420">
            <v>2.74655</v>
          </cell>
          <cell r="P3420">
            <v>44.041148999999997</v>
          </cell>
          <cell r="Q3420" t="str">
            <v>NA-3806-G12-003</v>
          </cell>
        </row>
        <row r="3421">
          <cell r="L3421" t="str">
            <v>Buur Hakaba</v>
          </cell>
          <cell r="M3421" t="str">
            <v>Banyale Yarow</v>
          </cell>
          <cell r="N3421" t="str">
            <v>Banyale Yarow - NA-3806-B16-006</v>
          </cell>
          <cell r="O3421">
            <v>2.9375</v>
          </cell>
          <cell r="P3421">
            <v>44.192120000000003</v>
          </cell>
          <cell r="Q3421" t="str">
            <v>NA-3806-B16-006</v>
          </cell>
        </row>
        <row r="3422">
          <cell r="L3422" t="str">
            <v>Buur Hakaba</v>
          </cell>
          <cell r="M3422" t="str">
            <v>Banyale-Wiine</v>
          </cell>
          <cell r="N3422" t="str">
            <v>Banyale-Wiine - NA-3806-B16-007</v>
          </cell>
          <cell r="O3422">
            <v>2.9407399999999999</v>
          </cell>
          <cell r="P3422">
            <v>44.189340000000001</v>
          </cell>
          <cell r="Q3422" t="str">
            <v>NA-3806-B16-007</v>
          </cell>
        </row>
        <row r="3423">
          <cell r="L3423" t="str">
            <v>Buur Hakaba</v>
          </cell>
          <cell r="M3423" t="str">
            <v>Banyari</v>
          </cell>
          <cell r="N3423" t="str">
            <v>Banyari - NA-3806-N14-002</v>
          </cell>
          <cell r="O3423">
            <v>2.49438</v>
          </cell>
          <cell r="P3423">
            <v>44.092190000000002</v>
          </cell>
          <cell r="Q3423" t="str">
            <v>NA-3806-N14-002</v>
          </cell>
        </row>
        <row r="3424">
          <cell r="L3424" t="str">
            <v>Buur Hakaba</v>
          </cell>
          <cell r="M3424" t="str">
            <v>Bara-Buule</v>
          </cell>
          <cell r="N3424" t="str">
            <v>Bara-Buule - NA-3806-D11-001</v>
          </cell>
          <cell r="O3424">
            <v>2.84043</v>
          </cell>
          <cell r="P3424">
            <v>43.965829999999997</v>
          </cell>
          <cell r="Q3424" t="str">
            <v>NA-3806-D11-001</v>
          </cell>
        </row>
        <row r="3425">
          <cell r="L3425" t="str">
            <v>Buur Hakaba</v>
          </cell>
          <cell r="M3425" t="str">
            <v>Barariya</v>
          </cell>
          <cell r="N3425" t="str">
            <v>Barariya - NA-3806-L15-004</v>
          </cell>
          <cell r="O3425">
            <v>2.5705800000000001</v>
          </cell>
          <cell r="P3425">
            <v>44.171520000000001</v>
          </cell>
          <cell r="Q3425" t="str">
            <v>NA-3806-L15-004</v>
          </cell>
        </row>
        <row r="3426">
          <cell r="L3426" t="str">
            <v>Buur Hakaba</v>
          </cell>
          <cell r="M3426" t="str">
            <v>Barkadle Wiin</v>
          </cell>
          <cell r="N3426" t="str">
            <v>Barkadle Wiin - NA-3806-F14-001</v>
          </cell>
          <cell r="O3426">
            <v>2.75379</v>
          </cell>
          <cell r="P3426">
            <v>44.13279</v>
          </cell>
          <cell r="Q3426" t="str">
            <v>NA-3806-F14-001</v>
          </cell>
        </row>
        <row r="3427">
          <cell r="L3427" t="str">
            <v>Buur Hakaba</v>
          </cell>
          <cell r="M3427" t="str">
            <v>Barkatle Yarey</v>
          </cell>
          <cell r="N3427" t="str">
            <v>Barkatle Yarey - NA-3806-G14-010</v>
          </cell>
          <cell r="O3427">
            <v>2.74797</v>
          </cell>
          <cell r="P3427">
            <v>44.135359999999999</v>
          </cell>
          <cell r="Q3427" t="str">
            <v>NA-3806-G14-010</v>
          </cell>
        </row>
        <row r="3428">
          <cell r="L3428" t="str">
            <v>Buur Hakaba</v>
          </cell>
          <cell r="M3428" t="str">
            <v>Barked</v>
          </cell>
          <cell r="N3428" t="str">
            <v>Barked - NA-3806-X02-003</v>
          </cell>
          <cell r="O3428">
            <v>2.1118299999999999</v>
          </cell>
          <cell r="P3428">
            <v>43.571150000000003</v>
          </cell>
          <cell r="Q3428" t="str">
            <v>NA-3806-X02-003</v>
          </cell>
        </row>
        <row r="3429">
          <cell r="L3429" t="str">
            <v>Buur Hakaba</v>
          </cell>
          <cell r="M3429" t="str">
            <v>Baryoole</v>
          </cell>
          <cell r="N3429" t="str">
            <v>Baryoole - NA-3806-E11-004</v>
          </cell>
          <cell r="O3429">
            <v>2.8176399999999999</v>
          </cell>
          <cell r="P3429">
            <v>43.987110000000001</v>
          </cell>
          <cell r="Q3429" t="str">
            <v>NA-3806-E11-004</v>
          </cell>
        </row>
        <row r="3430">
          <cell r="L3430" t="str">
            <v>Buur Hakaba</v>
          </cell>
          <cell r="M3430" t="str">
            <v>Basmala</v>
          </cell>
          <cell r="N3430" t="str">
            <v>Basmala - NA-3806-G03-002</v>
          </cell>
          <cell r="O3430">
            <v>2.7269450000000002</v>
          </cell>
          <cell r="P3430">
            <v>43.634250000000002</v>
          </cell>
          <cell r="Q3430" t="str">
            <v>NA-3806-G03-002</v>
          </cell>
        </row>
        <row r="3431">
          <cell r="L3431" t="str">
            <v>Buur Hakaba</v>
          </cell>
          <cell r="M3431" t="str">
            <v>Batey</v>
          </cell>
          <cell r="N3431" t="str">
            <v>Batey - NA-3802-Y12-002</v>
          </cell>
          <cell r="O3431">
            <v>3.0800700000000001</v>
          </cell>
          <cell r="P3431">
            <v>44.005780000000001</v>
          </cell>
          <cell r="Q3431" t="str">
            <v>NA-3802-Y12-002</v>
          </cell>
        </row>
        <row r="3432">
          <cell r="L3432" t="str">
            <v>Buur Hakaba</v>
          </cell>
          <cell r="M3432" t="str">
            <v>Bebelow</v>
          </cell>
          <cell r="N3432" t="str">
            <v>Bebelow - NA-3806-K14-001</v>
          </cell>
          <cell r="O3432">
            <v>2.6151499999999999</v>
          </cell>
          <cell r="P3432">
            <v>44.135719999999999</v>
          </cell>
          <cell r="Q3432" t="str">
            <v>NA-3806-K14-001</v>
          </cell>
        </row>
        <row r="3433">
          <cell r="L3433" t="str">
            <v>Buur Hakaba</v>
          </cell>
          <cell r="M3433" t="str">
            <v>Beled Amiin</v>
          </cell>
          <cell r="N3433" t="str">
            <v>Beled Amiin - NA-3806-G20-002</v>
          </cell>
          <cell r="O3433">
            <v>2.7328800000000002</v>
          </cell>
          <cell r="P3433">
            <v>44.372131000000003</v>
          </cell>
          <cell r="Q3433" t="str">
            <v>NA-3806-G20-002</v>
          </cell>
        </row>
        <row r="3434">
          <cell r="L3434" t="str">
            <v>Buur Hakaba</v>
          </cell>
          <cell r="M3434" t="str">
            <v>Beledul-Aamin</v>
          </cell>
          <cell r="N3434" t="str">
            <v>Beledul-Aamin - NA-3806-D06-001</v>
          </cell>
          <cell r="O3434">
            <v>2.8690799999999999</v>
          </cell>
          <cell r="P3434">
            <v>43.745269999999998</v>
          </cell>
          <cell r="Q3434" t="str">
            <v>NA-3806-D06-001</v>
          </cell>
        </row>
        <row r="3435">
          <cell r="L3435" t="str">
            <v>Buur Hakaba</v>
          </cell>
          <cell r="M3435" t="str">
            <v>Beledul-Aamin</v>
          </cell>
          <cell r="N3435" t="str">
            <v>Beledul-Aamin - NA-3806-K12-002</v>
          </cell>
          <cell r="O3435">
            <v>2.5844399999999998</v>
          </cell>
          <cell r="P3435">
            <v>44.034970000000001</v>
          </cell>
          <cell r="Q3435" t="str">
            <v>NA-3806-K12-002</v>
          </cell>
        </row>
        <row r="3436">
          <cell r="L3436" t="str">
            <v>Buur Hakaba</v>
          </cell>
          <cell r="M3436" t="str">
            <v>Bercadle</v>
          </cell>
          <cell r="N3436" t="str">
            <v>Bercadle - NA-3802-Z14-003</v>
          </cell>
          <cell r="O3436">
            <v>3.0322</v>
          </cell>
          <cell r="P3436">
            <v>44.131698999999998</v>
          </cell>
          <cell r="Q3436" t="str">
            <v>NA-3802-Z14-003</v>
          </cell>
        </row>
        <row r="3437">
          <cell r="L3437" t="str">
            <v>Buur Hakaba</v>
          </cell>
          <cell r="M3437" t="str">
            <v>Bisig Adde</v>
          </cell>
          <cell r="N3437" t="str">
            <v>Bisig Adde - NA-3806-N07-001</v>
          </cell>
          <cell r="O3437">
            <v>2.4619300000000002</v>
          </cell>
          <cell r="P3437">
            <v>43.77525</v>
          </cell>
          <cell r="Q3437" t="str">
            <v>NA-3806-N07-001</v>
          </cell>
        </row>
        <row r="3438">
          <cell r="L3438" t="str">
            <v>Buur Hakaba</v>
          </cell>
          <cell r="M3438" t="str">
            <v>Biyooley</v>
          </cell>
          <cell r="N3438" t="str">
            <v>Biyooley - NA-3806-A17-001</v>
          </cell>
          <cell r="O3438">
            <v>2.9587400000000001</v>
          </cell>
          <cell r="P3438">
            <v>44.231749999999998</v>
          </cell>
          <cell r="Q3438" t="str">
            <v>NA-3806-A17-001</v>
          </cell>
        </row>
        <row r="3439">
          <cell r="L3439" t="str">
            <v>Buur Hakaba</v>
          </cell>
          <cell r="M3439" t="str">
            <v>Bocole</v>
          </cell>
          <cell r="N3439" t="str">
            <v>Bocole - NA-3806-G14-004</v>
          </cell>
          <cell r="O3439">
            <v>2.7292000000000001</v>
          </cell>
          <cell r="P3439">
            <v>44.127398999999997</v>
          </cell>
          <cell r="Q3439" t="str">
            <v>NA-3806-G14-004</v>
          </cell>
        </row>
        <row r="3440">
          <cell r="L3440" t="str">
            <v>Buur Hakaba</v>
          </cell>
          <cell r="M3440" t="str">
            <v>Bog Daadi</v>
          </cell>
          <cell r="N3440" t="str">
            <v>Bog Daadi - NA-3806-A10-001</v>
          </cell>
          <cell r="O3440">
            <v>2.96224</v>
          </cell>
          <cell r="P3440">
            <v>43.934680999999998</v>
          </cell>
          <cell r="Q3440" t="str">
            <v>NA-3806-A10-001</v>
          </cell>
        </row>
        <row r="3441">
          <cell r="L3441" t="str">
            <v>Buur Hakaba</v>
          </cell>
          <cell r="M3441" t="str">
            <v>Boonkaay</v>
          </cell>
          <cell r="N3441" t="str">
            <v>Boonkaay - NA-3806-C13-004</v>
          </cell>
          <cell r="O3441">
            <v>2.9148100000000001</v>
          </cell>
          <cell r="P3441">
            <v>44.081229999999998</v>
          </cell>
          <cell r="Q3441" t="str">
            <v>NA-3806-C13-004</v>
          </cell>
        </row>
        <row r="3442">
          <cell r="L3442" t="str">
            <v>Buur Hakaba</v>
          </cell>
          <cell r="M3442" t="str">
            <v>Buakay</v>
          </cell>
          <cell r="N3442" t="str">
            <v>Buakay - NA-3806-D10-007</v>
          </cell>
          <cell r="O3442">
            <v>2.8654299999999999</v>
          </cell>
          <cell r="P3442">
            <v>43.933261999999999</v>
          </cell>
          <cell r="Q3442" t="str">
            <v>NA-3806-D10-007</v>
          </cell>
        </row>
        <row r="3443">
          <cell r="L3443" t="str">
            <v>Buur Hakaba</v>
          </cell>
          <cell r="M3443" t="str">
            <v>Bukaar Eber</v>
          </cell>
          <cell r="N3443" t="str">
            <v>Bukaar Eber - NA-3806-H10-003</v>
          </cell>
          <cell r="O3443">
            <v>2.67394</v>
          </cell>
          <cell r="P3443">
            <v>43.919789999999999</v>
          </cell>
          <cell r="Q3443" t="str">
            <v>NA-3806-H10-003</v>
          </cell>
        </row>
        <row r="3444">
          <cell r="L3444" t="str">
            <v>Buur Hakaba</v>
          </cell>
          <cell r="M3444" t="str">
            <v>Bulaabul</v>
          </cell>
          <cell r="N3444" t="str">
            <v>Bulaabul - NA-3806-Y07-001</v>
          </cell>
          <cell r="O3444">
            <v>2.0823900000000002</v>
          </cell>
          <cell r="P3444">
            <v>43.782179999999997</v>
          </cell>
          <cell r="Q3444" t="str">
            <v>NA-3806-Y07-001</v>
          </cell>
        </row>
        <row r="3445">
          <cell r="L3445" t="str">
            <v>Buur Hakaba</v>
          </cell>
          <cell r="M3445" t="str">
            <v>Bullaawfoqe</v>
          </cell>
          <cell r="N3445" t="str">
            <v>Bullaawfoqe - NA-3806-B16-003</v>
          </cell>
          <cell r="O3445">
            <v>2.92693</v>
          </cell>
          <cell r="P3445">
            <v>44.201259999999998</v>
          </cell>
          <cell r="Q3445" t="str">
            <v>NA-3806-B16-003</v>
          </cell>
        </row>
        <row r="3446">
          <cell r="L3446" t="str">
            <v>Buur Hakaba</v>
          </cell>
          <cell r="M3446" t="str">
            <v>Bulo Cugno</v>
          </cell>
          <cell r="N3446" t="str">
            <v>Bulo Cugno - NA-3806-H11-003</v>
          </cell>
          <cell r="O3446">
            <v>2.6796000000000002</v>
          </cell>
          <cell r="P3446">
            <v>43.971499999999999</v>
          </cell>
          <cell r="Q3446" t="str">
            <v>NA-3806-H11-003</v>
          </cell>
        </row>
        <row r="3447">
          <cell r="L3447" t="str">
            <v>Buur Hakaba</v>
          </cell>
          <cell r="M3447" t="str">
            <v>Bulo Hirso</v>
          </cell>
          <cell r="N3447" t="str">
            <v>Bulo Hirso - NA-3806-J10-003</v>
          </cell>
          <cell r="O3447">
            <v>2.6507000000000001</v>
          </cell>
          <cell r="P3447">
            <v>43.931198000000002</v>
          </cell>
          <cell r="Q3447" t="str">
            <v>NA-3806-J10-003</v>
          </cell>
        </row>
        <row r="3448">
          <cell r="L3448" t="str">
            <v>Buur Hakaba</v>
          </cell>
          <cell r="M3448" t="str">
            <v>Bulo Moh'Ed Edin Dhere</v>
          </cell>
          <cell r="N3448" t="str">
            <v>Bulo Moh'Ed Edin Dhere - NA-3806-U25-001</v>
          </cell>
          <cell r="O3448">
            <v>2.24878</v>
          </cell>
          <cell r="P3448">
            <v>44.634630000000001</v>
          </cell>
          <cell r="Q3448" t="str">
            <v>NA-3806-U25-001</v>
          </cell>
        </row>
        <row r="3449">
          <cell r="L3449" t="str">
            <v>Buur Hakaba</v>
          </cell>
          <cell r="M3449" t="str">
            <v>Bulo Tugar</v>
          </cell>
          <cell r="N3449" t="str">
            <v>Bulo Tugar - NA-3806-F08-001</v>
          </cell>
          <cell r="O3449">
            <v>2.7523</v>
          </cell>
          <cell r="P3449">
            <v>43.832500000000003</v>
          </cell>
          <cell r="Q3449" t="str">
            <v>NA-3806-F08-001</v>
          </cell>
        </row>
        <row r="3450">
          <cell r="L3450" t="str">
            <v>Buur Hakaba</v>
          </cell>
          <cell r="M3450" t="str">
            <v>Bulul Wiin</v>
          </cell>
          <cell r="N3450" t="str">
            <v>Bulul Wiin - NA-3806-R02-004</v>
          </cell>
          <cell r="O3450">
            <v>2.3505199999999999</v>
          </cell>
          <cell r="P3450">
            <v>43.5732</v>
          </cell>
          <cell r="Q3450" t="str">
            <v>NA-3806-R02-004</v>
          </cell>
        </row>
        <row r="3451">
          <cell r="L3451" t="str">
            <v>Buur Hakaba</v>
          </cell>
          <cell r="M3451" t="str">
            <v>Bulul Yare</v>
          </cell>
          <cell r="N3451" t="str">
            <v>Bulul Yare - NA-3806-K11-001</v>
          </cell>
          <cell r="O3451">
            <v>2.5971099999999998</v>
          </cell>
          <cell r="P3451">
            <v>43.95937</v>
          </cell>
          <cell r="Q3451" t="str">
            <v>NA-3806-K11-001</v>
          </cell>
        </row>
        <row r="3452">
          <cell r="L3452" t="str">
            <v>Buur Hakaba</v>
          </cell>
          <cell r="M3452" t="str">
            <v>Buraaga</v>
          </cell>
          <cell r="N3452" t="str">
            <v>Buraaga - NA-3806-P06-001</v>
          </cell>
          <cell r="O3452">
            <v>2.4237600000000001</v>
          </cell>
          <cell r="P3452">
            <v>43.76896</v>
          </cell>
          <cell r="Q3452" t="str">
            <v>NA-3806-P06-001</v>
          </cell>
        </row>
        <row r="3453">
          <cell r="L3453" t="str">
            <v>Buur Hakaba</v>
          </cell>
          <cell r="M3453" t="str">
            <v>Burdhijis Yarey/Daara-S</v>
          </cell>
          <cell r="N3453" t="str">
            <v>Burdhijis Yarey/Daara-S - NA-3806-A15-009</v>
          </cell>
          <cell r="O3453">
            <v>2.9974799999999999</v>
          </cell>
          <cell r="P3453">
            <v>44.171120000000002</v>
          </cell>
          <cell r="Q3453" t="str">
            <v>NA-3806-A15-009</v>
          </cell>
        </row>
        <row r="3454">
          <cell r="L3454" t="str">
            <v>Buur Hakaba</v>
          </cell>
          <cell r="M3454" t="str">
            <v>Burgood</v>
          </cell>
          <cell r="N3454" t="str">
            <v>Burgood - NA-3806-W05-003</v>
          </cell>
          <cell r="O3454">
            <v>2.1417999999999999</v>
          </cell>
          <cell r="P3454">
            <v>43.689219999999999</v>
          </cell>
          <cell r="Q3454" t="str">
            <v>NA-3806-W05-003</v>
          </cell>
        </row>
        <row r="3455">
          <cell r="L3455" t="str">
            <v>Buur Hakaba</v>
          </cell>
          <cell r="M3455" t="str">
            <v>Bur-Heybe (Main Village)</v>
          </cell>
          <cell r="N3455" t="str">
            <v>Bur-Heybe (Main Village) - NA-3806-A18-004</v>
          </cell>
          <cell r="O3455">
            <v>2.9911400000000001</v>
          </cell>
          <cell r="P3455">
            <v>44.306190000000001</v>
          </cell>
          <cell r="Q3455" t="str">
            <v>NA-3806-A18-004</v>
          </cell>
        </row>
        <row r="3456">
          <cell r="L3456" t="str">
            <v>Buur Hakaba</v>
          </cell>
          <cell r="M3456" t="str">
            <v>Burqod-Wiin</v>
          </cell>
          <cell r="N3456" t="str">
            <v>Burqod-Wiin - NA-3806-W04-001</v>
          </cell>
          <cell r="O3456">
            <v>2.1353499999999999</v>
          </cell>
          <cell r="P3456">
            <v>43.681649999999998</v>
          </cell>
          <cell r="Q3456" t="str">
            <v>NA-3806-W04-001</v>
          </cell>
        </row>
        <row r="3457">
          <cell r="L3457" t="str">
            <v>Buur Hakaba</v>
          </cell>
          <cell r="M3457" t="str">
            <v>Buulaal</v>
          </cell>
          <cell r="N3457" t="str">
            <v>Buulaal - NA-3806-E15-007</v>
          </cell>
          <cell r="O3457">
            <v>2.83073</v>
          </cell>
          <cell r="P3457">
            <v>44.15052</v>
          </cell>
          <cell r="Q3457" t="str">
            <v>NA-3806-E15-007</v>
          </cell>
        </row>
        <row r="3458">
          <cell r="L3458" t="str">
            <v>Buur Hakaba</v>
          </cell>
          <cell r="M3458" t="str">
            <v>Buulala</v>
          </cell>
          <cell r="N3458" t="str">
            <v>Buulala - NA-3806-N14-003</v>
          </cell>
          <cell r="O3458">
            <v>2.4980500000000001</v>
          </cell>
          <cell r="P3458">
            <v>44.091329999999999</v>
          </cell>
          <cell r="Q3458" t="str">
            <v>NA-3806-N14-003</v>
          </cell>
        </row>
        <row r="3459">
          <cell r="L3459" t="str">
            <v>Buur Hakaba</v>
          </cell>
          <cell r="M3459" t="str">
            <v>Buulo</v>
          </cell>
          <cell r="N3459" t="str">
            <v>Buulo - NA-3806-A13-006</v>
          </cell>
          <cell r="O3459">
            <v>2.9961609999999999</v>
          </cell>
          <cell r="P3459">
            <v>44.060957999999999</v>
          </cell>
          <cell r="Q3459" t="str">
            <v>NA-3806-A13-006</v>
          </cell>
        </row>
        <row r="3460">
          <cell r="L3460" t="str">
            <v>Buur Hakaba</v>
          </cell>
          <cell r="M3460" t="str">
            <v>Buulo Agoon</v>
          </cell>
          <cell r="N3460" t="str">
            <v>Buulo Agoon - NA-3806-H04-002</v>
          </cell>
          <cell r="O3460">
            <v>2.6862699999999999</v>
          </cell>
          <cell r="P3460">
            <v>43.649729999999998</v>
          </cell>
          <cell r="Q3460" t="str">
            <v>NA-3806-H04-002</v>
          </cell>
        </row>
        <row r="3461">
          <cell r="L3461" t="str">
            <v>Buur Hakaba</v>
          </cell>
          <cell r="M3461" t="str">
            <v>Buulo Amiin</v>
          </cell>
          <cell r="N3461" t="str">
            <v>Buulo Amiin - NA-3806-E14-012</v>
          </cell>
          <cell r="O3461">
            <v>2.8298399999999999</v>
          </cell>
          <cell r="P3461">
            <v>44.110881999999997</v>
          </cell>
          <cell r="Q3461" t="str">
            <v>NA-3806-E14-012</v>
          </cell>
        </row>
        <row r="3462">
          <cell r="L3462" t="str">
            <v>Buur Hakaba</v>
          </cell>
          <cell r="M3462" t="str">
            <v>Buulo Aw Iidow</v>
          </cell>
          <cell r="N3462" t="str">
            <v>Buulo Aw Iidow - NA-3806-U22-001</v>
          </cell>
          <cell r="O3462">
            <v>2.23447</v>
          </cell>
          <cell r="P3462">
            <v>44.468670000000003</v>
          </cell>
          <cell r="Q3462" t="str">
            <v>NA-3806-U22-001</v>
          </cell>
        </row>
        <row r="3463">
          <cell r="L3463" t="str">
            <v>Buur Hakaba</v>
          </cell>
          <cell r="M3463" t="str">
            <v>Buulo Bacaad</v>
          </cell>
          <cell r="N3463" t="str">
            <v>Buulo Bacaad - NA-3806-K16-002</v>
          </cell>
          <cell r="O3463">
            <v>2.6091099999999998</v>
          </cell>
          <cell r="P3463">
            <v>44.202939999999998</v>
          </cell>
          <cell r="Q3463" t="str">
            <v>NA-3806-K16-002</v>
          </cell>
        </row>
        <row r="3464">
          <cell r="L3464" t="str">
            <v>Buur Hakaba</v>
          </cell>
          <cell r="M3464" t="str">
            <v>Buulo Bullow</v>
          </cell>
          <cell r="N3464" t="str">
            <v>Buulo Bullow - NA-3802-Z17-001</v>
          </cell>
          <cell r="O3464">
            <v>3.0013000000000001</v>
          </cell>
          <cell r="P3464">
            <v>44.251300999999998</v>
          </cell>
          <cell r="Q3464" t="str">
            <v>NA-3802-Z17-001</v>
          </cell>
        </row>
        <row r="3465">
          <cell r="L3465" t="str">
            <v>Buur Hakaba</v>
          </cell>
          <cell r="M3465" t="str">
            <v>Buulo Cabdiyow Bore</v>
          </cell>
          <cell r="N3465" t="str">
            <v>Buulo Cabdiyow Bore - NA-3806-X05-001</v>
          </cell>
          <cell r="O3465">
            <v>2.1165699999999998</v>
          </cell>
          <cell r="P3465">
            <v>43.689720000000001</v>
          </cell>
          <cell r="Q3465" t="str">
            <v>NA-3806-X05-001</v>
          </cell>
        </row>
        <row r="3466">
          <cell r="L3466" t="str">
            <v>Buur Hakaba</v>
          </cell>
          <cell r="M3466" t="str">
            <v>Buulo Caliyow Sheekh</v>
          </cell>
          <cell r="N3466" t="str">
            <v>Buulo Caliyow Sheekh - NA-3806-W05-002</v>
          </cell>
          <cell r="O3466">
            <v>2.13829</v>
          </cell>
          <cell r="P3466">
            <v>43.685070000000003</v>
          </cell>
          <cell r="Q3466" t="str">
            <v>NA-3806-W05-002</v>
          </cell>
        </row>
        <row r="3467">
          <cell r="L3467" t="str">
            <v>Buur Hakaba</v>
          </cell>
          <cell r="M3467" t="str">
            <v>Buulo Dhenforur</v>
          </cell>
          <cell r="N3467" t="str">
            <v>Buulo Dhenforur - NA-3802-Z13-001</v>
          </cell>
          <cell r="O3467">
            <v>3.0324300000000002</v>
          </cell>
          <cell r="P3467">
            <v>44.048938999999997</v>
          </cell>
          <cell r="Q3467" t="str">
            <v>NA-3802-Z13-001</v>
          </cell>
        </row>
        <row r="3468">
          <cell r="L3468" t="str">
            <v>Buur Hakaba</v>
          </cell>
          <cell r="M3468" t="str">
            <v>Buulo Doonka</v>
          </cell>
          <cell r="N3468" t="str">
            <v>Buulo Doonka - NA-3806-A18-002</v>
          </cell>
          <cell r="O3468">
            <v>2.9828600000000001</v>
          </cell>
          <cell r="P3468">
            <v>44.281840000000003</v>
          </cell>
          <cell r="Q3468" t="str">
            <v>NA-3806-A18-002</v>
          </cell>
        </row>
        <row r="3469">
          <cell r="L3469" t="str">
            <v>Buur Hakaba</v>
          </cell>
          <cell r="M3469" t="str">
            <v>Buulo Galool</v>
          </cell>
          <cell r="N3469" t="str">
            <v>Buulo Galool - NA-3806-X01-001</v>
          </cell>
          <cell r="O3469">
            <v>2.08711</v>
          </cell>
          <cell r="P3469">
            <v>43.500489999999999</v>
          </cell>
          <cell r="Q3469" t="str">
            <v>NA-3806-X01-001</v>
          </cell>
        </row>
        <row r="3470">
          <cell r="L3470" t="str">
            <v>Buur Hakaba</v>
          </cell>
          <cell r="M3470" t="str">
            <v>Buulo Galooley</v>
          </cell>
          <cell r="N3470" t="str">
            <v>Buulo Galooley - NA-3806-Y01-001</v>
          </cell>
          <cell r="O3470">
            <v>2.07362</v>
          </cell>
          <cell r="P3470">
            <v>43.52516</v>
          </cell>
          <cell r="Q3470" t="str">
            <v>NA-3806-Y01-001</v>
          </cell>
        </row>
        <row r="3471">
          <cell r="L3471" t="str">
            <v>Buur Hakaba</v>
          </cell>
          <cell r="M3471" t="str">
            <v>Buulo Galooshi</v>
          </cell>
          <cell r="N3471" t="str">
            <v>Buulo Galooshi - NA-3806-W05-001</v>
          </cell>
          <cell r="O3471">
            <v>2.1381600000000001</v>
          </cell>
          <cell r="P3471">
            <v>43.712049999999998</v>
          </cell>
          <cell r="Q3471" t="str">
            <v>NA-3806-W05-001</v>
          </cell>
        </row>
        <row r="3472">
          <cell r="L3472" t="str">
            <v>Buur Hakaba</v>
          </cell>
          <cell r="M3472" t="str">
            <v>Buulo Garas</v>
          </cell>
          <cell r="N3472" t="str">
            <v>Buulo Garas - NA-3806-X05-003</v>
          </cell>
          <cell r="O3472">
            <v>2.1238100000000002</v>
          </cell>
          <cell r="P3472">
            <v>43.687959999999997</v>
          </cell>
          <cell r="Q3472" t="str">
            <v>NA-3806-X05-003</v>
          </cell>
        </row>
        <row r="3473">
          <cell r="L3473" t="str">
            <v>Buur Hakaba</v>
          </cell>
          <cell r="M3473" t="str">
            <v>Buulo Hanyow</v>
          </cell>
          <cell r="N3473" t="str">
            <v>Buulo Hanyow - NA-3806-D07-004</v>
          </cell>
          <cell r="O3473">
            <v>2.8560599999999998</v>
          </cell>
          <cell r="P3473">
            <v>43.813160000000003</v>
          </cell>
          <cell r="Q3473" t="str">
            <v>NA-3806-D07-004</v>
          </cell>
        </row>
        <row r="3474">
          <cell r="L3474" t="str">
            <v>Buur Hakaba</v>
          </cell>
          <cell r="M3474" t="str">
            <v>Buulo Hassanow Mad</v>
          </cell>
          <cell r="N3474" t="str">
            <v>Buulo Hassanow Mad - NA-3806-T25-001</v>
          </cell>
          <cell r="O3474">
            <v>2.25665</v>
          </cell>
          <cell r="P3474">
            <v>44.634210000000003</v>
          </cell>
          <cell r="Q3474" t="str">
            <v>NA-3806-T25-001</v>
          </cell>
        </row>
        <row r="3475">
          <cell r="L3475" t="str">
            <v>Buur Hakaba</v>
          </cell>
          <cell r="M3475" t="str">
            <v>Buulo Iman</v>
          </cell>
          <cell r="N3475" t="str">
            <v>Buulo Iman - NA-3806-B07-001</v>
          </cell>
          <cell r="O3475">
            <v>2.9180299999999999</v>
          </cell>
          <cell r="P3475">
            <v>43.803199999999997</v>
          </cell>
          <cell r="Q3475" t="str">
            <v>NA-3806-B07-001</v>
          </cell>
        </row>
        <row r="3476">
          <cell r="L3476" t="str">
            <v>Buur Hakaba</v>
          </cell>
          <cell r="M3476" t="str">
            <v>Buulo Mariin</v>
          </cell>
          <cell r="N3476" t="str">
            <v>Buulo Mariin - NA-3806-A19-001</v>
          </cell>
          <cell r="O3476">
            <v>2.9685999999999999</v>
          </cell>
          <cell r="P3476">
            <v>44.340829999999997</v>
          </cell>
          <cell r="Q3476" t="str">
            <v>NA-3806-A19-001</v>
          </cell>
        </row>
        <row r="3477">
          <cell r="L3477" t="str">
            <v>Buur Hakaba</v>
          </cell>
          <cell r="M3477" t="str">
            <v>Buulo Massib</v>
          </cell>
          <cell r="N3477" t="str">
            <v>Buulo Massib - NA-3806-E13-002</v>
          </cell>
          <cell r="O3477">
            <v>2.7955700000000001</v>
          </cell>
          <cell r="P3477">
            <v>44.068420000000003</v>
          </cell>
          <cell r="Q3477" t="str">
            <v>NA-3806-E13-002</v>
          </cell>
        </row>
        <row r="3478">
          <cell r="L3478" t="str">
            <v>Buur Hakaba</v>
          </cell>
          <cell r="M3478" t="str">
            <v>Buulo Nuurow</v>
          </cell>
          <cell r="N3478" t="str">
            <v>Buulo Nuurow - NA-3805-W33-002</v>
          </cell>
          <cell r="O3478">
            <v>2.1470400000000001</v>
          </cell>
          <cell r="P3478">
            <v>43.461120000000001</v>
          </cell>
          <cell r="Q3478" t="str">
            <v>NA-3805-W33-002</v>
          </cell>
        </row>
        <row r="3479">
          <cell r="L3479" t="str">
            <v>Buur Hakaba</v>
          </cell>
          <cell r="M3479" t="str">
            <v>Buulo Subto</v>
          </cell>
          <cell r="N3479" t="str">
            <v>Buulo Subto - NA-3802-X12-001</v>
          </cell>
          <cell r="O3479">
            <v>3.0878899999999998</v>
          </cell>
          <cell r="P3479">
            <v>44.029620999999999</v>
          </cell>
          <cell r="Q3479" t="str">
            <v>NA-3802-X12-001</v>
          </cell>
        </row>
        <row r="3480">
          <cell r="L3480" t="str">
            <v>Buur Hakaba</v>
          </cell>
          <cell r="M3480" t="str">
            <v>Buulo Towsiile</v>
          </cell>
          <cell r="N3480" t="str">
            <v>Buulo Towsiile - NA-3806-F08-004</v>
          </cell>
          <cell r="O3480">
            <v>2.7641399999999998</v>
          </cell>
          <cell r="P3480">
            <v>43.84619</v>
          </cell>
          <cell r="Q3480" t="str">
            <v>NA-3806-F08-004</v>
          </cell>
        </row>
        <row r="3481">
          <cell r="L3481" t="str">
            <v>Buur Hakaba</v>
          </cell>
          <cell r="M3481" t="str">
            <v>Buulo Xasanow</v>
          </cell>
          <cell r="N3481" t="str">
            <v>Buulo Xasanow - NA-3802-Y12-003</v>
          </cell>
          <cell r="O3481">
            <v>3.0525199999999999</v>
          </cell>
          <cell r="P3481">
            <v>44.040351999999999</v>
          </cell>
          <cell r="Q3481" t="str">
            <v>NA-3802-Y12-003</v>
          </cell>
        </row>
        <row r="3482">
          <cell r="L3482" t="str">
            <v>Buur Hakaba</v>
          </cell>
          <cell r="M3482" t="str">
            <v>Buulo-Aw Yusuf</v>
          </cell>
          <cell r="N3482" t="str">
            <v>Buulo-Aw Yusuf - NA-3806-X05-002</v>
          </cell>
          <cell r="O3482">
            <v>2.12283</v>
          </cell>
          <cell r="P3482">
            <v>43.690750000000001</v>
          </cell>
          <cell r="Q3482" t="str">
            <v>NA-3806-X05-002</v>
          </cell>
        </row>
        <row r="3483">
          <cell r="L3483" t="str">
            <v>Buur Hakaba</v>
          </cell>
          <cell r="M3483" t="str">
            <v>Buulo-Baloow</v>
          </cell>
          <cell r="N3483" t="str">
            <v>Buulo-Baloow - NA-3806-B18-001</v>
          </cell>
          <cell r="O3483">
            <v>2.92177</v>
          </cell>
          <cell r="P3483">
            <v>44.313160000000003</v>
          </cell>
          <cell r="Q3483" t="str">
            <v>NA-3806-B18-001</v>
          </cell>
        </row>
        <row r="3484">
          <cell r="L3484" t="str">
            <v>Buur Hakaba</v>
          </cell>
          <cell r="M3484" t="str">
            <v>Buulo-Cadey</v>
          </cell>
          <cell r="N3484" t="str">
            <v>Buulo-Cadey - NA-3805-V29-001</v>
          </cell>
          <cell r="O3484">
            <v>2.17957</v>
          </cell>
          <cell r="P3484">
            <v>43.274360000000001</v>
          </cell>
          <cell r="Q3484" t="str">
            <v>NA-3805-V29-001</v>
          </cell>
        </row>
        <row r="3485">
          <cell r="L3485" t="str">
            <v>Buur Hakaba</v>
          </cell>
          <cell r="M3485" t="str">
            <v>Buulo-Eebin-Kabey</v>
          </cell>
          <cell r="N3485" t="str">
            <v>Buulo-Eebin-Kabey - NA-3806-X06-001</v>
          </cell>
          <cell r="O3485">
            <v>2.1039400000000001</v>
          </cell>
          <cell r="P3485">
            <v>43.729329999999997</v>
          </cell>
          <cell r="Q3485" t="str">
            <v>NA-3806-X06-001</v>
          </cell>
        </row>
        <row r="3486">
          <cell r="L3486" t="str">
            <v>Buur Hakaba</v>
          </cell>
          <cell r="M3486" t="str">
            <v>Buulo-Fulay</v>
          </cell>
          <cell r="N3486" t="str">
            <v>Buulo-Fulay - NA-3806-X01-007</v>
          </cell>
          <cell r="O3486">
            <v>2.1106400000000001</v>
          </cell>
          <cell r="P3486">
            <v>43.523290000000003</v>
          </cell>
          <cell r="Q3486" t="str">
            <v>NA-3806-X01-007</v>
          </cell>
        </row>
        <row r="3487">
          <cell r="L3487" t="str">
            <v>Buur Hakaba</v>
          </cell>
          <cell r="M3487" t="str">
            <v>Buulo-Galooley</v>
          </cell>
          <cell r="N3487" t="str">
            <v>Buulo-Galooley - NA-3805-W32-004</v>
          </cell>
          <cell r="O3487">
            <v>2.1538200000000001</v>
          </cell>
          <cell r="P3487">
            <v>43.44726</v>
          </cell>
          <cell r="Q3487" t="str">
            <v>NA-3805-W32-004</v>
          </cell>
        </row>
        <row r="3488">
          <cell r="L3488" t="str">
            <v>Buur Hakaba</v>
          </cell>
          <cell r="M3488" t="str">
            <v>Buulo-Goloosha</v>
          </cell>
          <cell r="N3488" t="str">
            <v>Buulo-Goloosha - NA-3806-X01-003</v>
          </cell>
          <cell r="O3488">
            <v>2.0914199999999998</v>
          </cell>
          <cell r="P3488">
            <v>43.525840000000002</v>
          </cell>
          <cell r="Q3488" t="str">
            <v>NA-3806-X01-003</v>
          </cell>
        </row>
        <row r="3489">
          <cell r="L3489" t="str">
            <v>Buur Hakaba</v>
          </cell>
          <cell r="M3489" t="str">
            <v>Buulo-Guluf</v>
          </cell>
          <cell r="N3489" t="str">
            <v>Buulo-Guluf - NA-3806-K16-001</v>
          </cell>
          <cell r="O3489">
            <v>2.60303</v>
          </cell>
          <cell r="P3489">
            <v>44.208840000000002</v>
          </cell>
          <cell r="Q3489" t="str">
            <v>NA-3806-K16-001</v>
          </cell>
        </row>
        <row r="3490">
          <cell r="L3490" t="str">
            <v>Buur Hakaba</v>
          </cell>
          <cell r="M3490" t="str">
            <v>Buulo-Gurbi</v>
          </cell>
          <cell r="N3490" t="str">
            <v>Buulo-Gurbi - NA-3806-V02-003</v>
          </cell>
          <cell r="O3490">
            <v>2.1703800000000002</v>
          </cell>
          <cell r="P3490">
            <v>43.570456999999998</v>
          </cell>
          <cell r="Q3490" t="str">
            <v>NA-3806-V02-003</v>
          </cell>
        </row>
        <row r="3491">
          <cell r="L3491" t="str">
            <v>Buur Hakaba</v>
          </cell>
          <cell r="M3491" t="str">
            <v>Buulo-Jaiid</v>
          </cell>
          <cell r="N3491" t="str">
            <v>Buulo-Jaiid - NA-3806-X01-005</v>
          </cell>
          <cell r="O3491">
            <v>2.1085699999999998</v>
          </cell>
          <cell r="P3491">
            <v>43.537030000000001</v>
          </cell>
          <cell r="Q3491" t="str">
            <v>NA-3806-X01-005</v>
          </cell>
        </row>
        <row r="3492">
          <cell r="L3492" t="str">
            <v>Buur Hakaba</v>
          </cell>
          <cell r="M3492" t="str">
            <v>Buulo-Mad-Ebdiyow-Kulow</v>
          </cell>
          <cell r="N3492" t="str">
            <v>Buulo-Mad-Ebdiyow-Kulow - NA-3806-A15-004</v>
          </cell>
          <cell r="O3492">
            <v>2.9746700000000001</v>
          </cell>
          <cell r="P3492">
            <v>44.156840000000003</v>
          </cell>
          <cell r="Q3492" t="str">
            <v>NA-3806-A15-004</v>
          </cell>
        </row>
        <row r="3493">
          <cell r="L3493" t="str">
            <v>Buur Hakaba</v>
          </cell>
          <cell r="M3493" t="str">
            <v>Buulo-Rer Aw-Foge</v>
          </cell>
          <cell r="N3493" t="str">
            <v>Buulo-Rer Aw-Foge - NA-3806-L14-001</v>
          </cell>
          <cell r="O3493">
            <v>2.5531899999999998</v>
          </cell>
          <cell r="P3493">
            <v>44.120429999999999</v>
          </cell>
          <cell r="Q3493" t="str">
            <v>NA-3806-L14-001</v>
          </cell>
        </row>
        <row r="3494">
          <cell r="L3494" t="str">
            <v>Buur Hakaba</v>
          </cell>
          <cell r="M3494" t="str">
            <v>Buur Dhajis</v>
          </cell>
          <cell r="N3494" t="str">
            <v>Buur Dhajis - NA-3802-Z16-001</v>
          </cell>
          <cell r="O3494">
            <v>3.0182799999999999</v>
          </cell>
          <cell r="P3494">
            <v>44.191212</v>
          </cell>
          <cell r="Q3494" t="str">
            <v>NA-3802-Z16-001</v>
          </cell>
        </row>
        <row r="3495">
          <cell r="L3495" t="str">
            <v>Buur Hakaba</v>
          </cell>
          <cell r="M3495" t="str">
            <v>Buur Dhijis</v>
          </cell>
          <cell r="N3495" t="str">
            <v>Buur Dhijis - NA-3802-Z15-002</v>
          </cell>
          <cell r="O3495">
            <v>3.0026799999999998</v>
          </cell>
          <cell r="P3495">
            <v>44.159939000000001</v>
          </cell>
          <cell r="Q3495" t="str">
            <v>NA-3802-Z15-002</v>
          </cell>
        </row>
        <row r="3496">
          <cell r="L3496" t="str">
            <v>Buur Hakaba</v>
          </cell>
          <cell r="M3496" t="str">
            <v>Buur Hakaba</v>
          </cell>
          <cell r="N3496" t="str">
            <v>Buur Hakaba - NA-3806-E13-007</v>
          </cell>
          <cell r="O3496">
            <v>2.8048799999999998</v>
          </cell>
          <cell r="P3496">
            <v>44.082050000000002</v>
          </cell>
          <cell r="Q3496" t="str">
            <v>NA-3806-E13-007</v>
          </cell>
        </row>
        <row r="3497">
          <cell r="L3497" t="str">
            <v>Buur Hakaba</v>
          </cell>
          <cell r="M3497" t="str">
            <v>Buur Hakaba/Dubai</v>
          </cell>
          <cell r="N3497" t="str">
            <v>Buur Hakaba/Dubai - NA-3806-E13-005</v>
          </cell>
          <cell r="O3497">
            <v>2.8016800000000002</v>
          </cell>
          <cell r="P3497">
            <v>44.081589999999998</v>
          </cell>
          <cell r="Q3497" t="str">
            <v>NA-3806-E13-005</v>
          </cell>
        </row>
        <row r="3498">
          <cell r="L3498" t="str">
            <v>Buur Hakaba</v>
          </cell>
          <cell r="M3498" t="str">
            <v>Buur Hakaba/H/Wadag (Town</v>
          </cell>
          <cell r="N3498" t="str">
            <v>Buur Hakaba/H/Wadag (Town - NA-3806-E12-001</v>
          </cell>
          <cell r="O3498">
            <v>2.7930700000000002</v>
          </cell>
          <cell r="P3498">
            <v>44.028390000000002</v>
          </cell>
          <cell r="Q3498" t="str">
            <v>NA-3806-E12-001</v>
          </cell>
        </row>
        <row r="3499">
          <cell r="L3499" t="str">
            <v>Buur Hakaba</v>
          </cell>
          <cell r="M3499" t="str">
            <v>Buur Hakaba/Waaberi</v>
          </cell>
          <cell r="N3499" t="str">
            <v>Buur Hakaba/Waaberi - NA-3806-E13-001</v>
          </cell>
          <cell r="O3499">
            <v>2.7951600000000001</v>
          </cell>
          <cell r="P3499">
            <v>44.081690000000002</v>
          </cell>
          <cell r="Q3499" t="str">
            <v>NA-3806-E13-001</v>
          </cell>
        </row>
        <row r="3500">
          <cell r="L3500" t="str">
            <v>Buur Hakaba</v>
          </cell>
          <cell r="M3500" t="str">
            <v>Buur Hakaba/Wadajir</v>
          </cell>
          <cell r="N3500" t="str">
            <v>Buur Hakaba/Wadajir - NA-3806-E13-003</v>
          </cell>
          <cell r="O3500">
            <v>2.7959800000000001</v>
          </cell>
          <cell r="P3500">
            <v>44.075589999999998</v>
          </cell>
          <cell r="Q3500" t="str">
            <v>NA-3806-E13-003</v>
          </cell>
        </row>
        <row r="3501">
          <cell r="L3501" t="str">
            <v>Buur Hakaba</v>
          </cell>
          <cell r="M3501" t="str">
            <v>Buur Kuulow</v>
          </cell>
          <cell r="N3501" t="str">
            <v>Buur Kuulow - NA-3806-E20-001</v>
          </cell>
          <cell r="O3501">
            <v>2.8099699999999999</v>
          </cell>
          <cell r="P3501">
            <v>44.397441999999998</v>
          </cell>
          <cell r="Q3501" t="str">
            <v>NA-3806-E20-001</v>
          </cell>
        </row>
        <row r="3502">
          <cell r="L3502" t="str">
            <v>Buur Hakaba</v>
          </cell>
          <cell r="M3502" t="str">
            <v>Buurey-Deerow</v>
          </cell>
          <cell r="N3502" t="str">
            <v>Buurey-Deerow - NA-3806-E13-004</v>
          </cell>
          <cell r="O3502">
            <v>2.8016299999999998</v>
          </cell>
          <cell r="P3502">
            <v>44.087420000000002</v>
          </cell>
          <cell r="Q3502" t="str">
            <v>NA-3806-E13-004</v>
          </cell>
        </row>
        <row r="3503">
          <cell r="L3503" t="str">
            <v>Buur Hakaba</v>
          </cell>
          <cell r="M3503" t="str">
            <v>Buur-Midow</v>
          </cell>
          <cell r="N3503" t="str">
            <v>Buur-Midow - NA-3805-V28-001</v>
          </cell>
          <cell r="O3503">
            <v>2.1700900000000001</v>
          </cell>
          <cell r="P3503">
            <v>43.271169999999998</v>
          </cell>
          <cell r="Q3503" t="str">
            <v>NA-3805-V28-001</v>
          </cell>
        </row>
        <row r="3504">
          <cell r="L3504" t="str">
            <v>Buur Hakaba</v>
          </cell>
          <cell r="M3504" t="str">
            <v>Cabdalla Shaaban</v>
          </cell>
          <cell r="N3504" t="str">
            <v>Cabdalla Shaaban - NA-3806-F16-003</v>
          </cell>
          <cell r="O3504">
            <v>2.7818700000000001</v>
          </cell>
          <cell r="P3504">
            <v>44.196710000000003</v>
          </cell>
          <cell r="Q3504" t="str">
            <v>NA-3806-F16-003</v>
          </cell>
        </row>
        <row r="3505">
          <cell r="L3505" t="str">
            <v>Buur Hakaba</v>
          </cell>
          <cell r="M3505" t="str">
            <v>Cabdi Gurey</v>
          </cell>
          <cell r="N3505" t="str">
            <v>Cabdi Gurey - NA-3806-G17-001</v>
          </cell>
          <cell r="O3505">
            <v>2.7281599999999999</v>
          </cell>
          <cell r="P3505">
            <v>44.230159999999998</v>
          </cell>
          <cell r="Q3505" t="str">
            <v>NA-3806-G17-001</v>
          </cell>
        </row>
        <row r="3506">
          <cell r="L3506" t="str">
            <v>Buur Hakaba</v>
          </cell>
          <cell r="M3506" t="str">
            <v>Cabdi Ureen</v>
          </cell>
          <cell r="N3506" t="str">
            <v>Cabdi Ureen - NA-3806-C09-002</v>
          </cell>
          <cell r="O3506">
            <v>2.8849</v>
          </cell>
          <cell r="P3506">
            <v>43.875619999999998</v>
          </cell>
          <cell r="Q3506" t="str">
            <v>NA-3806-C09-002</v>
          </cell>
        </row>
        <row r="3507">
          <cell r="L3507" t="str">
            <v>Buur Hakaba</v>
          </cell>
          <cell r="M3507" t="str">
            <v>Cadey Kuudka</v>
          </cell>
          <cell r="N3507" t="str">
            <v>Cadey Kuudka - NA-3806-H11-002</v>
          </cell>
          <cell r="O3507">
            <v>2.66683</v>
          </cell>
          <cell r="P3507">
            <v>43.968339999999998</v>
          </cell>
          <cell r="Q3507" t="str">
            <v>NA-3806-H11-002</v>
          </cell>
        </row>
        <row r="3508">
          <cell r="L3508" t="str">
            <v>Buur Hakaba</v>
          </cell>
          <cell r="M3508" t="str">
            <v>Caje</v>
          </cell>
          <cell r="N3508" t="str">
            <v>Caje - NA-3806-G15-002</v>
          </cell>
          <cell r="O3508">
            <v>2.7236310000000001</v>
          </cell>
          <cell r="P3508">
            <v>44.166853000000003</v>
          </cell>
          <cell r="Q3508" t="str">
            <v>NA-3806-G15-002</v>
          </cell>
        </row>
        <row r="3509">
          <cell r="L3509" t="str">
            <v>Buur Hakaba</v>
          </cell>
          <cell r="M3509" t="str">
            <v>Cali Saboy</v>
          </cell>
          <cell r="N3509" t="str">
            <v>Cali Saboy - NA-3806-P06-003</v>
          </cell>
          <cell r="O3509">
            <v>2.4459</v>
          </cell>
          <cell r="P3509">
            <v>43.761699999999998</v>
          </cell>
          <cell r="Q3509" t="str">
            <v>NA-3806-P06-003</v>
          </cell>
        </row>
        <row r="3510">
          <cell r="L3510" t="str">
            <v>Buur Hakaba</v>
          </cell>
          <cell r="M3510" t="str">
            <v>Caliyow Cusman</v>
          </cell>
          <cell r="N3510" t="str">
            <v>Caliyow Cusman - NA-3806-F16-001</v>
          </cell>
          <cell r="O3510">
            <v>2.7575500000000002</v>
          </cell>
          <cell r="P3510">
            <v>44.191119999999998</v>
          </cell>
          <cell r="Q3510" t="str">
            <v>NA-3806-F16-001</v>
          </cell>
        </row>
        <row r="3511">
          <cell r="L3511" t="str">
            <v>Buur Hakaba</v>
          </cell>
          <cell r="M3511" t="str">
            <v>Caliyow Maadow</v>
          </cell>
          <cell r="N3511" t="str">
            <v>Caliyow Maadow - NA-3806-D09-003</v>
          </cell>
          <cell r="O3511">
            <v>2.8743500000000002</v>
          </cell>
          <cell r="P3511">
            <v>43.896749999999997</v>
          </cell>
          <cell r="Q3511" t="str">
            <v>NA-3806-D09-003</v>
          </cell>
        </row>
        <row r="3512">
          <cell r="L3512" t="str">
            <v>Buur Hakaba</v>
          </cell>
          <cell r="M3512" t="str">
            <v>Caliyow Yuuqow</v>
          </cell>
          <cell r="N3512" t="str">
            <v>Caliyow Yuuqow - NA-3806-W05-004</v>
          </cell>
          <cell r="O3512">
            <v>2.1443699999999999</v>
          </cell>
          <cell r="P3512">
            <v>43.690959999999997</v>
          </cell>
          <cell r="Q3512" t="str">
            <v>NA-3806-W05-004</v>
          </cell>
        </row>
        <row r="3513">
          <cell r="L3513" t="str">
            <v>Buur Hakaba</v>
          </cell>
          <cell r="M3513" t="str">
            <v>Cambuul Lebi</v>
          </cell>
          <cell r="N3513" t="str">
            <v>Cambuul Lebi - NA-3806-G14-003</v>
          </cell>
          <cell r="O3513">
            <v>2.7184599999999999</v>
          </cell>
          <cell r="P3513">
            <v>44.131222000000001</v>
          </cell>
          <cell r="Q3513" t="str">
            <v>NA-3806-G14-003</v>
          </cell>
        </row>
        <row r="3514">
          <cell r="L3514" t="str">
            <v>Buur Hakaba</v>
          </cell>
          <cell r="M3514" t="str">
            <v>Cambuul Xaraar</v>
          </cell>
          <cell r="N3514" t="str">
            <v>Cambuul Xaraar - NA-3806-G14-002</v>
          </cell>
          <cell r="O3514">
            <v>2.71272</v>
          </cell>
          <cell r="P3514">
            <v>44.129809999999999</v>
          </cell>
          <cell r="Q3514" t="str">
            <v>NA-3806-G14-002</v>
          </cell>
        </row>
        <row r="3515">
          <cell r="L3515" t="str">
            <v>Buur Hakaba</v>
          </cell>
          <cell r="M3515" t="str">
            <v>Caro</v>
          </cell>
          <cell r="N3515" t="str">
            <v>Caro - NA-3806-C13-002</v>
          </cell>
          <cell r="O3515">
            <v>2.9001999999999999</v>
          </cell>
          <cell r="P3515">
            <v>44.082400999999997</v>
          </cell>
          <cell r="Q3515" t="str">
            <v>NA-3806-C13-002</v>
          </cell>
        </row>
        <row r="3516">
          <cell r="L3516" t="str">
            <v>Buur Hakaba</v>
          </cell>
          <cell r="M3516" t="str">
            <v>Casha Birkan</v>
          </cell>
          <cell r="N3516" t="str">
            <v>Casha Birkan - NA-3806-B12-004</v>
          </cell>
          <cell r="O3516">
            <v>2.9499499999999999</v>
          </cell>
          <cell r="P3516">
            <v>44.042299999999997</v>
          </cell>
          <cell r="Q3516" t="str">
            <v>NA-3806-B12-004</v>
          </cell>
        </row>
        <row r="3517">
          <cell r="L3517" t="str">
            <v>Buur Hakaba</v>
          </cell>
          <cell r="M3517" t="str">
            <v>Ceel Matarro</v>
          </cell>
          <cell r="N3517" t="str">
            <v>Ceel Matarro - NA-3806-K10-001</v>
          </cell>
          <cell r="O3517">
            <v>2.58955</v>
          </cell>
          <cell r="P3517">
            <v>43.929020000000001</v>
          </cell>
          <cell r="Q3517" t="str">
            <v>NA-3806-K10-001</v>
          </cell>
        </row>
        <row r="3518">
          <cell r="L3518" t="str">
            <v>Buur Hakaba</v>
          </cell>
          <cell r="M3518" t="str">
            <v>Cigala Hooleey</v>
          </cell>
          <cell r="N3518" t="str">
            <v>Cigala Hooleey - NA-3806-J23-001</v>
          </cell>
          <cell r="O3518">
            <v>2.6611400000000001</v>
          </cell>
          <cell r="P3518">
            <v>44.525649999999999</v>
          </cell>
          <cell r="Q3518" t="str">
            <v>NA-3806-J23-001</v>
          </cell>
        </row>
        <row r="3519">
          <cell r="L3519" t="str">
            <v>Buur Hakaba</v>
          </cell>
          <cell r="M3519" t="str">
            <v>Cigalle Hooley</v>
          </cell>
          <cell r="N3519" t="str">
            <v>Cigalle Hooley - NA-3806-G22-001</v>
          </cell>
          <cell r="O3519">
            <v>2.7239599999999999</v>
          </cell>
          <cell r="P3519">
            <v>44.476452000000002</v>
          </cell>
          <cell r="Q3519" t="str">
            <v>NA-3806-G22-001</v>
          </cell>
        </row>
        <row r="3520">
          <cell r="L3520" t="str">
            <v>Buur Hakaba</v>
          </cell>
          <cell r="M3520" t="str">
            <v>Cugni Fara</v>
          </cell>
          <cell r="N3520" t="str">
            <v>Cugni Fara - NA-3806-L14-005</v>
          </cell>
          <cell r="O3520">
            <v>2.5775999999999999</v>
          </cell>
          <cell r="P3520">
            <v>44.132899999999999</v>
          </cell>
          <cell r="Q3520" t="str">
            <v>NA-3806-L14-005</v>
          </cell>
        </row>
        <row r="3521">
          <cell r="L3521" t="str">
            <v>Buur Hakaba</v>
          </cell>
          <cell r="M3521" t="str">
            <v>Curunlow</v>
          </cell>
          <cell r="N3521" t="str">
            <v>Curunlow - NA-3806-A09-003</v>
          </cell>
          <cell r="O3521">
            <v>2.9734400000000001</v>
          </cell>
          <cell r="P3521">
            <v>43.888741000000003</v>
          </cell>
          <cell r="Q3521" t="str">
            <v>NA-3806-A09-003</v>
          </cell>
        </row>
        <row r="3522">
          <cell r="L3522" t="str">
            <v>Buur Hakaba</v>
          </cell>
          <cell r="M3522" t="str">
            <v>Daabale</v>
          </cell>
          <cell r="N3522" t="str">
            <v>Daabale - NA-3806-E12-004</v>
          </cell>
          <cell r="O3522">
            <v>2.8278300000000001</v>
          </cell>
          <cell r="P3522">
            <v>44.020209999999999</v>
          </cell>
          <cell r="Q3522" t="str">
            <v>NA-3806-E12-004</v>
          </cell>
        </row>
        <row r="3523">
          <cell r="L3523" t="str">
            <v>Buur Hakaba</v>
          </cell>
          <cell r="M3523" t="str">
            <v>Daarow</v>
          </cell>
          <cell r="N3523" t="str">
            <v>Daarow - NA-3806-C16-002</v>
          </cell>
          <cell r="O3523">
            <v>2.8809200000000001</v>
          </cell>
          <cell r="P3523">
            <v>44.204127999999997</v>
          </cell>
          <cell r="Q3523" t="str">
            <v>NA-3806-C16-002</v>
          </cell>
        </row>
        <row r="3524">
          <cell r="L3524" t="str">
            <v>Buur Hakaba</v>
          </cell>
          <cell r="M3524" t="str">
            <v>Dacarre Yarey</v>
          </cell>
          <cell r="N3524" t="str">
            <v>Dacarre Yarey - NA-3806-E14-011</v>
          </cell>
          <cell r="O3524">
            <v>2.8124799999999999</v>
          </cell>
          <cell r="P3524">
            <v>44.092177999999997</v>
          </cell>
          <cell r="Q3524" t="str">
            <v>NA-3806-E14-011</v>
          </cell>
        </row>
        <row r="3525">
          <cell r="L3525" t="str">
            <v>Buur Hakaba</v>
          </cell>
          <cell r="M3525" t="str">
            <v>Dacarta</v>
          </cell>
          <cell r="N3525" t="str">
            <v>Dacarta - NA-3806-E13-010</v>
          </cell>
          <cell r="O3525">
            <v>2.8163299999999998</v>
          </cell>
          <cell r="P3525">
            <v>44.089230000000001</v>
          </cell>
          <cell r="Q3525" t="str">
            <v>NA-3806-E13-010</v>
          </cell>
        </row>
        <row r="3526">
          <cell r="L3526" t="str">
            <v>Buur Hakaba</v>
          </cell>
          <cell r="M3526" t="str">
            <v>Dadbaa</v>
          </cell>
          <cell r="N3526" t="str">
            <v>Dadbaa - NA-3806-U26-008</v>
          </cell>
          <cell r="O3526">
            <v>2.2417199999999999</v>
          </cell>
          <cell r="P3526">
            <v>44.638730000000002</v>
          </cell>
          <cell r="Q3526" t="str">
            <v>NA-3806-U26-008</v>
          </cell>
        </row>
        <row r="3527">
          <cell r="L3527" t="str">
            <v>Buur Hakaba</v>
          </cell>
          <cell r="M3527" t="str">
            <v>Dagardhere</v>
          </cell>
          <cell r="N3527" t="str">
            <v>Dagardhere - NA-3806-M12-001</v>
          </cell>
          <cell r="O3527">
            <v>2.5250300000000001</v>
          </cell>
          <cell r="P3527">
            <v>44.010939999999998</v>
          </cell>
          <cell r="Q3527" t="str">
            <v>NA-3806-M12-001</v>
          </cell>
        </row>
        <row r="3528">
          <cell r="L3528" t="str">
            <v>Buur Hakaba</v>
          </cell>
          <cell r="M3528" t="str">
            <v>Danaaley</v>
          </cell>
          <cell r="N3528" t="str">
            <v>Danaaley - NA-3806-D14-006</v>
          </cell>
          <cell r="O3528">
            <v>2.8656700000000002</v>
          </cell>
          <cell r="P3528">
            <v>44.116039999999998</v>
          </cell>
          <cell r="Q3528" t="str">
            <v>NA-3806-D14-006</v>
          </cell>
        </row>
        <row r="3529">
          <cell r="L3529" t="str">
            <v>Buur Hakaba</v>
          </cell>
          <cell r="M3529" t="str">
            <v>Danab Qoy</v>
          </cell>
          <cell r="N3529" t="str">
            <v>Danab Qoy - NA-3806-G10-002</v>
          </cell>
          <cell r="O3529">
            <v>2.7245900000000001</v>
          </cell>
          <cell r="P3529">
            <v>43.931579999999997</v>
          </cell>
          <cell r="Q3529" t="str">
            <v>NA-3806-G10-002</v>
          </cell>
        </row>
        <row r="3530">
          <cell r="L3530" t="str">
            <v>Buur Hakaba</v>
          </cell>
          <cell r="M3530" t="str">
            <v>Darabqooy</v>
          </cell>
          <cell r="N3530" t="str">
            <v>Darabqooy - NA-3806-H10-005</v>
          </cell>
          <cell r="O3530">
            <v>2.7019299999999999</v>
          </cell>
          <cell r="P3530">
            <v>43.925091000000002</v>
          </cell>
          <cell r="Q3530" t="str">
            <v>NA-3806-H10-005</v>
          </cell>
        </row>
        <row r="3531">
          <cell r="L3531" t="str">
            <v>Buur Hakaba</v>
          </cell>
          <cell r="M3531" t="str">
            <v>Daweeda</v>
          </cell>
          <cell r="N3531" t="str">
            <v>Daweeda - NA-3806-D13-004</v>
          </cell>
          <cell r="O3531">
            <v>2.8501300000000001</v>
          </cell>
          <cell r="P3531">
            <v>44.073250000000002</v>
          </cell>
          <cell r="Q3531" t="str">
            <v>NA-3806-D13-004</v>
          </cell>
        </row>
        <row r="3532">
          <cell r="L3532" t="str">
            <v>Buur Hakaba</v>
          </cell>
          <cell r="M3532" t="str">
            <v>Daylaale</v>
          </cell>
          <cell r="N3532" t="str">
            <v>Daylaale - NA-3806-F15-003</v>
          </cell>
          <cell r="O3532">
            <v>2.7876699999999999</v>
          </cell>
          <cell r="P3532">
            <v>44.150889999999997</v>
          </cell>
          <cell r="Q3532" t="str">
            <v>NA-3806-F15-003</v>
          </cell>
        </row>
        <row r="3533">
          <cell r="L3533" t="str">
            <v>Buur Hakaba</v>
          </cell>
          <cell r="M3533" t="str">
            <v>Deega</v>
          </cell>
          <cell r="N3533" t="str">
            <v>Deega - NA-3806-B14-004</v>
          </cell>
          <cell r="O3533">
            <v>2.9483799999999998</v>
          </cell>
          <cell r="P3533">
            <v>44.100529000000002</v>
          </cell>
          <cell r="Q3533" t="str">
            <v>NA-3806-B14-004</v>
          </cell>
        </row>
        <row r="3534">
          <cell r="L3534" t="str">
            <v>Buur Hakaba</v>
          </cell>
          <cell r="M3534" t="str">
            <v>Degdaa</v>
          </cell>
          <cell r="N3534" t="str">
            <v>Degdaa - NA-3806-C16-003</v>
          </cell>
          <cell r="O3534">
            <v>2.8820700000000001</v>
          </cell>
          <cell r="P3534">
            <v>44.188141000000002</v>
          </cell>
          <cell r="Q3534" t="str">
            <v>NA-3806-C16-003</v>
          </cell>
        </row>
        <row r="3535">
          <cell r="L3535" t="str">
            <v>Buur Hakaba</v>
          </cell>
          <cell r="M3535" t="str">
            <v>Deg-Garas</v>
          </cell>
          <cell r="N3535" t="str">
            <v>Deg-Garas - NA-3805-V32-002</v>
          </cell>
          <cell r="O3535">
            <v>2.1858499999999998</v>
          </cell>
          <cell r="P3535">
            <v>43.445140000000002</v>
          </cell>
          <cell r="Q3535" t="str">
            <v>NA-3805-V32-002</v>
          </cell>
        </row>
        <row r="3536">
          <cell r="L3536" t="str">
            <v>Buur Hakaba</v>
          </cell>
          <cell r="M3536" t="str">
            <v>Degi-Iriiley</v>
          </cell>
          <cell r="N3536" t="str">
            <v>Degi-Iriiley - NA-3806-V03-002</v>
          </cell>
          <cell r="O3536">
            <v>2.1784300000000001</v>
          </cell>
          <cell r="P3536">
            <v>43.63261</v>
          </cell>
          <cell r="Q3536" t="str">
            <v>NA-3806-V03-002</v>
          </cell>
        </row>
        <row r="3537">
          <cell r="L3537" t="str">
            <v>Buur Hakaba</v>
          </cell>
          <cell r="M3537" t="str">
            <v>Degta</v>
          </cell>
          <cell r="N3537" t="str">
            <v>Degta - NA-3806-M14-008</v>
          </cell>
          <cell r="O3537">
            <v>2.5307400000000002</v>
          </cell>
          <cell r="P3537">
            <v>44.113190000000003</v>
          </cell>
          <cell r="Q3537" t="str">
            <v>NA-3806-M14-008</v>
          </cell>
        </row>
        <row r="3538">
          <cell r="L3538" t="str">
            <v>Buur Hakaba</v>
          </cell>
          <cell r="M3538" t="str">
            <v>Dereboshile</v>
          </cell>
          <cell r="N3538" t="str">
            <v>Dereboshile - NA-3806-E06-001</v>
          </cell>
          <cell r="O3538">
            <v>2.7972899999999998</v>
          </cell>
          <cell r="P3538">
            <v>43.770802000000003</v>
          </cell>
          <cell r="Q3538" t="str">
            <v>NA-3806-E06-001</v>
          </cell>
        </row>
        <row r="3539">
          <cell r="L3539" t="str">
            <v>Buur Hakaba</v>
          </cell>
          <cell r="M3539" t="str">
            <v>Dhaayow</v>
          </cell>
          <cell r="N3539" t="str">
            <v>Dhaayow - NA-3806-H15-002</v>
          </cell>
          <cell r="O3539">
            <v>2.6955100000000001</v>
          </cell>
          <cell r="P3539">
            <v>44.178981999999998</v>
          </cell>
          <cell r="Q3539" t="str">
            <v>NA-3806-H15-002</v>
          </cell>
        </row>
        <row r="3540">
          <cell r="L3540" t="str">
            <v>Buur Hakaba</v>
          </cell>
          <cell r="M3540" t="str">
            <v>Dhaaysi-Gubidi</v>
          </cell>
          <cell r="N3540" t="str">
            <v>Dhaaysi-Gubidi - NA-3802-Z12-001</v>
          </cell>
          <cell r="O3540">
            <v>3.0158900000000002</v>
          </cell>
          <cell r="P3540">
            <v>44.016039999999997</v>
          </cell>
          <cell r="Q3540" t="str">
            <v>NA-3802-Z12-001</v>
          </cell>
        </row>
        <row r="3541">
          <cell r="L3541" t="str">
            <v>Buur Hakaba</v>
          </cell>
          <cell r="M3541" t="str">
            <v>Dhafaad Fuurka</v>
          </cell>
          <cell r="N3541" t="str">
            <v>Dhafaad Fuurka - NA-3806-H03-002</v>
          </cell>
          <cell r="O3541">
            <v>2.6948099999999999</v>
          </cell>
          <cell r="P3541">
            <v>43.628478999999999</v>
          </cell>
          <cell r="Q3541" t="str">
            <v>NA-3806-H03-002</v>
          </cell>
        </row>
        <row r="3542">
          <cell r="L3542" t="str">
            <v>Buur Hakaba</v>
          </cell>
          <cell r="M3542" t="str">
            <v>Dhal-Badane</v>
          </cell>
          <cell r="N3542" t="str">
            <v>Dhal-Badane - NA-3806-A18-001</v>
          </cell>
          <cell r="O3542">
            <v>2.9792999999999998</v>
          </cell>
          <cell r="P3542">
            <v>44.280729999999998</v>
          </cell>
          <cell r="Q3542" t="str">
            <v>NA-3806-A18-001</v>
          </cell>
        </row>
        <row r="3543">
          <cell r="L3543" t="str">
            <v>Buur Hakaba</v>
          </cell>
          <cell r="M3543" t="str">
            <v>Dhanfarur/Shiidalow</v>
          </cell>
          <cell r="N3543" t="str">
            <v>Dhanfarur/Shiidalow - NA-3806-B13-002</v>
          </cell>
          <cell r="O3543">
            <v>2.9381300000000001</v>
          </cell>
          <cell r="P3543">
            <v>44.077860000000001</v>
          </cell>
          <cell r="Q3543" t="str">
            <v>NA-3806-B13-002</v>
          </cell>
        </row>
        <row r="3544">
          <cell r="L3544" t="str">
            <v>Buur Hakaba</v>
          </cell>
          <cell r="M3544" t="str">
            <v>Dhanfaruur/Buulo Doon</v>
          </cell>
          <cell r="N3544" t="str">
            <v>Dhanfaruur/Buulo Doon - NA-3806-A13-004</v>
          </cell>
          <cell r="O3544">
            <v>2.9928370000000002</v>
          </cell>
          <cell r="P3544">
            <v>44.069394000000003</v>
          </cell>
          <cell r="Q3544" t="str">
            <v>NA-3806-A13-004</v>
          </cell>
        </row>
        <row r="3545">
          <cell r="L3545" t="str">
            <v>Buur Hakaba</v>
          </cell>
          <cell r="M3545" t="str">
            <v>Dharqa Baidoa</v>
          </cell>
          <cell r="N3545" t="str">
            <v>Dharqa Baidoa - NA-3805-Z32-001</v>
          </cell>
          <cell r="O3545">
            <v>2.0158999999999998</v>
          </cell>
          <cell r="P3545">
            <v>43.435679999999998</v>
          </cell>
          <cell r="Q3545" t="str">
            <v>NA-3805-Z32-001</v>
          </cell>
        </row>
        <row r="3546">
          <cell r="L3546" t="str">
            <v>Buur Hakaba</v>
          </cell>
          <cell r="M3546" t="str">
            <v>Dheen Aw-Ebdi-Aliyow</v>
          </cell>
          <cell r="N3546" t="str">
            <v>Dheen Aw-Ebdi-Aliyow - NA-3806-R02-007</v>
          </cell>
          <cell r="O3546">
            <v>2.3717100000000002</v>
          </cell>
          <cell r="P3546">
            <v>43.565980000000003</v>
          </cell>
          <cell r="Q3546" t="str">
            <v>NA-3806-R02-007</v>
          </cell>
        </row>
        <row r="3547">
          <cell r="L3547" t="str">
            <v>Buur Hakaba</v>
          </cell>
          <cell r="M3547" t="str">
            <v>Dheen Aw-Roobow</v>
          </cell>
          <cell r="N3547" t="str">
            <v>Dheen Aw-Roobow - NA-3806-R02-006</v>
          </cell>
          <cell r="O3547">
            <v>2.3651499999999999</v>
          </cell>
          <cell r="P3547">
            <v>43.572690000000001</v>
          </cell>
          <cell r="Q3547" t="str">
            <v>NA-3806-R02-006</v>
          </cell>
        </row>
        <row r="3548">
          <cell r="L3548" t="str">
            <v>Buur Hakaba</v>
          </cell>
          <cell r="M3548" t="str">
            <v>Dheenka</v>
          </cell>
          <cell r="N3548" t="str">
            <v>Dheenka - NA-3806-K10-002</v>
          </cell>
          <cell r="O3548">
            <v>2.6225499999999999</v>
          </cell>
          <cell r="P3548">
            <v>43.950068999999999</v>
          </cell>
          <cell r="Q3548" t="str">
            <v>NA-3806-K10-002</v>
          </cell>
        </row>
        <row r="3549">
          <cell r="L3549" t="str">
            <v>Buur Hakaba</v>
          </cell>
          <cell r="M3549" t="str">
            <v>Dhega Bulle</v>
          </cell>
          <cell r="N3549" t="str">
            <v>Dhega Bulle - NA-3806-U01-001</v>
          </cell>
          <cell r="O3549">
            <v>2.22444</v>
          </cell>
          <cell r="P3549">
            <v>43.524850000000001</v>
          </cell>
          <cell r="Q3549" t="str">
            <v>NA-3806-U01-001</v>
          </cell>
        </row>
        <row r="3550">
          <cell r="L3550" t="str">
            <v>Buur Hakaba</v>
          </cell>
          <cell r="M3550" t="str">
            <v>Dhiigdar</v>
          </cell>
          <cell r="N3550" t="str">
            <v>Dhiigdar - NA-3806-E15-006</v>
          </cell>
          <cell r="O3550">
            <v>2.8292899999999999</v>
          </cell>
          <cell r="P3550">
            <v>44.179699999999997</v>
          </cell>
          <cell r="Q3550" t="str">
            <v>NA-3806-E15-006</v>
          </cell>
        </row>
        <row r="3551">
          <cell r="L3551" t="str">
            <v>Buur Hakaba</v>
          </cell>
          <cell r="M3551" t="str">
            <v>Dhoomale</v>
          </cell>
          <cell r="N3551" t="str">
            <v>Dhoomale - NA-3806-Y02-001</v>
          </cell>
          <cell r="O3551">
            <v>2.0611799999999998</v>
          </cell>
          <cell r="P3551">
            <v>43.562539999999998</v>
          </cell>
          <cell r="Q3551" t="str">
            <v>NA-3806-Y02-001</v>
          </cell>
        </row>
        <row r="3552">
          <cell r="L3552" t="str">
            <v>Buur Hakaba</v>
          </cell>
          <cell r="M3552" t="str">
            <v>Dhumey</v>
          </cell>
          <cell r="N3552" t="str">
            <v>Dhumey - NA-3806-A10-002</v>
          </cell>
          <cell r="O3552">
            <v>2.9623400000000002</v>
          </cell>
          <cell r="P3552">
            <v>43.943320999999997</v>
          </cell>
          <cell r="Q3552" t="str">
            <v>NA-3806-A10-002</v>
          </cell>
        </row>
        <row r="3553">
          <cell r="L3553" t="str">
            <v>Buur Hakaba</v>
          </cell>
          <cell r="M3553" t="str">
            <v>Dhun Dhufay</v>
          </cell>
          <cell r="N3553" t="str">
            <v>Dhun Dhufay - NA-3806-D07-003</v>
          </cell>
          <cell r="O3553">
            <v>2.85562</v>
          </cell>
          <cell r="P3553">
            <v>43.779809999999998</v>
          </cell>
          <cell r="Q3553" t="str">
            <v>NA-3806-D07-003</v>
          </cell>
        </row>
        <row r="3554">
          <cell r="L3554" t="str">
            <v>Buur Hakaba</v>
          </cell>
          <cell r="M3554" t="str">
            <v>Diribquuy</v>
          </cell>
          <cell r="N3554" t="str">
            <v>Diribquuy - NA-3806-P02-002</v>
          </cell>
          <cell r="O3554">
            <v>2.43241</v>
          </cell>
          <cell r="P3554">
            <v>43.555709999999998</v>
          </cell>
          <cell r="Q3554" t="str">
            <v>NA-3806-P02-002</v>
          </cell>
        </row>
        <row r="3555">
          <cell r="L3555" t="str">
            <v>Buur Hakaba</v>
          </cell>
          <cell r="M3555" t="str">
            <v>Doodaale</v>
          </cell>
          <cell r="N3555" t="str">
            <v>Doodaale - NA-3806-S02-001</v>
          </cell>
          <cell r="O3555">
            <v>2.3176000000000001</v>
          </cell>
          <cell r="P3555">
            <v>43.569290000000002</v>
          </cell>
          <cell r="Q3555" t="str">
            <v>NA-3806-S02-001</v>
          </cell>
        </row>
        <row r="3556">
          <cell r="L3556" t="str">
            <v>Buur Hakaba</v>
          </cell>
          <cell r="M3556" t="str">
            <v>Dooday</v>
          </cell>
          <cell r="N3556" t="str">
            <v>Dooday - NA-3806-K13-001</v>
          </cell>
          <cell r="O3556">
            <v>2.62303</v>
          </cell>
          <cell r="P3556">
            <v>44.065842000000004</v>
          </cell>
          <cell r="Q3556" t="str">
            <v>NA-3806-K13-001</v>
          </cell>
        </row>
        <row r="3557">
          <cell r="L3557" t="str">
            <v>Buur Hakaba</v>
          </cell>
          <cell r="M3557" t="str">
            <v>Doog Yarey</v>
          </cell>
          <cell r="N3557" t="str">
            <v>Doog Yarey - NA-3806-D16-005</v>
          </cell>
          <cell r="O3557">
            <v>2.8572099999999998</v>
          </cell>
          <cell r="P3557">
            <v>44.206921000000001</v>
          </cell>
          <cell r="Q3557" t="str">
            <v>NA-3806-D16-005</v>
          </cell>
        </row>
        <row r="3558">
          <cell r="L3558" t="str">
            <v>Buur Hakaba</v>
          </cell>
          <cell r="M3558" t="str">
            <v>Dooye Shiidle</v>
          </cell>
          <cell r="N3558" t="str">
            <v>Dooye Shiidle - NA-3806-G12-001</v>
          </cell>
          <cell r="O3558">
            <v>2.7237499999999999</v>
          </cell>
          <cell r="P3558">
            <v>44.034660000000002</v>
          </cell>
          <cell r="Q3558" t="str">
            <v>NA-3806-G12-001</v>
          </cell>
        </row>
        <row r="3559">
          <cell r="L3559" t="str">
            <v>Buur Hakaba</v>
          </cell>
          <cell r="M3559" t="str">
            <v>Dooy-Gaab</v>
          </cell>
          <cell r="N3559" t="str">
            <v>Dooy-Gaab - NA-3806-C08-002</v>
          </cell>
          <cell r="O3559">
            <v>2.9123299999999999</v>
          </cell>
          <cell r="P3559">
            <v>43.828589999999998</v>
          </cell>
          <cell r="Q3559" t="str">
            <v>NA-3806-C08-002</v>
          </cell>
        </row>
        <row r="3560">
          <cell r="L3560" t="str">
            <v>Buur Hakaba</v>
          </cell>
          <cell r="M3560" t="str">
            <v>Dooygodobey</v>
          </cell>
          <cell r="N3560" t="str">
            <v>Dooygodobey - NA-3802-Z14-001</v>
          </cell>
          <cell r="O3560">
            <v>3.0059200000000001</v>
          </cell>
          <cell r="P3560">
            <v>44.121169999999999</v>
          </cell>
          <cell r="Q3560" t="str">
            <v>NA-3802-Z14-001</v>
          </cell>
        </row>
        <row r="3561">
          <cell r="L3561" t="str">
            <v>Buur Hakaba</v>
          </cell>
          <cell r="M3561" t="str">
            <v>Dooy-Gololey</v>
          </cell>
          <cell r="N3561" t="str">
            <v>Dooy-Gololey - NA-3805-W32-006</v>
          </cell>
          <cell r="O3561">
            <v>2.1650100000000001</v>
          </cell>
          <cell r="P3561">
            <v>43.439720000000001</v>
          </cell>
          <cell r="Q3561" t="str">
            <v>NA-3805-W32-006</v>
          </cell>
        </row>
        <row r="3562">
          <cell r="L3562" t="str">
            <v>Buur Hakaba</v>
          </cell>
          <cell r="M3562" t="str">
            <v>Dooyuruk</v>
          </cell>
          <cell r="N3562" t="str">
            <v>Dooyuruk - NA-3806-H13-002</v>
          </cell>
          <cell r="O3562">
            <v>2.7009500000000002</v>
          </cell>
          <cell r="P3562">
            <v>44.06823</v>
          </cell>
          <cell r="Q3562" t="str">
            <v>NA-3806-H13-002</v>
          </cell>
        </row>
        <row r="3563">
          <cell r="L3563" t="str">
            <v>Buur Hakaba</v>
          </cell>
          <cell r="M3563" t="str">
            <v>Dowaay</v>
          </cell>
          <cell r="N3563" t="str">
            <v>Dowaay - NA-3806-J15-001</v>
          </cell>
          <cell r="O3563">
            <v>2.6453799999999998</v>
          </cell>
          <cell r="P3563">
            <v>44.165059999999997</v>
          </cell>
          <cell r="Q3563" t="str">
            <v>NA-3806-J15-001</v>
          </cell>
        </row>
        <row r="3564">
          <cell r="L3564" t="str">
            <v>Buur Hakaba</v>
          </cell>
          <cell r="M3564" t="str">
            <v>Doyaleey</v>
          </cell>
          <cell r="N3564" t="str">
            <v>Doyaleey - NA-3806-D10-006</v>
          </cell>
          <cell r="O3564">
            <v>2.8593500000000001</v>
          </cell>
          <cell r="P3564">
            <v>43.909889999999997</v>
          </cell>
          <cell r="Q3564" t="str">
            <v>NA-3806-D10-006</v>
          </cell>
        </row>
        <row r="3565">
          <cell r="L3565" t="str">
            <v>Buur Hakaba</v>
          </cell>
          <cell r="M3565" t="str">
            <v>Dudumiya</v>
          </cell>
          <cell r="N3565" t="str">
            <v>Dudumiya - NA-3806-D14-002</v>
          </cell>
          <cell r="O3565">
            <v>2.83636</v>
          </cell>
          <cell r="P3565">
            <v>44.124009999999998</v>
          </cell>
          <cell r="Q3565" t="str">
            <v>NA-3806-D14-002</v>
          </cell>
        </row>
        <row r="3566">
          <cell r="L3566" t="str">
            <v>Buur Hakaba</v>
          </cell>
          <cell r="M3566" t="str">
            <v>Dugdumaale</v>
          </cell>
          <cell r="N3566" t="str">
            <v>Dugdumaale - NA-3806-D18-001</v>
          </cell>
          <cell r="O3566">
            <v>2.83527</v>
          </cell>
          <cell r="P3566">
            <v>44.273769000000001</v>
          </cell>
          <cell r="Q3566" t="str">
            <v>NA-3806-D18-001</v>
          </cell>
        </row>
        <row r="3567">
          <cell r="L3567" t="str">
            <v>Buur Hakaba</v>
          </cell>
          <cell r="M3567" t="str">
            <v>Dugule</v>
          </cell>
          <cell r="N3567" t="str">
            <v>Dugule - NA-3806-T23-001</v>
          </cell>
          <cell r="O3567">
            <v>2.2789299999999999</v>
          </cell>
          <cell r="P3567">
            <v>44.523991000000002</v>
          </cell>
          <cell r="Q3567" t="str">
            <v>NA-3806-T23-001</v>
          </cell>
        </row>
        <row r="3568">
          <cell r="L3568" t="str">
            <v>Buur Hakaba</v>
          </cell>
          <cell r="M3568" t="str">
            <v>Dukaanka</v>
          </cell>
          <cell r="N3568" t="str">
            <v>Dukaanka - NA-3806-G08-002</v>
          </cell>
          <cell r="O3568">
            <v>2.7460499999999999</v>
          </cell>
          <cell r="P3568">
            <v>43.828209000000001</v>
          </cell>
          <cell r="Q3568" t="str">
            <v>NA-3806-G08-002</v>
          </cell>
        </row>
        <row r="3569">
          <cell r="L3569" t="str">
            <v>Buur Hakaba</v>
          </cell>
          <cell r="M3569" t="str">
            <v>Duukaanki</v>
          </cell>
          <cell r="N3569" t="str">
            <v>Duukaanki - NA-3805-P33-001</v>
          </cell>
          <cell r="O3569">
            <v>2.4450099999999999</v>
          </cell>
          <cell r="P3569">
            <v>43.494239999999998</v>
          </cell>
          <cell r="Q3569" t="str">
            <v>NA-3805-P33-001</v>
          </cell>
        </row>
        <row r="3570">
          <cell r="L3570" t="str">
            <v>Buur Hakaba</v>
          </cell>
          <cell r="M3570" t="str">
            <v>Duura</v>
          </cell>
          <cell r="N3570" t="str">
            <v>Duura - NA-3806-B15-001</v>
          </cell>
          <cell r="O3570">
            <v>2.9208799999999999</v>
          </cell>
          <cell r="P3570">
            <v>44.170341000000001</v>
          </cell>
          <cell r="Q3570" t="str">
            <v>NA-3806-B15-001</v>
          </cell>
        </row>
        <row r="3571">
          <cell r="L3571" t="str">
            <v>Buur Hakaba</v>
          </cell>
          <cell r="M3571" t="str">
            <v>Ebdiyoow Gedow</v>
          </cell>
          <cell r="N3571" t="str">
            <v>Ebdiyoow Gedow - NA-3806-D17-006</v>
          </cell>
          <cell r="O3571">
            <v>2.86314</v>
          </cell>
          <cell r="P3571">
            <v>44.247549999999997</v>
          </cell>
          <cell r="Q3571" t="str">
            <v>NA-3806-D17-006</v>
          </cell>
        </row>
        <row r="3572">
          <cell r="L3572" t="str">
            <v>Buur Hakaba</v>
          </cell>
          <cell r="M3572" t="str">
            <v>Ediin Lidoow</v>
          </cell>
          <cell r="N3572" t="str">
            <v>Ediin Lidoow - NA-3806-E14-002</v>
          </cell>
          <cell r="O3572">
            <v>2.7951999999999999</v>
          </cell>
          <cell r="P3572">
            <v>44.095059999999997</v>
          </cell>
          <cell r="Q3572" t="str">
            <v>NA-3806-E14-002</v>
          </cell>
        </row>
        <row r="3573">
          <cell r="L3573" t="str">
            <v>Buur Hakaba</v>
          </cell>
          <cell r="M3573" t="str">
            <v>Eeyta</v>
          </cell>
          <cell r="N3573" t="str">
            <v>Eeyta - NA-3806-A17-002</v>
          </cell>
          <cell r="O3573">
            <v>2.96346</v>
          </cell>
          <cell r="P3573">
            <v>44.259779999999999</v>
          </cell>
          <cell r="Q3573" t="str">
            <v>NA-3806-A17-002</v>
          </cell>
        </row>
        <row r="3574">
          <cell r="L3574" t="str">
            <v>Buur Hakaba</v>
          </cell>
          <cell r="M3574" t="str">
            <v>Erimow</v>
          </cell>
          <cell r="N3574" t="str">
            <v>Erimow - NA-3802-Y11-001</v>
          </cell>
          <cell r="O3574">
            <v>3.0649000000000002</v>
          </cell>
          <cell r="P3574">
            <v>43.995849999999997</v>
          </cell>
          <cell r="Q3574" t="str">
            <v>NA-3802-Y11-001</v>
          </cell>
        </row>
        <row r="3575">
          <cell r="L3575" t="str">
            <v>Buur Hakaba</v>
          </cell>
          <cell r="M3575" t="str">
            <v>Farale</v>
          </cell>
          <cell r="N3575" t="str">
            <v>Farale - NA-3806-H06-001</v>
          </cell>
          <cell r="O3575">
            <v>2.7045599999999999</v>
          </cell>
          <cell r="P3575">
            <v>43.75638</v>
          </cell>
          <cell r="Q3575" t="str">
            <v>NA-3806-H06-001</v>
          </cell>
        </row>
        <row r="3576">
          <cell r="L3576" t="str">
            <v>Buur Hakaba</v>
          </cell>
          <cell r="M3576" t="str">
            <v>Farfanqoron</v>
          </cell>
          <cell r="N3576" t="str">
            <v>Farfanqoron - NA-3802-Y13-002</v>
          </cell>
          <cell r="O3576">
            <v>3.08257</v>
          </cell>
          <cell r="P3576">
            <v>44.079448999999997</v>
          </cell>
          <cell r="Q3576" t="str">
            <v>NA-3802-Y13-002</v>
          </cell>
        </row>
        <row r="3577">
          <cell r="L3577" t="str">
            <v>Buur Hakaba</v>
          </cell>
          <cell r="M3577" t="str">
            <v>Farta</v>
          </cell>
          <cell r="N3577" t="str">
            <v>Farta - NA-3806-C13-001</v>
          </cell>
          <cell r="O3577">
            <v>2.8915299999999999</v>
          </cell>
          <cell r="P3577">
            <v>44.063129000000004</v>
          </cell>
          <cell r="Q3577" t="str">
            <v>NA-3806-C13-001</v>
          </cell>
        </row>
        <row r="3578">
          <cell r="L3578" t="str">
            <v>Buur Hakaba</v>
          </cell>
          <cell r="M3578" t="str">
            <v>Fiilka</v>
          </cell>
          <cell r="N3578" t="str">
            <v>Fiilka - NA-3806-M13-002</v>
          </cell>
          <cell r="O3578">
            <v>2.52725</v>
          </cell>
          <cell r="P3578">
            <v>44.084650000000003</v>
          </cell>
          <cell r="Q3578" t="str">
            <v>NA-3806-M13-002</v>
          </cell>
        </row>
        <row r="3579">
          <cell r="L3579" t="str">
            <v>Buur Hakaba</v>
          </cell>
          <cell r="M3579" t="str">
            <v>Fiinka</v>
          </cell>
          <cell r="N3579" t="str">
            <v>Fiinka - NA-3806-G14-001</v>
          </cell>
          <cell r="O3579">
            <v>2.7092700000000001</v>
          </cell>
          <cell r="P3579">
            <v>44.103230000000003</v>
          </cell>
          <cell r="Q3579" t="str">
            <v>NA-3806-G14-001</v>
          </cell>
        </row>
        <row r="3580">
          <cell r="L3580" t="str">
            <v>Buur Hakaba</v>
          </cell>
          <cell r="M3580" t="str">
            <v>Fulayka</v>
          </cell>
          <cell r="N3580" t="str">
            <v>Fulayka - NA-3806-B15-016</v>
          </cell>
          <cell r="O3580">
            <v>2.9513400000000001</v>
          </cell>
          <cell r="P3580">
            <v>44.149290000000001</v>
          </cell>
          <cell r="Q3580" t="str">
            <v>NA-3806-B15-016</v>
          </cell>
        </row>
        <row r="3581">
          <cell r="L3581" t="str">
            <v>Buur Hakaba</v>
          </cell>
          <cell r="M3581" t="str">
            <v>Fulayley</v>
          </cell>
          <cell r="N3581" t="str">
            <v>Fulayley - NA-3806-X01-004</v>
          </cell>
          <cell r="O3581">
            <v>2.1023800000000001</v>
          </cell>
          <cell r="P3581">
            <v>43.508400000000002</v>
          </cell>
          <cell r="Q3581" t="str">
            <v>NA-3806-X01-004</v>
          </cell>
        </row>
        <row r="3582">
          <cell r="L3582" t="str">
            <v>Buur Hakaba</v>
          </cell>
          <cell r="M3582" t="str">
            <v>Fuud Saqaar</v>
          </cell>
          <cell r="N3582" t="str">
            <v>Fuud Saqaar - NA-3806-D15-002</v>
          </cell>
          <cell r="O3582">
            <v>2.8437700000000001</v>
          </cell>
          <cell r="P3582">
            <v>44.151192000000002</v>
          </cell>
          <cell r="Q3582" t="str">
            <v>NA-3806-D15-002</v>
          </cell>
        </row>
        <row r="3583">
          <cell r="L3583" t="str">
            <v>Buur Hakaba</v>
          </cell>
          <cell r="M3583" t="str">
            <v>Fuud-Doora</v>
          </cell>
          <cell r="N3583" t="str">
            <v>Fuud-Doora - NA-3806-G15-003</v>
          </cell>
          <cell r="O3583">
            <v>2.7283400000000002</v>
          </cell>
          <cell r="P3583">
            <v>44.138590000000001</v>
          </cell>
          <cell r="Q3583" t="str">
            <v>NA-3806-G15-003</v>
          </cell>
        </row>
        <row r="3584">
          <cell r="L3584" t="str">
            <v>Buur Hakaba</v>
          </cell>
          <cell r="M3584" t="str">
            <v>Gaab-Kuule</v>
          </cell>
          <cell r="N3584" t="str">
            <v>Gaab-Kuule - NA-3805-V33-002</v>
          </cell>
          <cell r="O3584">
            <v>2.16926</v>
          </cell>
          <cell r="P3584">
            <v>43.484879999999997</v>
          </cell>
          <cell r="Q3584" t="str">
            <v>NA-3805-V33-002</v>
          </cell>
        </row>
        <row r="3585">
          <cell r="L3585" t="str">
            <v>Buur Hakaba</v>
          </cell>
          <cell r="M3585" t="str">
            <v>Gaal Guuris</v>
          </cell>
          <cell r="N3585" t="str">
            <v>Gaal Guuris - NA-3806-B15-003</v>
          </cell>
          <cell r="O3585">
            <v>2.92476</v>
          </cell>
          <cell r="P3585">
            <v>44.175781000000001</v>
          </cell>
          <cell r="Q3585" t="str">
            <v>NA-3806-B15-003</v>
          </cell>
        </row>
        <row r="3586">
          <cell r="L3586" t="str">
            <v>Buur Hakaba</v>
          </cell>
          <cell r="M3586" t="str">
            <v>Gadudeyti/Awshibeel</v>
          </cell>
          <cell r="N3586" t="str">
            <v>Gadudeyti/Awshibeel - NA-3802-Y15-004</v>
          </cell>
          <cell r="O3586">
            <v>3.0496699999999999</v>
          </cell>
          <cell r="P3586">
            <v>44.16019</v>
          </cell>
          <cell r="Q3586" t="str">
            <v>NA-3802-Y15-004</v>
          </cell>
        </row>
        <row r="3587">
          <cell r="L3587" t="str">
            <v>Buur Hakaba</v>
          </cell>
          <cell r="M3587" t="str">
            <v>Gagaoy</v>
          </cell>
          <cell r="N3587" t="str">
            <v>Gagaoy - NA-3806-C11-001</v>
          </cell>
          <cell r="O3587">
            <v>2.8764799999999999</v>
          </cell>
          <cell r="P3587">
            <v>43.995311999999998</v>
          </cell>
          <cell r="Q3587" t="str">
            <v>NA-3806-C11-001</v>
          </cell>
        </row>
        <row r="3588">
          <cell r="L3588" t="str">
            <v>Buur Hakaba</v>
          </cell>
          <cell r="M3588" t="str">
            <v>Gagso</v>
          </cell>
          <cell r="N3588" t="str">
            <v>Gagso - NA-3806-D11-003</v>
          </cell>
          <cell r="O3588">
            <v>2.8721000000000001</v>
          </cell>
          <cell r="P3588">
            <v>43.981701000000001</v>
          </cell>
          <cell r="Q3588" t="str">
            <v>NA-3806-D11-003</v>
          </cell>
        </row>
        <row r="3589">
          <cell r="L3589" t="str">
            <v>Buur Hakaba</v>
          </cell>
          <cell r="M3589" t="str">
            <v>Galbow</v>
          </cell>
          <cell r="N3589" t="str">
            <v>Galbow - NA-3802-Z10-001</v>
          </cell>
          <cell r="O3589">
            <v>3.0043199999999999</v>
          </cell>
          <cell r="P3589">
            <v>43.914101000000002</v>
          </cell>
          <cell r="Q3589" t="str">
            <v>NA-3802-Z10-001</v>
          </cell>
        </row>
        <row r="3590">
          <cell r="L3590" t="str">
            <v>Buur Hakaba</v>
          </cell>
          <cell r="M3590" t="str">
            <v>Galboy</v>
          </cell>
          <cell r="N3590" t="str">
            <v>Galboy - NA-3802-Z10-002</v>
          </cell>
          <cell r="O3590">
            <v>3.0104199999999999</v>
          </cell>
          <cell r="P3590">
            <v>43.934319000000002</v>
          </cell>
          <cell r="Q3590" t="str">
            <v>NA-3802-Z10-002</v>
          </cell>
        </row>
        <row r="3591">
          <cell r="L3591" t="str">
            <v>Buur Hakaba</v>
          </cell>
          <cell r="M3591" t="str">
            <v>Galgalow</v>
          </cell>
          <cell r="N3591" t="str">
            <v>Galgalow - NA-3806-D15-006</v>
          </cell>
          <cell r="O3591">
            <v>2.8747699999999998</v>
          </cell>
          <cell r="P3591">
            <v>44.156261000000001</v>
          </cell>
          <cell r="Q3591" t="str">
            <v>NA-3806-D15-006</v>
          </cell>
        </row>
        <row r="3592">
          <cell r="L3592" t="str">
            <v>Buur Hakaba</v>
          </cell>
          <cell r="M3592" t="str">
            <v>Gallol Dheere</v>
          </cell>
          <cell r="N3592" t="str">
            <v>Gallol Dheere - NA-3802-Z18-002</v>
          </cell>
          <cell r="O3592">
            <v>3.0285000000000002</v>
          </cell>
          <cell r="P3592">
            <v>44.274819999999998</v>
          </cell>
          <cell r="Q3592" t="str">
            <v>NA-3802-Z18-002</v>
          </cell>
        </row>
        <row r="3593">
          <cell r="L3593" t="str">
            <v>Buur Hakaba</v>
          </cell>
          <cell r="M3593" t="str">
            <v>Galol-Tuuri</v>
          </cell>
          <cell r="N3593" t="str">
            <v>Galol-Tuuri - NA-3806-C12-004</v>
          </cell>
          <cell r="O3593">
            <v>2.9141599999999999</v>
          </cell>
          <cell r="P3593">
            <v>44.043489999999998</v>
          </cell>
          <cell r="Q3593" t="str">
            <v>NA-3806-C12-004</v>
          </cell>
        </row>
        <row r="3594">
          <cell r="L3594" t="str">
            <v>Buur Hakaba</v>
          </cell>
          <cell r="M3594" t="str">
            <v>Galool Alimow</v>
          </cell>
          <cell r="N3594" t="str">
            <v>Galool Alimow - NA-3806-J11-004</v>
          </cell>
          <cell r="O3594">
            <v>2.6579600000000001</v>
          </cell>
          <cell r="P3594">
            <v>43.983020000000003</v>
          </cell>
          <cell r="Q3594" t="str">
            <v>NA-3806-J11-004</v>
          </cell>
        </row>
        <row r="3595">
          <cell r="L3595" t="str">
            <v>Buur Hakaba</v>
          </cell>
          <cell r="M3595" t="str">
            <v>Galool Bure</v>
          </cell>
          <cell r="N3595" t="str">
            <v>Galool Bure - NA-3806-D14-007</v>
          </cell>
          <cell r="O3595">
            <v>2.8679899999999998</v>
          </cell>
          <cell r="P3595">
            <v>44.119010000000003</v>
          </cell>
          <cell r="Q3595" t="str">
            <v>NA-3806-D14-007</v>
          </cell>
        </row>
        <row r="3596">
          <cell r="L3596" t="str">
            <v>Buur Hakaba</v>
          </cell>
          <cell r="M3596" t="str">
            <v>Galool Buul</v>
          </cell>
          <cell r="N3596" t="str">
            <v>Galool Buul - NA-3806-J11-002</v>
          </cell>
          <cell r="O3596">
            <v>2.6420599999999999</v>
          </cell>
          <cell r="P3596">
            <v>43.992719999999998</v>
          </cell>
          <cell r="Q3596" t="str">
            <v>NA-3806-J11-002</v>
          </cell>
        </row>
        <row r="3597">
          <cell r="L3597" t="str">
            <v>Buur Hakaba</v>
          </cell>
          <cell r="M3597" t="str">
            <v>Galool Dheere</v>
          </cell>
          <cell r="N3597" t="str">
            <v>Galool Dheere - NA-3806-B16-004</v>
          </cell>
          <cell r="O3597">
            <v>2.9273099999999999</v>
          </cell>
          <cell r="P3597">
            <v>44.206009999999999</v>
          </cell>
          <cell r="Q3597" t="str">
            <v>NA-3806-B16-004</v>
          </cell>
        </row>
        <row r="3598">
          <cell r="L3598" t="str">
            <v>Buur Hakaba</v>
          </cell>
          <cell r="M3598" t="str">
            <v>Galool Dheere Aw-Uwow</v>
          </cell>
          <cell r="N3598" t="str">
            <v>Galool Dheere Aw-Uwow - NA-3806-A14-005</v>
          </cell>
          <cell r="O3598">
            <v>2.9950000000000001</v>
          </cell>
          <cell r="P3598">
            <v>44.113610000000001</v>
          </cell>
          <cell r="Q3598" t="str">
            <v>NA-3806-A14-005</v>
          </cell>
        </row>
        <row r="3599">
          <cell r="L3599" t="str">
            <v>Buur Hakaba</v>
          </cell>
          <cell r="M3599" t="str">
            <v>Galool Oonle</v>
          </cell>
          <cell r="N3599" t="str">
            <v>Galool Oonle - NA-3806-E09-001</v>
          </cell>
          <cell r="O3599">
            <v>2.8138399999999999</v>
          </cell>
          <cell r="P3599">
            <v>43.888370000000002</v>
          </cell>
          <cell r="Q3599" t="str">
            <v>NA-3806-E09-001</v>
          </cell>
        </row>
        <row r="3600">
          <cell r="L3600" t="str">
            <v>Buur Hakaba</v>
          </cell>
          <cell r="M3600" t="str">
            <v>Galool Yere</v>
          </cell>
          <cell r="N3600" t="str">
            <v>Galool Yere - NA-3806-F14-008</v>
          </cell>
          <cell r="O3600">
            <v>2.7757399999999999</v>
          </cell>
          <cell r="P3600">
            <v>44.12574</v>
          </cell>
          <cell r="Q3600" t="str">
            <v>NA-3806-F14-008</v>
          </cell>
        </row>
        <row r="3601">
          <cell r="L3601" t="str">
            <v>Buur Hakaba</v>
          </cell>
          <cell r="M3601" t="str">
            <v>Galoole</v>
          </cell>
          <cell r="N3601" t="str">
            <v>Galoole - NA-3806-D12-003</v>
          </cell>
          <cell r="O3601">
            <v>2.8633799999999998</v>
          </cell>
          <cell r="P3601">
            <v>44.02122</v>
          </cell>
          <cell r="Q3601" t="str">
            <v>NA-3806-D12-003</v>
          </cell>
        </row>
        <row r="3602">
          <cell r="L3602" t="str">
            <v>Buur Hakaba</v>
          </cell>
          <cell r="M3602" t="str">
            <v>Galoole Xasanaw Danyeer</v>
          </cell>
          <cell r="N3602" t="str">
            <v>Galoole Xasanaw Danyeer - NA-3806-C14-003</v>
          </cell>
          <cell r="O3602">
            <v>2.9106800000000002</v>
          </cell>
          <cell r="P3602">
            <v>44.123550000000002</v>
          </cell>
          <cell r="Q3602" t="str">
            <v>NA-3806-C14-003</v>
          </cell>
        </row>
        <row r="3603">
          <cell r="L3603" t="str">
            <v>Buur Hakaba</v>
          </cell>
          <cell r="M3603" t="str">
            <v>Galool-Eedin Mahad</v>
          </cell>
          <cell r="N3603" t="str">
            <v>Galool-Eedin Mahad - NA-3806-X04-001</v>
          </cell>
          <cell r="O3603">
            <v>2.1017899999999998</v>
          </cell>
          <cell r="P3603">
            <v>43.679049999999997</v>
          </cell>
          <cell r="Q3603" t="str">
            <v>NA-3806-X04-001</v>
          </cell>
        </row>
        <row r="3604">
          <cell r="L3604" t="str">
            <v>Buur Hakaba</v>
          </cell>
          <cell r="M3604" t="str">
            <v>Galooley</v>
          </cell>
          <cell r="N3604" t="str">
            <v>Galooley - NA-3806-L12-001</v>
          </cell>
          <cell r="O3604">
            <v>2.5745499999999999</v>
          </cell>
          <cell r="P3604">
            <v>44.045229999999997</v>
          </cell>
          <cell r="Q3604" t="str">
            <v>NA-3806-L12-001</v>
          </cell>
        </row>
        <row r="3605">
          <cell r="L3605" t="str">
            <v>Buur Hakaba</v>
          </cell>
          <cell r="M3605" t="str">
            <v>Galoollo</v>
          </cell>
          <cell r="N3605" t="str">
            <v>Galoollo - NA-3806-H11-001</v>
          </cell>
          <cell r="O3605">
            <v>2.6667399999999999</v>
          </cell>
          <cell r="P3605">
            <v>43.970450999999997</v>
          </cell>
          <cell r="Q3605" t="str">
            <v>NA-3806-H11-001</v>
          </cell>
        </row>
        <row r="3606">
          <cell r="L3606" t="str">
            <v>Buur Hakaba</v>
          </cell>
          <cell r="M3606" t="str">
            <v>Galool-Oomani</v>
          </cell>
          <cell r="N3606" t="str">
            <v>Galool-Oomani - NA-3806-D16-004</v>
          </cell>
          <cell r="O3606">
            <v>2.85588</v>
          </cell>
          <cell r="P3606">
            <v>44.208199999999998</v>
          </cell>
          <cell r="Q3606" t="str">
            <v>NA-3806-D16-004</v>
          </cell>
        </row>
        <row r="3607">
          <cell r="L3607" t="str">
            <v>Buur Hakaba</v>
          </cell>
          <cell r="M3607" t="str">
            <v>Galoolow Wiin</v>
          </cell>
          <cell r="N3607" t="str">
            <v>Galoolow Wiin - NA-3806-A14-004</v>
          </cell>
          <cell r="O3607">
            <v>2.9892799999999999</v>
          </cell>
          <cell r="P3607">
            <v>44.111530000000002</v>
          </cell>
          <cell r="Q3607" t="str">
            <v>NA-3806-A14-004</v>
          </cell>
        </row>
        <row r="3608">
          <cell r="L3608" t="str">
            <v>Buur Hakaba</v>
          </cell>
          <cell r="M3608" t="str">
            <v>Galool-Tuur</v>
          </cell>
          <cell r="N3608" t="str">
            <v>Galool-Tuur - NA-3806-F11-002</v>
          </cell>
          <cell r="O3608">
            <v>2.7804500000000001</v>
          </cell>
          <cell r="P3608">
            <v>43.959589999999999</v>
          </cell>
          <cell r="Q3608" t="str">
            <v>NA-3806-F11-002</v>
          </cell>
        </row>
        <row r="3609">
          <cell r="L3609" t="str">
            <v>Buur Hakaba</v>
          </cell>
          <cell r="M3609" t="str">
            <v>Galool-Tuure</v>
          </cell>
          <cell r="N3609" t="str">
            <v>Galool-Tuure - NA-3806-C14-004</v>
          </cell>
          <cell r="O3609">
            <v>2.9148999999999998</v>
          </cell>
          <cell r="P3609">
            <v>44.12529</v>
          </cell>
          <cell r="Q3609" t="str">
            <v>NA-3806-C14-004</v>
          </cell>
        </row>
        <row r="3610">
          <cell r="L3610" t="str">
            <v>Buur Hakaba</v>
          </cell>
          <cell r="M3610" t="str">
            <v>Galooshi</v>
          </cell>
          <cell r="N3610" t="str">
            <v>Galooshi - NA-3802-Z11-002</v>
          </cell>
          <cell r="O3610">
            <v>3.0238700000000001</v>
          </cell>
          <cell r="P3610">
            <v>43.988010000000003</v>
          </cell>
          <cell r="Q3610" t="str">
            <v>NA-3802-Z11-002</v>
          </cell>
        </row>
        <row r="3611">
          <cell r="L3611" t="str">
            <v>Buur Hakaba</v>
          </cell>
          <cell r="M3611" t="str">
            <v>Galow Amale</v>
          </cell>
          <cell r="N3611" t="str">
            <v>Galow Amale - NA-3806-J11-005</v>
          </cell>
          <cell r="O3611">
            <v>2.6642100000000002</v>
          </cell>
          <cell r="P3611">
            <v>43.975720000000003</v>
          </cell>
          <cell r="Q3611" t="str">
            <v>NA-3806-J11-005</v>
          </cell>
        </row>
        <row r="3612">
          <cell r="L3612" t="str">
            <v>Buur Hakaba</v>
          </cell>
          <cell r="M3612" t="str">
            <v>Gamber</v>
          </cell>
          <cell r="N3612" t="str">
            <v>Gamber - NA-3802-Z11-003</v>
          </cell>
          <cell r="O3612">
            <v>3.0263100000000001</v>
          </cell>
          <cell r="P3612">
            <v>43.991439999999997</v>
          </cell>
          <cell r="Q3612" t="str">
            <v>NA-3802-Z11-003</v>
          </cell>
        </row>
        <row r="3613">
          <cell r="L3613" t="str">
            <v>Buur Hakaba</v>
          </cell>
          <cell r="M3613" t="str">
            <v>Gannana</v>
          </cell>
          <cell r="N3613" t="str">
            <v>Gannana - NA-3805-V30-001</v>
          </cell>
          <cell r="O3613">
            <v>2.1876899999999999</v>
          </cell>
          <cell r="P3613">
            <v>43.359580999999999</v>
          </cell>
          <cell r="Q3613" t="str">
            <v>NA-3805-V30-001</v>
          </cell>
        </row>
        <row r="3614">
          <cell r="L3614" t="str">
            <v>Buur Hakaba</v>
          </cell>
          <cell r="M3614" t="str">
            <v>Garaagarow</v>
          </cell>
          <cell r="N3614" t="str">
            <v>Garaagarow - NA-3806-J14-005</v>
          </cell>
          <cell r="O3614">
            <v>2.6441499999999998</v>
          </cell>
          <cell r="P3614">
            <v>44.11533</v>
          </cell>
          <cell r="Q3614" t="str">
            <v>NA-3806-J14-005</v>
          </cell>
        </row>
        <row r="3615">
          <cell r="L3615" t="str">
            <v>Buur Hakaba</v>
          </cell>
          <cell r="M3615" t="str">
            <v>Garas Bule</v>
          </cell>
          <cell r="N3615" t="str">
            <v>Garas Bule - NA-3806-W03-002</v>
          </cell>
          <cell r="O3615">
            <v>2.13876</v>
          </cell>
          <cell r="P3615">
            <v>43.628430000000002</v>
          </cell>
          <cell r="Q3615" t="str">
            <v>NA-3806-W03-002</v>
          </cell>
        </row>
        <row r="3616">
          <cell r="L3616" t="str">
            <v>Buur Hakaba</v>
          </cell>
          <cell r="M3616" t="str">
            <v>Garas-Buule/Adabli-Oomin</v>
          </cell>
          <cell r="N3616" t="str">
            <v>Garas-Buule/Adabli-Oomin - NA-3806-X03-001</v>
          </cell>
          <cell r="O3616">
            <v>2.1225700000000001</v>
          </cell>
          <cell r="P3616">
            <v>43.633789999999998</v>
          </cell>
          <cell r="Q3616" t="str">
            <v>NA-3806-X03-001</v>
          </cell>
        </row>
        <row r="3617">
          <cell r="L3617" t="str">
            <v>Buur Hakaba</v>
          </cell>
          <cell r="M3617" t="str">
            <v>Garasgod (Main Village)</v>
          </cell>
          <cell r="N3617" t="str">
            <v>Garasgod (Main Village) - NA-3806-P01-002</v>
          </cell>
          <cell r="O3617">
            <v>2.4403700000000002</v>
          </cell>
          <cell r="P3617">
            <v>43.512450000000001</v>
          </cell>
          <cell r="Q3617" t="str">
            <v>NA-3806-P01-002</v>
          </cell>
        </row>
        <row r="3618">
          <cell r="L3618" t="str">
            <v>Buur Hakaba</v>
          </cell>
          <cell r="M3618" t="str">
            <v>Garasley</v>
          </cell>
          <cell r="N3618" t="str">
            <v>Garasley - NA-3806-W01-001</v>
          </cell>
          <cell r="O3618">
            <v>2.1378699999999999</v>
          </cell>
          <cell r="P3618">
            <v>43.516539999999999</v>
          </cell>
          <cell r="Q3618" t="str">
            <v>NA-3806-W01-001</v>
          </cell>
        </row>
        <row r="3619">
          <cell r="L3619" t="str">
            <v>Buur Hakaba</v>
          </cell>
          <cell r="M3619" t="str">
            <v>Garbi Dheeri/Aw-Maari</v>
          </cell>
          <cell r="N3619" t="str">
            <v>Garbi Dheeri/Aw-Maari - NA-3806-K12-004</v>
          </cell>
          <cell r="O3619">
            <v>2.6048300000000002</v>
          </cell>
          <cell r="P3619">
            <v>44.01952</v>
          </cell>
          <cell r="Q3619" t="str">
            <v>NA-3806-K12-004</v>
          </cell>
        </row>
        <row r="3620">
          <cell r="L3620" t="str">
            <v>Buur Hakaba</v>
          </cell>
          <cell r="M3620" t="str">
            <v>Gardo-Maale</v>
          </cell>
          <cell r="N3620" t="str">
            <v>Gardo-Maale - NA-3806-H10-002</v>
          </cell>
          <cell r="O3620">
            <v>2.6729599999999998</v>
          </cell>
          <cell r="P3620">
            <v>43.925409999999999</v>
          </cell>
          <cell r="Q3620" t="str">
            <v>NA-3806-H10-002</v>
          </cell>
        </row>
        <row r="3621">
          <cell r="L3621" t="str">
            <v>Buur Hakaba</v>
          </cell>
          <cell r="M3621" t="str">
            <v>Gariiri</v>
          </cell>
          <cell r="N3621" t="str">
            <v>Gariiri - NA-3806-D14-004</v>
          </cell>
          <cell r="O3621">
            <v>2.8642300000000001</v>
          </cell>
          <cell r="P3621">
            <v>44.111240000000002</v>
          </cell>
          <cell r="Q3621" t="str">
            <v>NA-3806-D14-004</v>
          </cell>
        </row>
        <row r="3622">
          <cell r="L3622" t="str">
            <v>Buur Hakaba</v>
          </cell>
          <cell r="M3622" t="str">
            <v>Gariro</v>
          </cell>
          <cell r="N3622" t="str">
            <v>Gariro - NA-3806-F10-001</v>
          </cell>
          <cell r="O3622">
            <v>2.78817</v>
          </cell>
          <cell r="P3622">
            <v>43.937339999999999</v>
          </cell>
          <cell r="Q3622" t="str">
            <v>NA-3806-F10-001</v>
          </cell>
        </row>
        <row r="3623">
          <cell r="L3623" t="str">
            <v>Buur Hakaba</v>
          </cell>
          <cell r="M3623" t="str">
            <v>Garriida</v>
          </cell>
          <cell r="N3623" t="str">
            <v>Garriida - NA-3806-E11-002</v>
          </cell>
          <cell r="O3623">
            <v>2.81595</v>
          </cell>
          <cell r="P3623">
            <v>43.958401000000002</v>
          </cell>
          <cell r="Q3623" t="str">
            <v>NA-3806-E11-002</v>
          </cell>
        </row>
        <row r="3624">
          <cell r="L3624" t="str">
            <v>Buur Hakaba</v>
          </cell>
          <cell r="M3624" t="str">
            <v>Geba-Gebaga</v>
          </cell>
          <cell r="N3624" t="str">
            <v>Geba-Gebaga - NA-3805-W32-003</v>
          </cell>
          <cell r="O3624">
            <v>2.14975</v>
          </cell>
          <cell r="P3624">
            <v>43.445929999999997</v>
          </cell>
          <cell r="Q3624" t="str">
            <v>NA-3805-W32-003</v>
          </cell>
        </row>
        <row r="3625">
          <cell r="L3625" t="str">
            <v>Buur Hakaba</v>
          </cell>
          <cell r="M3625" t="str">
            <v>Gebishaale</v>
          </cell>
          <cell r="N3625" t="str">
            <v>Gebishaale - NA-3806-E17-002</v>
          </cell>
          <cell r="O3625">
            <v>2.8201299999999998</v>
          </cell>
          <cell r="P3625">
            <v>44.24682</v>
          </cell>
          <cell r="Q3625" t="str">
            <v>NA-3806-E17-002</v>
          </cell>
        </row>
        <row r="3626">
          <cell r="L3626" t="str">
            <v>Buur Hakaba</v>
          </cell>
          <cell r="M3626" t="str">
            <v>Gediisoy</v>
          </cell>
          <cell r="N3626" t="str">
            <v>Gediisoy - NA-3806-B12-001</v>
          </cell>
          <cell r="O3626">
            <v>2.9252699999999998</v>
          </cell>
          <cell r="P3626">
            <v>44.032150000000001</v>
          </cell>
          <cell r="Q3626" t="str">
            <v>NA-3806-B12-001</v>
          </cell>
        </row>
        <row r="3627">
          <cell r="L3627" t="str">
            <v>Buur Hakaba</v>
          </cell>
          <cell r="M3627" t="str">
            <v>Gelelow-Yarey</v>
          </cell>
          <cell r="N3627" t="str">
            <v>Gelelow-Yarey - NA-3806-M14-006</v>
          </cell>
          <cell r="O3627">
            <v>2.5179299999999998</v>
          </cell>
          <cell r="P3627">
            <v>44.093829999999997</v>
          </cell>
          <cell r="Q3627" t="str">
            <v>NA-3806-M14-006</v>
          </cell>
        </row>
        <row r="3628">
          <cell r="L3628" t="str">
            <v>Buur Hakaba</v>
          </cell>
          <cell r="M3628" t="str">
            <v>Gel-Geli Wiin</v>
          </cell>
          <cell r="N3628" t="str">
            <v>Gel-Geli Wiin - NA-3806-W05-007</v>
          </cell>
          <cell r="O3628">
            <v>2.1509900000000002</v>
          </cell>
          <cell r="P3628">
            <v>43.68927</v>
          </cell>
          <cell r="Q3628" t="str">
            <v>NA-3806-W05-007</v>
          </cell>
        </row>
        <row r="3629">
          <cell r="L3629" t="str">
            <v>Buur Hakaba</v>
          </cell>
          <cell r="M3629" t="str">
            <v>Gel-Geli/Lowi-Kuus</v>
          </cell>
          <cell r="N3629" t="str">
            <v>Gel-Geli/Lowi-Kuus - NA-3806-W04-002</v>
          </cell>
          <cell r="O3629">
            <v>2.1648499999999999</v>
          </cell>
          <cell r="P3629">
            <v>43.681780000000003</v>
          </cell>
          <cell r="Q3629" t="str">
            <v>NA-3806-W04-002</v>
          </cell>
        </row>
        <row r="3630">
          <cell r="L3630" t="str">
            <v>Buur Hakaba</v>
          </cell>
          <cell r="M3630" t="str">
            <v>Gel-Gelow Wiin</v>
          </cell>
          <cell r="N3630" t="str">
            <v>Gel-Gelow Wiin - NA-3806-M14-007</v>
          </cell>
          <cell r="O3630">
            <v>2.5241899999999999</v>
          </cell>
          <cell r="P3630">
            <v>44.09402</v>
          </cell>
          <cell r="Q3630" t="str">
            <v>NA-3806-M14-007</v>
          </cell>
        </row>
        <row r="3631">
          <cell r="L3631" t="str">
            <v>Buur Hakaba</v>
          </cell>
          <cell r="M3631" t="str">
            <v>Gember</v>
          </cell>
          <cell r="N3631" t="str">
            <v>Gember - NA-3806-A12-002</v>
          </cell>
          <cell r="O3631">
            <v>2.9742899999999999</v>
          </cell>
          <cell r="P3631">
            <v>44.012970000000003</v>
          </cell>
          <cell r="Q3631" t="str">
            <v>NA-3806-A12-002</v>
          </cell>
        </row>
        <row r="3632">
          <cell r="L3632" t="str">
            <v>Buur Hakaba</v>
          </cell>
          <cell r="M3632" t="str">
            <v>Geran-Gerow</v>
          </cell>
          <cell r="N3632" t="str">
            <v>Geran-Gerow - NA-3806-J14-002</v>
          </cell>
          <cell r="O3632">
            <v>2.6337700000000002</v>
          </cell>
          <cell r="P3632">
            <v>44.13008</v>
          </cell>
          <cell r="Q3632" t="str">
            <v>NA-3806-J14-002</v>
          </cell>
        </row>
        <row r="3633">
          <cell r="L3633" t="str">
            <v>Buur Hakaba</v>
          </cell>
          <cell r="M3633" t="str">
            <v>Godka</v>
          </cell>
          <cell r="N3633" t="str">
            <v>Godka - NA-3806-F14-002</v>
          </cell>
          <cell r="O3633">
            <v>2.7618299999999998</v>
          </cell>
          <cell r="P3633">
            <v>44.124229999999997</v>
          </cell>
          <cell r="Q3633" t="str">
            <v>NA-3806-F14-002</v>
          </cell>
        </row>
        <row r="3634">
          <cell r="L3634" t="str">
            <v>Buur Hakaba</v>
          </cell>
          <cell r="M3634" t="str">
            <v>Godka-Aw-Iidow</v>
          </cell>
          <cell r="N3634" t="str">
            <v>Godka-Aw-Iidow - NA-3806-G13-002</v>
          </cell>
          <cell r="O3634">
            <v>2.7461799999999998</v>
          </cell>
          <cell r="P3634">
            <v>44.079619999999998</v>
          </cell>
          <cell r="Q3634" t="str">
            <v>NA-3806-G13-002</v>
          </cell>
        </row>
        <row r="3635">
          <cell r="L3635" t="str">
            <v>Buur Hakaba</v>
          </cell>
          <cell r="M3635" t="str">
            <v>Godobey</v>
          </cell>
          <cell r="N3635" t="str">
            <v>Godobey - NA-3806-C12-002</v>
          </cell>
          <cell r="O3635">
            <v>2.8824200000000002</v>
          </cell>
          <cell r="P3635">
            <v>44.043259999999997</v>
          </cell>
          <cell r="Q3635" t="str">
            <v>NA-3806-C12-002</v>
          </cell>
        </row>
        <row r="3636">
          <cell r="L3636" t="str">
            <v>Buur Hakaba</v>
          </cell>
          <cell r="M3636" t="str">
            <v>Gogolis</v>
          </cell>
          <cell r="N3636" t="str">
            <v>Gogolis - NA-3806-G15-005</v>
          </cell>
          <cell r="O3636">
            <v>2.7385000000000002</v>
          </cell>
          <cell r="P3636">
            <v>44.137709999999998</v>
          </cell>
          <cell r="Q3636" t="str">
            <v>NA-3806-G15-005</v>
          </cell>
        </row>
        <row r="3637">
          <cell r="L3637" t="str">
            <v>Buur Hakaba</v>
          </cell>
          <cell r="M3637" t="str">
            <v>Goley</v>
          </cell>
          <cell r="N3637" t="str">
            <v>Goley - NA-3806-D14-003</v>
          </cell>
          <cell r="O3637">
            <v>2.84341</v>
          </cell>
          <cell r="P3637">
            <v>44.096719999999998</v>
          </cell>
          <cell r="Q3637" t="str">
            <v>NA-3806-D14-003</v>
          </cell>
        </row>
        <row r="3638">
          <cell r="L3638" t="str">
            <v>Buur Hakaba</v>
          </cell>
          <cell r="M3638" t="str">
            <v>Goley Wiine</v>
          </cell>
          <cell r="N3638" t="str">
            <v>Goley Wiine - NA-3806-R02-002</v>
          </cell>
          <cell r="O3638">
            <v>2.3421500000000002</v>
          </cell>
          <cell r="P3638">
            <v>43.5837</v>
          </cell>
          <cell r="Q3638" t="str">
            <v>NA-3806-R02-002</v>
          </cell>
        </row>
        <row r="3639">
          <cell r="L3639" t="str">
            <v>Buur Hakaba</v>
          </cell>
          <cell r="M3639" t="str">
            <v>Goley Yarey</v>
          </cell>
          <cell r="N3639" t="str">
            <v>Goley Yarey - NA-3806-R02-003</v>
          </cell>
          <cell r="O3639">
            <v>2.3446799999999999</v>
          </cell>
          <cell r="P3639">
            <v>43.581040000000002</v>
          </cell>
          <cell r="Q3639" t="str">
            <v>NA-3806-R02-003</v>
          </cell>
        </row>
        <row r="3640">
          <cell r="L3640" t="str">
            <v>Buur Hakaba</v>
          </cell>
          <cell r="M3640" t="str">
            <v>Golol Dheere</v>
          </cell>
          <cell r="N3640" t="str">
            <v>Golol Dheere - NA-3806-K12-001</v>
          </cell>
          <cell r="O3640">
            <v>2.5843799999999999</v>
          </cell>
          <cell r="P3640">
            <v>44.034869999999998</v>
          </cell>
          <cell r="Q3640" t="str">
            <v>NA-3806-K12-001</v>
          </cell>
        </row>
        <row r="3641">
          <cell r="L3641" t="str">
            <v>Buur Hakaba</v>
          </cell>
          <cell r="M3641" t="str">
            <v>Goloole Bar</v>
          </cell>
          <cell r="N3641" t="str">
            <v>Goloole Bar - NA-3806-Z04-001</v>
          </cell>
          <cell r="O3641">
            <v>2.0226999999999999</v>
          </cell>
          <cell r="P3641">
            <v>43.652698999999998</v>
          </cell>
          <cell r="Q3641" t="str">
            <v>NA-3806-Z04-001</v>
          </cell>
        </row>
        <row r="3642">
          <cell r="L3642" t="str">
            <v>Buur Hakaba</v>
          </cell>
          <cell r="M3642" t="str">
            <v>Golool-Oomane</v>
          </cell>
          <cell r="N3642" t="str">
            <v>Golool-Oomane - NA-3806-B18-004</v>
          </cell>
          <cell r="O3642">
            <v>2.9561999999999999</v>
          </cell>
          <cell r="P3642">
            <v>44.28604</v>
          </cell>
          <cell r="Q3642" t="str">
            <v>NA-3806-B18-004</v>
          </cell>
        </row>
        <row r="3643">
          <cell r="L3643" t="str">
            <v>Buur Hakaba</v>
          </cell>
          <cell r="M3643" t="str">
            <v>Golwiin</v>
          </cell>
          <cell r="N3643" t="str">
            <v>Golwiin - NA-3806-G12-002</v>
          </cell>
          <cell r="O3643">
            <v>2.7358899999999999</v>
          </cell>
          <cell r="P3643">
            <v>44.031170000000003</v>
          </cell>
          <cell r="Q3643" t="str">
            <v>NA-3806-G12-002</v>
          </cell>
        </row>
        <row r="3644">
          <cell r="L3644" t="str">
            <v>Buur Hakaba</v>
          </cell>
          <cell r="M3644" t="str">
            <v>Gol-Wiin</v>
          </cell>
          <cell r="N3644" t="str">
            <v>Gol-Wiin - NA-3805-W33-007</v>
          </cell>
          <cell r="O3644">
            <v>2.1629499999999999</v>
          </cell>
          <cell r="P3644">
            <v>43.461350000000003</v>
          </cell>
          <cell r="Q3644" t="str">
            <v>NA-3805-W33-007</v>
          </cell>
        </row>
        <row r="3645">
          <cell r="L3645" t="str">
            <v>Buur Hakaba</v>
          </cell>
          <cell r="M3645" t="str">
            <v>Gomorey</v>
          </cell>
          <cell r="N3645" t="str">
            <v>Gomorey - NA-3802-Y11-003</v>
          </cell>
          <cell r="O3645">
            <v>3.0464799999999999</v>
          </cell>
          <cell r="P3645">
            <v>43.974060000000001</v>
          </cell>
          <cell r="Q3645" t="str">
            <v>NA-3802-Y11-003</v>
          </cell>
        </row>
        <row r="3646">
          <cell r="L3646" t="str">
            <v>Buur Hakaba</v>
          </cell>
          <cell r="M3646" t="str">
            <v>Gomorshe</v>
          </cell>
          <cell r="N3646" t="str">
            <v>Gomorshe - NA-3806-V01-001</v>
          </cell>
          <cell r="O3646">
            <v>2.2055799999999999</v>
          </cell>
          <cell r="P3646">
            <v>43.523099999999999</v>
          </cell>
          <cell r="Q3646" t="str">
            <v>NA-3806-V01-001</v>
          </cell>
        </row>
        <row r="3647">
          <cell r="L3647" t="str">
            <v>Buur Hakaba</v>
          </cell>
          <cell r="M3647" t="str">
            <v>Goof</v>
          </cell>
          <cell r="N3647" t="str">
            <v>Goof - NA-3806-A16-002</v>
          </cell>
          <cell r="O3647">
            <v>2.9785400000000002</v>
          </cell>
          <cell r="P3647">
            <v>44.191020999999999</v>
          </cell>
          <cell r="Q3647" t="str">
            <v>NA-3806-A16-002</v>
          </cell>
        </row>
        <row r="3648">
          <cell r="L3648" t="str">
            <v>Buur Hakaba</v>
          </cell>
          <cell r="M3648" t="str">
            <v>Gooybir</v>
          </cell>
          <cell r="N3648" t="str">
            <v>Gooybir - NA-3806-K15-001</v>
          </cell>
          <cell r="O3648">
            <v>2.5859800000000002</v>
          </cell>
          <cell r="P3648">
            <v>44.162550000000003</v>
          </cell>
          <cell r="Q3648" t="str">
            <v>NA-3806-K15-001</v>
          </cell>
        </row>
        <row r="3649">
          <cell r="L3649" t="str">
            <v>Buur Hakaba</v>
          </cell>
          <cell r="M3649" t="str">
            <v>Gorgor</v>
          </cell>
          <cell r="N3649" t="str">
            <v>Gorgor - NA-3805-W33-004</v>
          </cell>
          <cell r="O3649">
            <v>2.15889</v>
          </cell>
          <cell r="P3649">
            <v>43.496040000000001</v>
          </cell>
          <cell r="Q3649" t="str">
            <v>NA-3805-W33-004</v>
          </cell>
        </row>
        <row r="3650">
          <cell r="L3650" t="str">
            <v>Buur Hakaba</v>
          </cell>
          <cell r="M3650" t="str">
            <v>Gowan</v>
          </cell>
          <cell r="N3650" t="str">
            <v>Gowan - NA-3806-K12-005</v>
          </cell>
          <cell r="O3650">
            <v>2.6082299999999998</v>
          </cell>
          <cell r="P3650">
            <v>44.018819999999998</v>
          </cell>
          <cell r="Q3650" t="str">
            <v>NA-3806-K12-005</v>
          </cell>
        </row>
        <row r="3651">
          <cell r="L3651" t="str">
            <v>Buur Hakaba</v>
          </cell>
          <cell r="M3651" t="str">
            <v>Gubti</v>
          </cell>
          <cell r="N3651" t="str">
            <v>Gubti - NA-3802-Y12-001</v>
          </cell>
          <cell r="O3651">
            <v>3.0611600000000001</v>
          </cell>
          <cell r="P3651">
            <v>44.03736</v>
          </cell>
          <cell r="Q3651" t="str">
            <v>NA-3802-Y12-001</v>
          </cell>
        </row>
        <row r="3652">
          <cell r="L3652" t="str">
            <v>Buur Hakaba</v>
          </cell>
          <cell r="M3652" t="str">
            <v>Gud-Weyn</v>
          </cell>
          <cell r="N3652" t="str">
            <v>Gud-Weyn - NA-3806-E16-003</v>
          </cell>
          <cell r="O3652">
            <v>2.8018000000000001</v>
          </cell>
          <cell r="P3652">
            <v>44.211239999999997</v>
          </cell>
          <cell r="Q3652" t="str">
            <v>NA-3806-E16-003</v>
          </cell>
        </row>
        <row r="3653">
          <cell r="L3653" t="str">
            <v>Buur Hakaba</v>
          </cell>
          <cell r="M3653" t="str">
            <v>Gugumaale</v>
          </cell>
          <cell r="N3653" t="str">
            <v>Gugumaale - NA-3806-E18-001</v>
          </cell>
          <cell r="O3653">
            <v>2.80477</v>
          </cell>
          <cell r="P3653">
            <v>44.306870000000004</v>
          </cell>
          <cell r="Q3653" t="str">
            <v>NA-3806-E18-001</v>
          </cell>
        </row>
        <row r="3654">
          <cell r="L3654" t="str">
            <v>Buur Hakaba</v>
          </cell>
          <cell r="M3654" t="str">
            <v>Gumbiyi</v>
          </cell>
          <cell r="N3654" t="str">
            <v>Gumbiyi - NA-3806-B12-003</v>
          </cell>
          <cell r="O3654">
            <v>2.9290699999999998</v>
          </cell>
          <cell r="P3654">
            <v>44.0364</v>
          </cell>
          <cell r="Q3654" t="str">
            <v>NA-3806-B12-003</v>
          </cell>
        </row>
        <row r="3655">
          <cell r="L3655" t="str">
            <v>Buur Hakaba</v>
          </cell>
          <cell r="M3655" t="str">
            <v>Guubatii</v>
          </cell>
          <cell r="N3655" t="str">
            <v>Guubatii - NA-3806-E16-005</v>
          </cell>
          <cell r="O3655">
            <v>2.8112900000000001</v>
          </cell>
          <cell r="P3655">
            <v>44.188220999999999</v>
          </cell>
          <cell r="Q3655" t="str">
            <v>NA-3806-E16-005</v>
          </cell>
        </row>
        <row r="3656">
          <cell r="L3656" t="str">
            <v>Buur Hakaba</v>
          </cell>
          <cell r="M3656" t="str">
            <v>Guudka</v>
          </cell>
          <cell r="N3656" t="str">
            <v>Guudka - NA-3806-B15-004</v>
          </cell>
          <cell r="O3656">
            <v>2.92652</v>
          </cell>
          <cell r="P3656">
            <v>44.1432</v>
          </cell>
          <cell r="Q3656" t="str">
            <v>NA-3806-B15-004</v>
          </cell>
        </row>
        <row r="3657">
          <cell r="L3657" t="str">
            <v>Buur Hakaba</v>
          </cell>
          <cell r="M3657" t="str">
            <v>Guumba</v>
          </cell>
          <cell r="N3657" t="str">
            <v>Guumba - NA-3806-A13-005</v>
          </cell>
          <cell r="O3657">
            <v>2.9927100000000002</v>
          </cell>
          <cell r="P3657">
            <v>44.067450999999998</v>
          </cell>
          <cell r="Q3657" t="str">
            <v>NA-3806-A13-005</v>
          </cell>
        </row>
        <row r="3658">
          <cell r="L3658" t="str">
            <v>Buur Hakaba</v>
          </cell>
          <cell r="M3658" t="str">
            <v>Haaf</v>
          </cell>
          <cell r="N3658" t="str">
            <v>Haaf - NA-3806-A15-007</v>
          </cell>
          <cell r="O3658">
            <v>2.98922</v>
          </cell>
          <cell r="P3658">
            <v>44.16328</v>
          </cell>
          <cell r="Q3658" t="str">
            <v>NA-3806-A15-007</v>
          </cell>
        </row>
        <row r="3659">
          <cell r="L3659" t="str">
            <v>Buur Hakaba</v>
          </cell>
          <cell r="M3659" t="str">
            <v>Habar Gari</v>
          </cell>
          <cell r="N3659" t="str">
            <v>Habar Gari - NA-3806-B10-004</v>
          </cell>
          <cell r="O3659">
            <v>2.9402200000000001</v>
          </cell>
          <cell r="P3659">
            <v>43.928190000000001</v>
          </cell>
          <cell r="Q3659" t="str">
            <v>NA-3806-B10-004</v>
          </cell>
        </row>
        <row r="3660">
          <cell r="L3660" t="str">
            <v>Buur Hakaba</v>
          </cell>
          <cell r="M3660" t="str">
            <v>Habedow</v>
          </cell>
          <cell r="N3660" t="str">
            <v>Habedow - NA-3806-J14-004</v>
          </cell>
          <cell r="O3660">
            <v>2.6406399999999999</v>
          </cell>
          <cell r="P3660">
            <v>44.113529999999997</v>
          </cell>
          <cell r="Q3660" t="str">
            <v>NA-3806-J14-004</v>
          </cell>
        </row>
        <row r="3661">
          <cell r="L3661" t="str">
            <v>Buur Hakaba</v>
          </cell>
          <cell r="M3661" t="str">
            <v>Habey Gare</v>
          </cell>
          <cell r="N3661" t="str">
            <v>Habey Gare - NA-3806-B10-003</v>
          </cell>
          <cell r="O3661">
            <v>2.9381300000000001</v>
          </cell>
          <cell r="P3661">
            <v>43.925331</v>
          </cell>
          <cell r="Q3661" t="str">
            <v>NA-3806-B10-003</v>
          </cell>
        </row>
        <row r="3662">
          <cell r="L3662" t="str">
            <v>Buur Hakaba</v>
          </cell>
          <cell r="M3662" t="str">
            <v>Hagaray</v>
          </cell>
          <cell r="N3662" t="str">
            <v>Hagaray - NA-3806-J10-005</v>
          </cell>
          <cell r="O3662">
            <v>2.65516</v>
          </cell>
          <cell r="P3662">
            <v>43.914050000000003</v>
          </cell>
          <cell r="Q3662" t="str">
            <v>NA-3806-J10-005</v>
          </cell>
        </row>
        <row r="3663">
          <cell r="L3663" t="str">
            <v>Buur Hakaba</v>
          </cell>
          <cell r="M3663" t="str">
            <v>Hagarow</v>
          </cell>
          <cell r="N3663" t="str">
            <v>Hagarow - NA-3806-G14-006</v>
          </cell>
          <cell r="O3663">
            <v>2.7348300000000001</v>
          </cell>
          <cell r="P3663">
            <v>44.108370000000001</v>
          </cell>
          <cell r="Q3663" t="str">
            <v>NA-3806-G14-006</v>
          </cell>
        </row>
        <row r="3664">
          <cell r="L3664" t="str">
            <v>Buur Hakaba</v>
          </cell>
          <cell r="M3664" t="str">
            <v>Hambawe</v>
          </cell>
          <cell r="N3664" t="str">
            <v>Hambawe - NA-3806-L13-003</v>
          </cell>
          <cell r="O3664">
            <v>2.5779299999999998</v>
          </cell>
          <cell r="P3664">
            <v>44.061900999999999</v>
          </cell>
          <cell r="Q3664" t="str">
            <v>NA-3806-L13-003</v>
          </cell>
        </row>
        <row r="3665">
          <cell r="L3665" t="str">
            <v>Buur Hakaba</v>
          </cell>
          <cell r="M3665" t="str">
            <v>Han Farow</v>
          </cell>
          <cell r="N3665" t="str">
            <v>Han Farow - NA-3806-L11-006</v>
          </cell>
          <cell r="O3665">
            <v>2.5823499999999999</v>
          </cell>
          <cell r="P3665">
            <v>43.965409999999999</v>
          </cell>
          <cell r="Q3665" t="str">
            <v>NA-3806-L11-006</v>
          </cell>
        </row>
        <row r="3666">
          <cell r="L3666" t="str">
            <v>Buur Hakaba</v>
          </cell>
          <cell r="M3666" t="str">
            <v>Harar Gamow</v>
          </cell>
          <cell r="N3666" t="str">
            <v>Harar Gamow - NA-3805-U30-002</v>
          </cell>
          <cell r="O3666">
            <v>2.22465</v>
          </cell>
          <cell r="P3666">
            <v>43.324089999999998</v>
          </cell>
          <cell r="Q3666" t="str">
            <v>NA-3805-U30-002</v>
          </cell>
        </row>
        <row r="3667">
          <cell r="L3667" t="str">
            <v>Buur Hakaba</v>
          </cell>
          <cell r="M3667" t="str">
            <v>Hararec</v>
          </cell>
          <cell r="N3667" t="str">
            <v>Hararec - NA-3806-H14-002</v>
          </cell>
          <cell r="O3667">
            <v>2.6806000000000001</v>
          </cell>
          <cell r="P3667">
            <v>44.119301</v>
          </cell>
          <cell r="Q3667" t="str">
            <v>NA-3806-H14-002</v>
          </cell>
        </row>
        <row r="3668">
          <cell r="L3668" t="str">
            <v>Buur Hakaba</v>
          </cell>
          <cell r="M3668" t="str">
            <v>Hararki</v>
          </cell>
          <cell r="N3668" t="str">
            <v>Hararki - NA-3806-A15-003</v>
          </cell>
          <cell r="O3668">
            <v>2.9673099999999999</v>
          </cell>
          <cell r="P3668">
            <v>44.155320000000003</v>
          </cell>
          <cell r="Q3668" t="str">
            <v>NA-3806-A15-003</v>
          </cell>
        </row>
        <row r="3669">
          <cell r="L3669" t="str">
            <v>Buur Hakaba</v>
          </cell>
          <cell r="M3669" t="str">
            <v>Hareegoli</v>
          </cell>
          <cell r="N3669" t="str">
            <v>Hareegoli - NA-3805-N33-001</v>
          </cell>
          <cell r="O3669">
            <v>2.46061</v>
          </cell>
          <cell r="P3669">
            <v>43.475720000000003</v>
          </cell>
          <cell r="Q3669" t="str">
            <v>NA-3805-N33-001</v>
          </cell>
        </row>
        <row r="3670">
          <cell r="L3670" t="str">
            <v>Buur Hakaba</v>
          </cell>
          <cell r="M3670" t="str">
            <v>Hareeri-Wajeer</v>
          </cell>
          <cell r="N3670" t="str">
            <v>Hareeri-Wajeer - NA-3806-P01-005</v>
          </cell>
          <cell r="O3670">
            <v>2.4509699999999999</v>
          </cell>
          <cell r="P3670">
            <v>43.505809999999997</v>
          </cell>
          <cell r="Q3670" t="str">
            <v>NA-3806-P01-005</v>
          </cell>
        </row>
        <row r="3671">
          <cell r="L3671" t="str">
            <v>Buur Hakaba</v>
          </cell>
          <cell r="M3671" t="str">
            <v>Harganta Enow</v>
          </cell>
          <cell r="N3671" t="str">
            <v>Harganta Enow - NA-3802-Z17-002</v>
          </cell>
          <cell r="O3671">
            <v>3.01396</v>
          </cell>
          <cell r="P3671">
            <v>44.250542000000003</v>
          </cell>
          <cell r="Q3671" t="str">
            <v>NA-3802-Z17-002</v>
          </cell>
        </row>
        <row r="3672">
          <cell r="L3672" t="str">
            <v>Buur Hakaba</v>
          </cell>
          <cell r="M3672" t="str">
            <v>Heer Aw Cise</v>
          </cell>
          <cell r="N3672" t="str">
            <v>Heer Aw Cise - NA-3806-A13-002</v>
          </cell>
          <cell r="O3672">
            <v>2.9686400000000002</v>
          </cell>
          <cell r="P3672">
            <v>44.088531000000003</v>
          </cell>
          <cell r="Q3672" t="str">
            <v>NA-3806-A13-002</v>
          </cell>
        </row>
        <row r="3673">
          <cell r="L3673" t="str">
            <v>Buur Hakaba</v>
          </cell>
          <cell r="M3673" t="str">
            <v>Heer Aw Eaden</v>
          </cell>
          <cell r="N3673" t="str">
            <v>Heer Aw Eaden - NA-3806-C17-003</v>
          </cell>
          <cell r="O3673">
            <v>2.8864000000000001</v>
          </cell>
          <cell r="P3673">
            <v>44.271819999999998</v>
          </cell>
          <cell r="Q3673" t="str">
            <v>NA-3806-C17-003</v>
          </cell>
        </row>
        <row r="3674">
          <cell r="L3674" t="str">
            <v>Buur Hakaba</v>
          </cell>
          <cell r="M3674" t="str">
            <v>Heer Aw Madow</v>
          </cell>
          <cell r="N3674" t="str">
            <v>Heer Aw Madow - NA-3806-B15-013</v>
          </cell>
          <cell r="O3674">
            <v>2.9458899999999999</v>
          </cell>
          <cell r="P3674">
            <v>44.167019000000003</v>
          </cell>
          <cell r="Q3674" t="str">
            <v>NA-3806-B15-013</v>
          </cell>
        </row>
        <row r="3675">
          <cell r="L3675" t="str">
            <v>Buur Hakaba</v>
          </cell>
          <cell r="M3675" t="str">
            <v>Heer Caliyow Mamow</v>
          </cell>
          <cell r="N3675" t="str">
            <v>Heer Caliyow Mamow - NA-3806-B15-009</v>
          </cell>
          <cell r="O3675">
            <v>2.9379900000000001</v>
          </cell>
          <cell r="P3675">
            <v>44.173752</v>
          </cell>
          <cell r="Q3675" t="str">
            <v>NA-3806-B15-009</v>
          </cell>
        </row>
        <row r="3676">
          <cell r="L3676" t="str">
            <v>Buur Hakaba</v>
          </cell>
          <cell r="M3676" t="str">
            <v>Heer Eaqi</v>
          </cell>
          <cell r="N3676" t="str">
            <v>Heer Eaqi - NA-3806-B16-002</v>
          </cell>
          <cell r="O3676">
            <v>2.92666</v>
          </cell>
          <cell r="P3676">
            <v>44.199581000000002</v>
          </cell>
          <cell r="Q3676" t="str">
            <v>NA-3806-B16-002</v>
          </cell>
        </row>
        <row r="3677">
          <cell r="L3677" t="str">
            <v>Buur Hakaba</v>
          </cell>
          <cell r="M3677" t="str">
            <v>Heer Isaaq</v>
          </cell>
          <cell r="N3677" t="str">
            <v>Heer Isaaq - NA-3806-C16-009</v>
          </cell>
          <cell r="O3677">
            <v>2.9163399999999999</v>
          </cell>
          <cell r="P3677">
            <v>44.200789999999998</v>
          </cell>
          <cell r="Q3677" t="str">
            <v>NA-3806-C16-009</v>
          </cell>
        </row>
        <row r="3678">
          <cell r="L3678" t="str">
            <v>Buur Hakaba</v>
          </cell>
          <cell r="M3678" t="str">
            <v>Heer Macalim</v>
          </cell>
          <cell r="N3678" t="str">
            <v>Heer Macalim - NA-3806-A15-002</v>
          </cell>
          <cell r="O3678">
            <v>2.9655719999999999</v>
          </cell>
          <cell r="P3678">
            <v>44.153483000000001</v>
          </cell>
          <cell r="Q3678" t="str">
            <v>NA-3806-A15-002</v>
          </cell>
        </row>
        <row r="3679">
          <cell r="L3679" t="str">
            <v>Buur Hakaba</v>
          </cell>
          <cell r="M3679" t="str">
            <v>Her Ay Casha</v>
          </cell>
          <cell r="N3679" t="str">
            <v>Her Ay Casha - NA-3806-B15-010</v>
          </cell>
          <cell r="O3679">
            <v>2.93831</v>
          </cell>
          <cell r="P3679">
            <v>44.16507</v>
          </cell>
          <cell r="Q3679" t="str">
            <v>NA-3806-B15-010</v>
          </cell>
        </row>
        <row r="3680">
          <cell r="L3680" t="str">
            <v>Buur Hakaba</v>
          </cell>
          <cell r="M3680" t="str">
            <v>Hera Mata</v>
          </cell>
          <cell r="N3680" t="str">
            <v>Hera Mata - NA-3806-A15-006</v>
          </cell>
          <cell r="O3680">
            <v>2.97845</v>
          </cell>
          <cell r="P3680">
            <v>44.168151999999999</v>
          </cell>
          <cell r="Q3680" t="str">
            <v>NA-3806-A15-006</v>
          </cell>
        </row>
        <row r="3681">
          <cell r="L3681" t="str">
            <v>Buur Hakaba</v>
          </cell>
          <cell r="M3681" t="str">
            <v>Heydabta</v>
          </cell>
          <cell r="N3681" t="str">
            <v>Heydabta - NA-3806-F07-001</v>
          </cell>
          <cell r="O3681">
            <v>2.7527699999999999</v>
          </cell>
          <cell r="P3681">
            <v>43.807231999999999</v>
          </cell>
          <cell r="Q3681" t="str">
            <v>NA-3806-F07-001</v>
          </cell>
        </row>
        <row r="3682">
          <cell r="L3682" t="str">
            <v>Buur Hakaba</v>
          </cell>
          <cell r="M3682" t="str">
            <v>Hilowkey</v>
          </cell>
          <cell r="N3682" t="str">
            <v>Hilowkey - NA-3806-V02-001</v>
          </cell>
          <cell r="O3682">
            <v>2.1708910000000001</v>
          </cell>
          <cell r="P3682">
            <v>43.565393999999998</v>
          </cell>
          <cell r="Q3682" t="str">
            <v>NA-3806-V02-001</v>
          </cell>
        </row>
        <row r="3683">
          <cell r="L3683" t="str">
            <v>Buur Hakaba</v>
          </cell>
          <cell r="M3683" t="str">
            <v>Hilowkey-Wiin</v>
          </cell>
          <cell r="N3683" t="str">
            <v>Hilowkey-Wiin - NA-3806-V02-002</v>
          </cell>
          <cell r="O3683">
            <v>2.1724600000000001</v>
          </cell>
          <cell r="P3683">
            <v>43.564610000000002</v>
          </cell>
          <cell r="Q3683" t="str">
            <v>NA-3806-V02-002</v>
          </cell>
        </row>
        <row r="3684">
          <cell r="L3684" t="str">
            <v>Buur Hakaba</v>
          </cell>
          <cell r="M3684" t="str">
            <v>Hondoliyow</v>
          </cell>
          <cell r="N3684" t="str">
            <v>Hondoliyow - NA-3806-A19-002</v>
          </cell>
          <cell r="O3684">
            <v>2.9747400000000002</v>
          </cell>
          <cell r="P3684">
            <v>44.335749999999997</v>
          </cell>
          <cell r="Q3684" t="str">
            <v>NA-3806-A19-002</v>
          </cell>
        </row>
        <row r="3685">
          <cell r="L3685" t="str">
            <v>Buur Hakaba</v>
          </cell>
          <cell r="M3685" t="str">
            <v>Hooday</v>
          </cell>
          <cell r="N3685" t="str">
            <v>Hooday - NA-3806-B15-007</v>
          </cell>
          <cell r="O3685">
            <v>2.93269</v>
          </cell>
          <cell r="P3685">
            <v>44.161819000000001</v>
          </cell>
          <cell r="Q3685" t="str">
            <v>NA-3806-B15-007</v>
          </cell>
        </row>
        <row r="3686">
          <cell r="L3686" t="str">
            <v>Buur Hakaba</v>
          </cell>
          <cell r="M3686" t="str">
            <v>Hoodoy-Reer-Aw-Malin-Ebd</v>
          </cell>
          <cell r="N3686" t="str">
            <v>Hoodoy-Reer-Aw-Malin-Ebd - NA-3806-B15-002</v>
          </cell>
          <cell r="O3686">
            <v>2.919772</v>
          </cell>
          <cell r="P3686">
            <v>44.172111000000001</v>
          </cell>
          <cell r="Q3686" t="str">
            <v>NA-3806-B15-002</v>
          </cell>
        </row>
        <row r="3687">
          <cell r="L3687" t="str">
            <v>Buur Hakaba</v>
          </cell>
          <cell r="M3687" t="str">
            <v>Hoogey</v>
          </cell>
          <cell r="N3687" t="str">
            <v>Hoogey - NA-3806-C15-001</v>
          </cell>
          <cell r="O3687">
            <v>2.8792399999999998</v>
          </cell>
          <cell r="P3687">
            <v>44.140610000000002</v>
          </cell>
          <cell r="Q3687" t="str">
            <v>NA-3806-C15-001</v>
          </cell>
        </row>
        <row r="3688">
          <cell r="L3688" t="str">
            <v>Buur Hakaba</v>
          </cell>
          <cell r="M3688" t="str">
            <v>Hoosow</v>
          </cell>
          <cell r="N3688" t="str">
            <v>Hoosow - NA-3806-D09-001</v>
          </cell>
          <cell r="O3688">
            <v>2.8435899999999998</v>
          </cell>
          <cell r="P3688">
            <v>43.882339999999999</v>
          </cell>
          <cell r="Q3688" t="str">
            <v>NA-3806-D09-001</v>
          </cell>
        </row>
        <row r="3689">
          <cell r="L3689" t="str">
            <v>Buur Hakaba</v>
          </cell>
          <cell r="M3689" t="str">
            <v>Hubsaay</v>
          </cell>
          <cell r="N3689" t="str">
            <v>Hubsaay - NA-3806-F12-004</v>
          </cell>
          <cell r="O3689">
            <v>2.7875200000000002</v>
          </cell>
          <cell r="P3689">
            <v>44.02655</v>
          </cell>
          <cell r="Q3689" t="str">
            <v>NA-3806-F12-004</v>
          </cell>
        </row>
        <row r="3690">
          <cell r="L3690" t="str">
            <v>Buur Hakaba</v>
          </cell>
          <cell r="M3690" t="str">
            <v>Huley</v>
          </cell>
          <cell r="N3690" t="str">
            <v>Huley - NA-3806-U20-001</v>
          </cell>
          <cell r="O3690">
            <v>2.2210999999999999</v>
          </cell>
          <cell r="P3690">
            <v>44.369498999999998</v>
          </cell>
          <cell r="Q3690" t="str">
            <v>NA-3806-U20-001</v>
          </cell>
        </row>
        <row r="3691">
          <cell r="L3691" t="str">
            <v>Buur Hakaba</v>
          </cell>
          <cell r="M3691" t="str">
            <v>Ibooto</v>
          </cell>
          <cell r="N3691" t="str">
            <v>Ibooto - NA-3806-E12-002</v>
          </cell>
          <cell r="O3691">
            <v>2.7955700000000001</v>
          </cell>
          <cell r="P3691">
            <v>44.044800000000002</v>
          </cell>
          <cell r="Q3691" t="str">
            <v>NA-3806-E12-002</v>
          </cell>
        </row>
        <row r="3692">
          <cell r="L3692" t="str">
            <v>Buur Hakaba</v>
          </cell>
          <cell r="M3692" t="str">
            <v>Idaada</v>
          </cell>
          <cell r="N3692" t="str">
            <v>Idaada - NA-3806-F15-002</v>
          </cell>
          <cell r="O3692">
            <v>2.77013</v>
          </cell>
          <cell r="P3692">
            <v>44.161189999999998</v>
          </cell>
          <cell r="Q3692" t="str">
            <v>NA-3806-F15-002</v>
          </cell>
        </row>
        <row r="3693">
          <cell r="L3693" t="str">
            <v>Buur Hakaba</v>
          </cell>
          <cell r="M3693" t="str">
            <v>Idaadlow</v>
          </cell>
          <cell r="N3693" t="str">
            <v>Idaadlow - NA-3806-E15-004</v>
          </cell>
          <cell r="O3693">
            <v>2.8217699999999999</v>
          </cell>
          <cell r="P3693">
            <v>44.146380000000001</v>
          </cell>
          <cell r="Q3693" t="str">
            <v>NA-3806-E15-004</v>
          </cell>
        </row>
        <row r="3694">
          <cell r="L3694" t="str">
            <v>Buur Hakaba</v>
          </cell>
          <cell r="M3694" t="str">
            <v>Idaadlow Mataakooy</v>
          </cell>
          <cell r="N3694" t="str">
            <v>Idaadlow Mataakooy - NA-3806-A15-001</v>
          </cell>
          <cell r="O3694">
            <v>2.9595199999999999</v>
          </cell>
          <cell r="P3694">
            <v>44.166279000000003</v>
          </cell>
          <cell r="Q3694" t="str">
            <v>NA-3806-A15-001</v>
          </cell>
        </row>
        <row r="3695">
          <cell r="L3695" t="str">
            <v>Buur Hakaba</v>
          </cell>
          <cell r="M3695" t="str">
            <v>Igeysi</v>
          </cell>
          <cell r="N3695" t="str">
            <v>Igeysi - NA-3806-E16-006</v>
          </cell>
          <cell r="O3695">
            <v>2.82091</v>
          </cell>
          <cell r="P3695">
            <v>44.19361</v>
          </cell>
          <cell r="Q3695" t="str">
            <v>NA-3806-E16-006</v>
          </cell>
        </row>
        <row r="3696">
          <cell r="L3696" t="str">
            <v>Buur Hakaba</v>
          </cell>
          <cell r="M3696" t="str">
            <v>Iidaw Adow</v>
          </cell>
          <cell r="N3696" t="str">
            <v>Iidaw Adow - NA-3805-U33-001</v>
          </cell>
          <cell r="O3696">
            <v>2.2295400000000001</v>
          </cell>
          <cell r="P3696">
            <v>43.49147</v>
          </cell>
          <cell r="Q3696" t="str">
            <v>NA-3805-U33-001</v>
          </cell>
        </row>
        <row r="3697">
          <cell r="L3697" t="str">
            <v>Buur Hakaba</v>
          </cell>
          <cell r="M3697" t="str">
            <v>Ikirey Aw Subow</v>
          </cell>
          <cell r="N3697" t="str">
            <v>Ikirey Aw Subow - NA-3806-J10-002</v>
          </cell>
          <cell r="O3697">
            <v>2.6449699999999998</v>
          </cell>
          <cell r="P3697">
            <v>43.94397</v>
          </cell>
          <cell r="Q3697" t="str">
            <v>NA-3806-J10-002</v>
          </cell>
        </row>
        <row r="3698">
          <cell r="L3698" t="str">
            <v>Buur Hakaba</v>
          </cell>
          <cell r="M3698" t="str">
            <v>Ikiroy Laafta</v>
          </cell>
          <cell r="N3698" t="str">
            <v>Ikiroy Laafta - NA-3806-J10-004</v>
          </cell>
          <cell r="O3698">
            <v>2.6543199999999998</v>
          </cell>
          <cell r="P3698">
            <v>43.934719999999999</v>
          </cell>
          <cell r="Q3698" t="str">
            <v>NA-3806-J10-004</v>
          </cell>
        </row>
        <row r="3699">
          <cell r="L3699" t="str">
            <v>Buur Hakaba</v>
          </cell>
          <cell r="M3699" t="str">
            <v>Ir Werk/Buulo Jadiid</v>
          </cell>
          <cell r="N3699" t="str">
            <v>Ir Werk/Buulo Jadiid - NA-3806-H04-001</v>
          </cell>
          <cell r="O3699">
            <v>2.6679400000000002</v>
          </cell>
          <cell r="P3699">
            <v>43.6509</v>
          </cell>
          <cell r="Q3699" t="str">
            <v>NA-3806-H04-001</v>
          </cell>
        </row>
        <row r="3700">
          <cell r="L3700" t="str">
            <v>Buur Hakaba</v>
          </cell>
          <cell r="M3700" t="str">
            <v>Isgooy</v>
          </cell>
          <cell r="N3700" t="str">
            <v>Isgooy - NA-3806-H04-004</v>
          </cell>
          <cell r="O3700">
            <v>2.6990099999999999</v>
          </cell>
          <cell r="P3700">
            <v>43.65954</v>
          </cell>
          <cell r="Q3700" t="str">
            <v>NA-3806-H04-004</v>
          </cell>
        </row>
        <row r="3701">
          <cell r="L3701" t="str">
            <v>Buur Hakaba</v>
          </cell>
          <cell r="M3701" t="str">
            <v>Iskaashiti</v>
          </cell>
          <cell r="N3701" t="str">
            <v>Iskaashiti - NA-3806-X02-004</v>
          </cell>
          <cell r="O3701">
            <v>2.1145900000000002</v>
          </cell>
          <cell r="P3701">
            <v>43.569499999999998</v>
          </cell>
          <cell r="Q3701" t="str">
            <v>NA-3806-X02-004</v>
          </cell>
        </row>
        <row r="3702">
          <cell r="L3702" t="str">
            <v>Buur Hakaba</v>
          </cell>
          <cell r="M3702" t="str">
            <v>Iskiri</v>
          </cell>
          <cell r="N3702" t="str">
            <v>Iskiri - NA-3806-A16-003</v>
          </cell>
          <cell r="O3702">
            <v>2.9789400000000001</v>
          </cell>
          <cell r="P3702">
            <v>44.200020000000002</v>
          </cell>
          <cell r="Q3702" t="str">
            <v>NA-3806-A16-003</v>
          </cell>
        </row>
        <row r="3703">
          <cell r="L3703" t="str">
            <v>Buur Hakaba</v>
          </cell>
          <cell r="M3703" t="str">
            <v>Isneeb</v>
          </cell>
          <cell r="N3703" t="str">
            <v>Isneeb - NA-3806-E14-001</v>
          </cell>
          <cell r="O3703">
            <v>2.7934800000000002</v>
          </cell>
          <cell r="P3703">
            <v>44.094850000000001</v>
          </cell>
          <cell r="Q3703" t="str">
            <v>NA-3806-E14-001</v>
          </cell>
        </row>
        <row r="3704">
          <cell r="L3704" t="str">
            <v>Buur Hakaba</v>
          </cell>
          <cell r="M3704" t="str">
            <v>Jaag Ura</v>
          </cell>
          <cell r="N3704" t="str">
            <v>Jaag Ura - NA-3806-W02-001</v>
          </cell>
          <cell r="O3704">
            <v>2.1390799999999999</v>
          </cell>
          <cell r="P3704">
            <v>43.566871999999996</v>
          </cell>
          <cell r="Q3704" t="str">
            <v>NA-3806-W02-001</v>
          </cell>
        </row>
        <row r="3705">
          <cell r="L3705" t="str">
            <v>Buur Hakaba</v>
          </cell>
          <cell r="M3705" t="str">
            <v>Jamaacada Sheikh Adan/B</v>
          </cell>
          <cell r="N3705" t="str">
            <v>Jamaacada Sheikh Adan/B - NA-3806-G16-002</v>
          </cell>
          <cell r="O3705">
            <v>2.7299199999999999</v>
          </cell>
          <cell r="P3705">
            <v>44.185560000000002</v>
          </cell>
          <cell r="Q3705" t="str">
            <v>NA-3806-G16-002</v>
          </cell>
        </row>
        <row r="3706">
          <cell r="L3706" t="str">
            <v>Buur Hakaba</v>
          </cell>
          <cell r="M3706" t="str">
            <v>Jamaacadda Aw Sheikh Cuma</v>
          </cell>
          <cell r="N3706" t="str">
            <v>Jamaacadda Aw Sheikh Cuma - NA-3806-E16-002</v>
          </cell>
          <cell r="O3706">
            <v>2.79758</v>
          </cell>
          <cell r="P3706">
            <v>44.216549999999998</v>
          </cell>
          <cell r="Q3706" t="str">
            <v>NA-3806-E16-002</v>
          </cell>
        </row>
        <row r="3707">
          <cell r="L3707" t="str">
            <v>Buur Hakaba</v>
          </cell>
          <cell r="M3707" t="str">
            <v>Jameeca</v>
          </cell>
          <cell r="N3707" t="str">
            <v>Jameeca - NA-3806-G16-001</v>
          </cell>
          <cell r="O3707">
            <v>2.7206299999999999</v>
          </cell>
          <cell r="P3707">
            <v>44.212589000000001</v>
          </cell>
          <cell r="Q3707" t="str">
            <v>NA-3806-G16-001</v>
          </cell>
        </row>
        <row r="3708">
          <cell r="L3708" t="str">
            <v>Buur Hakaba</v>
          </cell>
          <cell r="M3708" t="str">
            <v>Jameeca</v>
          </cell>
          <cell r="N3708" t="str">
            <v>Jameeca - NA-3806-L11-001</v>
          </cell>
          <cell r="O3708">
            <v>2.5450900000000001</v>
          </cell>
          <cell r="P3708">
            <v>43.980379999999997</v>
          </cell>
          <cell r="Q3708" t="str">
            <v>NA-3806-L11-001</v>
          </cell>
        </row>
        <row r="3709">
          <cell r="L3709" t="str">
            <v>Buur Hakaba</v>
          </cell>
          <cell r="M3709" t="str">
            <v>Jameecada/Boholay</v>
          </cell>
          <cell r="N3709" t="str">
            <v>Jameecada/Boholay - NA-3806-A18-007</v>
          </cell>
          <cell r="O3709">
            <v>2.9954800000000001</v>
          </cell>
          <cell r="P3709">
            <v>44.276440000000001</v>
          </cell>
          <cell r="Q3709" t="str">
            <v>NA-3806-A18-007</v>
          </cell>
        </row>
        <row r="3710">
          <cell r="L3710" t="str">
            <v>Buur Hakaba</v>
          </cell>
          <cell r="M3710" t="str">
            <v>Jameeco Aaminey</v>
          </cell>
          <cell r="N3710" t="str">
            <v>Jameeco Aaminey - NA-3806-D14-005</v>
          </cell>
          <cell r="O3710">
            <v>2.86449</v>
          </cell>
          <cell r="P3710">
            <v>44.099601999999997</v>
          </cell>
          <cell r="Q3710" t="str">
            <v>NA-3806-D14-005</v>
          </cell>
        </row>
        <row r="3711">
          <cell r="L3711" t="str">
            <v>Buur Hakaba</v>
          </cell>
          <cell r="M3711" t="str">
            <v>Jameeco Cabdi-Guray</v>
          </cell>
          <cell r="N3711" t="str">
            <v>Jameeco Cabdi-Guray - NA-3806-F17-001</v>
          </cell>
          <cell r="O3711">
            <v>2.7519</v>
          </cell>
          <cell r="P3711">
            <v>44.239939999999997</v>
          </cell>
          <cell r="Q3711" t="str">
            <v>NA-3806-F17-001</v>
          </cell>
        </row>
        <row r="3712">
          <cell r="L3712" t="str">
            <v>Buur Hakaba</v>
          </cell>
          <cell r="M3712" t="str">
            <v>Jarada Buur Kuulow</v>
          </cell>
          <cell r="N3712" t="str">
            <v>Jarada Buur Kuulow - NA-3806-G20-001</v>
          </cell>
          <cell r="O3712">
            <v>2.7317300000000002</v>
          </cell>
          <cell r="P3712">
            <v>44.388142000000002</v>
          </cell>
          <cell r="Q3712" t="str">
            <v>NA-3806-G20-001</v>
          </cell>
        </row>
        <row r="3713">
          <cell r="L3713" t="str">
            <v>Buur Hakaba</v>
          </cell>
          <cell r="M3713" t="str">
            <v>Jembecada</v>
          </cell>
          <cell r="N3713" t="str">
            <v>Jembecada - NA-3806-G08-001</v>
          </cell>
          <cell r="O3713">
            <v>2.7323599999999999</v>
          </cell>
          <cell r="P3713">
            <v>43.854548999999999</v>
          </cell>
          <cell r="Q3713" t="str">
            <v>NA-3806-G08-001</v>
          </cell>
        </row>
        <row r="3714">
          <cell r="L3714" t="str">
            <v>Buur Hakaba</v>
          </cell>
          <cell r="M3714" t="str">
            <v>Jemeecada</v>
          </cell>
          <cell r="N3714" t="str">
            <v>Jemeecada - NA-3806-E11-005</v>
          </cell>
          <cell r="O3714">
            <v>2.82972</v>
          </cell>
          <cell r="P3714">
            <v>43.954799999999999</v>
          </cell>
          <cell r="Q3714" t="str">
            <v>NA-3806-E11-005</v>
          </cell>
        </row>
        <row r="3715">
          <cell r="L3715" t="str">
            <v>Buur Hakaba</v>
          </cell>
          <cell r="M3715" t="str">
            <v>Jimcada Dheen</v>
          </cell>
          <cell r="N3715" t="str">
            <v>Jimcada Dheen - NA-3806-G17-002</v>
          </cell>
          <cell r="O3715">
            <v>2.74926</v>
          </cell>
          <cell r="P3715">
            <v>44.248851999999999</v>
          </cell>
          <cell r="Q3715" t="str">
            <v>NA-3806-G17-002</v>
          </cell>
        </row>
        <row r="3716">
          <cell r="L3716" t="str">
            <v>Buur Hakaba</v>
          </cell>
          <cell r="M3716" t="str">
            <v>Kalaq</v>
          </cell>
          <cell r="N3716" t="str">
            <v>Kalaq - NA-3806-D10-001</v>
          </cell>
          <cell r="O3716">
            <v>2.8351600000000001</v>
          </cell>
          <cell r="P3716">
            <v>43.95232</v>
          </cell>
          <cell r="Q3716" t="str">
            <v>NA-3806-D10-001</v>
          </cell>
        </row>
        <row r="3717">
          <cell r="L3717" t="str">
            <v>Buur Hakaba</v>
          </cell>
          <cell r="M3717" t="str">
            <v>Karre</v>
          </cell>
          <cell r="N3717" t="str">
            <v>Karre - NA-3802-T20-001</v>
          </cell>
          <cell r="O3717">
            <v>3.2683</v>
          </cell>
          <cell r="P3717">
            <v>44.370499000000002</v>
          </cell>
          <cell r="Q3717" t="str">
            <v>NA-3802-T20-001</v>
          </cell>
        </row>
        <row r="3718">
          <cell r="L3718" t="str">
            <v>Buur Hakaba</v>
          </cell>
          <cell r="M3718" t="str">
            <v>Kashite</v>
          </cell>
          <cell r="N3718" t="str">
            <v>Kashite - NA-3806-J10-001</v>
          </cell>
          <cell r="O3718">
            <v>2.6264799999999999</v>
          </cell>
          <cell r="P3718">
            <v>43.927039999999998</v>
          </cell>
          <cell r="Q3718" t="str">
            <v>NA-3806-J10-001</v>
          </cell>
        </row>
        <row r="3719">
          <cell r="L3719" t="str">
            <v>Buur Hakaba</v>
          </cell>
          <cell r="M3719" t="str">
            <v>Kaysannay</v>
          </cell>
          <cell r="N3719" t="str">
            <v>Kaysannay - NA-3806-F08-003</v>
          </cell>
          <cell r="O3719">
            <v>2.7537400000000001</v>
          </cell>
          <cell r="P3719">
            <v>43.860560999999997</v>
          </cell>
          <cell r="Q3719" t="str">
            <v>NA-3806-F08-003</v>
          </cell>
        </row>
        <row r="3720">
          <cell r="L3720" t="str">
            <v>Buur Hakaba</v>
          </cell>
          <cell r="M3720" t="str">
            <v>Keerow Diiga</v>
          </cell>
          <cell r="N3720" t="str">
            <v>Keerow Diiga - NA-3806-E10-002</v>
          </cell>
          <cell r="O3720">
            <v>2.8143799999999999</v>
          </cell>
          <cell r="P3720">
            <v>43.91113</v>
          </cell>
          <cell r="Q3720" t="str">
            <v>NA-3806-E10-002</v>
          </cell>
        </row>
        <row r="3721">
          <cell r="L3721" t="str">
            <v>Buur Hakaba</v>
          </cell>
          <cell r="M3721" t="str">
            <v>Kisurun</v>
          </cell>
          <cell r="N3721" t="str">
            <v>Kisurun - NA-3806-A14-003</v>
          </cell>
          <cell r="O3721">
            <v>2.97879</v>
          </cell>
          <cell r="P3721">
            <v>44.115589999999997</v>
          </cell>
          <cell r="Q3721" t="str">
            <v>NA-3806-A14-003</v>
          </cell>
        </row>
        <row r="3722">
          <cell r="L3722" t="str">
            <v>Buur Hakaba</v>
          </cell>
          <cell r="M3722" t="str">
            <v>Kiyaana</v>
          </cell>
          <cell r="N3722" t="str">
            <v>Kiyaana - NA-3806-D15-003</v>
          </cell>
          <cell r="O3722">
            <v>2.8517600000000001</v>
          </cell>
          <cell r="P3722">
            <v>44.169649999999997</v>
          </cell>
          <cell r="Q3722" t="str">
            <v>NA-3806-D15-003</v>
          </cell>
        </row>
        <row r="3723">
          <cell r="L3723" t="str">
            <v>Buur Hakaba</v>
          </cell>
          <cell r="M3723" t="str">
            <v>Kiyaanno</v>
          </cell>
          <cell r="N3723" t="str">
            <v>Kiyaanno - NA-3806-E10-003</v>
          </cell>
          <cell r="O3723">
            <v>2.8193899999999998</v>
          </cell>
          <cell r="P3723">
            <v>43.932541000000001</v>
          </cell>
          <cell r="Q3723" t="str">
            <v>NA-3806-E10-003</v>
          </cell>
        </row>
        <row r="3724">
          <cell r="L3724" t="str">
            <v>Buur Hakaba</v>
          </cell>
          <cell r="M3724" t="str">
            <v>Koba Qabta</v>
          </cell>
          <cell r="N3724" t="str">
            <v>Koba Qabta - NA-3806-E11-003</v>
          </cell>
          <cell r="O3724">
            <v>2.8167399999999998</v>
          </cell>
          <cell r="P3724">
            <v>43.959060000000001</v>
          </cell>
          <cell r="Q3724" t="str">
            <v>NA-3806-E11-003</v>
          </cell>
        </row>
        <row r="3725">
          <cell r="L3725" t="str">
            <v>Buur Hakaba</v>
          </cell>
          <cell r="M3725" t="str">
            <v>Koboogobta</v>
          </cell>
          <cell r="N3725" t="str">
            <v>Koboogobta - NA-3806-F11-004</v>
          </cell>
          <cell r="O3725">
            <v>2.7869600000000001</v>
          </cell>
          <cell r="P3725">
            <v>43.955039999999997</v>
          </cell>
          <cell r="Q3725" t="str">
            <v>NA-3806-F11-004</v>
          </cell>
        </row>
        <row r="3726">
          <cell r="L3726" t="str">
            <v>Buur Hakaba</v>
          </cell>
          <cell r="M3726" t="str">
            <v>Kodoloob</v>
          </cell>
          <cell r="N3726" t="str">
            <v>Kodoloob - NA-3806-D13-001</v>
          </cell>
          <cell r="O3726">
            <v>2.8441200000000002</v>
          </cell>
          <cell r="P3726">
            <v>44.055770000000003</v>
          </cell>
          <cell r="Q3726" t="str">
            <v>NA-3806-D13-001</v>
          </cell>
        </row>
        <row r="3727">
          <cell r="L3727" t="str">
            <v>Buur Hakaba</v>
          </cell>
          <cell r="M3727" t="str">
            <v>Kodoloob</v>
          </cell>
          <cell r="N3727" t="str">
            <v>Kodoloob - NA-3806-M14-003</v>
          </cell>
          <cell r="O3727">
            <v>2.5077699999999998</v>
          </cell>
          <cell r="P3727">
            <v>44.128999999999998</v>
          </cell>
          <cell r="Q3727" t="str">
            <v>NA-3806-M14-003</v>
          </cell>
        </row>
        <row r="3728">
          <cell r="L3728" t="str">
            <v>Buur Hakaba</v>
          </cell>
          <cell r="M3728" t="str">
            <v>Komari/Fuurka</v>
          </cell>
          <cell r="N3728" t="str">
            <v>Komari/Fuurka - NA-3806-H03-001</v>
          </cell>
          <cell r="O3728">
            <v>2.6875300000000002</v>
          </cell>
          <cell r="P3728">
            <v>43.63017</v>
          </cell>
          <cell r="Q3728" t="str">
            <v>NA-3806-H03-001</v>
          </cell>
        </row>
        <row r="3729">
          <cell r="L3729" t="str">
            <v>Buur Hakaba</v>
          </cell>
          <cell r="M3729" t="str">
            <v>Koranbod</v>
          </cell>
          <cell r="N3729" t="str">
            <v>Koranbod - NA-3806-L15-002</v>
          </cell>
          <cell r="O3729">
            <v>2.5607500000000001</v>
          </cell>
          <cell r="P3729">
            <v>44.137428</v>
          </cell>
          <cell r="Q3729" t="str">
            <v>NA-3806-L15-002</v>
          </cell>
        </row>
        <row r="3730">
          <cell r="L3730" t="str">
            <v>Buur Hakaba</v>
          </cell>
          <cell r="M3730" t="str">
            <v>Korey</v>
          </cell>
          <cell r="N3730" t="str">
            <v>Korey - NA-3806-B15-008</v>
          </cell>
          <cell r="O3730">
            <v>2.9362599999999999</v>
          </cell>
          <cell r="P3730">
            <v>44.153708999999999</v>
          </cell>
          <cell r="Q3730" t="str">
            <v>NA-3806-B15-008</v>
          </cell>
        </row>
        <row r="3731">
          <cell r="L3731" t="str">
            <v>Buur Hakaba</v>
          </cell>
          <cell r="M3731" t="str">
            <v>Kormari</v>
          </cell>
          <cell r="N3731" t="str">
            <v>Kormari - NA-3806-F16-004</v>
          </cell>
          <cell r="O3731">
            <v>2.7899500000000002</v>
          </cell>
          <cell r="P3731">
            <v>44.200670000000002</v>
          </cell>
          <cell r="Q3731" t="str">
            <v>NA-3806-F16-004</v>
          </cell>
        </row>
        <row r="3732">
          <cell r="L3732" t="str">
            <v>Buur Hakaba</v>
          </cell>
          <cell r="M3732" t="str">
            <v>Koronkorey/Ashagow</v>
          </cell>
          <cell r="N3732" t="str">
            <v>Koronkorey/Ashagow - NA-3802-Z15-003</v>
          </cell>
          <cell r="O3732">
            <v>3.0101800000000001</v>
          </cell>
          <cell r="P3732">
            <v>44.1629</v>
          </cell>
          <cell r="Q3732" t="str">
            <v>NA-3802-Z15-003</v>
          </cell>
        </row>
        <row r="3733">
          <cell r="L3733" t="str">
            <v>Buur Hakaba</v>
          </cell>
          <cell r="M3733" t="str">
            <v>Korooy</v>
          </cell>
          <cell r="N3733" t="str">
            <v>Korooy - NA-3806-A13-001</v>
          </cell>
          <cell r="O3733">
            <v>2.9597000000000002</v>
          </cell>
          <cell r="P3733">
            <v>44.071770000000001</v>
          </cell>
          <cell r="Q3733" t="str">
            <v>NA-3806-A13-001</v>
          </cell>
        </row>
        <row r="3734">
          <cell r="L3734" t="str">
            <v>Buur Hakaba</v>
          </cell>
          <cell r="M3734" t="str">
            <v>Korow</v>
          </cell>
          <cell r="N3734" t="str">
            <v>Korow - NA-3806-F11-001</v>
          </cell>
          <cell r="O3734">
            <v>2.7764000000000002</v>
          </cell>
          <cell r="P3734">
            <v>43.965770999999997</v>
          </cell>
          <cell r="Q3734" t="str">
            <v>NA-3806-F11-001</v>
          </cell>
        </row>
        <row r="3735">
          <cell r="L3735" t="str">
            <v>Buur Hakaba</v>
          </cell>
          <cell r="M3735" t="str">
            <v>Korow 1Aad</v>
          </cell>
          <cell r="N3735" t="str">
            <v>Korow 1Aad - NA-3806-D11-002</v>
          </cell>
          <cell r="O3735">
            <v>2.8424100000000001</v>
          </cell>
          <cell r="P3735">
            <v>43.993319999999997</v>
          </cell>
          <cell r="Q3735" t="str">
            <v>NA-3806-D11-002</v>
          </cell>
        </row>
        <row r="3736">
          <cell r="L3736" t="str">
            <v>Buur Hakaba</v>
          </cell>
          <cell r="M3736" t="str">
            <v>Korow 2Aad</v>
          </cell>
          <cell r="N3736" t="str">
            <v>Korow 2Aad - NA-3806-E11-001</v>
          </cell>
          <cell r="O3736">
            <v>2.8103500000000001</v>
          </cell>
          <cell r="P3736">
            <v>43.961179999999999</v>
          </cell>
          <cell r="Q3736" t="str">
            <v>NA-3806-E11-001</v>
          </cell>
        </row>
        <row r="3737">
          <cell r="L3737" t="str">
            <v>Buur Hakaba</v>
          </cell>
          <cell r="M3737" t="str">
            <v>Korow Shiida</v>
          </cell>
          <cell r="N3737" t="str">
            <v>Korow Shiida - NA-3806-F11-003</v>
          </cell>
          <cell r="O3737">
            <v>2.7824200000000001</v>
          </cell>
          <cell r="P3737">
            <v>43.997</v>
          </cell>
          <cell r="Q3737" t="str">
            <v>NA-3806-F11-003</v>
          </cell>
        </row>
        <row r="3738">
          <cell r="L3738" t="str">
            <v>Buur Hakaba</v>
          </cell>
          <cell r="M3738" t="str">
            <v>Koroy</v>
          </cell>
          <cell r="N3738" t="str">
            <v>Koroy - NA-3806-B15-006</v>
          </cell>
          <cell r="O3738">
            <v>2.929878</v>
          </cell>
          <cell r="P3738">
            <v>44.162376999999999</v>
          </cell>
          <cell r="Q3738" t="str">
            <v>NA-3806-B15-006</v>
          </cell>
        </row>
        <row r="3739">
          <cell r="L3739" t="str">
            <v>Buur Hakaba</v>
          </cell>
          <cell r="M3739" t="str">
            <v>Kor-Unbood</v>
          </cell>
          <cell r="N3739" t="str">
            <v>Kor-Unbood - NA-3806-F14-005</v>
          </cell>
          <cell r="O3739">
            <v>2.76586</v>
          </cell>
          <cell r="P3739">
            <v>44.12968</v>
          </cell>
          <cell r="Q3739" t="str">
            <v>NA-3806-F14-005</v>
          </cell>
        </row>
        <row r="3740">
          <cell r="L3740" t="str">
            <v>Buur Hakaba</v>
          </cell>
          <cell r="M3740" t="str">
            <v>Krow</v>
          </cell>
          <cell r="N3740" t="str">
            <v>Krow - NA-3806-E14-005</v>
          </cell>
          <cell r="O3740">
            <v>2.79922</v>
          </cell>
          <cell r="P3740">
            <v>44.101799</v>
          </cell>
          <cell r="Q3740" t="str">
            <v>NA-3806-E14-005</v>
          </cell>
        </row>
        <row r="3741">
          <cell r="L3741" t="str">
            <v>Buur Hakaba</v>
          </cell>
          <cell r="M3741" t="str">
            <v>Krow Ay Dhuubay</v>
          </cell>
          <cell r="N3741" t="str">
            <v>Krow Ay Dhuubay - NA-3806-F14-006</v>
          </cell>
          <cell r="O3741">
            <v>2.76607</v>
          </cell>
          <cell r="P3741">
            <v>44.129879000000003</v>
          </cell>
          <cell r="Q3741" t="str">
            <v>NA-3806-F14-006</v>
          </cell>
        </row>
        <row r="3742">
          <cell r="L3742" t="str">
            <v>Buur Hakaba</v>
          </cell>
          <cell r="M3742" t="str">
            <v>Kubcadoy</v>
          </cell>
          <cell r="N3742" t="str">
            <v>Kubcadoy - NA-3802-Y13-001</v>
          </cell>
          <cell r="O3742">
            <v>3.0777999999999999</v>
          </cell>
          <cell r="P3742">
            <v>44.069901000000002</v>
          </cell>
          <cell r="Q3742" t="str">
            <v>NA-3802-Y13-001</v>
          </cell>
        </row>
        <row r="3743">
          <cell r="L3743" t="str">
            <v>Buur Hakaba</v>
          </cell>
          <cell r="M3743" t="str">
            <v>Kuniyo</v>
          </cell>
          <cell r="N3743" t="str">
            <v>Kuniyo - NA-3802-Y14-001</v>
          </cell>
          <cell r="O3743">
            <v>3.0827900000000001</v>
          </cell>
          <cell r="P3743">
            <v>44.131408999999998</v>
          </cell>
          <cell r="Q3743" t="str">
            <v>NA-3802-Y14-001</v>
          </cell>
        </row>
        <row r="3744">
          <cell r="L3744" t="str">
            <v>Buur Hakaba</v>
          </cell>
          <cell r="M3744" t="str">
            <v>Kunya Qorow</v>
          </cell>
          <cell r="N3744" t="str">
            <v>Kunya Qorow - NA-3806-H10-001</v>
          </cell>
          <cell r="O3744">
            <v>2.6728200000000002</v>
          </cell>
          <cell r="P3744">
            <v>43.950969999999998</v>
          </cell>
          <cell r="Q3744" t="str">
            <v>NA-3806-H10-001</v>
          </cell>
        </row>
        <row r="3745">
          <cell r="L3745" t="str">
            <v>Buur Hakaba</v>
          </cell>
          <cell r="M3745" t="str">
            <v>Kunyabuurow</v>
          </cell>
          <cell r="N3745" t="str">
            <v>Kunyabuurow - NA-3806-G10-003</v>
          </cell>
          <cell r="O3745">
            <v>2.73556</v>
          </cell>
          <cell r="P3745">
            <v>43.912922000000002</v>
          </cell>
          <cell r="Q3745" t="str">
            <v>NA-3806-G10-003</v>
          </cell>
        </row>
        <row r="3746">
          <cell r="L3746" t="str">
            <v>Buur Hakaba</v>
          </cell>
          <cell r="M3746" t="str">
            <v>Kunyi</v>
          </cell>
          <cell r="N3746" t="str">
            <v>Kunyi - NA-3806-B11-003</v>
          </cell>
          <cell r="O3746">
            <v>2.93702</v>
          </cell>
          <cell r="P3746">
            <v>43.998019999999997</v>
          </cell>
          <cell r="Q3746" t="str">
            <v>NA-3806-B11-003</v>
          </cell>
        </row>
        <row r="3747">
          <cell r="L3747" t="str">
            <v>Buur Hakaba</v>
          </cell>
          <cell r="M3747" t="str">
            <v>Kunyo Rooble</v>
          </cell>
          <cell r="N3747" t="str">
            <v>Kunyo Rooble - NA-3806-H15-001</v>
          </cell>
          <cell r="O3747">
            <v>2.6725300000000001</v>
          </cell>
          <cell r="P3747">
            <v>44.144889999999997</v>
          </cell>
          <cell r="Q3747" t="str">
            <v>NA-3806-H15-001</v>
          </cell>
        </row>
        <row r="3748">
          <cell r="L3748" t="str">
            <v>Buur Hakaba</v>
          </cell>
          <cell r="M3748" t="str">
            <v>Kunyoo</v>
          </cell>
          <cell r="N3748" t="str">
            <v>Kunyoo - NA-3806-B16-001</v>
          </cell>
          <cell r="O3748">
            <v>2.9172799999999999</v>
          </cell>
          <cell r="P3748">
            <v>44.201259999999998</v>
          </cell>
          <cell r="Q3748" t="str">
            <v>NA-3806-B16-001</v>
          </cell>
        </row>
        <row r="3749">
          <cell r="L3749" t="str">
            <v>Buur Hakaba</v>
          </cell>
          <cell r="M3749" t="str">
            <v>Kurow</v>
          </cell>
          <cell r="N3749" t="str">
            <v>Kurow - NA-3806-F14-004</v>
          </cell>
          <cell r="O3749">
            <v>2.76586</v>
          </cell>
          <cell r="P3749">
            <v>44.12968</v>
          </cell>
          <cell r="Q3749" t="str">
            <v>NA-3806-F14-004</v>
          </cell>
        </row>
        <row r="3750">
          <cell r="L3750" t="str">
            <v>Buur Hakaba</v>
          </cell>
          <cell r="M3750" t="str">
            <v>Kurteeley</v>
          </cell>
          <cell r="N3750" t="str">
            <v>Kurteeley - NA-3806-D17-002</v>
          </cell>
          <cell r="O3750">
            <v>2.851</v>
          </cell>
          <cell r="P3750">
            <v>44.26641</v>
          </cell>
          <cell r="Q3750" t="str">
            <v>NA-3806-D17-002</v>
          </cell>
        </row>
        <row r="3751">
          <cell r="L3751" t="str">
            <v>Buur Hakaba</v>
          </cell>
          <cell r="M3751" t="str">
            <v>Kuul-Macalin</v>
          </cell>
          <cell r="N3751" t="str">
            <v>Kuul-Macalin - NA-3806-V02-004</v>
          </cell>
          <cell r="O3751">
            <v>2.1729599999999998</v>
          </cell>
          <cell r="P3751">
            <v>43.56841</v>
          </cell>
          <cell r="Q3751" t="str">
            <v>NA-3806-V02-004</v>
          </cell>
        </row>
        <row r="3752">
          <cell r="L3752" t="str">
            <v>Buur Hakaba</v>
          </cell>
          <cell r="M3752" t="str">
            <v>Kuun Shabeelle</v>
          </cell>
          <cell r="N3752" t="str">
            <v>Kuun Shabeelle - NA-3806-H13-001</v>
          </cell>
          <cell r="O3752">
            <v>2.6769599999999998</v>
          </cell>
          <cell r="P3752">
            <v>44.078918000000002</v>
          </cell>
          <cell r="Q3752" t="str">
            <v>NA-3806-H13-001</v>
          </cell>
        </row>
        <row r="3753">
          <cell r="L3753" t="str">
            <v>Buur Hakaba</v>
          </cell>
          <cell r="M3753" t="str">
            <v>Kuunya</v>
          </cell>
          <cell r="N3753" t="str">
            <v>Kuunya - NA-3806-E10-001</v>
          </cell>
          <cell r="O3753">
            <v>2.8046500000000001</v>
          </cell>
          <cell r="P3753">
            <v>43.924399999999999</v>
          </cell>
          <cell r="Q3753" t="str">
            <v>NA-3806-E10-001</v>
          </cell>
        </row>
        <row r="3754">
          <cell r="L3754" t="str">
            <v>Buur Hakaba</v>
          </cell>
          <cell r="M3754" t="str">
            <v>Kuunyada Boodh</v>
          </cell>
          <cell r="N3754" t="str">
            <v>Kuunyada Boodh - NA-3806-B10-002</v>
          </cell>
          <cell r="O3754">
            <v>2.9286799999999999</v>
          </cell>
          <cell r="P3754">
            <v>43.930301999999998</v>
          </cell>
          <cell r="Q3754" t="str">
            <v>NA-3806-B10-002</v>
          </cell>
        </row>
        <row r="3755">
          <cell r="L3755" t="str">
            <v>Buur Hakaba</v>
          </cell>
          <cell r="M3755" t="str">
            <v>Kuunyi Dheefle</v>
          </cell>
          <cell r="N3755" t="str">
            <v>Kuunyi Dheefle - NA-3806-J11-003</v>
          </cell>
          <cell r="O3755">
            <v>2.6508699999999998</v>
          </cell>
          <cell r="P3755">
            <v>43.989379999999997</v>
          </cell>
          <cell r="Q3755" t="str">
            <v>NA-3806-J11-003</v>
          </cell>
        </row>
        <row r="3756">
          <cell r="L3756" t="str">
            <v>Buur Hakaba</v>
          </cell>
          <cell r="M3756" t="str">
            <v>Kuunyo</v>
          </cell>
          <cell r="N3756" t="str">
            <v>Kuunyo - NA-3806-B16-005</v>
          </cell>
          <cell r="O3756">
            <v>2.92815</v>
          </cell>
          <cell r="P3756">
            <v>44.224960000000003</v>
          </cell>
          <cell r="Q3756" t="str">
            <v>NA-3806-B16-005</v>
          </cell>
        </row>
        <row r="3757">
          <cell r="L3757" t="str">
            <v>Buur Hakaba</v>
          </cell>
          <cell r="M3757" t="str">
            <v>Kuunyo-Burow</v>
          </cell>
          <cell r="N3757" t="str">
            <v>Kuunyo-Burow - NA-3806-P01-003</v>
          </cell>
          <cell r="O3757">
            <v>2.44082</v>
          </cell>
          <cell r="P3757">
            <v>43.544730000000001</v>
          </cell>
          <cell r="Q3757" t="str">
            <v>NA-3806-P01-003</v>
          </cell>
        </row>
        <row r="3758">
          <cell r="L3758" t="str">
            <v>Buur Hakaba</v>
          </cell>
          <cell r="M3758" t="str">
            <v>Kuunyo-Harubow</v>
          </cell>
          <cell r="N3758" t="str">
            <v>Kuunyo-Harubow - NA-3806-P01-004</v>
          </cell>
          <cell r="O3758">
            <v>2.4424399999999999</v>
          </cell>
          <cell r="P3758">
            <v>43.523600000000002</v>
          </cell>
          <cell r="Q3758" t="str">
            <v>NA-3806-P01-004</v>
          </cell>
        </row>
        <row r="3759">
          <cell r="L3759" t="str">
            <v>Buur Hakaba</v>
          </cell>
          <cell r="M3759" t="str">
            <v>Kuurow Aw Riko</v>
          </cell>
          <cell r="N3759" t="str">
            <v>Kuurow Aw Riko - NA-3806-E14-004</v>
          </cell>
          <cell r="O3759">
            <v>2.7959499999999999</v>
          </cell>
          <cell r="P3759">
            <v>44.106619999999999</v>
          </cell>
          <cell r="Q3759" t="str">
            <v>NA-3806-E14-004</v>
          </cell>
        </row>
        <row r="3760">
          <cell r="L3760" t="str">
            <v>Buur Hakaba</v>
          </cell>
          <cell r="M3760" t="str">
            <v>Kuusley</v>
          </cell>
          <cell r="N3760" t="str">
            <v>Kuusley - NA-3802-X13-001</v>
          </cell>
          <cell r="O3760">
            <v>3.0977800000000002</v>
          </cell>
          <cell r="P3760">
            <v>44.081660999999997</v>
          </cell>
          <cell r="Q3760" t="str">
            <v>NA-3802-X13-001</v>
          </cell>
        </row>
        <row r="3761">
          <cell r="L3761" t="str">
            <v>Buur Hakaba</v>
          </cell>
          <cell r="M3761" t="str">
            <v>Laab Iidow/Qalan-Qasha</v>
          </cell>
          <cell r="N3761" t="str">
            <v>Laab Iidow/Qalan-Qasha - NA-3805-X33-001</v>
          </cell>
          <cell r="O3761">
            <v>2.11673</v>
          </cell>
          <cell r="P3761">
            <v>43.492980000000003</v>
          </cell>
          <cell r="Q3761" t="str">
            <v>NA-3805-X33-001</v>
          </cell>
        </row>
        <row r="3762">
          <cell r="L3762" t="str">
            <v>Buur Hakaba</v>
          </cell>
          <cell r="M3762" t="str">
            <v>Laab-Iidow</v>
          </cell>
          <cell r="N3762" t="str">
            <v>Laab-Iidow - NA-3806-X01-008</v>
          </cell>
          <cell r="O3762">
            <v>2.1160899999999998</v>
          </cell>
          <cell r="P3762">
            <v>43.509079999999997</v>
          </cell>
          <cell r="Q3762" t="str">
            <v>NA-3806-X01-008</v>
          </cell>
        </row>
        <row r="3763">
          <cell r="L3763" t="str">
            <v>Buur Hakaba</v>
          </cell>
          <cell r="M3763" t="str">
            <v>Laambuul</v>
          </cell>
          <cell r="N3763" t="str">
            <v>Laambuul - NA-3806-A15-005</v>
          </cell>
          <cell r="O3763">
            <v>2.9757899999999999</v>
          </cell>
          <cell r="P3763">
            <v>44.146048999999998</v>
          </cell>
          <cell r="Q3763" t="str">
            <v>NA-3806-A15-005</v>
          </cell>
        </row>
        <row r="3764">
          <cell r="L3764" t="str">
            <v>Buur Hakaba</v>
          </cell>
          <cell r="M3764" t="str">
            <v>Labeey</v>
          </cell>
          <cell r="N3764" t="str">
            <v>Labeey - NA-3806-R08-001</v>
          </cell>
          <cell r="O3764">
            <v>2.3530099999999998</v>
          </cell>
          <cell r="P3764">
            <v>43.826210000000003</v>
          </cell>
          <cell r="Q3764" t="str">
            <v>NA-3806-R08-001</v>
          </cell>
        </row>
        <row r="3765">
          <cell r="L3765" t="str">
            <v>Buur Hakaba</v>
          </cell>
          <cell r="M3765" t="str">
            <v>Laqaadi Waay</v>
          </cell>
          <cell r="N3765" t="str">
            <v>Laqaadi Waay - NA-3802-Z26-001</v>
          </cell>
          <cell r="O3765">
            <v>3.0196700000000001</v>
          </cell>
          <cell r="P3765">
            <v>44.669108999999999</v>
          </cell>
          <cell r="Q3765" t="str">
            <v>NA-3802-Z26-001</v>
          </cell>
        </row>
        <row r="3766">
          <cell r="L3766" t="str">
            <v>Buur Hakaba</v>
          </cell>
          <cell r="M3766" t="str">
            <v>Lawiiley</v>
          </cell>
          <cell r="N3766" t="str">
            <v>Lawiiley - NA-3806-E16-001</v>
          </cell>
          <cell r="O3766">
            <v>2.7971300000000001</v>
          </cell>
          <cell r="P3766">
            <v>44.198428999999997</v>
          </cell>
          <cell r="Q3766" t="str">
            <v>NA-3806-E16-001</v>
          </cell>
        </row>
        <row r="3767">
          <cell r="L3767" t="str">
            <v>Buur Hakaba</v>
          </cell>
          <cell r="M3767" t="str">
            <v>Leego</v>
          </cell>
          <cell r="N3767" t="str">
            <v>Leego - NA-3806-G23-001</v>
          </cell>
          <cell r="O3767">
            <v>2.7143700000000002</v>
          </cell>
          <cell r="P3767">
            <v>44.50902</v>
          </cell>
          <cell r="Q3767" t="str">
            <v>NA-3806-G23-001</v>
          </cell>
        </row>
        <row r="3768">
          <cell r="L3768" t="str">
            <v>Buur Hakaba</v>
          </cell>
          <cell r="M3768" t="str">
            <v>Lees</v>
          </cell>
          <cell r="N3768" t="str">
            <v>Lees - NA-3806-A14-001</v>
          </cell>
          <cell r="O3768">
            <v>2.9669099999999999</v>
          </cell>
          <cell r="P3768">
            <v>44.112639999999999</v>
          </cell>
          <cell r="Q3768" t="str">
            <v>NA-3806-A14-001</v>
          </cell>
        </row>
        <row r="3769">
          <cell r="L3769" t="str">
            <v>Buur Hakaba</v>
          </cell>
          <cell r="M3769" t="str">
            <v>Leeshi/Sodoori</v>
          </cell>
          <cell r="N3769" t="str">
            <v>Leeshi/Sodoori - NA-3806-L11-005</v>
          </cell>
          <cell r="O3769">
            <v>2.5741499999999999</v>
          </cell>
          <cell r="P3769">
            <v>43.973320000000001</v>
          </cell>
          <cell r="Q3769" t="str">
            <v>NA-3806-L11-005</v>
          </cell>
        </row>
        <row r="3770">
          <cell r="L3770" t="str">
            <v>Buur Hakaba</v>
          </cell>
          <cell r="M3770" t="str">
            <v>Leeska</v>
          </cell>
          <cell r="N3770" t="str">
            <v>Leeska - NA-3806-A14-002</v>
          </cell>
          <cell r="O3770">
            <v>2.9696799999999999</v>
          </cell>
          <cell r="P3770">
            <v>44.113639999999997</v>
          </cell>
          <cell r="Q3770" t="str">
            <v>NA-3806-A14-002</v>
          </cell>
        </row>
        <row r="3771">
          <cell r="L3771" t="str">
            <v>Buur Hakaba</v>
          </cell>
          <cell r="M3771" t="str">
            <v>Libayle</v>
          </cell>
          <cell r="N3771" t="str">
            <v>Libayle - NA-3806-K12-003</v>
          </cell>
          <cell r="O3771">
            <v>2.5985999999999998</v>
          </cell>
          <cell r="P3771">
            <v>44.023781</v>
          </cell>
          <cell r="Q3771" t="str">
            <v>NA-3806-K12-003</v>
          </cell>
        </row>
        <row r="3772">
          <cell r="L3772" t="str">
            <v>Buur Hakaba</v>
          </cell>
          <cell r="M3772" t="str">
            <v>Ligey/Daanjeri</v>
          </cell>
          <cell r="N3772" t="str">
            <v>Ligey/Daanjeri - NA-3802-Z15-001</v>
          </cell>
          <cell r="O3772">
            <v>3.00081</v>
          </cell>
          <cell r="P3772">
            <v>44.161749999999998</v>
          </cell>
          <cell r="Q3772" t="str">
            <v>NA-3802-Z15-001</v>
          </cell>
        </row>
        <row r="3773">
          <cell r="L3773" t="str">
            <v>Buur Hakaba</v>
          </cell>
          <cell r="M3773" t="str">
            <v>Liimaale</v>
          </cell>
          <cell r="N3773" t="str">
            <v>Liimaale - NA-3806-C12-003</v>
          </cell>
          <cell r="O3773">
            <v>2.8886500000000002</v>
          </cell>
          <cell r="P3773">
            <v>44.015839999999997</v>
          </cell>
          <cell r="Q3773" t="str">
            <v>NA-3806-C12-003</v>
          </cell>
        </row>
        <row r="3774">
          <cell r="L3774" t="str">
            <v>Buur Hakaba</v>
          </cell>
          <cell r="M3774" t="str">
            <v>Loowley</v>
          </cell>
          <cell r="N3774" t="str">
            <v>Loowley - NA-3806-C11-004</v>
          </cell>
          <cell r="O3774">
            <v>2.9014600000000002</v>
          </cell>
          <cell r="P3774">
            <v>43.987301000000002</v>
          </cell>
          <cell r="Q3774" t="str">
            <v>NA-3806-C11-004</v>
          </cell>
        </row>
        <row r="3775">
          <cell r="L3775" t="str">
            <v>Buur Hakaba</v>
          </cell>
          <cell r="M3775" t="str">
            <v>Lowi-Gaduud</v>
          </cell>
          <cell r="N3775" t="str">
            <v>Lowi-Gaduud - NA-3806-X01-002</v>
          </cell>
          <cell r="O3775">
            <v>2.0893700000000002</v>
          </cell>
          <cell r="P3775">
            <v>43.542670000000001</v>
          </cell>
          <cell r="Q3775" t="str">
            <v>NA-3806-X01-002</v>
          </cell>
        </row>
        <row r="3776">
          <cell r="L3776" t="str">
            <v>Buur Hakaba</v>
          </cell>
          <cell r="M3776" t="str">
            <v>Lowiidi</v>
          </cell>
          <cell r="N3776" t="str">
            <v>Lowiidi - NA-3806-C11-005</v>
          </cell>
          <cell r="O3776">
            <v>2.9027599999999998</v>
          </cell>
          <cell r="P3776">
            <v>43.988129999999998</v>
          </cell>
          <cell r="Q3776" t="str">
            <v>NA-3806-C11-005</v>
          </cell>
        </row>
        <row r="3777">
          <cell r="L3777" t="str">
            <v>Buur Hakaba</v>
          </cell>
          <cell r="M3777" t="str">
            <v>Lowiiley</v>
          </cell>
          <cell r="N3777" t="str">
            <v>Lowiiley - NA-3805-W32-002</v>
          </cell>
          <cell r="O3777">
            <v>2.1378300000000001</v>
          </cell>
          <cell r="P3777">
            <v>43.454189999999997</v>
          </cell>
          <cell r="Q3777" t="str">
            <v>NA-3805-W32-002</v>
          </cell>
        </row>
        <row r="3778">
          <cell r="L3778" t="str">
            <v>Buur Hakaba</v>
          </cell>
          <cell r="M3778" t="str">
            <v>Lowiiqa</v>
          </cell>
          <cell r="N3778" t="str">
            <v>Lowiiqa - NA-3806-G03-001</v>
          </cell>
          <cell r="O3778">
            <v>2.7138200000000001</v>
          </cell>
          <cell r="P3778">
            <v>43.620310000000003</v>
          </cell>
          <cell r="Q3778" t="str">
            <v>NA-3806-G03-001</v>
          </cell>
        </row>
        <row r="3779">
          <cell r="L3779" t="str">
            <v>Buur Hakaba</v>
          </cell>
          <cell r="M3779" t="str">
            <v>Lufa</v>
          </cell>
          <cell r="N3779" t="str">
            <v>Lufa - NA-3806-C09-003</v>
          </cell>
          <cell r="O3779">
            <v>2.8871799999999999</v>
          </cell>
          <cell r="P3779">
            <v>43.867440000000002</v>
          </cell>
          <cell r="Q3779" t="str">
            <v>NA-3806-C09-003</v>
          </cell>
        </row>
        <row r="3780">
          <cell r="L3780" t="str">
            <v>Buur Hakaba</v>
          </cell>
          <cell r="M3780" t="str">
            <v>Lug-Habar</v>
          </cell>
          <cell r="N3780" t="str">
            <v>Lug-Habar - NA-3806-B10-001</v>
          </cell>
          <cell r="O3780">
            <v>2.9179599999999999</v>
          </cell>
          <cell r="P3780">
            <v>43.931530000000002</v>
          </cell>
          <cell r="Q3780" t="str">
            <v>NA-3806-B10-001</v>
          </cell>
        </row>
        <row r="3781">
          <cell r="L3781" t="str">
            <v>Buur Hakaba</v>
          </cell>
          <cell r="M3781" t="str">
            <v>Lumi</v>
          </cell>
          <cell r="N3781" t="str">
            <v>Lumi - NA-3806-A10-004</v>
          </cell>
          <cell r="O3781">
            <v>2.9704999999999999</v>
          </cell>
          <cell r="P3781">
            <v>43.951801000000003</v>
          </cell>
          <cell r="Q3781" t="str">
            <v>NA-3806-A10-004</v>
          </cell>
        </row>
        <row r="3782">
          <cell r="L3782" t="str">
            <v>Buur Hakaba</v>
          </cell>
          <cell r="M3782" t="str">
            <v>Maakay Yeele</v>
          </cell>
          <cell r="N3782" t="str">
            <v>Maakay Yeele - NA-3806-F14-009</v>
          </cell>
          <cell r="O3782">
            <v>2.79094</v>
          </cell>
          <cell r="P3782">
            <v>44.131149999999998</v>
          </cell>
          <cell r="Q3782" t="str">
            <v>NA-3806-F14-009</v>
          </cell>
        </row>
        <row r="3783">
          <cell r="L3783" t="str">
            <v>Buur Hakaba</v>
          </cell>
          <cell r="M3783" t="str">
            <v>Maalama</v>
          </cell>
          <cell r="N3783" t="str">
            <v>Maalama - NA-3806-U26-005</v>
          </cell>
          <cell r="O3783">
            <v>2.2329500000000002</v>
          </cell>
          <cell r="P3783">
            <v>44.64443</v>
          </cell>
          <cell r="Q3783" t="str">
            <v>NA-3806-U26-005</v>
          </cell>
        </row>
        <row r="3784">
          <cell r="L3784" t="str">
            <v>Buur Hakaba</v>
          </cell>
          <cell r="M3784" t="str">
            <v>Maalim-Fooge</v>
          </cell>
          <cell r="N3784" t="str">
            <v>Maalim-Fooge - NA-3806-E14-006</v>
          </cell>
          <cell r="O3784">
            <v>2.8011699999999999</v>
          </cell>
          <cell r="P3784">
            <v>44.102319999999999</v>
          </cell>
          <cell r="Q3784" t="str">
            <v>NA-3806-E14-006</v>
          </cell>
        </row>
        <row r="3785">
          <cell r="L3785" t="str">
            <v>Buur Hakaba</v>
          </cell>
          <cell r="M3785" t="str">
            <v>Maayko Fuuri</v>
          </cell>
          <cell r="N3785" t="str">
            <v>Maayko Fuuri - NA-3806-A18-003</v>
          </cell>
          <cell r="O3785">
            <v>2.9845999999999999</v>
          </cell>
          <cell r="P3785">
            <v>44.285020000000003</v>
          </cell>
          <cell r="Q3785" t="str">
            <v>NA-3806-A18-003</v>
          </cell>
        </row>
        <row r="3786">
          <cell r="L3786" t="str">
            <v>Buur Hakaba</v>
          </cell>
          <cell r="M3786" t="str">
            <v>Macalim Midan</v>
          </cell>
          <cell r="N3786" t="str">
            <v>Macalim Midan - NA-3806-F07-002</v>
          </cell>
          <cell r="O3786">
            <v>2.7657500000000002</v>
          </cell>
          <cell r="P3786">
            <v>43.785930999999998</v>
          </cell>
          <cell r="Q3786" t="str">
            <v>NA-3806-F07-002</v>
          </cell>
        </row>
        <row r="3787">
          <cell r="L3787" t="str">
            <v>Buur Hakaba</v>
          </cell>
          <cell r="M3787" t="str">
            <v>Macruuf</v>
          </cell>
          <cell r="N3787" t="str">
            <v>Macruuf - NA-3806-D14-001</v>
          </cell>
          <cell r="O3787">
            <v>2.8333699999999999</v>
          </cell>
          <cell r="P3787">
            <v>44.128549999999997</v>
          </cell>
          <cell r="Q3787" t="str">
            <v>NA-3806-D14-001</v>
          </cell>
        </row>
        <row r="3788">
          <cell r="L3788" t="str">
            <v>Buur Hakaba</v>
          </cell>
          <cell r="M3788" t="str">
            <v>Mad Shantaay</v>
          </cell>
          <cell r="N3788" t="str">
            <v>Mad Shantaay - NA-3806-Q07-001</v>
          </cell>
          <cell r="O3788">
            <v>2.3780700000000001</v>
          </cell>
          <cell r="P3788">
            <v>43.789200000000001</v>
          </cell>
          <cell r="Q3788" t="str">
            <v>NA-3806-Q07-001</v>
          </cell>
        </row>
        <row r="3789">
          <cell r="L3789" t="str">
            <v>Buur Hakaba</v>
          </cell>
          <cell r="M3789" t="str">
            <v>Mada Barodi</v>
          </cell>
          <cell r="N3789" t="str">
            <v>Mada Barodi - NA-3806-B12-005</v>
          </cell>
          <cell r="O3789">
            <v>2.9512100000000001</v>
          </cell>
          <cell r="P3789">
            <v>44.005310000000001</v>
          </cell>
          <cell r="Q3789" t="str">
            <v>NA-3806-B12-005</v>
          </cell>
        </row>
        <row r="3790">
          <cell r="L3790" t="str">
            <v>Buur Hakaba</v>
          </cell>
          <cell r="M3790" t="str">
            <v>Mad-Emed</v>
          </cell>
          <cell r="N3790" t="str">
            <v>Mad-Emed - NA-3805-W33-003</v>
          </cell>
          <cell r="O3790">
            <v>2.1569600000000002</v>
          </cell>
          <cell r="P3790">
            <v>43.467910000000003</v>
          </cell>
          <cell r="Q3790" t="str">
            <v>NA-3805-W33-003</v>
          </cell>
        </row>
        <row r="3791">
          <cell r="L3791" t="str">
            <v>Buur Hakaba</v>
          </cell>
          <cell r="M3791" t="str">
            <v>Madhawey</v>
          </cell>
          <cell r="N3791" t="str">
            <v>Madhawey - NA-3806-H14-004</v>
          </cell>
          <cell r="O3791">
            <v>2.6932800000000001</v>
          </cell>
          <cell r="P3791">
            <v>44.130360000000003</v>
          </cell>
          <cell r="Q3791" t="str">
            <v>NA-3806-H14-004</v>
          </cell>
        </row>
        <row r="3792">
          <cell r="L3792" t="str">
            <v>Buur Hakaba</v>
          </cell>
          <cell r="M3792" t="str">
            <v>Madije Madishe</v>
          </cell>
          <cell r="N3792" t="str">
            <v>Madije Madishe - NA-3806-J13-001</v>
          </cell>
          <cell r="O3792">
            <v>2.6360999999999999</v>
          </cell>
          <cell r="P3792">
            <v>44.060290999999999</v>
          </cell>
          <cell r="Q3792" t="str">
            <v>NA-3806-J13-001</v>
          </cell>
        </row>
        <row r="3793">
          <cell r="L3793" t="str">
            <v>Buur Hakaba</v>
          </cell>
          <cell r="M3793" t="str">
            <v>Madow Burre</v>
          </cell>
          <cell r="N3793" t="str">
            <v>Madow Burre - NA-3806-A16-001</v>
          </cell>
          <cell r="O3793">
            <v>2.9597600000000002</v>
          </cell>
          <cell r="P3793">
            <v>44.20776</v>
          </cell>
          <cell r="Q3793" t="str">
            <v>NA-3806-A16-001</v>
          </cell>
        </row>
        <row r="3794">
          <cell r="L3794" t="str">
            <v>Buur Hakaba</v>
          </cell>
          <cell r="M3794" t="str">
            <v>Madow-Buure</v>
          </cell>
          <cell r="N3794" t="str">
            <v>Madow-Buure - NA-3806-L14-004</v>
          </cell>
          <cell r="O3794">
            <v>2.57362</v>
          </cell>
          <cell r="P3794">
            <v>44.123240000000003</v>
          </cell>
          <cell r="Q3794" t="str">
            <v>NA-3806-L14-004</v>
          </cell>
        </row>
        <row r="3795">
          <cell r="L3795" t="str">
            <v>Buur Hakaba</v>
          </cell>
          <cell r="M3795" t="str">
            <v>Madoweey</v>
          </cell>
          <cell r="N3795" t="str">
            <v>Madoweey - NA-3806-B19-001</v>
          </cell>
          <cell r="O3795">
            <v>2.9373399999999998</v>
          </cell>
          <cell r="P3795">
            <v>44.350499999999997</v>
          </cell>
          <cell r="Q3795" t="str">
            <v>NA-3806-B19-001</v>
          </cell>
        </row>
        <row r="3796">
          <cell r="L3796" t="str">
            <v>Buur Hakaba</v>
          </cell>
          <cell r="M3796" t="str">
            <v>Madox Maroodi</v>
          </cell>
          <cell r="N3796" t="str">
            <v>Madox Maroodi - NA-3806-J25-001</v>
          </cell>
          <cell r="O3796">
            <v>2.6476999999999999</v>
          </cell>
          <cell r="P3796">
            <v>44.597599000000002</v>
          </cell>
          <cell r="Q3796" t="str">
            <v>NA-3806-J25-001</v>
          </cell>
        </row>
        <row r="3797">
          <cell r="L3797" t="str">
            <v>Buur Hakaba</v>
          </cell>
          <cell r="M3797" t="str">
            <v>Magaay Muusa</v>
          </cell>
          <cell r="N3797" t="str">
            <v>Magaay Muusa - NA-3806-A10-006</v>
          </cell>
          <cell r="O3797">
            <v>2.9850210000000001</v>
          </cell>
          <cell r="P3797">
            <v>43.944988000000002</v>
          </cell>
          <cell r="Q3797" t="str">
            <v>NA-3806-A10-006</v>
          </cell>
        </row>
        <row r="3798">
          <cell r="L3798" t="str">
            <v>Buur Hakaba</v>
          </cell>
          <cell r="M3798" t="str">
            <v>Mahadoy</v>
          </cell>
          <cell r="N3798" t="str">
            <v>Mahadoy - NA-3806-D16-002</v>
          </cell>
          <cell r="O3798">
            <v>2.8441900000000002</v>
          </cell>
          <cell r="P3798">
            <v>44.216220999999997</v>
          </cell>
          <cell r="Q3798" t="str">
            <v>NA-3806-D16-002</v>
          </cell>
        </row>
        <row r="3799">
          <cell r="L3799" t="str">
            <v>Buur Hakaba</v>
          </cell>
          <cell r="M3799" t="str">
            <v>Mahamudo</v>
          </cell>
          <cell r="N3799" t="str">
            <v>Mahamudo - NA-3806-B17-001</v>
          </cell>
          <cell r="O3799">
            <v>2.9274</v>
          </cell>
          <cell r="P3799">
            <v>44.250599000000001</v>
          </cell>
          <cell r="Q3799" t="str">
            <v>NA-3806-B17-001</v>
          </cell>
        </row>
        <row r="3800">
          <cell r="L3800" t="str">
            <v>Buur Hakaba</v>
          </cell>
          <cell r="M3800" t="str">
            <v>Makaadi</v>
          </cell>
          <cell r="N3800" t="str">
            <v>Makaadi - NA-3806-R02-005</v>
          </cell>
          <cell r="O3800">
            <v>2.3557199999999998</v>
          </cell>
          <cell r="P3800">
            <v>43.561039999999998</v>
          </cell>
          <cell r="Q3800" t="str">
            <v>NA-3806-R02-005</v>
          </cell>
        </row>
        <row r="3801">
          <cell r="L3801" t="str">
            <v>Buur Hakaba</v>
          </cell>
          <cell r="M3801" t="str">
            <v>Makaay Edde</v>
          </cell>
          <cell r="N3801" t="str">
            <v>Makaay Edde - NA-3806-D16-001</v>
          </cell>
          <cell r="O3801">
            <v>2.8336399999999999</v>
          </cell>
          <cell r="P3801">
            <v>44.191268999999998</v>
          </cell>
          <cell r="Q3801" t="str">
            <v>NA-3806-D16-001</v>
          </cell>
        </row>
        <row r="3802">
          <cell r="L3802" t="str">
            <v>Buur Hakaba</v>
          </cell>
          <cell r="M3802" t="str">
            <v>Makanday</v>
          </cell>
          <cell r="N3802" t="str">
            <v>Makanday - NA-3806-A10-005</v>
          </cell>
          <cell r="O3802">
            <v>2.9831300000000001</v>
          </cell>
          <cell r="P3802">
            <v>43.946359999999999</v>
          </cell>
          <cell r="Q3802" t="str">
            <v>NA-3806-A10-005</v>
          </cell>
        </row>
        <row r="3803">
          <cell r="L3803" t="str">
            <v>Buur Hakaba</v>
          </cell>
          <cell r="M3803" t="str">
            <v>Makay Eddi</v>
          </cell>
          <cell r="N3803" t="str">
            <v>Makay Eddi - NA-3806-M14-002</v>
          </cell>
          <cell r="O3803">
            <v>2.5008599999999999</v>
          </cell>
          <cell r="P3803">
            <v>44.11495</v>
          </cell>
          <cell r="Q3803" t="str">
            <v>NA-3806-M14-002</v>
          </cell>
        </row>
        <row r="3804">
          <cell r="L3804" t="str">
            <v>Buur Hakaba</v>
          </cell>
          <cell r="M3804" t="str">
            <v>Malaayka</v>
          </cell>
          <cell r="N3804" t="str">
            <v>Malaayka - NA-3806-B15-011</v>
          </cell>
          <cell r="O3804">
            <v>2.93885</v>
          </cell>
          <cell r="P3804">
            <v>44.142989999999998</v>
          </cell>
          <cell r="Q3804" t="str">
            <v>NA-3806-B15-011</v>
          </cell>
        </row>
        <row r="3805">
          <cell r="L3805" t="str">
            <v>Buur Hakaba</v>
          </cell>
          <cell r="M3805" t="str">
            <v>Malin-Cusman</v>
          </cell>
          <cell r="N3805" t="str">
            <v>Malin-Cusman - NA-3805-V32-004</v>
          </cell>
          <cell r="O3805">
            <v>2.1954099999999999</v>
          </cell>
          <cell r="P3805">
            <v>43.450580000000002</v>
          </cell>
          <cell r="Q3805" t="str">
            <v>NA-3805-V32-004</v>
          </cell>
        </row>
        <row r="3806">
          <cell r="L3806" t="str">
            <v>Buur Hakaba</v>
          </cell>
          <cell r="M3806" t="str">
            <v>Mansur</v>
          </cell>
          <cell r="N3806" t="str">
            <v>Mansur - NA-3806-L15-001</v>
          </cell>
          <cell r="O3806">
            <v>2.55836</v>
          </cell>
          <cell r="P3806">
            <v>44.174370000000003</v>
          </cell>
          <cell r="Q3806" t="str">
            <v>NA-3806-L15-001</v>
          </cell>
        </row>
        <row r="3807">
          <cell r="L3807" t="str">
            <v>Buur Hakaba</v>
          </cell>
          <cell r="M3807" t="str">
            <v>Mansur/Jamacadda</v>
          </cell>
          <cell r="N3807" t="str">
            <v>Mansur/Jamacadda - NA-3806-G03-003</v>
          </cell>
          <cell r="O3807">
            <v>2.728745</v>
          </cell>
          <cell r="P3807">
            <v>43.63409</v>
          </cell>
          <cell r="Q3807" t="str">
            <v>NA-3806-G03-003</v>
          </cell>
        </row>
        <row r="3808">
          <cell r="L3808" t="str">
            <v>Buur Hakaba</v>
          </cell>
          <cell r="M3808" t="str">
            <v>Mansuur</v>
          </cell>
          <cell r="N3808" t="str">
            <v>Mansuur - NA-3806-H05-001</v>
          </cell>
          <cell r="O3808">
            <v>2.69224</v>
          </cell>
          <cell r="P3808">
            <v>43.707149999999999</v>
          </cell>
          <cell r="Q3808" t="str">
            <v>NA-3806-H05-001</v>
          </cell>
        </row>
        <row r="3809">
          <cell r="L3809" t="str">
            <v>Buur Hakaba</v>
          </cell>
          <cell r="M3809" t="str">
            <v>Mar Marka</v>
          </cell>
          <cell r="N3809" t="str">
            <v>Mar Marka - NA-3806-B14-002</v>
          </cell>
          <cell r="O3809">
            <v>2.9253999999999998</v>
          </cell>
          <cell r="P3809">
            <v>44.106569999999998</v>
          </cell>
          <cell r="Q3809" t="str">
            <v>NA-3806-B14-002</v>
          </cell>
        </row>
        <row r="3810">
          <cell r="L3810" t="str">
            <v>Buur Hakaba</v>
          </cell>
          <cell r="M3810" t="str">
            <v>Mari-Adow</v>
          </cell>
          <cell r="N3810" t="str">
            <v>Mari-Adow - NA-3806-W01-002</v>
          </cell>
          <cell r="O3810">
            <v>2.15246</v>
          </cell>
          <cell r="P3810">
            <v>43.526699999999998</v>
          </cell>
          <cell r="Q3810" t="str">
            <v>NA-3806-W01-002</v>
          </cell>
        </row>
        <row r="3811">
          <cell r="L3811" t="str">
            <v>Buur Hakaba</v>
          </cell>
          <cell r="M3811" t="str">
            <v>Markaa</v>
          </cell>
          <cell r="N3811" t="str">
            <v>Markaa - NA-3805-U30-001</v>
          </cell>
          <cell r="O3811">
            <v>2.2100300000000002</v>
          </cell>
          <cell r="P3811">
            <v>43.327199999999998</v>
          </cell>
          <cell r="Q3811" t="str">
            <v>NA-3805-U30-001</v>
          </cell>
        </row>
        <row r="3812">
          <cell r="L3812" t="str">
            <v>Buur Hakaba</v>
          </cell>
          <cell r="M3812" t="str">
            <v>Marrerrey</v>
          </cell>
          <cell r="N3812" t="str">
            <v>Marrerrey - NA-3806-U26-007</v>
          </cell>
          <cell r="O3812">
            <v>2.2342770000000001</v>
          </cell>
          <cell r="P3812">
            <v>44.644309999999997</v>
          </cell>
          <cell r="Q3812" t="str">
            <v>NA-3806-U26-007</v>
          </cell>
        </row>
        <row r="3813">
          <cell r="L3813" t="str">
            <v>Buur Hakaba</v>
          </cell>
          <cell r="M3813" t="str">
            <v>Mas-Koofuuri</v>
          </cell>
          <cell r="N3813" t="str">
            <v>Mas-Koofuuri - NA-3806-B15-015</v>
          </cell>
          <cell r="O3813">
            <v>2.94889</v>
          </cell>
          <cell r="P3813">
            <v>44.155799999999999</v>
          </cell>
          <cell r="Q3813" t="str">
            <v>NA-3806-B15-015</v>
          </cell>
        </row>
        <row r="3814">
          <cell r="L3814" t="str">
            <v>Buur Hakaba</v>
          </cell>
          <cell r="M3814" t="str">
            <v>Masusoow</v>
          </cell>
          <cell r="N3814" t="str">
            <v>Masusoow - NA-3806-E13-008</v>
          </cell>
          <cell r="O3814">
            <v>2.8142499999999999</v>
          </cell>
          <cell r="P3814">
            <v>44.077219999999997</v>
          </cell>
          <cell r="Q3814" t="str">
            <v>NA-3806-E13-008</v>
          </cell>
        </row>
        <row r="3815">
          <cell r="L3815" t="str">
            <v>Buur Hakaba</v>
          </cell>
          <cell r="M3815" t="str">
            <v>Mataanyaha</v>
          </cell>
          <cell r="N3815" t="str">
            <v>Mataanyaha - NA-3806-G09-001</v>
          </cell>
          <cell r="O3815">
            <v>2.7160199999999999</v>
          </cell>
          <cell r="P3815">
            <v>43.875529999999998</v>
          </cell>
          <cell r="Q3815" t="str">
            <v>NA-3806-G09-001</v>
          </cell>
        </row>
        <row r="3816">
          <cell r="L3816" t="str">
            <v>Buur Hakaba</v>
          </cell>
          <cell r="M3816" t="str">
            <v>May Fuurey</v>
          </cell>
          <cell r="N3816" t="str">
            <v>May Fuurey - NA-3806-D10-003</v>
          </cell>
          <cell r="O3816">
            <v>2.8402699999999999</v>
          </cell>
          <cell r="P3816">
            <v>43.94023</v>
          </cell>
          <cell r="Q3816" t="str">
            <v>NA-3806-D10-003</v>
          </cell>
        </row>
        <row r="3817">
          <cell r="L3817" t="str">
            <v>Buur Hakaba</v>
          </cell>
          <cell r="M3817" t="str">
            <v>Meene Karron</v>
          </cell>
          <cell r="N3817" t="str">
            <v>Meene Karron - NA-3806-D10-004</v>
          </cell>
          <cell r="O3817">
            <v>2.85446</v>
          </cell>
          <cell r="P3817">
            <v>43.941830000000003</v>
          </cell>
          <cell r="Q3817" t="str">
            <v>NA-3806-D10-004</v>
          </cell>
        </row>
        <row r="3818">
          <cell r="L3818" t="str">
            <v>Buur Hakaba</v>
          </cell>
          <cell r="M3818" t="str">
            <v>Meheey</v>
          </cell>
          <cell r="N3818" t="str">
            <v>Meheey - NA-3806-G14-008</v>
          </cell>
          <cell r="O3818">
            <v>2.7461500000000001</v>
          </cell>
          <cell r="P3818">
            <v>44.10859</v>
          </cell>
          <cell r="Q3818" t="str">
            <v>NA-3806-G14-008</v>
          </cell>
        </row>
        <row r="3819">
          <cell r="L3819" t="str">
            <v>Buur Hakaba</v>
          </cell>
          <cell r="M3819" t="str">
            <v>Mehey</v>
          </cell>
          <cell r="N3819" t="str">
            <v>Mehey - NA-3806-G14-009</v>
          </cell>
          <cell r="O3819">
            <v>2.7461700000000002</v>
          </cell>
          <cell r="P3819">
            <v>44.108871000000001</v>
          </cell>
          <cell r="Q3819" t="str">
            <v>NA-3806-G14-009</v>
          </cell>
        </row>
        <row r="3820">
          <cell r="L3820" t="str">
            <v>Buur Hakaba</v>
          </cell>
          <cell r="M3820" t="str">
            <v>Meykootuurey</v>
          </cell>
          <cell r="N3820" t="str">
            <v>Meykootuurey - NA-3806-B15-017</v>
          </cell>
          <cell r="O3820">
            <v>2.9550900000000002</v>
          </cell>
          <cell r="P3820">
            <v>44.166148999999997</v>
          </cell>
          <cell r="Q3820" t="str">
            <v>NA-3806-B15-017</v>
          </cell>
        </row>
        <row r="3821">
          <cell r="L3821" t="str">
            <v>Buur Hakaba</v>
          </cell>
          <cell r="M3821" t="str">
            <v>Mi' Iskaroon</v>
          </cell>
          <cell r="N3821" t="str">
            <v>Mi' Iskaroon - NA-3806-V25-006</v>
          </cell>
          <cell r="O3821">
            <v>2.2003499999999998</v>
          </cell>
          <cell r="P3821">
            <v>44.60219</v>
          </cell>
          <cell r="Q3821" t="str">
            <v>NA-3806-V25-006</v>
          </cell>
        </row>
        <row r="3822">
          <cell r="L3822" t="str">
            <v>Buur Hakaba</v>
          </cell>
          <cell r="M3822" t="str">
            <v>Midow Aari</v>
          </cell>
          <cell r="N3822" t="str">
            <v>Midow Aari - NA-3805-V32-003</v>
          </cell>
          <cell r="O3822">
            <v>2.1888800000000002</v>
          </cell>
          <cell r="P3822">
            <v>43.447809999999997</v>
          </cell>
          <cell r="Q3822" t="str">
            <v>NA-3805-V32-003</v>
          </cell>
        </row>
        <row r="3823">
          <cell r="L3823" t="str">
            <v>Buur Hakaba</v>
          </cell>
          <cell r="M3823" t="str">
            <v>Mino Kuroon</v>
          </cell>
          <cell r="N3823" t="str">
            <v>Mino Kuroon - NA-3806-D10-008</v>
          </cell>
          <cell r="O3823">
            <v>2.8668439999999999</v>
          </cell>
          <cell r="P3823">
            <v>43.934327000000003</v>
          </cell>
          <cell r="Q3823" t="str">
            <v>NA-3806-D10-008</v>
          </cell>
        </row>
        <row r="3824">
          <cell r="L3824" t="str">
            <v>Buur Hakaba</v>
          </cell>
          <cell r="M3824" t="str">
            <v>Mintaal Amiin</v>
          </cell>
          <cell r="N3824" t="str">
            <v>Mintaal Amiin - NA-3806-A12-001</v>
          </cell>
          <cell r="O3824">
            <v>2.972709</v>
          </cell>
          <cell r="P3824">
            <v>44.011263999999997</v>
          </cell>
          <cell r="Q3824" t="str">
            <v>NA-3806-A12-001</v>
          </cell>
        </row>
        <row r="3825">
          <cell r="L3825" t="str">
            <v>Buur Hakaba</v>
          </cell>
          <cell r="M3825" t="str">
            <v>Mintalamiin</v>
          </cell>
          <cell r="N3825" t="str">
            <v>Mintalamiin - NA-3802-Z11-004</v>
          </cell>
          <cell r="O3825">
            <v>3.03477</v>
          </cell>
          <cell r="P3825">
            <v>43.989497999999998</v>
          </cell>
          <cell r="Q3825" t="str">
            <v>NA-3802-Z11-004</v>
          </cell>
        </row>
        <row r="3826">
          <cell r="L3826" t="str">
            <v>Buur Hakaba</v>
          </cell>
          <cell r="M3826" t="str">
            <v>Miriqlay</v>
          </cell>
          <cell r="N3826" t="str">
            <v>Miriqlay - NA-3806-C07-004</v>
          </cell>
          <cell r="O3826">
            <v>2.9059370000000002</v>
          </cell>
          <cell r="P3826">
            <v>43.817735999999996</v>
          </cell>
          <cell r="Q3826" t="str">
            <v>NA-3806-C07-004</v>
          </cell>
        </row>
        <row r="3827">
          <cell r="L3827" t="str">
            <v>Buur Hakaba</v>
          </cell>
          <cell r="M3827" t="str">
            <v>Misaari</v>
          </cell>
          <cell r="N3827" t="str">
            <v>Misaari - NA-3806-R02-001</v>
          </cell>
          <cell r="O3827">
            <v>2.3528799999999999</v>
          </cell>
          <cell r="P3827">
            <v>43.554740000000002</v>
          </cell>
          <cell r="Q3827" t="str">
            <v>NA-3806-R02-001</v>
          </cell>
        </row>
        <row r="3828">
          <cell r="L3828" t="str">
            <v>Buur Hakaba</v>
          </cell>
          <cell r="M3828" t="str">
            <v>Mishaani</v>
          </cell>
          <cell r="N3828" t="str">
            <v>Mishaani - NA-3806-B15-014</v>
          </cell>
          <cell r="O3828">
            <v>2.9480400000000002</v>
          </cell>
          <cell r="P3828">
            <v>44.152290000000001</v>
          </cell>
          <cell r="Q3828" t="str">
            <v>NA-3806-B15-014</v>
          </cell>
        </row>
        <row r="3829">
          <cell r="L3829" t="str">
            <v>Buur Hakaba</v>
          </cell>
          <cell r="M3829" t="str">
            <v>Miskiroon</v>
          </cell>
          <cell r="N3829" t="str">
            <v>Miskiroon - NA-3806-B14-001</v>
          </cell>
          <cell r="O3829">
            <v>2.9192999999999998</v>
          </cell>
          <cell r="P3829">
            <v>44.11524</v>
          </cell>
          <cell r="Q3829" t="str">
            <v>NA-3806-B14-001</v>
          </cell>
        </row>
        <row r="3830">
          <cell r="L3830" t="str">
            <v>Buur Hakaba</v>
          </cell>
          <cell r="M3830" t="str">
            <v>Miskoron</v>
          </cell>
          <cell r="N3830" t="str">
            <v>Miskoron - NA-3806-P06-002</v>
          </cell>
          <cell r="O3830">
            <v>2.4267500000000002</v>
          </cell>
          <cell r="P3830">
            <v>43.764189999999999</v>
          </cell>
          <cell r="Q3830" t="str">
            <v>NA-3806-P06-002</v>
          </cell>
        </row>
        <row r="3831">
          <cell r="L3831" t="str">
            <v>Buur Hakaba</v>
          </cell>
          <cell r="M3831" t="str">
            <v>Misnagata</v>
          </cell>
          <cell r="N3831" t="str">
            <v>Misnagata - NA-3806-L13-001</v>
          </cell>
          <cell r="O3831">
            <v>2.5591699999999999</v>
          </cell>
          <cell r="P3831">
            <v>44.079030000000003</v>
          </cell>
          <cell r="Q3831" t="str">
            <v>NA-3806-L13-001</v>
          </cell>
        </row>
        <row r="3832">
          <cell r="L3832" t="str">
            <v>Buur Hakaba</v>
          </cell>
          <cell r="M3832" t="str">
            <v>Misnsqate</v>
          </cell>
          <cell r="N3832" t="str">
            <v>Misnsqate - NA-3806-B14-003</v>
          </cell>
          <cell r="O3832">
            <v>2.9306399999999999</v>
          </cell>
          <cell r="P3832">
            <v>44.129879000000003</v>
          </cell>
          <cell r="Q3832" t="str">
            <v>NA-3806-B14-003</v>
          </cell>
        </row>
        <row r="3833">
          <cell r="L3833" t="str">
            <v>Buur Hakaba</v>
          </cell>
          <cell r="M3833" t="str">
            <v>Mitaanti</v>
          </cell>
          <cell r="N3833" t="str">
            <v>Mitaanti - NA-3806-P01-001</v>
          </cell>
          <cell r="O3833">
            <v>2.4301300000000001</v>
          </cell>
          <cell r="P3833">
            <v>43.523609999999998</v>
          </cell>
          <cell r="Q3833" t="str">
            <v>NA-3806-P01-001</v>
          </cell>
        </row>
        <row r="3834">
          <cell r="L3834" t="str">
            <v>Buur Hakaba</v>
          </cell>
          <cell r="M3834" t="str">
            <v>Moonay</v>
          </cell>
          <cell r="N3834" t="str">
            <v>Moonay - NA-3806-A18-005</v>
          </cell>
          <cell r="O3834">
            <v>2.9920100000000001</v>
          </cell>
          <cell r="P3834">
            <v>44.29898</v>
          </cell>
          <cell r="Q3834" t="str">
            <v>NA-3806-A18-005</v>
          </cell>
        </row>
        <row r="3835">
          <cell r="L3835" t="str">
            <v>Buur Hakaba</v>
          </cell>
          <cell r="M3835" t="str">
            <v>Moori-Boor</v>
          </cell>
          <cell r="N3835" t="str">
            <v>Moori-Boor - NA-3806-L11-002</v>
          </cell>
          <cell r="O3835">
            <v>2.5462379999999998</v>
          </cell>
          <cell r="P3835">
            <v>43.989897999999997</v>
          </cell>
          <cell r="Q3835" t="str">
            <v>NA-3806-L11-002</v>
          </cell>
        </row>
        <row r="3836">
          <cell r="L3836" t="str">
            <v>Buur Hakaba</v>
          </cell>
          <cell r="M3836" t="str">
            <v>Moori-Gawaan</v>
          </cell>
          <cell r="N3836" t="str">
            <v>Moori-Gawaan - NA-3802-Z14-002</v>
          </cell>
          <cell r="O3836">
            <v>3.0312700000000001</v>
          </cell>
          <cell r="P3836">
            <v>44.135460000000002</v>
          </cell>
          <cell r="Q3836" t="str">
            <v>NA-3802-Z14-002</v>
          </cell>
        </row>
        <row r="3837">
          <cell r="L3837" t="str">
            <v>Buur Hakaba</v>
          </cell>
          <cell r="M3837" t="str">
            <v>Moori-Sagaari</v>
          </cell>
          <cell r="N3837" t="str">
            <v>Moori-Sagaari - NA-3805-V32-001</v>
          </cell>
          <cell r="O3837">
            <v>2.1666799999999999</v>
          </cell>
          <cell r="P3837">
            <v>43.426909999999999</v>
          </cell>
          <cell r="Q3837" t="str">
            <v>NA-3805-V32-001</v>
          </cell>
        </row>
        <row r="3838">
          <cell r="L3838" t="str">
            <v>Buur Hakaba</v>
          </cell>
          <cell r="M3838" t="str">
            <v>Moorqoloole</v>
          </cell>
          <cell r="N3838" t="str">
            <v>Moorqoloole - NA-3806-C18-002</v>
          </cell>
          <cell r="O3838">
            <v>2.8985799999999999</v>
          </cell>
          <cell r="P3838">
            <v>44.300548999999997</v>
          </cell>
          <cell r="Q3838" t="str">
            <v>NA-3806-C18-002</v>
          </cell>
        </row>
        <row r="3839">
          <cell r="L3839" t="str">
            <v>Buur Hakaba</v>
          </cell>
          <cell r="M3839" t="str">
            <v>Moq-Dor</v>
          </cell>
          <cell r="N3839" t="str">
            <v>Moq-Dor - NA-3806-E15-001</v>
          </cell>
          <cell r="O3839">
            <v>2.79704</v>
          </cell>
          <cell r="P3839">
            <v>44.155520000000003</v>
          </cell>
          <cell r="Q3839" t="str">
            <v>NA-3806-E15-001</v>
          </cell>
        </row>
        <row r="3840">
          <cell r="L3840" t="str">
            <v>Buur Hakaba</v>
          </cell>
          <cell r="M3840" t="str">
            <v>Mora Fara</v>
          </cell>
          <cell r="N3840" t="str">
            <v>Mora Fara - NA-3806-H11-004</v>
          </cell>
          <cell r="O3840">
            <v>2.6886800000000002</v>
          </cell>
          <cell r="P3840">
            <v>43.961030000000001</v>
          </cell>
          <cell r="Q3840" t="str">
            <v>NA-3806-H11-004</v>
          </cell>
        </row>
        <row r="3841">
          <cell r="L3841" t="str">
            <v>Buur Hakaba</v>
          </cell>
          <cell r="M3841" t="str">
            <v>Moro-Golole</v>
          </cell>
          <cell r="N3841" t="str">
            <v>Moro-Golole - NA-3806-C18-001</v>
          </cell>
          <cell r="O3841">
            <v>2.8966799999999999</v>
          </cell>
          <cell r="P3841">
            <v>44.308489999999999</v>
          </cell>
          <cell r="Q3841" t="str">
            <v>NA-3806-C18-001</v>
          </cell>
        </row>
        <row r="3842">
          <cell r="L3842" t="str">
            <v>Buur Hakaba</v>
          </cell>
          <cell r="M3842" t="str">
            <v>Moroligoy</v>
          </cell>
          <cell r="N3842" t="str">
            <v>Moroligoy - NA-3806-A11-001</v>
          </cell>
          <cell r="O3842">
            <v>2.9645100000000002</v>
          </cell>
          <cell r="P3842">
            <v>43.973998999999999</v>
          </cell>
          <cell r="Q3842" t="str">
            <v>NA-3806-A11-001</v>
          </cell>
        </row>
        <row r="3843">
          <cell r="L3843" t="str">
            <v>Buur Hakaba</v>
          </cell>
          <cell r="M3843" t="str">
            <v>Moroogow</v>
          </cell>
          <cell r="N3843" t="str">
            <v>Moroogow - NA-3805-W33-008</v>
          </cell>
          <cell r="O3843">
            <v>2.16404</v>
          </cell>
          <cell r="P3843">
            <v>43.484470000000002</v>
          </cell>
          <cell r="Q3843" t="str">
            <v>NA-3805-W33-008</v>
          </cell>
        </row>
        <row r="3844">
          <cell r="L3844" t="str">
            <v>Buur Hakaba</v>
          </cell>
          <cell r="M3844" t="str">
            <v>Moro-Thiley</v>
          </cell>
          <cell r="N3844" t="str">
            <v>Moro-Thiley - NA-3806-F15-001</v>
          </cell>
          <cell r="O3844">
            <v>2.7624900000000001</v>
          </cell>
          <cell r="P3844">
            <v>44.156559000000001</v>
          </cell>
          <cell r="Q3844" t="str">
            <v>NA-3806-F15-001</v>
          </cell>
        </row>
        <row r="3845">
          <cell r="L3845" t="str">
            <v>Buur Hakaba</v>
          </cell>
          <cell r="M3845" t="str">
            <v>Munyow</v>
          </cell>
          <cell r="N3845" t="str">
            <v>Munyow - NA-3802-Z12-002</v>
          </cell>
          <cell r="O3845">
            <v>3.0186600000000001</v>
          </cell>
          <cell r="P3845">
            <v>44.010899000000002</v>
          </cell>
          <cell r="Q3845" t="str">
            <v>NA-3802-Z12-002</v>
          </cell>
        </row>
        <row r="3846">
          <cell r="L3846" t="str">
            <v>Buur Hakaba</v>
          </cell>
          <cell r="M3846" t="str">
            <v>Muunya</v>
          </cell>
          <cell r="N3846" t="str">
            <v>Muunya - NA-3806-A12-003</v>
          </cell>
          <cell r="O3846">
            <v>2.9819800000000001</v>
          </cell>
          <cell r="P3846">
            <v>44.028851000000003</v>
          </cell>
          <cell r="Q3846" t="str">
            <v>NA-3806-A12-003</v>
          </cell>
        </row>
        <row r="3847">
          <cell r="L3847" t="str">
            <v>Buur Hakaba</v>
          </cell>
          <cell r="M3847" t="str">
            <v>Nibkasaar</v>
          </cell>
          <cell r="N3847" t="str">
            <v>Nibkasaar - NA-3805-X28-001</v>
          </cell>
          <cell r="O3847">
            <v>2.1082000000000001</v>
          </cell>
          <cell r="P3847">
            <v>43.241459999999996</v>
          </cell>
          <cell r="Q3847" t="str">
            <v>NA-3805-X28-001</v>
          </cell>
        </row>
        <row r="3848">
          <cell r="L3848" t="str">
            <v>Buur Hakaba</v>
          </cell>
          <cell r="M3848" t="str">
            <v>Nusbiile</v>
          </cell>
          <cell r="N3848" t="str">
            <v>Nusbiile - NA-3806-W05-006</v>
          </cell>
          <cell r="O3848">
            <v>2.1451799999999999</v>
          </cell>
          <cell r="P3848">
            <v>43.720950000000002</v>
          </cell>
          <cell r="Q3848" t="str">
            <v>NA-3806-W05-006</v>
          </cell>
        </row>
        <row r="3849">
          <cell r="L3849" t="str">
            <v>Buur Hakaba</v>
          </cell>
          <cell r="M3849" t="str">
            <v>Oodin</v>
          </cell>
          <cell r="N3849" t="str">
            <v>Oodin - NA-3806-G14-007</v>
          </cell>
          <cell r="O3849">
            <v>2.7408899999999998</v>
          </cell>
          <cell r="P3849">
            <v>44.100740000000002</v>
          </cell>
          <cell r="Q3849" t="str">
            <v>NA-3806-G14-007</v>
          </cell>
        </row>
        <row r="3850">
          <cell r="L3850" t="str">
            <v>Buur Hakaba</v>
          </cell>
          <cell r="M3850" t="str">
            <v>Orogdi</v>
          </cell>
          <cell r="N3850" t="str">
            <v>Orogdi - NA-3806-A10-003</v>
          </cell>
          <cell r="O3850">
            <v>2.9638300000000002</v>
          </cell>
          <cell r="P3850">
            <v>43.917900000000003</v>
          </cell>
          <cell r="Q3850" t="str">
            <v>NA-3806-A10-003</v>
          </cell>
        </row>
        <row r="3851">
          <cell r="L3851" t="str">
            <v>Buur Hakaba</v>
          </cell>
          <cell r="M3851" t="str">
            <v>Oroow</v>
          </cell>
          <cell r="N3851" t="str">
            <v>Oroow - NA-3806-G15-004</v>
          </cell>
          <cell r="O3851">
            <v>2.7340200000000001</v>
          </cell>
          <cell r="P3851">
            <v>44.148409999999998</v>
          </cell>
          <cell r="Q3851" t="str">
            <v>NA-3806-G15-004</v>
          </cell>
        </row>
        <row r="3852">
          <cell r="L3852" t="str">
            <v>Buur Hakaba</v>
          </cell>
          <cell r="M3852" t="str">
            <v>Orostolo</v>
          </cell>
          <cell r="N3852" t="str">
            <v>Orostolo - NA-3806-E16-004</v>
          </cell>
          <cell r="O3852">
            <v>2.8109999999999999</v>
          </cell>
          <cell r="P3852">
            <v>44.214450999999997</v>
          </cell>
          <cell r="Q3852" t="str">
            <v>NA-3806-E16-004</v>
          </cell>
        </row>
        <row r="3853">
          <cell r="L3853" t="str">
            <v>Buur Hakaba</v>
          </cell>
          <cell r="M3853" t="str">
            <v>Ou Jesow</v>
          </cell>
          <cell r="N3853" t="str">
            <v>Ou Jesow - NA-3806-L14-002</v>
          </cell>
          <cell r="O3853">
            <v>2.5554700000000001</v>
          </cell>
          <cell r="P3853">
            <v>44.112189999999998</v>
          </cell>
          <cell r="Q3853" t="str">
            <v>NA-3806-L14-002</v>
          </cell>
        </row>
        <row r="3854">
          <cell r="L3854" t="str">
            <v>Buur Hakaba</v>
          </cell>
          <cell r="M3854" t="str">
            <v>Qabaale</v>
          </cell>
          <cell r="N3854" t="str">
            <v>Qabaale - NA-3805-Y27-002</v>
          </cell>
          <cell r="O3854">
            <v>2.0733600000000001</v>
          </cell>
          <cell r="P3854">
            <v>43.215339999999998</v>
          </cell>
          <cell r="Q3854" t="str">
            <v>NA-3805-Y27-002</v>
          </cell>
        </row>
        <row r="3855">
          <cell r="L3855" t="str">
            <v>Buur Hakaba</v>
          </cell>
          <cell r="M3855" t="str">
            <v>Qadiidli-Wiin</v>
          </cell>
          <cell r="N3855" t="str">
            <v>Qadiidli-Wiin - NA-3806-A09-002</v>
          </cell>
          <cell r="O3855">
            <v>2.9646300000000001</v>
          </cell>
          <cell r="P3855">
            <v>43.894970000000001</v>
          </cell>
          <cell r="Q3855" t="str">
            <v>NA-3806-A09-002</v>
          </cell>
        </row>
        <row r="3856">
          <cell r="L3856" t="str">
            <v>Buur Hakaba</v>
          </cell>
          <cell r="M3856" t="str">
            <v>Qadiidli-Yarey</v>
          </cell>
          <cell r="N3856" t="str">
            <v>Qadiidli-Yarey - NA-3806-A09-001</v>
          </cell>
          <cell r="O3856">
            <v>2.96366</v>
          </cell>
          <cell r="P3856">
            <v>43.90878</v>
          </cell>
          <cell r="Q3856" t="str">
            <v>NA-3806-A09-001</v>
          </cell>
        </row>
        <row r="3857">
          <cell r="L3857" t="str">
            <v>Buur Hakaba</v>
          </cell>
          <cell r="M3857" t="str">
            <v>Qalan Gashe</v>
          </cell>
          <cell r="N3857" t="str">
            <v>Qalan Gashe - NA-3806-W05-005</v>
          </cell>
          <cell r="O3857">
            <v>2.1449500000000001</v>
          </cell>
          <cell r="P3857">
            <v>43.694319999999998</v>
          </cell>
          <cell r="Q3857" t="str">
            <v>NA-3806-W05-005</v>
          </cell>
        </row>
        <row r="3858">
          <cell r="L3858" t="str">
            <v>Buur Hakaba</v>
          </cell>
          <cell r="M3858" t="str">
            <v>Qalanol</v>
          </cell>
          <cell r="N3858" t="str">
            <v>Qalanol - NA-3806-D10-002</v>
          </cell>
          <cell r="O3858">
            <v>2.8365580000000001</v>
          </cell>
          <cell r="P3858">
            <v>43.953133999999999</v>
          </cell>
          <cell r="Q3858" t="str">
            <v>NA-3806-D10-002</v>
          </cell>
        </row>
        <row r="3859">
          <cell r="L3859" t="str">
            <v>Buur Hakaba</v>
          </cell>
          <cell r="M3859" t="str">
            <v>Qanreedi</v>
          </cell>
          <cell r="N3859" t="str">
            <v>Qanreedi - NA-3805-W33-006</v>
          </cell>
          <cell r="O3859">
            <v>2.1611500000000001</v>
          </cell>
          <cell r="P3859">
            <v>43.463979999999999</v>
          </cell>
          <cell r="Q3859" t="str">
            <v>NA-3805-W33-006</v>
          </cell>
        </row>
        <row r="3860">
          <cell r="L3860" t="str">
            <v>Buur Hakaba</v>
          </cell>
          <cell r="M3860" t="str">
            <v>Qaranka</v>
          </cell>
          <cell r="N3860" t="str">
            <v>Qaranka - NA-3806-C15-002</v>
          </cell>
          <cell r="O3860">
            <v>2.88632</v>
          </cell>
          <cell r="P3860">
            <v>44.181438</v>
          </cell>
          <cell r="Q3860" t="str">
            <v>NA-3806-C15-002</v>
          </cell>
        </row>
        <row r="3861">
          <cell r="L3861" t="str">
            <v>Buur Hakaba</v>
          </cell>
          <cell r="M3861" t="str">
            <v>Qaranka-Kobu Qoodi</v>
          </cell>
          <cell r="N3861" t="str">
            <v>Qaranka-Kobu Qoodi - NA-3806-C16-004</v>
          </cell>
          <cell r="O3861">
            <v>2.8870800000000001</v>
          </cell>
          <cell r="P3861">
            <v>44.182360000000003</v>
          </cell>
          <cell r="Q3861" t="str">
            <v>NA-3806-C16-004</v>
          </cell>
        </row>
        <row r="3862">
          <cell r="L3862" t="str">
            <v>Buur Hakaba</v>
          </cell>
          <cell r="M3862" t="str">
            <v>Qaranki</v>
          </cell>
          <cell r="N3862" t="str">
            <v>Qaranki - NA-3806-C15-003</v>
          </cell>
          <cell r="O3862">
            <v>2.89209</v>
          </cell>
          <cell r="P3862">
            <v>44.162030000000001</v>
          </cell>
          <cell r="Q3862" t="str">
            <v>NA-3806-C15-003</v>
          </cell>
        </row>
        <row r="3863">
          <cell r="L3863" t="str">
            <v>Buur Hakaba</v>
          </cell>
          <cell r="M3863" t="str">
            <v>Qardale</v>
          </cell>
          <cell r="N3863" t="str">
            <v>Qardale - NA-3806-E14-007</v>
          </cell>
          <cell r="O3863">
            <v>2.8058800000000002</v>
          </cell>
          <cell r="P3863">
            <v>44.092970000000001</v>
          </cell>
          <cell r="Q3863" t="str">
            <v>NA-3806-E14-007</v>
          </cell>
        </row>
        <row r="3864">
          <cell r="L3864" t="str">
            <v>Buur Hakaba</v>
          </cell>
          <cell r="M3864" t="str">
            <v>Qardho</v>
          </cell>
          <cell r="N3864" t="str">
            <v>Qardho - NA-3806-G19-001</v>
          </cell>
          <cell r="O3864">
            <v>2.7374800000000001</v>
          </cell>
          <cell r="P3864">
            <v>44.342312</v>
          </cell>
          <cell r="Q3864" t="str">
            <v>NA-3806-G19-001</v>
          </cell>
        </row>
        <row r="3865">
          <cell r="L3865" t="str">
            <v>Buur Hakaba</v>
          </cell>
          <cell r="M3865" t="str">
            <v>Qawanka</v>
          </cell>
          <cell r="N3865" t="str">
            <v>Qawanka - NA-3806-A19-003</v>
          </cell>
          <cell r="O3865">
            <v>2.9790800000000002</v>
          </cell>
          <cell r="P3865">
            <v>44.319389999999999</v>
          </cell>
          <cell r="Q3865" t="str">
            <v>NA-3806-A19-003</v>
          </cell>
        </row>
        <row r="3866">
          <cell r="L3866" t="str">
            <v>Buur Hakaba</v>
          </cell>
          <cell r="M3866" t="str">
            <v>Qorantole</v>
          </cell>
          <cell r="N3866" t="str">
            <v>Qorantole - NA-3806-C08-001</v>
          </cell>
          <cell r="O3866">
            <v>2.8981699999999999</v>
          </cell>
          <cell r="P3866">
            <v>43.853400000000001</v>
          </cell>
          <cell r="Q3866" t="str">
            <v>NA-3806-C08-001</v>
          </cell>
        </row>
        <row r="3867">
          <cell r="L3867" t="str">
            <v>Buur Hakaba</v>
          </cell>
          <cell r="M3867" t="str">
            <v>Qurinli</v>
          </cell>
          <cell r="N3867" t="str">
            <v>Qurinli - NA-3802-Z10-004</v>
          </cell>
          <cell r="O3867">
            <v>3.0279699999999998</v>
          </cell>
          <cell r="P3867">
            <v>43.922870000000003</v>
          </cell>
          <cell r="Q3867" t="str">
            <v>NA-3802-Z10-004</v>
          </cell>
        </row>
        <row r="3868">
          <cell r="L3868" t="str">
            <v>Buur Hakaba</v>
          </cell>
          <cell r="M3868" t="str">
            <v>Quudiga</v>
          </cell>
          <cell r="N3868" t="str">
            <v>Quudiga - NA-3806-X02-006</v>
          </cell>
          <cell r="O3868">
            <v>2.1205400000000001</v>
          </cell>
          <cell r="P3868">
            <v>43.563220000000001</v>
          </cell>
          <cell r="Q3868" t="str">
            <v>NA-3806-X02-006</v>
          </cell>
        </row>
        <row r="3869">
          <cell r="L3869" t="str">
            <v>Buur Hakaba</v>
          </cell>
          <cell r="M3869" t="str">
            <v>Quunya Harraagow</v>
          </cell>
          <cell r="N3869" t="str">
            <v>Quunya Harraagow - NA-3806-G09-002</v>
          </cell>
          <cell r="O3869">
            <v>2.74133</v>
          </cell>
          <cell r="P3869">
            <v>43.875610000000002</v>
          </cell>
          <cell r="Q3869" t="str">
            <v>NA-3806-G09-002</v>
          </cell>
        </row>
        <row r="3870">
          <cell r="L3870" t="str">
            <v>Buur Hakaba</v>
          </cell>
          <cell r="M3870" t="str">
            <v>Raarka</v>
          </cell>
          <cell r="N3870" t="str">
            <v>Raarka - NA-3806-C14-001</v>
          </cell>
          <cell r="O3870">
            <v>2.8807999999999998</v>
          </cell>
          <cell r="P3870">
            <v>44.091591000000001</v>
          </cell>
          <cell r="Q3870" t="str">
            <v>NA-3806-C14-001</v>
          </cell>
        </row>
        <row r="3871">
          <cell r="L3871" t="str">
            <v>Buur Hakaba</v>
          </cell>
          <cell r="M3871" t="str">
            <v>Raaro</v>
          </cell>
          <cell r="N3871" t="str">
            <v>Raaro - NA-3806-C17-005</v>
          </cell>
          <cell r="O3871">
            <v>2.9006099999999999</v>
          </cell>
          <cell r="P3871">
            <v>44.26088</v>
          </cell>
          <cell r="Q3871" t="str">
            <v>NA-3806-C17-005</v>
          </cell>
        </row>
        <row r="3872">
          <cell r="L3872" t="str">
            <v>Buur Hakaba</v>
          </cell>
          <cell r="M3872" t="str">
            <v>Raaswini</v>
          </cell>
          <cell r="N3872" t="str">
            <v>Raaswini - NA-3806-C15-004</v>
          </cell>
          <cell r="O3872">
            <v>2.9001800000000002</v>
          </cell>
          <cell r="P3872">
            <v>44.167700000000004</v>
          </cell>
          <cell r="Q3872" t="str">
            <v>NA-3806-C15-004</v>
          </cell>
        </row>
        <row r="3873">
          <cell r="L3873" t="str">
            <v>Buur Hakaba</v>
          </cell>
          <cell r="M3873" t="str">
            <v>Ramo Dheer</v>
          </cell>
          <cell r="N3873" t="str">
            <v>Ramo Dheer - NA-3806-T04-001</v>
          </cell>
          <cell r="O3873">
            <v>2.2662</v>
          </cell>
          <cell r="P3873">
            <v>43.646149000000001</v>
          </cell>
          <cell r="Q3873" t="str">
            <v>NA-3806-T04-001</v>
          </cell>
        </row>
        <row r="3874">
          <cell r="L3874" t="str">
            <v>Buur Hakaba</v>
          </cell>
          <cell r="M3874" t="str">
            <v>Ramude</v>
          </cell>
          <cell r="N3874" t="str">
            <v>Ramude - NA-3806-W01-003</v>
          </cell>
          <cell r="O3874">
            <v>2.1638999999999999</v>
          </cell>
          <cell r="P3874">
            <v>43.525939999999999</v>
          </cell>
          <cell r="Q3874" t="str">
            <v>NA-3806-W01-003</v>
          </cell>
        </row>
        <row r="3875">
          <cell r="L3875" t="str">
            <v>Buur Hakaba</v>
          </cell>
          <cell r="M3875" t="str">
            <v>Raydaba</v>
          </cell>
          <cell r="N3875" t="str">
            <v>Raydaba - NA-3806-D15-004</v>
          </cell>
          <cell r="O3875">
            <v>2.8555799999999998</v>
          </cell>
          <cell r="P3875">
            <v>44.142749999999999</v>
          </cell>
          <cell r="Q3875" t="str">
            <v>NA-3806-D15-004</v>
          </cell>
        </row>
        <row r="3876">
          <cell r="L3876" t="str">
            <v>Buur Hakaba</v>
          </cell>
          <cell r="M3876" t="str">
            <v>Raydabow</v>
          </cell>
          <cell r="N3876" t="str">
            <v>Raydabow - NA-3806-C09-001</v>
          </cell>
          <cell r="O3876">
            <v>2.8789400000000001</v>
          </cell>
          <cell r="P3876">
            <v>43.901290000000003</v>
          </cell>
          <cell r="Q3876" t="str">
            <v>NA-3806-C09-001</v>
          </cell>
        </row>
        <row r="3877">
          <cell r="L3877" t="str">
            <v>Buur Hakaba</v>
          </cell>
          <cell r="M3877" t="str">
            <v>Raydabti</v>
          </cell>
          <cell r="N3877" t="str">
            <v>Raydabti - NA-3805-P33-002</v>
          </cell>
          <cell r="O3877">
            <v>2.4502899999999999</v>
          </cell>
          <cell r="P3877">
            <v>43.481650000000002</v>
          </cell>
          <cell r="Q3877" t="str">
            <v>NA-3805-P33-002</v>
          </cell>
        </row>
        <row r="3878">
          <cell r="L3878" t="str">
            <v>Buur Hakaba</v>
          </cell>
          <cell r="M3878" t="str">
            <v>Rebooy</v>
          </cell>
          <cell r="N3878" t="str">
            <v>Rebooy - NA-3806-C17-004</v>
          </cell>
          <cell r="O3878">
            <v>2.8889100000000001</v>
          </cell>
          <cell r="P3878">
            <v>44.246980000000001</v>
          </cell>
          <cell r="Q3878" t="str">
            <v>NA-3806-C17-004</v>
          </cell>
        </row>
        <row r="3879">
          <cell r="L3879" t="str">
            <v>Buur Hakaba</v>
          </cell>
          <cell r="M3879" t="str">
            <v>Reebay</v>
          </cell>
          <cell r="N3879" t="str">
            <v>Reebay - NA-3806-J11-001</v>
          </cell>
          <cell r="O3879">
            <v>2.6361300000000001</v>
          </cell>
          <cell r="P3879">
            <v>43.998860000000001</v>
          </cell>
          <cell r="Q3879" t="str">
            <v>NA-3806-J11-001</v>
          </cell>
        </row>
        <row r="3880">
          <cell r="L3880" t="str">
            <v>Buur Hakaba</v>
          </cell>
          <cell r="M3880" t="str">
            <v>Reebey</v>
          </cell>
          <cell r="N3880" t="str">
            <v>Reebey - NA-3806-E13-011</v>
          </cell>
          <cell r="O3880">
            <v>2.8223600000000002</v>
          </cell>
          <cell r="P3880">
            <v>44.064729999999997</v>
          </cell>
          <cell r="Q3880" t="str">
            <v>NA-3806-E13-011</v>
          </cell>
        </row>
        <row r="3881">
          <cell r="L3881" t="str">
            <v>Buur Hakaba</v>
          </cell>
          <cell r="M3881" t="str">
            <v>Reeray Kuuley</v>
          </cell>
          <cell r="N3881" t="str">
            <v>Reeray Kuuley - NA-3802-Z10-006</v>
          </cell>
          <cell r="O3881">
            <v>3.0381499999999999</v>
          </cell>
          <cell r="P3881">
            <v>43.940660000000001</v>
          </cell>
          <cell r="Q3881" t="str">
            <v>NA-3802-Z10-006</v>
          </cell>
        </row>
        <row r="3882">
          <cell r="L3882" t="str">
            <v>Buur Hakaba</v>
          </cell>
          <cell r="M3882" t="str">
            <v>Reer-Baare</v>
          </cell>
          <cell r="N3882" t="str">
            <v>Reer-Baare - NA-3802-X15-001</v>
          </cell>
          <cell r="O3882">
            <v>3.0920800000000002</v>
          </cell>
          <cell r="P3882">
            <v>44.154899999999998</v>
          </cell>
          <cell r="Q3882" t="str">
            <v>NA-3802-X15-001</v>
          </cell>
        </row>
        <row r="3883">
          <cell r="L3883" t="str">
            <v>Buur Hakaba</v>
          </cell>
          <cell r="M3883" t="str">
            <v>Reer-Mantaan</v>
          </cell>
          <cell r="N3883" t="str">
            <v>Reer-Mantaan - NA-3806-D17-005</v>
          </cell>
          <cell r="O3883">
            <v>2.86178</v>
          </cell>
          <cell r="P3883">
            <v>44.233539999999998</v>
          </cell>
          <cell r="Q3883" t="str">
            <v>NA-3806-D17-005</v>
          </cell>
        </row>
        <row r="3884">
          <cell r="L3884" t="str">
            <v>Buur Hakaba</v>
          </cell>
          <cell r="M3884" t="str">
            <v>Riigley</v>
          </cell>
          <cell r="N3884" t="str">
            <v>Riigley - NA-3806-U26-001</v>
          </cell>
          <cell r="O3884">
            <v>2.2220300000000002</v>
          </cell>
          <cell r="P3884">
            <v>44.63776</v>
          </cell>
          <cell r="Q3884" t="str">
            <v>NA-3806-U26-001</v>
          </cell>
        </row>
        <row r="3885">
          <cell r="L3885" t="str">
            <v>Buur Hakaba</v>
          </cell>
          <cell r="M3885" t="str">
            <v>Riinow</v>
          </cell>
          <cell r="N3885" t="str">
            <v>Riinow - NA-3806-B16-008</v>
          </cell>
          <cell r="O3885">
            <v>2.9525800000000002</v>
          </cell>
          <cell r="P3885">
            <v>44.190689999999996</v>
          </cell>
          <cell r="Q3885" t="str">
            <v>NA-3806-B16-008</v>
          </cell>
        </row>
        <row r="3886">
          <cell r="L3886" t="str">
            <v>Buur Hakaba</v>
          </cell>
          <cell r="M3886" t="str">
            <v>Rooble</v>
          </cell>
          <cell r="N3886" t="str">
            <v>Rooble - NA-3806-C14-002</v>
          </cell>
          <cell r="O3886">
            <v>2.8822100000000002</v>
          </cell>
          <cell r="P3886">
            <v>44.116370000000003</v>
          </cell>
          <cell r="Q3886" t="str">
            <v>NA-3806-C14-002</v>
          </cell>
        </row>
        <row r="3887">
          <cell r="L3887" t="str">
            <v>Buur Hakaba</v>
          </cell>
          <cell r="M3887" t="str">
            <v>Roobli-Sheekh</v>
          </cell>
          <cell r="N3887" t="str">
            <v>Roobli-Sheekh - NA-3806-B10-005</v>
          </cell>
          <cell r="O3887">
            <v>2.9434800000000001</v>
          </cell>
          <cell r="P3887">
            <v>43.91619</v>
          </cell>
          <cell r="Q3887" t="str">
            <v>NA-3806-B10-005</v>
          </cell>
        </row>
        <row r="3888">
          <cell r="L3888" t="str">
            <v>Buur Hakaba</v>
          </cell>
          <cell r="M3888" t="str">
            <v>Rowli</v>
          </cell>
          <cell r="N3888" t="str">
            <v>Rowli - NA-3806-D06-002</v>
          </cell>
          <cell r="O3888">
            <v>2.869011</v>
          </cell>
          <cell r="P3888">
            <v>43.761287000000003</v>
          </cell>
          <cell r="Q3888" t="str">
            <v>NA-3806-D06-002</v>
          </cell>
        </row>
        <row r="3889">
          <cell r="L3889" t="str">
            <v>Buur Hakaba</v>
          </cell>
          <cell r="M3889" t="str">
            <v>Ruqiya</v>
          </cell>
          <cell r="N3889" t="str">
            <v>Ruqiya - NA-3806-H12-001</v>
          </cell>
          <cell r="O3889">
            <v>2.6858200000000001</v>
          </cell>
          <cell r="P3889">
            <v>44.035719999999998</v>
          </cell>
          <cell r="Q3889" t="str">
            <v>NA-3806-H12-001</v>
          </cell>
        </row>
        <row r="3890">
          <cell r="L3890" t="str">
            <v>Buur Hakaba</v>
          </cell>
          <cell r="M3890" t="str">
            <v>Ruudah</v>
          </cell>
          <cell r="N3890" t="str">
            <v>Ruudah - NA-3806-D06-003</v>
          </cell>
          <cell r="O3890">
            <v>2.87039</v>
          </cell>
          <cell r="P3890">
            <v>43.760471000000003</v>
          </cell>
          <cell r="Q3890" t="str">
            <v>NA-3806-D06-003</v>
          </cell>
        </row>
        <row r="3891">
          <cell r="L3891" t="str">
            <v>Buur Hakaba</v>
          </cell>
          <cell r="M3891" t="str">
            <v>Saha Uen</v>
          </cell>
          <cell r="N3891" t="str">
            <v>Saha Uen - NA-3806-D22-001</v>
          </cell>
          <cell r="O3891">
            <v>2.8515999999999999</v>
          </cell>
          <cell r="P3891">
            <v>44.477798</v>
          </cell>
          <cell r="Q3891" t="str">
            <v>NA-3806-D22-001</v>
          </cell>
        </row>
        <row r="3892">
          <cell r="L3892" t="str">
            <v>Buur Hakaba</v>
          </cell>
          <cell r="M3892" t="str">
            <v>Salam Maroodi</v>
          </cell>
          <cell r="N3892" t="str">
            <v>Salam Maroodi - NA-3806-B11-002</v>
          </cell>
          <cell r="O3892">
            <v>2.9338899999999999</v>
          </cell>
          <cell r="P3892">
            <v>43.969130999999997</v>
          </cell>
          <cell r="Q3892" t="str">
            <v>NA-3806-B11-002</v>
          </cell>
        </row>
        <row r="3893">
          <cell r="L3893" t="str">
            <v>Buur Hakaba</v>
          </cell>
          <cell r="M3893" t="str">
            <v>Salmisga</v>
          </cell>
          <cell r="N3893" t="str">
            <v>Salmisga - NA-3806-E15-002</v>
          </cell>
          <cell r="O3893">
            <v>2.8040699999999998</v>
          </cell>
          <cell r="P3893">
            <v>44.154249999999998</v>
          </cell>
          <cell r="Q3893" t="str">
            <v>NA-3806-E15-002</v>
          </cell>
        </row>
        <row r="3894">
          <cell r="L3894" t="str">
            <v>Buur Hakaba</v>
          </cell>
          <cell r="M3894" t="str">
            <v>Samaanley</v>
          </cell>
          <cell r="N3894" t="str">
            <v>Samaanley - NA-3806-F12-002</v>
          </cell>
          <cell r="O3894">
            <v>2.7609300000000001</v>
          </cell>
          <cell r="P3894">
            <v>44.014178999999999</v>
          </cell>
          <cell r="Q3894" t="str">
            <v>NA-3806-F12-002</v>
          </cell>
        </row>
        <row r="3895">
          <cell r="L3895" t="str">
            <v>Buur Hakaba</v>
          </cell>
          <cell r="M3895" t="str">
            <v>Samakay Eddi</v>
          </cell>
          <cell r="N3895" t="str">
            <v>Samakay Eddi - NA-3802-Z10-003</v>
          </cell>
          <cell r="O3895">
            <v>3.0240100000000001</v>
          </cell>
          <cell r="P3895">
            <v>43.937579999999997</v>
          </cell>
          <cell r="Q3895" t="str">
            <v>NA-3802-Z10-003</v>
          </cell>
        </row>
        <row r="3896">
          <cell r="L3896" t="str">
            <v>Buur Hakaba</v>
          </cell>
          <cell r="M3896" t="str">
            <v>Saraar Goobo</v>
          </cell>
          <cell r="N3896" t="str">
            <v>Saraar Goobo - NA-3806-P24-001</v>
          </cell>
          <cell r="O3896">
            <v>2.4392299999999998</v>
          </cell>
          <cell r="P3896">
            <v>44.569308999999997</v>
          </cell>
          <cell r="Q3896" t="str">
            <v>NA-3806-P24-001</v>
          </cell>
        </row>
        <row r="3897">
          <cell r="L3897" t="str">
            <v>Buur Hakaba</v>
          </cell>
          <cell r="M3897" t="str">
            <v>Sarmaanley</v>
          </cell>
          <cell r="N3897" t="str">
            <v>Sarmaanley - NA-3805-Z27-001</v>
          </cell>
          <cell r="O3897">
            <v>2.03782</v>
          </cell>
          <cell r="P3897">
            <v>43.20776</v>
          </cell>
          <cell r="Q3897" t="str">
            <v>NA-3805-Z27-001</v>
          </cell>
        </row>
        <row r="3898">
          <cell r="L3898" t="str">
            <v>Buur Hakaba</v>
          </cell>
          <cell r="M3898" t="str">
            <v>Sarman-Dheere</v>
          </cell>
          <cell r="N3898" t="str">
            <v>Sarman-Dheere - NA-3805-T30-001</v>
          </cell>
          <cell r="O3898">
            <v>2.2821899999999999</v>
          </cell>
          <cell r="P3898">
            <v>43.354500000000002</v>
          </cell>
          <cell r="Q3898" t="str">
            <v>NA-3805-T30-001</v>
          </cell>
        </row>
        <row r="3899">
          <cell r="L3899" t="str">
            <v>Buur Hakaba</v>
          </cell>
          <cell r="M3899" t="str">
            <v>Scima</v>
          </cell>
          <cell r="N3899" t="str">
            <v>Scima - NA-3806-A13-003</v>
          </cell>
          <cell r="O3899">
            <v>2.9809999999999999</v>
          </cell>
          <cell r="P3899">
            <v>44.051299999999998</v>
          </cell>
          <cell r="Q3899" t="str">
            <v>NA-3806-A13-003</v>
          </cell>
        </row>
        <row r="3900">
          <cell r="L3900" t="str">
            <v>Buur Hakaba</v>
          </cell>
          <cell r="M3900" t="str">
            <v>Shaamburow</v>
          </cell>
          <cell r="N3900" t="str">
            <v>Shaamburow - NA-3806-L13-002</v>
          </cell>
          <cell r="O3900">
            <v>2.5763199999999999</v>
          </cell>
          <cell r="P3900">
            <v>44.046959000000001</v>
          </cell>
          <cell r="Q3900" t="str">
            <v>NA-3806-L13-002</v>
          </cell>
        </row>
        <row r="3901">
          <cell r="L3901" t="str">
            <v>Buur Hakaba</v>
          </cell>
          <cell r="M3901" t="str">
            <v>Shabeele</v>
          </cell>
          <cell r="N3901" t="str">
            <v>Shabeele - NA-3806-B15-005</v>
          </cell>
          <cell r="O3901">
            <v>2.9290099999999999</v>
          </cell>
          <cell r="P3901">
            <v>44.153381000000003</v>
          </cell>
          <cell r="Q3901" t="str">
            <v>NA-3806-B15-005</v>
          </cell>
        </row>
        <row r="3902">
          <cell r="L3902" t="str">
            <v>Buur Hakaba</v>
          </cell>
          <cell r="M3902" t="str">
            <v>Shan Hagar</v>
          </cell>
          <cell r="N3902" t="str">
            <v>Shan Hagar - NA-3806-D15-005</v>
          </cell>
          <cell r="O3902">
            <v>2.8594200000000001</v>
          </cell>
          <cell r="P3902">
            <v>44.173091999999997</v>
          </cell>
          <cell r="Q3902" t="str">
            <v>NA-3806-D15-005</v>
          </cell>
        </row>
        <row r="3903">
          <cell r="L3903" t="str">
            <v>Buur Hakaba</v>
          </cell>
          <cell r="M3903" t="str">
            <v>Shawgah</v>
          </cell>
          <cell r="N3903" t="str">
            <v>Shawgah - NA-3806-F07-003</v>
          </cell>
          <cell r="O3903">
            <v>2.7672699999999999</v>
          </cell>
          <cell r="P3903">
            <v>43.807468</v>
          </cell>
          <cell r="Q3903" t="str">
            <v>NA-3806-F07-003</v>
          </cell>
        </row>
        <row r="3904">
          <cell r="L3904" t="str">
            <v>Buur Hakaba</v>
          </cell>
          <cell r="M3904" t="str">
            <v>Sheebele</v>
          </cell>
          <cell r="N3904" t="str">
            <v>Sheebele - NA-3806-D12-001</v>
          </cell>
          <cell r="O3904">
            <v>2.8498100000000002</v>
          </cell>
          <cell r="P3904">
            <v>44.023380000000003</v>
          </cell>
          <cell r="Q3904" t="str">
            <v>NA-3806-D12-001</v>
          </cell>
        </row>
        <row r="3905">
          <cell r="L3905" t="str">
            <v>Buur Hakaba</v>
          </cell>
          <cell r="M3905" t="str">
            <v>Shibelle</v>
          </cell>
          <cell r="N3905" t="str">
            <v>Shibelle - NA-3806-J10-006</v>
          </cell>
          <cell r="O3905">
            <v>2.6654</v>
          </cell>
          <cell r="P3905">
            <v>43.913719999999998</v>
          </cell>
          <cell r="Q3905" t="str">
            <v>NA-3806-J10-006</v>
          </cell>
        </row>
        <row r="3906">
          <cell r="L3906" t="str">
            <v>Buur Hakaba</v>
          </cell>
          <cell r="M3906" t="str">
            <v>Shidaloow</v>
          </cell>
          <cell r="N3906" t="str">
            <v>Shidaloow - NA-3806-C17-002</v>
          </cell>
          <cell r="O3906">
            <v>2.8860199999999998</v>
          </cell>
          <cell r="P3906">
            <v>44.269210000000001</v>
          </cell>
          <cell r="Q3906" t="str">
            <v>NA-3806-C17-002</v>
          </cell>
        </row>
        <row r="3907">
          <cell r="L3907" t="str">
            <v>Buur Hakaba</v>
          </cell>
          <cell r="M3907" t="str">
            <v>Shiidlow</v>
          </cell>
          <cell r="N3907" t="str">
            <v>Shiidlow - NA-3806-D13-003</v>
          </cell>
          <cell r="O3907">
            <v>2.8486899999999999</v>
          </cell>
          <cell r="P3907">
            <v>44.078620999999998</v>
          </cell>
          <cell r="Q3907" t="str">
            <v>NA-3806-D13-003</v>
          </cell>
        </row>
        <row r="3908">
          <cell r="L3908" t="str">
            <v>Buur Hakaba</v>
          </cell>
          <cell r="M3908" t="str">
            <v>Shiidlow (Afar Shiidow)</v>
          </cell>
          <cell r="N3908" t="str">
            <v>Shiidlow (Afar Shiidow) - NA-3806-D13-002</v>
          </cell>
          <cell r="O3908">
            <v>2.8454600000000001</v>
          </cell>
          <cell r="P3908">
            <v>44.08361</v>
          </cell>
          <cell r="Q3908" t="str">
            <v>NA-3806-D13-002</v>
          </cell>
        </row>
        <row r="3909">
          <cell r="L3909" t="str">
            <v>Buur Hakaba</v>
          </cell>
          <cell r="M3909" t="str">
            <v>Shiimo/Shiid Eddi</v>
          </cell>
          <cell r="N3909" t="str">
            <v>Shiimo/Shiid Eddi - NA-3806-B13-001</v>
          </cell>
          <cell r="O3909">
            <v>2.9359150000000001</v>
          </cell>
          <cell r="P3909">
            <v>44.078504000000002</v>
          </cell>
          <cell r="Q3909" t="str">
            <v>NA-3806-B13-001</v>
          </cell>
        </row>
        <row r="3910">
          <cell r="L3910" t="str">
            <v>Buur Hakaba</v>
          </cell>
          <cell r="M3910" t="str">
            <v>Shiinshali</v>
          </cell>
          <cell r="N3910" t="str">
            <v>Shiinshali - NA-3806-A15-008</v>
          </cell>
          <cell r="O3910">
            <v>2.9970699999999999</v>
          </cell>
          <cell r="P3910">
            <v>44.162570000000002</v>
          </cell>
          <cell r="Q3910" t="str">
            <v>NA-3806-A15-008</v>
          </cell>
        </row>
        <row r="3911">
          <cell r="L3911" t="str">
            <v>Buur Hakaba</v>
          </cell>
          <cell r="M3911" t="str">
            <v>Shillow</v>
          </cell>
          <cell r="N3911" t="str">
            <v>Shillow - NA-3806-F08-002</v>
          </cell>
          <cell r="O3911">
            <v>2.7534200000000002</v>
          </cell>
          <cell r="P3911">
            <v>43.848788999999996</v>
          </cell>
          <cell r="Q3911" t="str">
            <v>NA-3806-F08-002</v>
          </cell>
        </row>
        <row r="3912">
          <cell r="L3912" t="str">
            <v>Buur Hakaba</v>
          </cell>
          <cell r="M3912" t="str">
            <v>Shimbir Shiigshiig</v>
          </cell>
          <cell r="N3912" t="str">
            <v>Shimbir Shiigshiig - NA-3806-W03-001</v>
          </cell>
          <cell r="O3912">
            <v>2.12846</v>
          </cell>
          <cell r="P3912">
            <v>43.628439999999998</v>
          </cell>
          <cell r="Q3912" t="str">
            <v>NA-3806-W03-001</v>
          </cell>
        </row>
        <row r="3913">
          <cell r="L3913" t="str">
            <v>Buur Hakaba</v>
          </cell>
          <cell r="M3913" t="str">
            <v>Shimbire</v>
          </cell>
          <cell r="N3913" t="str">
            <v>Shimbire - NA-3806-A09-004</v>
          </cell>
          <cell r="O3913">
            <v>2.9825900000000001</v>
          </cell>
          <cell r="P3913">
            <v>43.877409999999998</v>
          </cell>
          <cell r="Q3913" t="str">
            <v>NA-3806-A09-004</v>
          </cell>
        </row>
        <row r="3914">
          <cell r="L3914" t="str">
            <v>Buur Hakaba</v>
          </cell>
          <cell r="M3914" t="str">
            <v>Shirfoole</v>
          </cell>
          <cell r="N3914" t="str">
            <v>Shirfoole - NA-3806-B18-002</v>
          </cell>
          <cell r="O3914">
            <v>2.9264600000000001</v>
          </cell>
          <cell r="P3914">
            <v>44.312260000000002</v>
          </cell>
          <cell r="Q3914" t="str">
            <v>NA-3806-B18-002</v>
          </cell>
        </row>
        <row r="3915">
          <cell r="L3915" t="str">
            <v>Buur Hakaba</v>
          </cell>
          <cell r="M3915" t="str">
            <v>Showka</v>
          </cell>
          <cell r="N3915" t="str">
            <v>Showka - NA-3805-N33-002</v>
          </cell>
          <cell r="O3915">
            <v>2.46095</v>
          </cell>
          <cell r="P3915">
            <v>43.473680000000002</v>
          </cell>
          <cell r="Q3915" t="str">
            <v>NA-3805-N33-002</v>
          </cell>
        </row>
        <row r="3916">
          <cell r="L3916" t="str">
            <v>Buur Hakaba</v>
          </cell>
          <cell r="M3916" t="str">
            <v>Shuun-Qayli</v>
          </cell>
          <cell r="N3916" t="str">
            <v>Shuun-Qayli - NA-3806-B15-018</v>
          </cell>
          <cell r="O3916">
            <v>2.9576699999999998</v>
          </cell>
          <cell r="P3916">
            <v>44.151479999999999</v>
          </cell>
          <cell r="Q3916" t="str">
            <v>NA-3806-B15-018</v>
          </cell>
        </row>
        <row r="3917">
          <cell r="L3917" t="str">
            <v>Buur Hakaba</v>
          </cell>
          <cell r="M3917" t="str">
            <v>Siigolay</v>
          </cell>
          <cell r="N3917" t="str">
            <v>Siigolay - NA-3806-C07-001</v>
          </cell>
          <cell r="O3917">
            <v>2.8780000000000001</v>
          </cell>
          <cell r="P3917">
            <v>43.778647999999997</v>
          </cell>
          <cell r="Q3917" t="str">
            <v>NA-3806-C07-001</v>
          </cell>
        </row>
        <row r="3918">
          <cell r="L3918" t="str">
            <v>Buur Hakaba</v>
          </cell>
          <cell r="M3918" t="str">
            <v>Silaata</v>
          </cell>
          <cell r="N3918" t="str">
            <v>Silaata - NA-3806-B12-002</v>
          </cell>
          <cell r="O3918">
            <v>2.9275199999999999</v>
          </cell>
          <cell r="P3918">
            <v>44.012390000000003</v>
          </cell>
          <cell r="Q3918" t="str">
            <v>NA-3806-B12-002</v>
          </cell>
        </row>
        <row r="3919">
          <cell r="L3919" t="str">
            <v>Buur Hakaba</v>
          </cell>
          <cell r="M3919" t="str">
            <v>Sodori</v>
          </cell>
          <cell r="N3919" t="str">
            <v>Sodori - NA-3806-L11-003</v>
          </cell>
          <cell r="O3919">
            <v>2.5486300000000002</v>
          </cell>
          <cell r="P3919">
            <v>43.988979</v>
          </cell>
          <cell r="Q3919" t="str">
            <v>NA-3806-L11-003</v>
          </cell>
        </row>
        <row r="3920">
          <cell r="L3920" t="str">
            <v>Buur Hakaba</v>
          </cell>
          <cell r="M3920" t="str">
            <v>Sool</v>
          </cell>
          <cell r="N3920" t="str">
            <v>Sool - NA-3806-E13-006</v>
          </cell>
          <cell r="O3920">
            <v>2.8041399999999999</v>
          </cell>
          <cell r="P3920">
            <v>44.047111999999998</v>
          </cell>
          <cell r="Q3920" t="str">
            <v>NA-3806-E13-006</v>
          </cell>
        </row>
        <row r="3921">
          <cell r="L3921" t="str">
            <v>Buur Hakaba</v>
          </cell>
          <cell r="M3921" t="str">
            <v>Surkun</v>
          </cell>
          <cell r="N3921" t="str">
            <v>Surkun - NA-3806-M13-003</v>
          </cell>
          <cell r="O3921">
            <v>2.5356000000000001</v>
          </cell>
          <cell r="P3921">
            <v>44.073528000000003</v>
          </cell>
          <cell r="Q3921" t="str">
            <v>NA-3806-M13-003</v>
          </cell>
        </row>
        <row r="3922">
          <cell r="L3922" t="str">
            <v>Buur Hakaba</v>
          </cell>
          <cell r="M3922" t="str">
            <v>Suruqli</v>
          </cell>
          <cell r="N3922" t="str">
            <v>Suruqli - NA-3806-B14-005</v>
          </cell>
          <cell r="O3922">
            <v>2.9570599999999998</v>
          </cell>
          <cell r="P3922">
            <v>44.11383</v>
          </cell>
          <cell r="Q3922" t="str">
            <v>NA-3806-B14-005</v>
          </cell>
        </row>
        <row r="3923">
          <cell r="L3923" t="str">
            <v>Buur Hakaba</v>
          </cell>
          <cell r="M3923" t="str">
            <v>Takow</v>
          </cell>
          <cell r="N3923" t="str">
            <v>Takow - NA-3806-D13-005</v>
          </cell>
          <cell r="O3923">
            <v>2.8568699999999998</v>
          </cell>
          <cell r="P3923">
            <v>44.049700000000001</v>
          </cell>
          <cell r="Q3923" t="str">
            <v>NA-3806-D13-005</v>
          </cell>
        </row>
        <row r="3924">
          <cell r="L3924" t="str">
            <v>Buur Hakaba</v>
          </cell>
          <cell r="M3924" t="str">
            <v>Tin Saagara</v>
          </cell>
          <cell r="N3924" t="str">
            <v>Tin Saagara - NA-3806-D10-005</v>
          </cell>
          <cell r="O3924">
            <v>2.8566199999999999</v>
          </cell>
          <cell r="P3924">
            <v>43.948300000000003</v>
          </cell>
          <cell r="Q3924" t="str">
            <v>NA-3806-D10-005</v>
          </cell>
        </row>
        <row r="3925">
          <cell r="L3925" t="str">
            <v>Buur Hakaba</v>
          </cell>
          <cell r="M3925" t="str">
            <v>Tofiiq</v>
          </cell>
          <cell r="N3925" t="str">
            <v>Tofiiq - NA-3806-V03-001</v>
          </cell>
          <cell r="O3925">
            <v>2.1774900000000001</v>
          </cell>
          <cell r="P3925">
            <v>43.62724</v>
          </cell>
          <cell r="Q3925" t="str">
            <v>NA-3806-V03-001</v>
          </cell>
        </row>
        <row r="3926">
          <cell r="L3926" t="str">
            <v>Buur Hakaba</v>
          </cell>
          <cell r="M3926" t="str">
            <v>Toor-Toorow</v>
          </cell>
          <cell r="N3926" t="str">
            <v>Toor-Toorow - NA-3806-F16-002</v>
          </cell>
          <cell r="O3926">
            <v>2.7627899999999999</v>
          </cell>
          <cell r="P3926">
            <v>44.195430000000002</v>
          </cell>
          <cell r="Q3926" t="str">
            <v>NA-3806-F16-002</v>
          </cell>
        </row>
        <row r="3927">
          <cell r="L3927" t="str">
            <v>Buur Hakaba</v>
          </cell>
          <cell r="M3927" t="str">
            <v>Tubaaka</v>
          </cell>
          <cell r="N3927" t="str">
            <v>Tubaaka - NA-3806-E15-005</v>
          </cell>
          <cell r="O3927">
            <v>2.82897</v>
          </cell>
          <cell r="P3927">
            <v>44.170409999999997</v>
          </cell>
          <cell r="Q3927" t="str">
            <v>NA-3806-E15-005</v>
          </cell>
        </row>
        <row r="3928">
          <cell r="L3928" t="str">
            <v>Buur Hakaba</v>
          </cell>
          <cell r="M3928" t="str">
            <v>Turkarey</v>
          </cell>
          <cell r="N3928" t="str">
            <v>Turkarey - NA-3809-A29-001</v>
          </cell>
          <cell r="O3928">
            <v>1.9866600000000001</v>
          </cell>
          <cell r="P3928">
            <v>43.273570999999997</v>
          </cell>
          <cell r="Q3928" t="str">
            <v>NA-3809-A29-001</v>
          </cell>
        </row>
        <row r="3929">
          <cell r="L3929" t="str">
            <v>Buur Hakaba</v>
          </cell>
          <cell r="M3929" t="str">
            <v>Tuugay</v>
          </cell>
          <cell r="N3929" t="str">
            <v>Tuugay - NA-3802-Z11-001</v>
          </cell>
          <cell r="O3929">
            <v>3.0095499999999999</v>
          </cell>
          <cell r="P3929">
            <v>43.994880000000002</v>
          </cell>
          <cell r="Q3929" t="str">
            <v>NA-3802-Z11-001</v>
          </cell>
        </row>
        <row r="3930">
          <cell r="L3930" t="str">
            <v>Buur Hakaba</v>
          </cell>
          <cell r="M3930" t="str">
            <v>Uar Girgirin</v>
          </cell>
          <cell r="N3930" t="str">
            <v>Uar Girgirin - NA-3809-D33-001</v>
          </cell>
          <cell r="O3930">
            <v>1.8685</v>
          </cell>
          <cell r="P3930">
            <v>43.471699000000001</v>
          </cell>
          <cell r="Q3930" t="str">
            <v>NA-3809-D33-001</v>
          </cell>
        </row>
        <row r="3931">
          <cell r="L3931" t="str">
            <v>Buur Hakaba</v>
          </cell>
          <cell r="M3931" t="str">
            <v>Uar Lechin</v>
          </cell>
          <cell r="N3931" t="str">
            <v>Uar Lechin - NA-3809-B31-001</v>
          </cell>
          <cell r="O3931">
            <v>1.9180999999999999</v>
          </cell>
          <cell r="P3931">
            <v>43.397300999999999</v>
          </cell>
          <cell r="Q3931" t="str">
            <v>NA-3809-B31-001</v>
          </cell>
        </row>
        <row r="3932">
          <cell r="L3932" t="str">
            <v>Buur Hakaba</v>
          </cell>
          <cell r="M3932" t="str">
            <v>Ubaare</v>
          </cell>
          <cell r="N3932" t="str">
            <v>Ubaare - NA-3806-F12-001</v>
          </cell>
          <cell r="O3932">
            <v>2.7564500000000001</v>
          </cell>
          <cell r="P3932">
            <v>44.037941000000004</v>
          </cell>
          <cell r="Q3932" t="str">
            <v>NA-3806-F12-001</v>
          </cell>
        </row>
        <row r="3933">
          <cell r="L3933" t="str">
            <v>Buur Hakaba</v>
          </cell>
          <cell r="M3933" t="str">
            <v>Uel Cobon</v>
          </cell>
          <cell r="N3933" t="str">
            <v>Uel Cobon - NA-3806-L17-001</v>
          </cell>
          <cell r="O3933">
            <v>2.5722999999999998</v>
          </cell>
          <cell r="P3933">
            <v>44.271801000000004</v>
          </cell>
          <cell r="Q3933" t="str">
            <v>NA-3806-L17-001</v>
          </cell>
        </row>
        <row r="3934">
          <cell r="L3934" t="str">
            <v>Buur Hakaba</v>
          </cell>
          <cell r="M3934" t="str">
            <v>Uel Doden</v>
          </cell>
          <cell r="N3934" t="str">
            <v>Uel Doden - NA-3810-D01-001</v>
          </cell>
          <cell r="O3934">
            <v>1.8529</v>
          </cell>
          <cell r="P3934">
            <v>43.519500999999998</v>
          </cell>
          <cell r="Q3934" t="str">
            <v>NA-3810-D01-001</v>
          </cell>
        </row>
        <row r="3935">
          <cell r="L3935" t="str">
            <v>Buur Hakaba</v>
          </cell>
          <cell r="M3935" t="str">
            <v>Ugaari</v>
          </cell>
          <cell r="N3935" t="str">
            <v>Ugaari - NA-3806-D12-002</v>
          </cell>
          <cell r="O3935">
            <v>2.8559399999999999</v>
          </cell>
          <cell r="P3935">
            <v>44.004629999999999</v>
          </cell>
          <cell r="Q3935" t="str">
            <v>NA-3806-D12-002</v>
          </cell>
        </row>
        <row r="3936">
          <cell r="L3936" t="str">
            <v>Buur Hakaba</v>
          </cell>
          <cell r="M3936" t="str">
            <v>Ugarow</v>
          </cell>
          <cell r="N3936" t="str">
            <v>Ugarow - NA-3806-D16-006</v>
          </cell>
          <cell r="O3936">
            <v>2.8712599999999999</v>
          </cell>
          <cell r="P3936">
            <v>44.188369999999999</v>
          </cell>
          <cell r="Q3936" t="str">
            <v>NA-3806-D16-006</v>
          </cell>
        </row>
        <row r="3937">
          <cell r="L3937" t="str">
            <v>Buur Hakaba</v>
          </cell>
          <cell r="M3937" t="str">
            <v>Umurow</v>
          </cell>
          <cell r="N3937" t="str">
            <v>Umurow - NA-3802-Y10-006</v>
          </cell>
          <cell r="O3937">
            <v>3.0525199999999999</v>
          </cell>
          <cell r="P3937">
            <v>43.950240000000001</v>
          </cell>
          <cell r="Q3937" t="str">
            <v>NA-3802-Y10-006</v>
          </cell>
        </row>
        <row r="3938">
          <cell r="L3938" t="str">
            <v>Buur Hakaba</v>
          </cell>
          <cell r="M3938" t="str">
            <v>Umurow Yare</v>
          </cell>
          <cell r="N3938" t="str">
            <v>Umurow Yare - NA-3802-Z10-007</v>
          </cell>
          <cell r="O3938">
            <v>3.0390999999999999</v>
          </cell>
          <cell r="P3938">
            <v>43.945360000000001</v>
          </cell>
          <cell r="Q3938" t="str">
            <v>NA-3802-Z10-007</v>
          </cell>
        </row>
        <row r="3939">
          <cell r="L3939" t="str">
            <v>Buur Hakaba</v>
          </cell>
          <cell r="M3939" t="str">
            <v>Uqoonta</v>
          </cell>
          <cell r="N3939" t="str">
            <v>Uqoonta - NA-3806-C16-001</v>
          </cell>
          <cell r="O3939">
            <v>2.8756200000000001</v>
          </cell>
          <cell r="P3939">
            <v>44.204600999999997</v>
          </cell>
          <cell r="Q3939" t="str">
            <v>NA-3806-C16-001</v>
          </cell>
        </row>
        <row r="3940">
          <cell r="L3940" t="str">
            <v>Buur Hakaba</v>
          </cell>
          <cell r="M3940" t="str">
            <v>Uurweyne</v>
          </cell>
          <cell r="N3940" t="str">
            <v>Uurweyne - NA-3806-E14-003</v>
          </cell>
          <cell r="O3940">
            <v>2.7955000000000001</v>
          </cell>
          <cell r="P3940">
            <v>44.102089999999997</v>
          </cell>
          <cell r="Q3940" t="str">
            <v>NA-3806-E14-003</v>
          </cell>
        </row>
        <row r="3941">
          <cell r="L3941" t="str">
            <v>Buur Hakaba</v>
          </cell>
          <cell r="M3941" t="str">
            <v>Waaf-Dhaay-Wiin</v>
          </cell>
          <cell r="N3941" t="str">
            <v>Waaf-Dhaay-Wiin - NA-3806-M13-001</v>
          </cell>
          <cell r="O3941">
            <v>2.5219</v>
          </cell>
          <cell r="P3941">
            <v>44.070509999999999</v>
          </cell>
          <cell r="Q3941" t="str">
            <v>NA-3806-M13-001</v>
          </cell>
        </row>
        <row r="3942">
          <cell r="L3942" t="str">
            <v>Buur Hakaba</v>
          </cell>
          <cell r="M3942" t="str">
            <v>Waagle</v>
          </cell>
          <cell r="N3942" t="str">
            <v>Waagle - NA-3806-B18-003</v>
          </cell>
          <cell r="O3942">
            <v>2.9508299999999998</v>
          </cell>
          <cell r="P3942">
            <v>44.297291000000001</v>
          </cell>
          <cell r="Q3942" t="str">
            <v>NA-3806-B18-003</v>
          </cell>
        </row>
        <row r="3943">
          <cell r="L3943" t="str">
            <v>Buur Hakaba</v>
          </cell>
          <cell r="M3943" t="str">
            <v>Waama</v>
          </cell>
          <cell r="N3943" t="str">
            <v>Waama - NA-3806-A13-007</v>
          </cell>
          <cell r="O3943">
            <v>2.9950899999999998</v>
          </cell>
          <cell r="P3943">
            <v>44.059181000000002</v>
          </cell>
          <cell r="Q3943" t="str">
            <v>NA-3806-A13-007</v>
          </cell>
        </row>
        <row r="3944">
          <cell r="L3944" t="str">
            <v>Buur Hakaba</v>
          </cell>
          <cell r="M3944" t="str">
            <v>Waamo (Main Village)</v>
          </cell>
          <cell r="N3944" t="str">
            <v>Waamo (Main Village) - NA-3802-Z13-002</v>
          </cell>
          <cell r="O3944">
            <v>3.0340699999999998</v>
          </cell>
          <cell r="P3944">
            <v>44.048499999999997</v>
          </cell>
          <cell r="Q3944" t="str">
            <v>NA-3802-Z13-002</v>
          </cell>
        </row>
        <row r="3945">
          <cell r="L3945" t="str">
            <v>Buur Hakaba</v>
          </cell>
          <cell r="M3945" t="str">
            <v>Wafdhey Weyn</v>
          </cell>
          <cell r="N3945" t="str">
            <v>Wafdhey Weyn - NA-3806-D14-008</v>
          </cell>
          <cell r="O3945">
            <v>2.8729</v>
          </cell>
          <cell r="P3945">
            <v>44.118408000000002</v>
          </cell>
          <cell r="Q3945" t="str">
            <v>NA-3806-D14-008</v>
          </cell>
        </row>
        <row r="3946">
          <cell r="L3946" t="str">
            <v>Buur Hakaba</v>
          </cell>
          <cell r="M3946" t="str">
            <v>Wagadoy</v>
          </cell>
          <cell r="N3946" t="str">
            <v>Wagadoy - NA-3806-B11-001</v>
          </cell>
          <cell r="O3946">
            <v>2.9196399999999998</v>
          </cell>
          <cell r="P3946">
            <v>43.980820000000001</v>
          </cell>
          <cell r="Q3946" t="str">
            <v>NA-3806-B11-001</v>
          </cell>
        </row>
        <row r="3947">
          <cell r="L3947" t="str">
            <v>Buur Hakaba</v>
          </cell>
          <cell r="M3947" t="str">
            <v>Wanaay</v>
          </cell>
          <cell r="N3947" t="str">
            <v>Wanaay - NA-3806-C18-003</v>
          </cell>
          <cell r="O3947">
            <v>2.9089499999999999</v>
          </cell>
          <cell r="P3947">
            <v>44.285069999999997</v>
          </cell>
          <cell r="Q3947" t="str">
            <v>NA-3806-C18-003</v>
          </cell>
        </row>
        <row r="3948">
          <cell r="L3948" t="str">
            <v>Buur Hakaba</v>
          </cell>
          <cell r="M3948" t="str">
            <v>Wanayki</v>
          </cell>
          <cell r="N3948" t="str">
            <v>Wanayki - NA-3805-W32-001</v>
          </cell>
          <cell r="O3948">
            <v>2.13443</v>
          </cell>
          <cell r="P3948">
            <v>43.452269999999999</v>
          </cell>
          <cell r="Q3948" t="str">
            <v>NA-3805-W32-001</v>
          </cell>
        </row>
        <row r="3949">
          <cell r="L3949" t="str">
            <v>Buur Hakaba</v>
          </cell>
          <cell r="M3949" t="str">
            <v>War Aaw Kheero</v>
          </cell>
          <cell r="N3949" t="str">
            <v>War Aaw Kheero - NA-3806-Q06-001</v>
          </cell>
          <cell r="O3949">
            <v>2.41553</v>
          </cell>
          <cell r="P3949">
            <v>43.742660999999998</v>
          </cell>
          <cell r="Q3949" t="str">
            <v>NA-3806-Q06-001</v>
          </cell>
        </row>
        <row r="3950">
          <cell r="L3950" t="str">
            <v>Buur Hakaba</v>
          </cell>
          <cell r="M3950" t="str">
            <v>War Albab</v>
          </cell>
          <cell r="N3950" t="str">
            <v>War Albab - NA-3806-V12-001</v>
          </cell>
          <cell r="O3950">
            <v>2.1960199999999999</v>
          </cell>
          <cell r="P3950">
            <v>44.021970000000003</v>
          </cell>
          <cell r="Q3950" t="str">
            <v>NA-3806-V12-001</v>
          </cell>
        </row>
        <row r="3951">
          <cell r="L3951" t="str">
            <v>Buur Hakaba</v>
          </cell>
          <cell r="M3951" t="str">
            <v>Waraabiley/Dha-Dhaab</v>
          </cell>
          <cell r="N3951" t="str">
            <v>Waraabiley/Dha-Dhaab - NA-3805-Y33-001</v>
          </cell>
          <cell r="O3951">
            <v>2.08107</v>
          </cell>
          <cell r="P3951">
            <v>43.498910000000002</v>
          </cell>
          <cell r="Q3951" t="str">
            <v>NA-3805-Y33-001</v>
          </cell>
        </row>
        <row r="3952">
          <cell r="L3952" t="str">
            <v>Buur Hakaba</v>
          </cell>
          <cell r="M3952" t="str">
            <v>Waraabo Bedow</v>
          </cell>
          <cell r="N3952" t="str">
            <v>Waraabo Bedow - NA-3806-J14-003</v>
          </cell>
          <cell r="O3952">
            <v>2.6360100000000002</v>
          </cell>
          <cell r="P3952">
            <v>44.130180000000003</v>
          </cell>
          <cell r="Q3952" t="str">
            <v>NA-3806-J14-003</v>
          </cell>
        </row>
        <row r="3953">
          <cell r="L3953" t="str">
            <v>Buur Hakaba</v>
          </cell>
          <cell r="M3953" t="str">
            <v>Waraba Dadow</v>
          </cell>
          <cell r="N3953" t="str">
            <v>Waraba Dadow - NA-3806-J14-001</v>
          </cell>
          <cell r="O3953">
            <v>2.6293099999999998</v>
          </cell>
          <cell r="P3953">
            <v>44.131929999999997</v>
          </cell>
          <cell r="Q3953" t="str">
            <v>NA-3806-J14-001</v>
          </cell>
        </row>
        <row r="3954">
          <cell r="L3954" t="str">
            <v>Buur Hakaba</v>
          </cell>
          <cell r="M3954" t="str">
            <v>Warabaale Yare</v>
          </cell>
          <cell r="N3954" t="str">
            <v>Warabaale Yare - NA-3806-C07-003</v>
          </cell>
          <cell r="O3954">
            <v>2.90483</v>
          </cell>
          <cell r="P3954">
            <v>43.817030000000003</v>
          </cell>
          <cell r="Q3954" t="str">
            <v>NA-3806-C07-003</v>
          </cell>
        </row>
        <row r="3955">
          <cell r="L3955" t="str">
            <v>Buur Hakaba</v>
          </cell>
          <cell r="M3955" t="str">
            <v>Warabale</v>
          </cell>
          <cell r="N3955" t="str">
            <v>Warabale - NA-3806-C07-005</v>
          </cell>
          <cell r="O3955">
            <v>2.9103699999999999</v>
          </cell>
          <cell r="P3955">
            <v>43.809699999999999</v>
          </cell>
          <cell r="Q3955" t="str">
            <v>NA-3806-C07-005</v>
          </cell>
        </row>
        <row r="3956">
          <cell r="L3956" t="str">
            <v>Buur Hakaba</v>
          </cell>
          <cell r="M3956" t="str">
            <v>Warfa</v>
          </cell>
          <cell r="N3956" t="str">
            <v>Warfa - NA-3806-C16-006</v>
          </cell>
          <cell r="O3956">
            <v>2.89907</v>
          </cell>
          <cell r="P3956">
            <v>44.204880000000003</v>
          </cell>
          <cell r="Q3956" t="str">
            <v>NA-3806-C16-006</v>
          </cell>
        </row>
        <row r="3957">
          <cell r="L3957" t="str">
            <v>Buur Hakaba</v>
          </cell>
          <cell r="M3957" t="str">
            <v>Waririya</v>
          </cell>
          <cell r="N3957" t="str">
            <v>Waririya - NA-3806-L14-003</v>
          </cell>
          <cell r="O3957">
            <v>2.5600200000000002</v>
          </cell>
          <cell r="P3957">
            <v>44.124870000000001</v>
          </cell>
          <cell r="Q3957" t="str">
            <v>NA-3806-L14-003</v>
          </cell>
        </row>
        <row r="3958">
          <cell r="L3958" t="str">
            <v>Buur Hakaba</v>
          </cell>
          <cell r="M3958" t="str">
            <v>Warshaamow</v>
          </cell>
          <cell r="N3958" t="str">
            <v>Warshaamow - NA-3806-X02-002</v>
          </cell>
          <cell r="O3958">
            <v>2.1097100000000002</v>
          </cell>
          <cell r="P3958">
            <v>43.571399999999997</v>
          </cell>
          <cell r="Q3958" t="str">
            <v>NA-3806-X02-002</v>
          </cell>
        </row>
        <row r="3959">
          <cell r="L3959" t="str">
            <v>Buur Hakaba</v>
          </cell>
          <cell r="M3959" t="str">
            <v>Watariiriya</v>
          </cell>
          <cell r="N3959" t="str">
            <v>Watariiriya - NA-3806-F12-003</v>
          </cell>
          <cell r="O3959">
            <v>2.7776100000000001</v>
          </cell>
          <cell r="P3959">
            <v>44.043979999999998</v>
          </cell>
          <cell r="Q3959" t="str">
            <v>NA-3806-F12-003</v>
          </cell>
        </row>
        <row r="3960">
          <cell r="L3960" t="str">
            <v>Buur Hakaba</v>
          </cell>
          <cell r="M3960" t="str">
            <v>Weel Lowi</v>
          </cell>
          <cell r="N3960" t="str">
            <v>Weel Lowi - NA-3805-W32-005</v>
          </cell>
          <cell r="O3960">
            <v>2.1582300000000001</v>
          </cell>
          <cell r="P3960">
            <v>43.447139999999997</v>
          </cell>
          <cell r="Q3960" t="str">
            <v>NA-3805-W32-005</v>
          </cell>
        </row>
        <row r="3961">
          <cell r="L3961" t="str">
            <v>Buur Hakaba</v>
          </cell>
          <cell r="M3961" t="str">
            <v>Weelbisigle</v>
          </cell>
          <cell r="N3961" t="str">
            <v>Weelbisigle - NA-3806-D07-002</v>
          </cell>
          <cell r="O3961">
            <v>2.8392499999999998</v>
          </cell>
          <cell r="P3961">
            <v>43.77496</v>
          </cell>
          <cell r="Q3961" t="str">
            <v>NA-3806-D07-002</v>
          </cell>
        </row>
        <row r="3962">
          <cell r="L3962" t="str">
            <v>Buur Hakaba</v>
          </cell>
          <cell r="M3962" t="str">
            <v>Weelbisigle</v>
          </cell>
          <cell r="N3962" t="str">
            <v>Weelbisigle - NA-3806-S06-001</v>
          </cell>
          <cell r="O3962">
            <v>2.3294000000000001</v>
          </cell>
          <cell r="P3962">
            <v>43.767502</v>
          </cell>
          <cell r="Q3962" t="str">
            <v>NA-3806-S06-001</v>
          </cell>
        </row>
        <row r="3963">
          <cell r="L3963" t="str">
            <v>Buur Hakaba</v>
          </cell>
          <cell r="M3963" t="str">
            <v>Weel-Lawi</v>
          </cell>
          <cell r="N3963" t="str">
            <v>Weel-Lawi - NA-3806-L15-003</v>
          </cell>
          <cell r="O3963">
            <v>2.5610300000000001</v>
          </cell>
          <cell r="P3963">
            <v>44.152270000000001</v>
          </cell>
          <cell r="Q3963" t="str">
            <v>NA-3806-L15-003</v>
          </cell>
        </row>
        <row r="3964">
          <cell r="L3964" t="str">
            <v>Buur Hakaba</v>
          </cell>
          <cell r="M3964" t="str">
            <v>Weel-Lowiga/Hafow Ibrahim</v>
          </cell>
          <cell r="N3964" t="str">
            <v>Weel-Lowiga/Hafow Ibrahim - NA-3805-V33-001</v>
          </cell>
          <cell r="O3964">
            <v>2.16778</v>
          </cell>
          <cell r="P3964">
            <v>43.483759999999997</v>
          </cell>
          <cell r="Q3964" t="str">
            <v>NA-3805-V33-001</v>
          </cell>
        </row>
        <row r="3965">
          <cell r="L3965" t="str">
            <v>Buur Hakaba</v>
          </cell>
          <cell r="M3965" t="str">
            <v>Wegelow Gaduudow</v>
          </cell>
          <cell r="N3965" t="str">
            <v>Wegelow Gaduudow - NA-3802-Y15-001</v>
          </cell>
          <cell r="O3965">
            <v>3.0787399999999998</v>
          </cell>
          <cell r="P3965">
            <v>44.159199999999998</v>
          </cell>
          <cell r="Q3965" t="str">
            <v>NA-3802-Y15-001</v>
          </cell>
        </row>
        <row r="3966">
          <cell r="L3966" t="str">
            <v>Buur Hakaba</v>
          </cell>
          <cell r="M3966" t="str">
            <v>Xabaal-Aluundi</v>
          </cell>
          <cell r="N3966" t="str">
            <v>Xabaal-Aluundi - NA-3806-C11-003</v>
          </cell>
          <cell r="O3966">
            <v>2.8809300000000002</v>
          </cell>
          <cell r="P3966">
            <v>43.95843</v>
          </cell>
          <cell r="Q3966" t="str">
            <v>NA-3806-C11-003</v>
          </cell>
        </row>
        <row r="3967">
          <cell r="L3967" t="str">
            <v>Buur Hakaba</v>
          </cell>
          <cell r="M3967" t="str">
            <v>Xagar</v>
          </cell>
          <cell r="N3967" t="str">
            <v>Xagar - NA-3806-X02-001</v>
          </cell>
          <cell r="O3967">
            <v>2.1206</v>
          </cell>
          <cell r="P3967">
            <v>43.547249999999998</v>
          </cell>
          <cell r="Q3967" t="str">
            <v>NA-3806-X02-001</v>
          </cell>
        </row>
        <row r="3968">
          <cell r="L3968" t="str">
            <v>Buur Hakaba</v>
          </cell>
          <cell r="M3968" t="str">
            <v>Xagarow</v>
          </cell>
          <cell r="N3968" t="str">
            <v>Xagarow - NA-3806-V03-003</v>
          </cell>
          <cell r="O3968">
            <v>2.2019799999999998</v>
          </cell>
          <cell r="P3968">
            <v>43.600639000000001</v>
          </cell>
          <cell r="Q3968" t="str">
            <v>NA-3806-V03-003</v>
          </cell>
        </row>
        <row r="3969">
          <cell r="L3969" t="str">
            <v>Buur Hakaba</v>
          </cell>
          <cell r="M3969" t="str">
            <v>Xaliimay</v>
          </cell>
          <cell r="N3969" t="str">
            <v>Xaliimay - NA-3806-G10-001</v>
          </cell>
          <cell r="O3969">
            <v>2.7154600000000002</v>
          </cell>
          <cell r="P3969">
            <v>43.938949999999998</v>
          </cell>
          <cell r="Q3969" t="str">
            <v>NA-3806-G10-001</v>
          </cell>
        </row>
        <row r="3970">
          <cell r="L3970" t="str">
            <v>Buur Hakaba</v>
          </cell>
          <cell r="M3970" t="str">
            <v>Xanyayi</v>
          </cell>
          <cell r="N3970" t="str">
            <v>Xanyayi - NA-3806-D07-001</v>
          </cell>
          <cell r="O3970">
            <v>2.8377300000000001</v>
          </cell>
          <cell r="P3970">
            <v>43.785290000000003</v>
          </cell>
          <cell r="Q3970" t="str">
            <v>NA-3806-D07-001</v>
          </cell>
        </row>
        <row r="3971">
          <cell r="L3971" t="str">
            <v>Buur Hakaba</v>
          </cell>
          <cell r="M3971" t="str">
            <v>Xassanow Katite/Daroy</v>
          </cell>
          <cell r="N3971" t="str">
            <v>Xassanow Katite/Daroy - NA-3806-Q07-002</v>
          </cell>
          <cell r="O3971">
            <v>2.4009399999999999</v>
          </cell>
          <cell r="P3971">
            <v>43.78125</v>
          </cell>
          <cell r="Q3971" t="str">
            <v>NA-3806-Q07-002</v>
          </cell>
        </row>
        <row r="3972">
          <cell r="L3972" t="str">
            <v>Buur Hakaba</v>
          </cell>
          <cell r="M3972" t="str">
            <v>Xawaal Dhere</v>
          </cell>
          <cell r="N3972" t="str">
            <v>Xawaal Dhere - NA-3802-Z18-001</v>
          </cell>
          <cell r="O3972">
            <v>3.0189599999999999</v>
          </cell>
          <cell r="P3972">
            <v>44.300609999999999</v>
          </cell>
          <cell r="Q3972" t="str">
            <v>NA-3802-Z18-001</v>
          </cell>
        </row>
        <row r="3973">
          <cell r="L3973" t="str">
            <v>Buur Hakaba</v>
          </cell>
          <cell r="M3973" t="str">
            <v>Xudow</v>
          </cell>
          <cell r="N3973" t="str">
            <v>Xudow - NA-3806-F07-005</v>
          </cell>
          <cell r="O3973">
            <v>2.7719900000000002</v>
          </cell>
          <cell r="P3973">
            <v>43.794102000000002</v>
          </cell>
          <cell r="Q3973" t="str">
            <v>NA-3806-F07-005</v>
          </cell>
        </row>
        <row r="3974">
          <cell r="L3974" t="str">
            <v>Buur Hakaba</v>
          </cell>
          <cell r="M3974" t="str">
            <v>Yaaq</v>
          </cell>
          <cell r="N3974" t="str">
            <v>Yaaq - NA-3806-K16-003</v>
          </cell>
          <cell r="O3974">
            <v>2.6211799999999998</v>
          </cell>
          <cell r="P3974">
            <v>44.193809999999999</v>
          </cell>
          <cell r="Q3974" t="str">
            <v>NA-3806-K16-003</v>
          </cell>
        </row>
        <row r="3975">
          <cell r="L3975" t="str">
            <v>Buur Hakaba</v>
          </cell>
          <cell r="M3975" t="str">
            <v>Yaaqlow</v>
          </cell>
          <cell r="N3975" t="str">
            <v>Yaaqlow - NA-3806-W05-008</v>
          </cell>
          <cell r="O3975">
            <v>2.1660200000000001</v>
          </cell>
          <cell r="P3975">
            <v>43.68329</v>
          </cell>
          <cell r="Q3975" t="str">
            <v>NA-3806-W05-008</v>
          </cell>
        </row>
        <row r="3976">
          <cell r="L3976" t="str">
            <v>Buur Hakaba</v>
          </cell>
          <cell r="M3976" t="str">
            <v>Yeel Dhaayow</v>
          </cell>
          <cell r="N3976" t="str">
            <v>Yeel Dhaayow - NA-3806-X02-005</v>
          </cell>
          <cell r="O3976">
            <v>2.1151200000000001</v>
          </cell>
          <cell r="P3976">
            <v>43.568510000000003</v>
          </cell>
          <cell r="Q3976" t="str">
            <v>NA-3806-X02-005</v>
          </cell>
        </row>
        <row r="3977">
          <cell r="L3977" t="str">
            <v>Buur Hakaba</v>
          </cell>
          <cell r="M3977" t="str">
            <v>Yoma Balaaw</v>
          </cell>
          <cell r="N3977" t="str">
            <v>Yoma Balaaw - NA-3806-H14-005</v>
          </cell>
          <cell r="O3977">
            <v>2.7019899999999999</v>
          </cell>
          <cell r="P3977">
            <v>44.095759999999999</v>
          </cell>
          <cell r="Q3977" t="str">
            <v>NA-3806-H14-005</v>
          </cell>
        </row>
        <row r="3978">
          <cell r="L3978" t="str">
            <v>Buur Hakaba</v>
          </cell>
          <cell r="M3978" t="str">
            <v>Yuubka</v>
          </cell>
          <cell r="N3978" t="str">
            <v>Yuubka - NA-3806-J12-001</v>
          </cell>
          <cell r="O3978">
            <v>2.6264799999999999</v>
          </cell>
          <cell r="P3978">
            <v>44.01126</v>
          </cell>
          <cell r="Q3978" t="str">
            <v>NA-3806-J12-001</v>
          </cell>
        </row>
        <row r="3979">
          <cell r="L3979" t="str">
            <v>Buur Hakaba</v>
          </cell>
          <cell r="M3979" t="str">
            <v>Zabit</v>
          </cell>
          <cell r="N3979" t="str">
            <v>Zabit - NA-3806-D09-002</v>
          </cell>
          <cell r="O3979">
            <v>2.8726600000000002</v>
          </cell>
          <cell r="P3979">
            <v>43.88767</v>
          </cell>
          <cell r="Q3979" t="str">
            <v>NA-3806-D09-002</v>
          </cell>
        </row>
        <row r="3980">
          <cell r="L3980" t="str">
            <v>Cabudwaaq</v>
          </cell>
          <cell r="M3980" t="str">
            <v>Abutwaq</v>
          </cell>
          <cell r="N3980" t="str">
            <v>Abutwaq - NB-3807-U27-001</v>
          </cell>
          <cell r="O3980">
            <v>6.2418699999999996</v>
          </cell>
          <cell r="P3980">
            <v>46.225920000000002</v>
          </cell>
          <cell r="Q3980" t="str">
            <v>NB-3807-U27-001</v>
          </cell>
        </row>
        <row r="3981">
          <cell r="L3981" t="str">
            <v>Cabudwaaq</v>
          </cell>
          <cell r="M3981" t="str">
            <v>Ala Amin IDP</v>
          </cell>
          <cell r="N3981" t="str">
            <v>Ala Amin IDP - NB-3807-U28-100</v>
          </cell>
          <cell r="O3981">
            <v>6.2251640000000004</v>
          </cell>
          <cell r="P3981">
            <v>46.236583000000003</v>
          </cell>
          <cell r="Q3981" t="str">
            <v>NB-3807-U28-100</v>
          </cell>
        </row>
        <row r="3982">
          <cell r="L3982" t="str">
            <v>Cabudwaaq</v>
          </cell>
          <cell r="M3982" t="str">
            <v>Ariadays</v>
          </cell>
          <cell r="N3982" t="str">
            <v>Ariadays - NB-3807-W22-001</v>
          </cell>
          <cell r="O3982">
            <v>6.1500300000000001</v>
          </cell>
          <cell r="P3982">
            <v>45.963250000000002</v>
          </cell>
          <cell r="Q3982" t="str">
            <v>NB-3807-W22-001</v>
          </cell>
        </row>
        <row r="3983">
          <cell r="L3983" t="str">
            <v>Cabudwaaq</v>
          </cell>
          <cell r="M3983" t="str">
            <v>Baaltaag</v>
          </cell>
          <cell r="N3983" t="str">
            <v>Baaltaag - NB-3807-V29-001</v>
          </cell>
          <cell r="O3983">
            <v>6.1875600000000004</v>
          </cell>
          <cell r="P3983">
            <v>46.297359999999998</v>
          </cell>
          <cell r="Q3983" t="str">
            <v>NB-3807-V29-001</v>
          </cell>
        </row>
        <row r="3984">
          <cell r="L3984" t="str">
            <v>Cabudwaaq</v>
          </cell>
          <cell r="M3984" t="str">
            <v>Baarleef</v>
          </cell>
          <cell r="N3984" t="str">
            <v>Baarleef - NB-3811-L20-001</v>
          </cell>
          <cell r="O3984">
            <v>5.5685019999999996</v>
          </cell>
          <cell r="P3984">
            <v>45.898871</v>
          </cell>
          <cell r="Q3984" t="str">
            <v>NB-3811-L20-001</v>
          </cell>
        </row>
        <row r="3985">
          <cell r="L3985" t="str">
            <v>Cabudwaaq</v>
          </cell>
          <cell r="M3985" t="str">
            <v>Bac</v>
          </cell>
          <cell r="N3985" t="str">
            <v>Bac - NB-3811-H18-001</v>
          </cell>
          <cell r="O3985">
            <v>5.67469</v>
          </cell>
          <cell r="P3985">
            <v>45.778370000000002</v>
          </cell>
          <cell r="Q3985" t="str">
            <v>NB-3811-H18-001</v>
          </cell>
        </row>
        <row r="3986">
          <cell r="L3986" t="str">
            <v>Cabudwaaq</v>
          </cell>
          <cell r="M3986" t="str">
            <v>Bacaha</v>
          </cell>
          <cell r="N3986" t="str">
            <v>Bacaha - NB-3811-H21-001</v>
          </cell>
          <cell r="O3986">
            <v>5.7066540000000003</v>
          </cell>
          <cell r="P3986">
            <v>45.931646000000001</v>
          </cell>
          <cell r="Q3986" t="str">
            <v>NB-3811-H21-001</v>
          </cell>
        </row>
        <row r="3987">
          <cell r="L3987" t="str">
            <v>Cabudwaaq</v>
          </cell>
          <cell r="M3987" t="str">
            <v>Balanbal</v>
          </cell>
          <cell r="N3987" t="str">
            <v>Balanbal - NB-3811-H22-001</v>
          </cell>
          <cell r="O3987">
            <v>5.6889500000000002</v>
          </cell>
          <cell r="P3987">
            <v>45.969320000000003</v>
          </cell>
          <cell r="Q3987" t="str">
            <v>NB-3811-H22-001</v>
          </cell>
        </row>
        <row r="3988">
          <cell r="L3988" t="str">
            <v>Cabudwaaq</v>
          </cell>
          <cell r="M3988" t="str">
            <v>Bali Garas IDP</v>
          </cell>
          <cell r="N3988" t="str">
            <v>Bali Garas IDP - NB-3807-T28-100</v>
          </cell>
          <cell r="O3988">
            <v>6.2696360000000002</v>
          </cell>
          <cell r="P3988">
            <v>46.231678000000002</v>
          </cell>
          <cell r="Q3988" t="str">
            <v>NB-3807-T28-100</v>
          </cell>
        </row>
        <row r="3989">
          <cell r="L3989" t="str">
            <v>Cabudwaaq</v>
          </cell>
          <cell r="M3989" t="str">
            <v>Baligish IDP</v>
          </cell>
          <cell r="N3989" t="str">
            <v>Baligish IDP - NB-3807-T27-100</v>
          </cell>
          <cell r="O3989">
            <v>6.2526219999999997</v>
          </cell>
          <cell r="P3989">
            <v>46.208207999999999</v>
          </cell>
          <cell r="Q3989" t="str">
            <v>NB-3807-T27-100</v>
          </cell>
        </row>
        <row r="3990">
          <cell r="L3990" t="str">
            <v>Cabudwaaq</v>
          </cell>
          <cell r="M3990" t="str">
            <v>Balli Cad</v>
          </cell>
          <cell r="N3990" t="str">
            <v>Balli Cad - NB-3807-V30-001</v>
          </cell>
          <cell r="O3990">
            <v>6.204377</v>
          </cell>
          <cell r="P3990">
            <v>46.328015999999998</v>
          </cell>
          <cell r="Q3990" t="str">
            <v>NB-3807-V30-001</v>
          </cell>
        </row>
        <row r="3991">
          <cell r="L3991" t="str">
            <v>Cabudwaaq</v>
          </cell>
          <cell r="M3991" t="str">
            <v>Balli Howd</v>
          </cell>
          <cell r="N3991" t="str">
            <v>Balli Howd - NB-3811-E21-001</v>
          </cell>
          <cell r="O3991">
            <v>5.8204099999999999</v>
          </cell>
          <cell r="P3991">
            <v>45.929257</v>
          </cell>
          <cell r="Q3991" t="str">
            <v>NB-3811-E21-001</v>
          </cell>
        </row>
        <row r="3992">
          <cell r="L3992" t="str">
            <v>Cabudwaaq</v>
          </cell>
          <cell r="M3992" t="str">
            <v>Bangeele</v>
          </cell>
          <cell r="N3992" t="str">
            <v>Bangeele - NB-3807-W32-001</v>
          </cell>
          <cell r="O3992">
            <v>6.1552699999999998</v>
          </cell>
          <cell r="P3992">
            <v>46.436259999999997</v>
          </cell>
          <cell r="Q3992" t="str">
            <v>NB-3807-W32-001</v>
          </cell>
        </row>
        <row r="3993">
          <cell r="L3993" t="str">
            <v>Cabudwaaq</v>
          </cell>
          <cell r="M3993" t="str">
            <v>Bohol</v>
          </cell>
          <cell r="N3993" t="str">
            <v>Bohol - NB-3811-G28-001</v>
          </cell>
          <cell r="O3993">
            <v>5.7473099999999997</v>
          </cell>
          <cell r="P3993">
            <v>46.227849999999997</v>
          </cell>
          <cell r="Q3993" t="str">
            <v>NB-3811-G28-001</v>
          </cell>
        </row>
        <row r="3994">
          <cell r="L3994" t="str">
            <v>Cabudwaaq</v>
          </cell>
          <cell r="M3994" t="str">
            <v>Boobdheere</v>
          </cell>
          <cell r="N3994" t="str">
            <v>Boobdheere - NB-3811-T17-001</v>
          </cell>
          <cell r="O3994">
            <v>5.2841630000000004</v>
          </cell>
          <cell r="P3994">
            <v>45.738781000000003</v>
          </cell>
          <cell r="Q3994" t="str">
            <v>NB-3811-T17-001</v>
          </cell>
        </row>
        <row r="3995">
          <cell r="L3995" t="str">
            <v>Cabudwaaq</v>
          </cell>
          <cell r="M3995" t="str">
            <v>Booso</v>
          </cell>
          <cell r="N3995" t="str">
            <v>Booso - NB-3807-S32-001</v>
          </cell>
          <cell r="O3995">
            <v>6.3265799999999999</v>
          </cell>
          <cell r="P3995">
            <v>46.417369999999998</v>
          </cell>
          <cell r="Q3995" t="str">
            <v>NB-3807-S32-001</v>
          </cell>
        </row>
        <row r="3996">
          <cell r="L3996" t="str">
            <v>Cabudwaaq</v>
          </cell>
          <cell r="M3996" t="str">
            <v>Cabudwaaq</v>
          </cell>
          <cell r="N3996" t="str">
            <v>Cabudwaaq - NB-3807-U29-001</v>
          </cell>
          <cell r="O3996">
            <v>6.2417800000000003</v>
          </cell>
          <cell r="P3996">
            <v>46.307200000000002</v>
          </cell>
          <cell r="Q3996" t="str">
            <v>NB-3807-U29-001</v>
          </cell>
        </row>
        <row r="3997">
          <cell r="L3997" t="str">
            <v>Cabudwaaq</v>
          </cell>
          <cell r="M3997" t="str">
            <v>Cali Jir</v>
          </cell>
          <cell r="N3997" t="str">
            <v>Cali Jir - NB-3811-J24-001</v>
          </cell>
          <cell r="O3997">
            <v>5.6459239999999999</v>
          </cell>
          <cell r="P3997">
            <v>46.072932000000002</v>
          </cell>
          <cell r="Q3997" t="str">
            <v>NB-3811-J24-001</v>
          </cell>
        </row>
        <row r="3998">
          <cell r="L3998" t="str">
            <v>Cabudwaaq</v>
          </cell>
          <cell r="M3998" t="str">
            <v>Cali-Xassan</v>
          </cell>
          <cell r="N3998" t="str">
            <v>Cali-Xassan - NB-3811-M16-001</v>
          </cell>
          <cell r="O3998">
            <v>5.5305679999999997</v>
          </cell>
          <cell r="P3998">
            <v>45.694969999999998</v>
          </cell>
          <cell r="Q3998" t="str">
            <v>NB-3811-M16-001</v>
          </cell>
        </row>
        <row r="3999">
          <cell r="L3999" t="str">
            <v>Cabudwaaq</v>
          </cell>
          <cell r="M3999" t="str">
            <v>Ceelaay</v>
          </cell>
          <cell r="N3999" t="str">
            <v>Ceelaay - NB-3807-T31-001</v>
          </cell>
          <cell r="O3999">
            <v>6.2625400000000004</v>
          </cell>
          <cell r="P3999">
            <v>46.399859999999997</v>
          </cell>
          <cell r="Q3999" t="str">
            <v>NB-3807-T31-001</v>
          </cell>
        </row>
        <row r="4000">
          <cell r="L4000" t="str">
            <v>Cabudwaaq</v>
          </cell>
          <cell r="M4000" t="str">
            <v>Cilmi-Jawle</v>
          </cell>
          <cell r="N4000" t="str">
            <v>Cilmi-Jawle - NB-3811-U15-001</v>
          </cell>
          <cell r="O4000">
            <v>5.2351999999999999</v>
          </cell>
          <cell r="P4000">
            <v>45.678130000000003</v>
          </cell>
          <cell r="Q4000" t="str">
            <v>NB-3811-U15-001</v>
          </cell>
        </row>
        <row r="4001">
          <cell r="L4001" t="str">
            <v>Cabudwaaq</v>
          </cell>
          <cell r="M4001" t="str">
            <v>Dayaan IDP</v>
          </cell>
          <cell r="N4001" t="str">
            <v>Dayaan IDP - NB-3807-U27-100</v>
          </cell>
          <cell r="O4001">
            <v>6.2381390000000003</v>
          </cell>
          <cell r="P4001">
            <v>46.203513999999998</v>
          </cell>
          <cell r="Q4001" t="str">
            <v>NB-3807-U27-100</v>
          </cell>
        </row>
        <row r="4002">
          <cell r="L4002" t="str">
            <v>Cabudwaaq</v>
          </cell>
          <cell r="M4002" t="str">
            <v>Dhabad</v>
          </cell>
          <cell r="N4002" t="str">
            <v>Dhabad - NB-3808-S02-001</v>
          </cell>
          <cell r="O4002">
            <v>6.30619</v>
          </cell>
          <cell r="P4002">
            <v>46.549250000000001</v>
          </cell>
          <cell r="Q4002" t="str">
            <v>NB-3808-S02-001</v>
          </cell>
        </row>
        <row r="4003">
          <cell r="L4003" t="str">
            <v>Cabudwaaq</v>
          </cell>
          <cell r="M4003" t="str">
            <v>Dhuumoodle</v>
          </cell>
          <cell r="N4003" t="str">
            <v>Dhuumoodle - NB-3808-V02-001</v>
          </cell>
          <cell r="O4003">
            <v>6.1828200000000004</v>
          </cell>
          <cell r="P4003">
            <v>46.552819999999997</v>
          </cell>
          <cell r="Q4003" t="str">
            <v>NB-3808-V02-001</v>
          </cell>
        </row>
        <row r="4004">
          <cell r="L4004" t="str">
            <v>Cabudwaaq</v>
          </cell>
          <cell r="M4004" t="str">
            <v>Dibara</v>
          </cell>
          <cell r="N4004" t="str">
            <v>Dibara - NB-3808-V02-003</v>
          </cell>
          <cell r="O4004">
            <v>6.1997999999999998</v>
          </cell>
          <cell r="P4004">
            <v>46.585279999999997</v>
          </cell>
          <cell r="Q4004" t="str">
            <v>NB-3808-V02-003</v>
          </cell>
        </row>
        <row r="4005">
          <cell r="L4005" t="str">
            <v>Cabudwaaq</v>
          </cell>
          <cell r="M4005" t="str">
            <v>Diiriye Xassan</v>
          </cell>
          <cell r="N4005" t="str">
            <v>Diiriye Xassan - NB-3811-M15-001</v>
          </cell>
          <cell r="O4005">
            <v>5.541207</v>
          </cell>
          <cell r="P4005">
            <v>45.670616000000003</v>
          </cell>
          <cell r="Q4005" t="str">
            <v>NB-3811-M15-001</v>
          </cell>
        </row>
        <row r="4006">
          <cell r="L4006" t="str">
            <v>Cabudwaaq</v>
          </cell>
          <cell r="M4006" t="str">
            <v>Duubin</v>
          </cell>
          <cell r="N4006" t="str">
            <v>Duubin - NB-3807-Q32-001</v>
          </cell>
          <cell r="O4006">
            <v>6.3815900000000001</v>
          </cell>
          <cell r="P4006">
            <v>46.440759999999997</v>
          </cell>
          <cell r="Q4006" t="str">
            <v>NB-3807-Q32-001</v>
          </cell>
        </row>
        <row r="4007">
          <cell r="L4007" t="str">
            <v>Cabudwaaq</v>
          </cell>
          <cell r="M4007" t="str">
            <v>Farmalagle</v>
          </cell>
          <cell r="N4007" t="str">
            <v>Farmalagle - NB-3811-P14-001</v>
          </cell>
          <cell r="O4007">
            <v>5.43241</v>
          </cell>
          <cell r="P4007">
            <v>45.624499999999998</v>
          </cell>
          <cell r="Q4007" t="str">
            <v>NB-3811-P14-001</v>
          </cell>
        </row>
        <row r="4008">
          <cell r="L4008" t="str">
            <v>Cabudwaaq</v>
          </cell>
          <cell r="M4008" t="str">
            <v>G.Wyane Diriye</v>
          </cell>
          <cell r="N4008" t="str">
            <v>G.Wyane Diriye - NB-3807-X17-001</v>
          </cell>
          <cell r="O4008">
            <v>6.1030499999999996</v>
          </cell>
          <cell r="P4008">
            <v>45.762140000000002</v>
          </cell>
          <cell r="Q4008" t="str">
            <v>NB-3807-X17-001</v>
          </cell>
        </row>
        <row r="4009">
          <cell r="L4009" t="str">
            <v>Cabudwaaq</v>
          </cell>
          <cell r="M4009" t="str">
            <v>Galmaygaag</v>
          </cell>
          <cell r="N4009" t="str">
            <v>Galmaygaag - NB-3807-U30-001</v>
          </cell>
          <cell r="O4009">
            <v>6.2185100000000002</v>
          </cell>
          <cell r="P4009">
            <v>46.3583</v>
          </cell>
          <cell r="Q4009" t="str">
            <v>NB-3807-U30-001</v>
          </cell>
        </row>
        <row r="4010">
          <cell r="L4010" t="str">
            <v>Cabudwaaq</v>
          </cell>
          <cell r="M4010" t="str">
            <v>Goodwiil</v>
          </cell>
          <cell r="N4010" t="str">
            <v>Goodwiil - NB-3811-P21-001</v>
          </cell>
          <cell r="O4010">
            <v>5.436598</v>
          </cell>
          <cell r="P4010">
            <v>45.948984000000003</v>
          </cell>
          <cell r="Q4010" t="str">
            <v>NB-3811-P21-001</v>
          </cell>
        </row>
        <row r="4011">
          <cell r="L4011" t="str">
            <v>Cabudwaaq</v>
          </cell>
          <cell r="M4011" t="str">
            <v>Goragiahor</v>
          </cell>
          <cell r="N4011" t="str">
            <v>Goragiahor - NB-3811-P18-001</v>
          </cell>
          <cell r="O4011">
            <v>5.4172000000000002</v>
          </cell>
          <cell r="P4011">
            <v>45.800300999999997</v>
          </cell>
          <cell r="Q4011" t="str">
            <v>NB-3811-P18-001</v>
          </cell>
        </row>
        <row r="4012">
          <cell r="L4012" t="str">
            <v>Cabudwaaq</v>
          </cell>
          <cell r="M4012" t="str">
            <v>Hogdugaag</v>
          </cell>
          <cell r="N4012" t="str">
            <v>Hogdugaag - NB-3808-V02-002</v>
          </cell>
          <cell r="O4012">
            <v>6.1817000000000002</v>
          </cell>
          <cell r="P4012">
            <v>46.559570000000001</v>
          </cell>
          <cell r="Q4012" t="str">
            <v>NB-3808-V02-002</v>
          </cell>
        </row>
        <row r="4013">
          <cell r="L4013" t="str">
            <v>Cabudwaaq</v>
          </cell>
          <cell r="M4013" t="str">
            <v>Hurfadda IDP</v>
          </cell>
          <cell r="N4013" t="str">
            <v>Hurfadda IDP - NB-3807-T27-101</v>
          </cell>
          <cell r="O4013">
            <v>6.2578779999999998</v>
          </cell>
          <cell r="P4013">
            <v>46.216664000000002</v>
          </cell>
          <cell r="Q4013" t="str">
            <v>NB-3807-T27-101</v>
          </cell>
        </row>
        <row r="4014">
          <cell r="L4014" t="str">
            <v>Cabudwaaq</v>
          </cell>
          <cell r="M4014" t="str">
            <v>Huurshe</v>
          </cell>
          <cell r="N4014" t="str">
            <v>Huurshe - NB-3807-U32-001</v>
          </cell>
          <cell r="O4014">
            <v>6.2102000000000004</v>
          </cell>
          <cell r="P4014">
            <v>46.421689999999998</v>
          </cell>
          <cell r="Q4014" t="str">
            <v>NB-3807-U32-001</v>
          </cell>
        </row>
        <row r="4015">
          <cell r="L4015" t="str">
            <v>Cabudwaaq</v>
          </cell>
          <cell r="M4015" t="str">
            <v>Jaqaf waa Bir IDP</v>
          </cell>
          <cell r="N4015" t="str">
            <v>Jaqaf waa Bir IDP - NB-3807-U28-102</v>
          </cell>
          <cell r="O4015">
            <v>6.2394720000000001</v>
          </cell>
          <cell r="P4015">
            <v>46.241543999999998</v>
          </cell>
          <cell r="Q4015" t="str">
            <v>NB-3807-U28-102</v>
          </cell>
        </row>
        <row r="4016">
          <cell r="L4016" t="str">
            <v>Cabudwaaq</v>
          </cell>
          <cell r="M4016" t="str">
            <v>Jora Jowhar</v>
          </cell>
          <cell r="N4016" t="str">
            <v>Jora Jowhar - NB-3811-Q19-001</v>
          </cell>
          <cell r="O4016">
            <v>5.4152100000000001</v>
          </cell>
          <cell r="P4016">
            <v>45.8215</v>
          </cell>
          <cell r="Q4016" t="str">
            <v>NB-3811-Q19-001</v>
          </cell>
        </row>
        <row r="4017">
          <cell r="L4017" t="str">
            <v>Cabudwaaq</v>
          </cell>
          <cell r="M4017" t="str">
            <v>Kooragoys</v>
          </cell>
          <cell r="N4017" t="str">
            <v>Kooragoys - NB-3811-J20-001</v>
          </cell>
          <cell r="O4017">
            <v>5.6585400000000003</v>
          </cell>
          <cell r="P4017">
            <v>45.875135</v>
          </cell>
          <cell r="Q4017" t="str">
            <v>NB-3811-J20-001</v>
          </cell>
        </row>
        <row r="4018">
          <cell r="L4018" t="str">
            <v>Cabudwaaq</v>
          </cell>
          <cell r="M4018" t="str">
            <v>L.Seexay</v>
          </cell>
          <cell r="N4018" t="str">
            <v>L.Seexay - NB-3807-W23-001</v>
          </cell>
          <cell r="O4018">
            <v>6.1579899999999999</v>
          </cell>
          <cell r="P4018">
            <v>46.007240000000003</v>
          </cell>
          <cell r="Q4018" t="str">
            <v>NB-3807-W23-001</v>
          </cell>
        </row>
        <row r="4019">
          <cell r="L4019" t="str">
            <v>Cabudwaaq</v>
          </cell>
          <cell r="M4019" t="str">
            <v>Laanle</v>
          </cell>
          <cell r="N4019" t="str">
            <v>Laanle - NB-3811-N20-001</v>
          </cell>
          <cell r="O4019">
            <v>5.4798</v>
          </cell>
          <cell r="P4019">
            <v>45.899610000000003</v>
          </cell>
          <cell r="Q4019" t="str">
            <v>NB-3811-N20-001</v>
          </cell>
        </row>
        <row r="4020">
          <cell r="L4020" t="str">
            <v>Cabudwaaq</v>
          </cell>
          <cell r="M4020" t="str">
            <v>Landheer IDP</v>
          </cell>
          <cell r="N4020" t="str">
            <v>Landheer IDP - NB-3807-U28-101</v>
          </cell>
          <cell r="O4020">
            <v>6.2468830000000004</v>
          </cell>
          <cell r="P4020">
            <v>46.243330999999998</v>
          </cell>
          <cell r="Q4020" t="str">
            <v>NB-3807-U28-101</v>
          </cell>
        </row>
        <row r="4021">
          <cell r="L4021" t="str">
            <v>Cabudwaaq</v>
          </cell>
          <cell r="M4021" t="str">
            <v>Lasxadow</v>
          </cell>
          <cell r="N4021" t="str">
            <v>Lasxadow - NB-3811-H28-001</v>
          </cell>
          <cell r="O4021">
            <v>5.6739699999999997</v>
          </cell>
          <cell r="P4021">
            <v>46.239269999999998</v>
          </cell>
          <cell r="Q4021" t="str">
            <v>NB-3811-H28-001</v>
          </cell>
        </row>
        <row r="4022">
          <cell r="L4022" t="str">
            <v>Cabudwaaq</v>
          </cell>
          <cell r="M4022" t="str">
            <v>Lebi-Hiiraan</v>
          </cell>
          <cell r="N4022" t="str">
            <v>Lebi-Hiiraan - NB-3811-U16-001</v>
          </cell>
          <cell r="O4022">
            <v>5.2457200000000004</v>
          </cell>
          <cell r="P4022">
            <v>45.718629999999997</v>
          </cell>
          <cell r="Q4022" t="str">
            <v>NB-3811-U16-001</v>
          </cell>
        </row>
        <row r="4023">
          <cell r="L4023" t="str">
            <v>Cabudwaaq</v>
          </cell>
          <cell r="M4023" t="str">
            <v>Mareere</v>
          </cell>
          <cell r="N4023" t="str">
            <v>Mareere - NB-3811-K18-001</v>
          </cell>
          <cell r="O4023">
            <v>5.5952349999999997</v>
          </cell>
          <cell r="P4023">
            <v>45.782670000000003</v>
          </cell>
          <cell r="Q4023" t="str">
            <v>NB-3811-K18-001</v>
          </cell>
        </row>
        <row r="4024">
          <cell r="L4024" t="str">
            <v>Cabudwaaq</v>
          </cell>
          <cell r="M4024" t="str">
            <v>Miiracad</v>
          </cell>
          <cell r="N4024" t="str">
            <v>Miiracad - NB-3811-C24-001</v>
          </cell>
          <cell r="O4024">
            <v>5.8999370000000004</v>
          </cell>
          <cell r="P4024">
            <v>46.083599</v>
          </cell>
          <cell r="Q4024" t="str">
            <v>NB-3811-C24-001</v>
          </cell>
        </row>
        <row r="4025">
          <cell r="L4025" t="str">
            <v>Cabudwaaq</v>
          </cell>
          <cell r="M4025" t="str">
            <v>Mirjicle</v>
          </cell>
          <cell r="N4025" t="str">
            <v>Mirjicle - NB-3811-A31-001</v>
          </cell>
          <cell r="O4025">
            <v>5.98116</v>
          </cell>
          <cell r="P4025">
            <v>46.364170000000001</v>
          </cell>
          <cell r="Q4025" t="str">
            <v>NB-3811-A31-001</v>
          </cell>
        </row>
        <row r="4026">
          <cell r="L4026" t="str">
            <v>Cabudwaaq</v>
          </cell>
          <cell r="M4026" t="str">
            <v>Olol</v>
          </cell>
          <cell r="N4026" t="str">
            <v>Olol - NB-3811-B28-001</v>
          </cell>
          <cell r="O4026">
            <v>5.9219499999999998</v>
          </cell>
          <cell r="P4026">
            <v>46.239170000000001</v>
          </cell>
          <cell r="Q4026" t="str">
            <v>NB-3811-B28-001</v>
          </cell>
        </row>
        <row r="4027">
          <cell r="L4027" t="str">
            <v>Cabudwaaq</v>
          </cell>
          <cell r="M4027" t="str">
            <v>Oodaale</v>
          </cell>
          <cell r="N4027" t="str">
            <v>Oodaale - NB-3811-M20-001</v>
          </cell>
          <cell r="O4027">
            <v>5.5251599999999996</v>
          </cell>
          <cell r="P4027">
            <v>45.8855</v>
          </cell>
          <cell r="Q4027" t="str">
            <v>NB-3811-M20-001</v>
          </cell>
        </row>
        <row r="4028">
          <cell r="L4028" t="str">
            <v>Cabudwaaq</v>
          </cell>
          <cell r="M4028" t="str">
            <v>Qabriile</v>
          </cell>
          <cell r="N4028" t="str">
            <v>Qabriile - NB-3808-Z01-001</v>
          </cell>
          <cell r="O4028">
            <v>6.0249199999999998</v>
          </cell>
          <cell r="P4028">
            <v>46.521605000000001</v>
          </cell>
          <cell r="Q4028" t="str">
            <v>NB-3808-Z01-001</v>
          </cell>
        </row>
        <row r="4029">
          <cell r="L4029" t="str">
            <v>Cabudwaaq</v>
          </cell>
          <cell r="M4029" t="str">
            <v>Qanbob</v>
          </cell>
          <cell r="N4029" t="str">
            <v>Qanbob - NB-3811-K23-001</v>
          </cell>
          <cell r="O4029">
            <v>5.5978430000000001</v>
          </cell>
          <cell r="P4029">
            <v>46.027107999999998</v>
          </cell>
          <cell r="Q4029" t="str">
            <v>NB-3811-K23-001</v>
          </cell>
        </row>
        <row r="4030">
          <cell r="L4030" t="str">
            <v>Cabudwaaq</v>
          </cell>
          <cell r="M4030" t="str">
            <v>Qaradhi</v>
          </cell>
          <cell r="N4030" t="str">
            <v>Qaradhi - NB-3808-Z03-001</v>
          </cell>
          <cell r="O4030">
            <v>6.00596</v>
          </cell>
          <cell r="P4030">
            <v>46.615049999999997</v>
          </cell>
          <cell r="Q4030" t="str">
            <v>NB-3808-Z03-001</v>
          </cell>
        </row>
        <row r="4031">
          <cell r="L4031" t="str">
            <v>Cabudwaaq</v>
          </cell>
          <cell r="M4031" t="str">
            <v>Raamaale</v>
          </cell>
          <cell r="N4031" t="str">
            <v>Raamaale - NB-3811-M18-001</v>
          </cell>
          <cell r="O4031">
            <v>5.5395919999999998</v>
          </cell>
          <cell r="P4031">
            <v>45.811647000000001</v>
          </cell>
          <cell r="Q4031" t="str">
            <v>NB-3811-M18-001</v>
          </cell>
        </row>
        <row r="4032">
          <cell r="L4032" t="str">
            <v>Cabudwaaq</v>
          </cell>
          <cell r="M4032" t="str">
            <v>Safsaaf</v>
          </cell>
          <cell r="N4032" t="str">
            <v>Safsaaf - NB-3807-V28-001</v>
          </cell>
          <cell r="O4032">
            <v>6.1674300000000004</v>
          </cell>
          <cell r="P4032">
            <v>46.26641</v>
          </cell>
          <cell r="Q4032" t="str">
            <v>NB-3807-V28-001</v>
          </cell>
        </row>
        <row r="4033">
          <cell r="L4033" t="str">
            <v>Cabudwaaq</v>
          </cell>
          <cell r="M4033" t="str">
            <v>Sangooye</v>
          </cell>
          <cell r="N4033" t="str">
            <v>Sangooye - NB-3811-C28-001</v>
          </cell>
          <cell r="O4033">
            <v>5.8880670000000004</v>
          </cell>
          <cell r="P4033">
            <v>46.261673000000002</v>
          </cell>
          <cell r="Q4033" t="str">
            <v>NB-3811-C28-001</v>
          </cell>
        </row>
        <row r="4034">
          <cell r="L4034" t="str">
            <v>Cabudwaaq</v>
          </cell>
          <cell r="M4034" t="str">
            <v>Shiikhaley</v>
          </cell>
          <cell r="N4034" t="str">
            <v>Shiikhaley - NB-3811-K26-001</v>
          </cell>
          <cell r="O4034">
            <v>5.5959839999999996</v>
          </cell>
          <cell r="P4034">
            <v>46.146824000000002</v>
          </cell>
          <cell r="Q4034" t="str">
            <v>NB-3811-K26-001</v>
          </cell>
        </row>
        <row r="4035">
          <cell r="L4035" t="str">
            <v>Cabudwaaq</v>
          </cell>
          <cell r="M4035" t="str">
            <v>Tuulo-Caano</v>
          </cell>
          <cell r="N4035" t="str">
            <v>Tuulo-Caano - NB-3811-R14-001</v>
          </cell>
          <cell r="O4035">
            <v>5.3716200000000001</v>
          </cell>
          <cell r="P4035">
            <v>45.617530000000002</v>
          </cell>
          <cell r="Q4035" t="str">
            <v>NB-3811-R14-001</v>
          </cell>
        </row>
        <row r="4036">
          <cell r="L4036" t="str">
            <v>Cabudwaaq</v>
          </cell>
          <cell r="M4036" t="str">
            <v>Unisom</v>
          </cell>
          <cell r="N4036" t="str">
            <v>Unisom - NB-3811-C30-001</v>
          </cell>
          <cell r="O4036">
            <v>5.8823449999999999</v>
          </cell>
          <cell r="P4036">
            <v>46.322895000000003</v>
          </cell>
          <cell r="Q4036" t="str">
            <v>NB-3811-C30-001</v>
          </cell>
        </row>
        <row r="4037">
          <cell r="L4037" t="str">
            <v>Cabudwaaq</v>
          </cell>
          <cell r="M4037" t="str">
            <v>Wabarka</v>
          </cell>
          <cell r="N4037" t="str">
            <v>Wabarka - NB-3811-D27-001</v>
          </cell>
          <cell r="O4037">
            <v>5.8673070000000003</v>
          </cell>
          <cell r="P4037">
            <v>46.205765</v>
          </cell>
          <cell r="Q4037" t="str">
            <v>NB-3811-D27-001</v>
          </cell>
        </row>
        <row r="4038">
          <cell r="L4038" t="str">
            <v>Cabudwaaq</v>
          </cell>
          <cell r="M4038" t="str">
            <v>Xanan Buro</v>
          </cell>
          <cell r="N4038" t="str">
            <v>Xanan Buro - NB-3811-B31-001</v>
          </cell>
          <cell r="O4038">
            <v>5.9210799999999999</v>
          </cell>
          <cell r="P4038">
            <v>46.369419999999998</v>
          </cell>
          <cell r="Q4038" t="str">
            <v>NB-3811-B31-001</v>
          </cell>
        </row>
        <row r="4039">
          <cell r="L4039" t="str">
            <v>Cabudwaaq</v>
          </cell>
          <cell r="M4039" t="str">
            <v>Xerale</v>
          </cell>
          <cell r="N4039" t="str">
            <v>Xerale - NB-3807-Z22-001</v>
          </cell>
          <cell r="O4039">
            <v>6.0235099999999999</v>
          </cell>
          <cell r="P4039">
            <v>45.963329999999999</v>
          </cell>
          <cell r="Q4039" t="str">
            <v>NB-3807-Z22-001</v>
          </cell>
        </row>
        <row r="4040">
          <cell r="L4040" t="str">
            <v>Cabudwaaq</v>
          </cell>
          <cell r="M4040" t="str">
            <v>Xinjilab</v>
          </cell>
          <cell r="N4040" t="str">
            <v>Xinjilab - NB-3812-B01-001</v>
          </cell>
          <cell r="O4040">
            <v>5.9237820000000001</v>
          </cell>
          <cell r="P4040">
            <v>46.5045</v>
          </cell>
          <cell r="Q4040" t="str">
            <v>NB-3812-B01-001</v>
          </cell>
        </row>
        <row r="4041">
          <cell r="L4041" t="str">
            <v>Cabudwaaq</v>
          </cell>
          <cell r="M4041" t="str">
            <v>Xodale</v>
          </cell>
          <cell r="N4041" t="str">
            <v>Xodale - NB-3807-Y14-001</v>
          </cell>
          <cell r="O4041">
            <v>6.0712900000000003</v>
          </cell>
          <cell r="P4041">
            <v>45.592979999999997</v>
          </cell>
          <cell r="Q4041" t="str">
            <v>NB-3807-Y14-001</v>
          </cell>
        </row>
        <row r="4042">
          <cell r="L4042" t="str">
            <v>Cabudwaaq</v>
          </cell>
          <cell r="M4042" t="str">
            <v>Yamaarugley</v>
          </cell>
          <cell r="N4042" t="str">
            <v>Yamaarugley - NB-3808-P01-001</v>
          </cell>
          <cell r="O4042">
            <v>6.4564399999999997</v>
          </cell>
          <cell r="P4042">
            <v>46.51482</v>
          </cell>
          <cell r="Q4042" t="str">
            <v>NB-3808-P01-001</v>
          </cell>
        </row>
        <row r="4043">
          <cell r="L4043" t="str">
            <v>Cadaado</v>
          </cell>
          <cell r="M4043" t="str">
            <v>Afwaax</v>
          </cell>
          <cell r="N4043" t="str">
            <v>Afwaax - NB-3812-E13-001</v>
          </cell>
          <cell r="O4043">
            <v>5.8223969999999996</v>
          </cell>
          <cell r="P4043">
            <v>47.057271999999998</v>
          </cell>
          <cell r="Q4043" t="str">
            <v>NB-3812-E13-001</v>
          </cell>
        </row>
        <row r="4044">
          <cell r="L4044" t="str">
            <v>Cadaado</v>
          </cell>
          <cell r="M4044" t="str">
            <v>Ardo</v>
          </cell>
          <cell r="N4044" t="str">
            <v>Ardo - NB-3812-D11-001</v>
          </cell>
          <cell r="O4044">
            <v>5.8532510000000002</v>
          </cell>
          <cell r="P4044">
            <v>46.964467999999997</v>
          </cell>
          <cell r="Q4044" t="str">
            <v>NB-3812-D11-001</v>
          </cell>
        </row>
        <row r="4045">
          <cell r="L4045" t="str">
            <v>Cadaado</v>
          </cell>
          <cell r="M4045" t="str">
            <v>Bahdogaabo</v>
          </cell>
          <cell r="N4045" t="str">
            <v>Bahdogaabo - NB-3808-V14-001</v>
          </cell>
          <cell r="O4045">
            <v>6.1872490000000004</v>
          </cell>
          <cell r="P4045">
            <v>47.109788000000002</v>
          </cell>
          <cell r="Q4045" t="str">
            <v>NB-3808-V14-001</v>
          </cell>
        </row>
        <row r="4046">
          <cell r="L4046" t="str">
            <v>Cadaado</v>
          </cell>
          <cell r="M4046" t="str">
            <v>Balaquay</v>
          </cell>
          <cell r="N4046" t="str">
            <v>Balaquay - NB-3808-P08-002</v>
          </cell>
          <cell r="O4046">
            <v>6.4477159999999998</v>
          </cell>
          <cell r="P4046">
            <v>46.83325</v>
          </cell>
          <cell r="Q4046" t="str">
            <v>NB-3808-P08-002</v>
          </cell>
        </row>
        <row r="4047">
          <cell r="L4047" t="str">
            <v>Cadaado</v>
          </cell>
          <cell r="M4047" t="str">
            <v>Balli Angie Berdo</v>
          </cell>
          <cell r="N4047" t="str">
            <v>Balli Angie Berdo - NB-3808-W08-001</v>
          </cell>
          <cell r="O4047">
            <v>6.1277999999999997</v>
          </cell>
          <cell r="P4047">
            <v>46.819400999999999</v>
          </cell>
          <cell r="Q4047" t="str">
            <v>NB-3808-W08-001</v>
          </cell>
        </row>
        <row r="4048">
          <cell r="L4048" t="str">
            <v>Cadaado</v>
          </cell>
          <cell r="M4048" t="str">
            <v>Balliiano</v>
          </cell>
          <cell r="N4048" t="str">
            <v>Balliiano - NB-3808-P08-001</v>
          </cell>
          <cell r="O4048">
            <v>6.4311999999999996</v>
          </cell>
          <cell r="P4048">
            <v>46.832802000000001</v>
          </cell>
          <cell r="Q4048" t="str">
            <v>NB-3808-P08-001</v>
          </cell>
        </row>
        <row r="4049">
          <cell r="L4049" t="str">
            <v>Cadaado</v>
          </cell>
          <cell r="M4049" t="str">
            <v>Bandiiradleey</v>
          </cell>
          <cell r="N4049" t="str">
            <v>Bandiiradleey - NB-3808-R12-001</v>
          </cell>
          <cell r="O4049">
            <v>6.3693400000000002</v>
          </cell>
          <cell r="P4049">
            <v>47.042340000000003</v>
          </cell>
          <cell r="Q4049" t="str">
            <v>NB-3808-R12-001</v>
          </cell>
        </row>
        <row r="4050">
          <cell r="L4050" t="str">
            <v>Cadaado</v>
          </cell>
          <cell r="M4050" t="str">
            <v>Baxdo</v>
          </cell>
          <cell r="N4050" t="str">
            <v>Baxdo - NB-3812-F16-001</v>
          </cell>
          <cell r="O4050">
            <v>5.7893800000000004</v>
          </cell>
          <cell r="P4050">
            <v>47.2258</v>
          </cell>
          <cell r="Q4050" t="str">
            <v>NB-3812-F16-001</v>
          </cell>
        </row>
        <row r="4051">
          <cell r="L4051" t="str">
            <v>Cadaado</v>
          </cell>
          <cell r="M4051" t="str">
            <v>Biyo Gaduud</v>
          </cell>
          <cell r="N4051" t="str">
            <v>Biyo Gaduud - NB-3808-S04-001</v>
          </cell>
          <cell r="O4051">
            <v>6.3079799999999997</v>
          </cell>
          <cell r="P4051">
            <v>46.655009999999997</v>
          </cell>
          <cell r="Q4051" t="str">
            <v>NB-3808-S04-001</v>
          </cell>
        </row>
        <row r="4052">
          <cell r="L4052" t="str">
            <v>Cadaado</v>
          </cell>
          <cell r="M4052" t="str">
            <v>Cada Kibir</v>
          </cell>
          <cell r="N4052" t="str">
            <v>Cada Kibir - NB-3812-C10-001</v>
          </cell>
          <cell r="O4052">
            <v>5.89581</v>
          </cell>
          <cell r="P4052">
            <v>46.912529999999997</v>
          </cell>
          <cell r="Q4052" t="str">
            <v>NB-3812-C10-001</v>
          </cell>
        </row>
        <row r="4053">
          <cell r="L4053" t="str">
            <v>Cadaado</v>
          </cell>
          <cell r="M4053" t="str">
            <v>Cadaado</v>
          </cell>
          <cell r="N4053" t="str">
            <v>Cadaado - NB-3808-W03-001</v>
          </cell>
          <cell r="O4053">
            <v>6.1456799999999996</v>
          </cell>
          <cell r="P4053">
            <v>46.627119999999998</v>
          </cell>
          <cell r="Q4053" t="str">
            <v>NB-3808-W03-001</v>
          </cell>
        </row>
        <row r="4054">
          <cell r="L4054" t="str">
            <v>Cadaado</v>
          </cell>
          <cell r="M4054" t="str">
            <v>Ceelamood</v>
          </cell>
          <cell r="N4054" t="str">
            <v>Ceelamood - NB-3808-V21-001</v>
          </cell>
          <cell r="O4054">
            <v>6.1816360000000001</v>
          </cell>
          <cell r="P4054">
            <v>47.439132999999998</v>
          </cell>
          <cell r="Q4054" t="str">
            <v>NB-3808-V21-001</v>
          </cell>
        </row>
        <row r="4055">
          <cell r="L4055" t="str">
            <v>Cadaado</v>
          </cell>
          <cell r="M4055" t="str">
            <v>Dayaano</v>
          </cell>
          <cell r="N4055" t="str">
            <v>Dayaano - NB-3808-S04-002</v>
          </cell>
          <cell r="O4055">
            <v>6.3096500000000004</v>
          </cell>
          <cell r="P4055">
            <v>46.670819999999999</v>
          </cell>
          <cell r="Q4055" t="str">
            <v>NB-3808-S04-002</v>
          </cell>
        </row>
        <row r="4056">
          <cell r="L4056" t="str">
            <v>Cadaado</v>
          </cell>
          <cell r="M4056" t="str">
            <v>Dhagax Dheer</v>
          </cell>
          <cell r="N4056" t="str">
            <v>Dhagax Dheer - NB-3812-C08-001</v>
          </cell>
          <cell r="O4056">
            <v>5.8961899999999998</v>
          </cell>
          <cell r="P4056">
            <v>46.839970000000001</v>
          </cell>
          <cell r="Q4056" t="str">
            <v>NB-3812-C08-001</v>
          </cell>
        </row>
        <row r="4057">
          <cell r="L4057" t="str">
            <v>Cadaado</v>
          </cell>
          <cell r="M4057" t="str">
            <v>Docolay</v>
          </cell>
          <cell r="N4057" t="str">
            <v>Docolay - NB-3808-W10-001</v>
          </cell>
          <cell r="O4057">
            <v>6.1365999999999996</v>
          </cell>
          <cell r="P4057">
            <v>46.954479999999997</v>
          </cell>
          <cell r="Q4057" t="str">
            <v>NB-3808-W10-001</v>
          </cell>
        </row>
        <row r="4058">
          <cell r="L4058" t="str">
            <v>Cadaado</v>
          </cell>
          <cell r="M4058" t="str">
            <v>Docole Lgr</v>
          </cell>
          <cell r="N4058" t="str">
            <v>Docole Lgr - NB-3808-R12-003</v>
          </cell>
          <cell r="O4058">
            <v>6.3362119999999997</v>
          </cell>
          <cell r="P4058">
            <v>47.005344000000001</v>
          </cell>
          <cell r="Q4058" t="str">
            <v>NB-3808-R12-003</v>
          </cell>
        </row>
        <row r="4059">
          <cell r="L4059" t="str">
            <v>Cadaado</v>
          </cell>
          <cell r="M4059" t="str">
            <v>Dongaab</v>
          </cell>
          <cell r="N4059" t="str">
            <v>Dongaab - NB-3808-W21-001</v>
          </cell>
          <cell r="O4059">
            <v>6.12521</v>
          </cell>
          <cell r="P4059">
            <v>47.413870000000003</v>
          </cell>
          <cell r="Q4059" t="str">
            <v>NB-3808-W21-001</v>
          </cell>
        </row>
        <row r="4060">
          <cell r="L4060" t="str">
            <v>Cadaado</v>
          </cell>
          <cell r="M4060" t="str">
            <v>En Gomot</v>
          </cell>
          <cell r="N4060" t="str">
            <v>En Gomot - NB-3808-X12-001</v>
          </cell>
          <cell r="O4060">
            <v>6.0991</v>
          </cell>
          <cell r="P4060">
            <v>47.020499999999998</v>
          </cell>
          <cell r="Q4060" t="str">
            <v>NB-3808-X12-001</v>
          </cell>
        </row>
        <row r="4061">
          <cell r="L4061" t="str">
            <v>Cadaado</v>
          </cell>
          <cell r="M4061" t="str">
            <v>Galbarwaaqo/Sax-Qurun</v>
          </cell>
          <cell r="N4061" t="str">
            <v>Galbarwaaqo/Sax-Qurun - NB-3808-Y20-001</v>
          </cell>
          <cell r="O4061">
            <v>6.0762799999999997</v>
          </cell>
          <cell r="P4061">
            <v>47.40701</v>
          </cell>
          <cell r="Q4061" t="str">
            <v>NB-3808-Y20-001</v>
          </cell>
        </row>
        <row r="4062">
          <cell r="L4062" t="str">
            <v>Cadaado</v>
          </cell>
          <cell r="M4062" t="str">
            <v>Galinsoor</v>
          </cell>
          <cell r="N4062" t="str">
            <v>Galinsoor - NB-3808-P05-001</v>
          </cell>
          <cell r="O4062">
            <v>6.4263899999999996</v>
          </cell>
          <cell r="P4062">
            <v>46.705530000000003</v>
          </cell>
          <cell r="Q4062" t="str">
            <v>NB-3808-P05-001</v>
          </cell>
        </row>
        <row r="4063">
          <cell r="L4063" t="str">
            <v>Cadaado</v>
          </cell>
          <cell r="M4063" t="str">
            <v>Gidhays</v>
          </cell>
          <cell r="N4063" t="str">
            <v>Gidhays - NB-3808-Z05-001</v>
          </cell>
          <cell r="O4063">
            <v>6.01858</v>
          </cell>
          <cell r="P4063">
            <v>46.682400000000001</v>
          </cell>
          <cell r="Q4063" t="str">
            <v>NB-3808-Z05-001</v>
          </cell>
        </row>
        <row r="4064">
          <cell r="L4064" t="str">
            <v>Cadaado</v>
          </cell>
          <cell r="M4064" t="str">
            <v>Gubad Farax</v>
          </cell>
          <cell r="N4064" t="str">
            <v>Gubad Farax - NB-3812-D09-001</v>
          </cell>
          <cell r="O4064">
            <v>5.8507199999999999</v>
          </cell>
          <cell r="P4064">
            <v>46.901800000000001</v>
          </cell>
          <cell r="Q4064" t="str">
            <v>NB-3812-D09-001</v>
          </cell>
        </row>
        <row r="4065">
          <cell r="L4065" t="str">
            <v>Cadaado</v>
          </cell>
          <cell r="M4065" t="str">
            <v>Higlo Gaabo</v>
          </cell>
          <cell r="N4065" t="str">
            <v>Higlo Gaabo - NB-3808-X14-001</v>
          </cell>
          <cell r="O4065">
            <v>6.1149769999999997</v>
          </cell>
          <cell r="P4065">
            <v>47.097192</v>
          </cell>
          <cell r="Q4065" t="str">
            <v>NB-3808-X14-001</v>
          </cell>
        </row>
        <row r="4066">
          <cell r="L4066" t="str">
            <v>Cadaado</v>
          </cell>
          <cell r="M4066" t="str">
            <v>Higlo Waran</v>
          </cell>
          <cell r="N4066" t="str">
            <v>Higlo Waran - NB-3808-V19-001</v>
          </cell>
          <cell r="O4066">
            <v>6.1735230000000003</v>
          </cell>
          <cell r="P4066">
            <v>47.321240000000003</v>
          </cell>
          <cell r="Q4066" t="str">
            <v>NB-3808-V19-001</v>
          </cell>
        </row>
        <row r="4067">
          <cell r="L4067" t="str">
            <v>Cadaado</v>
          </cell>
          <cell r="M4067" t="str">
            <v>Hilmo</v>
          </cell>
          <cell r="N4067" t="str">
            <v>Hilmo - NB-3808-Q15-001</v>
          </cell>
          <cell r="O4067">
            <v>6.3811900000000001</v>
          </cell>
          <cell r="P4067">
            <v>47.145020000000002</v>
          </cell>
          <cell r="Q4067" t="str">
            <v>NB-3808-Q15-001</v>
          </cell>
        </row>
        <row r="4068">
          <cell r="L4068" t="str">
            <v>Cadaado</v>
          </cell>
          <cell r="M4068" t="str">
            <v>Iidoole</v>
          </cell>
          <cell r="N4068" t="str">
            <v>Iidoole - NB-3808-V08-001</v>
          </cell>
          <cell r="O4068">
            <v>6.1748500000000002</v>
          </cell>
          <cell r="P4068">
            <v>46.846429999999998</v>
          </cell>
          <cell r="Q4068" t="str">
            <v>NB-3808-V08-001</v>
          </cell>
        </row>
        <row r="4069">
          <cell r="L4069" t="str">
            <v>Cadaado</v>
          </cell>
          <cell r="M4069" t="str">
            <v>Kaxandho</v>
          </cell>
          <cell r="N4069" t="str">
            <v>Kaxandho - NB-3812-A14-001</v>
          </cell>
          <cell r="O4069">
            <v>5.9767299999999999</v>
          </cell>
          <cell r="P4069">
            <v>47.12623</v>
          </cell>
          <cell r="Q4069" t="str">
            <v>NB-3812-A14-001</v>
          </cell>
        </row>
        <row r="4070">
          <cell r="L4070" t="str">
            <v>Cadaado</v>
          </cell>
          <cell r="M4070" t="str">
            <v>Laan Weyn</v>
          </cell>
          <cell r="N4070" t="str">
            <v>Laan Weyn - NB-3808-P07-001</v>
          </cell>
          <cell r="O4070">
            <v>6.4580669999999998</v>
          </cell>
          <cell r="P4070">
            <v>46.808799999999998</v>
          </cell>
          <cell r="Q4070" t="str">
            <v>NB-3808-P07-001</v>
          </cell>
        </row>
        <row r="4071">
          <cell r="L4071" t="str">
            <v>Cadaado</v>
          </cell>
          <cell r="M4071" t="str">
            <v>Laasdabacd</v>
          </cell>
          <cell r="N4071" t="str">
            <v>Laasdabacd - NB-3808-S20-001</v>
          </cell>
          <cell r="O4071">
            <v>6.3004069999999999</v>
          </cell>
          <cell r="P4071">
            <v>47.405935999999997</v>
          </cell>
          <cell r="Q4071" t="str">
            <v>NB-3808-S20-001</v>
          </cell>
        </row>
        <row r="4072">
          <cell r="L4072" t="str">
            <v>Cadaado</v>
          </cell>
          <cell r="M4072" t="str">
            <v>Lababulscio</v>
          </cell>
          <cell r="N4072" t="str">
            <v>Lababulscio - NB-3808-V13-001</v>
          </cell>
          <cell r="O4072">
            <v>6.1810999999999998</v>
          </cell>
          <cell r="P4072">
            <v>47.070900000000002</v>
          </cell>
          <cell r="Q4072" t="str">
            <v>NB-3808-V13-001</v>
          </cell>
        </row>
        <row r="4073">
          <cell r="L4073" t="str">
            <v>Cadaado</v>
          </cell>
          <cell r="M4073" t="str">
            <v>Lanweyndoc</v>
          </cell>
          <cell r="N4073" t="str">
            <v>Lanweyndoc - NB-3808-S12-001</v>
          </cell>
          <cell r="O4073">
            <v>6.3305020000000001</v>
          </cell>
          <cell r="P4073">
            <v>47.016201000000002</v>
          </cell>
          <cell r="Q4073" t="str">
            <v>NB-3808-S12-001</v>
          </cell>
        </row>
        <row r="4074">
          <cell r="L4074" t="str">
            <v>Cadaado</v>
          </cell>
          <cell r="M4074" t="str">
            <v>Laqu-Raqsay</v>
          </cell>
          <cell r="N4074" t="str">
            <v>Laqu-Raqsay - NB-3808-R12-002</v>
          </cell>
          <cell r="O4074">
            <v>6.3551000000000002</v>
          </cell>
          <cell r="P4074">
            <v>47.03445</v>
          </cell>
          <cell r="Q4074" t="str">
            <v>NB-3808-R12-002</v>
          </cell>
        </row>
        <row r="4075">
          <cell r="L4075" t="str">
            <v>Cadaado</v>
          </cell>
          <cell r="M4075" t="str">
            <v>Marsamage</v>
          </cell>
          <cell r="N4075" t="str">
            <v>Marsamage - NB-3812-F17-001</v>
          </cell>
          <cell r="O4075">
            <v>5.7686799999999998</v>
          </cell>
          <cell r="P4075">
            <v>47.262990000000002</v>
          </cell>
          <cell r="Q4075" t="str">
            <v>NB-3812-F17-001</v>
          </cell>
        </row>
        <row r="4076">
          <cell r="L4076" t="str">
            <v>Cadaado</v>
          </cell>
          <cell r="M4076" t="str">
            <v>Moqor</v>
          </cell>
          <cell r="N4076" t="str">
            <v>Moqor - NB-3808-R09-001</v>
          </cell>
          <cell r="O4076">
            <v>6.3529629999999999</v>
          </cell>
          <cell r="P4076">
            <v>46.885517999999998</v>
          </cell>
          <cell r="Q4076" t="str">
            <v>NB-3808-R09-001</v>
          </cell>
        </row>
        <row r="4077">
          <cell r="L4077" t="str">
            <v>Cadaado</v>
          </cell>
          <cell r="M4077" t="str">
            <v>Salid</v>
          </cell>
          <cell r="N4077" t="str">
            <v>Salid - NB-3808-N02-001</v>
          </cell>
          <cell r="O4077">
            <v>6.4842469999999999</v>
          </cell>
          <cell r="P4077">
            <v>46.577613999999997</v>
          </cell>
          <cell r="Q4077" t="str">
            <v>NB-3808-N02-001</v>
          </cell>
        </row>
        <row r="4078">
          <cell r="L4078" t="str">
            <v>Cadaado</v>
          </cell>
          <cell r="M4078" t="str">
            <v>Wad-Galinsoor</v>
          </cell>
          <cell r="N4078" t="str">
            <v>Wad-Galinsoor - NB-3808-R07-001</v>
          </cell>
          <cell r="O4078">
            <v>6.3423400000000001</v>
          </cell>
          <cell r="P4078">
            <v>46.792839999999998</v>
          </cell>
          <cell r="Q4078" t="str">
            <v>NB-3808-R07-001</v>
          </cell>
        </row>
        <row r="4079">
          <cell r="L4079" t="str">
            <v>Cadaado</v>
          </cell>
          <cell r="M4079" t="str">
            <v>Wanakiir</v>
          </cell>
          <cell r="N4079" t="str">
            <v>Wanakiir - NB-3808-U13-001</v>
          </cell>
          <cell r="O4079">
            <v>6.2456240000000003</v>
          </cell>
          <cell r="P4079">
            <v>47.061326000000001</v>
          </cell>
          <cell r="Q4079" t="str">
            <v>NB-3808-U13-001</v>
          </cell>
        </row>
        <row r="4080">
          <cell r="L4080" t="str">
            <v>Cadaado</v>
          </cell>
          <cell r="M4080" t="str">
            <v>Wargalo</v>
          </cell>
          <cell r="N4080" t="str">
            <v>Wargalo - NB-3808-T23-001</v>
          </cell>
          <cell r="O4080">
            <v>6.26335</v>
          </cell>
          <cell r="P4080">
            <v>47.520200000000003</v>
          </cell>
          <cell r="Q4080" t="str">
            <v>NB-3808-T23-001</v>
          </cell>
        </row>
        <row r="4081">
          <cell r="L4081" t="str">
            <v>Cadale</v>
          </cell>
          <cell r="M4081" t="str">
            <v>Arjeegle</v>
          </cell>
          <cell r="N4081" t="str">
            <v>Arjeegle - NA-3807-J26-002</v>
          </cell>
          <cell r="O4081">
            <v>2.6300500000000002</v>
          </cell>
          <cell r="P4081">
            <v>46.153269999999999</v>
          </cell>
          <cell r="Q4081" t="str">
            <v>NA-3807-J26-002</v>
          </cell>
        </row>
        <row r="4082">
          <cell r="L4082" t="str">
            <v>Cadale</v>
          </cell>
          <cell r="M4082" t="str">
            <v>Bacar</v>
          </cell>
          <cell r="N4082" t="str">
            <v>Bacar - NA-3803-Y30-001</v>
          </cell>
          <cell r="O4082">
            <v>3.0724200000000002</v>
          </cell>
          <cell r="P4082">
            <v>46.361389000000003</v>
          </cell>
          <cell r="Q4082" t="str">
            <v>NA-3803-Y30-001</v>
          </cell>
        </row>
        <row r="4083">
          <cell r="L4083" t="str">
            <v>Cadale</v>
          </cell>
          <cell r="M4083" t="str">
            <v>Baqdad</v>
          </cell>
          <cell r="N4083" t="str">
            <v>Baqdad - NA-3803-Z30-001</v>
          </cell>
          <cell r="O4083">
            <v>3.0329600000000001</v>
          </cell>
          <cell r="P4083">
            <v>46.331270000000004</v>
          </cell>
          <cell r="Q4083" t="str">
            <v>NA-3803-Z30-001</v>
          </cell>
        </row>
        <row r="4084">
          <cell r="L4084" t="str">
            <v>Cadale</v>
          </cell>
          <cell r="M4084" t="str">
            <v>Bos Muluk</v>
          </cell>
          <cell r="N4084" t="str">
            <v>Bos Muluk - NA-3807-D26-001</v>
          </cell>
          <cell r="O4084">
            <v>2.8696039999999998</v>
          </cell>
          <cell r="P4084">
            <v>46.168100000000003</v>
          </cell>
          <cell r="Q4084" t="str">
            <v>NA-3807-D26-001</v>
          </cell>
        </row>
        <row r="4085">
          <cell r="L4085" t="str">
            <v>Cadale</v>
          </cell>
          <cell r="M4085" t="str">
            <v>Bur Dhagaxie</v>
          </cell>
          <cell r="N4085" t="str">
            <v>Bur Dhagaxie - NA-3807-G29-002</v>
          </cell>
          <cell r="O4085">
            <v>2.72783</v>
          </cell>
          <cell r="P4085">
            <v>46.290149999999997</v>
          </cell>
          <cell r="Q4085" t="str">
            <v>NA-3807-G29-002</v>
          </cell>
        </row>
        <row r="4086">
          <cell r="L4086" t="str">
            <v>Cadale</v>
          </cell>
          <cell r="M4086" t="str">
            <v>Bur Qodow</v>
          </cell>
          <cell r="N4086" t="str">
            <v>Bur Qodow - NA-3803-P27-001</v>
          </cell>
          <cell r="O4086">
            <v>3.4201899999999998</v>
          </cell>
          <cell r="P4086">
            <v>46.206780000000002</v>
          </cell>
          <cell r="Q4086" t="str">
            <v>NA-3803-P27-001</v>
          </cell>
        </row>
        <row r="4087">
          <cell r="L4087" t="str">
            <v>Cadale</v>
          </cell>
          <cell r="M4087" t="str">
            <v>Bur-Dacaar</v>
          </cell>
          <cell r="N4087" t="str">
            <v>Bur-Dacaar - NA-3803-Y27-001</v>
          </cell>
          <cell r="O4087">
            <v>3.0421900000000002</v>
          </cell>
          <cell r="P4087">
            <v>46.214359999999999</v>
          </cell>
          <cell r="Q4087" t="str">
            <v>NA-3803-Y27-001</v>
          </cell>
        </row>
        <row r="4088">
          <cell r="L4088" t="str">
            <v>Cadale</v>
          </cell>
          <cell r="M4088" t="str">
            <v>Bur-Dheere</v>
          </cell>
          <cell r="N4088" t="str">
            <v>Bur-Dheere - NA-3807-E25-001</v>
          </cell>
          <cell r="O4088">
            <v>2.8078699999999999</v>
          </cell>
          <cell r="P4088">
            <v>46.120869999999996</v>
          </cell>
          <cell r="Q4088" t="str">
            <v>NA-3807-E25-001</v>
          </cell>
        </row>
        <row r="4089">
          <cell r="L4089" t="str">
            <v>Cadale</v>
          </cell>
          <cell r="M4089" t="str">
            <v>Bursha-Shiikh</v>
          </cell>
          <cell r="N4089" t="str">
            <v>Bursha-Shiikh - NA-3807-B23-001</v>
          </cell>
          <cell r="O4089">
            <v>2.9335300000000002</v>
          </cell>
          <cell r="P4089">
            <v>46.006700000000002</v>
          </cell>
          <cell r="Q4089" t="str">
            <v>NA-3807-B23-001</v>
          </cell>
        </row>
        <row r="4090">
          <cell r="L4090" t="str">
            <v>Cadale</v>
          </cell>
          <cell r="M4090" t="str">
            <v>Cada Yare</v>
          </cell>
          <cell r="N4090" t="str">
            <v>Cada Yare - NA-3807-K26-002</v>
          </cell>
          <cell r="O4090">
            <v>2.61808</v>
          </cell>
          <cell r="P4090">
            <v>46.169939999999997</v>
          </cell>
          <cell r="Q4090" t="str">
            <v>NA-3807-K26-002</v>
          </cell>
        </row>
        <row r="4091">
          <cell r="L4091" t="str">
            <v>Cadale</v>
          </cell>
          <cell r="M4091" t="str">
            <v>Cadale</v>
          </cell>
          <cell r="N4091" t="str">
            <v>Cadale - NA-3807-F30-001</v>
          </cell>
          <cell r="O4091">
            <v>2.7568000000000001</v>
          </cell>
          <cell r="P4091">
            <v>46.319000000000003</v>
          </cell>
          <cell r="Q4091" t="str">
            <v>NA-3807-F30-001</v>
          </cell>
        </row>
        <row r="4092">
          <cell r="L4092" t="str">
            <v>Cadale</v>
          </cell>
          <cell r="M4092" t="str">
            <v>Cadan Gaabeye</v>
          </cell>
          <cell r="N4092" t="str">
            <v>Cadan Gaabeye - NA-3807-J26-001</v>
          </cell>
          <cell r="O4092">
            <v>2.6300500000000002</v>
          </cell>
          <cell r="P4092">
            <v>46.153269999999999</v>
          </cell>
          <cell r="Q4092" t="str">
            <v>NA-3807-J26-001</v>
          </cell>
        </row>
        <row r="4093">
          <cell r="L4093" t="str">
            <v>Cadale</v>
          </cell>
          <cell r="M4093" t="str">
            <v>Cadan Gabey Area</v>
          </cell>
          <cell r="N4093" t="str">
            <v>Cadan Gabey Area - NA-3807-D27-001</v>
          </cell>
          <cell r="O4093">
            <v>2.8719899999999998</v>
          </cell>
          <cell r="P4093">
            <v>46.215240000000001</v>
          </cell>
          <cell r="Q4093" t="str">
            <v>NA-3807-D27-001</v>
          </cell>
        </row>
        <row r="4094">
          <cell r="L4094" t="str">
            <v>Cadale</v>
          </cell>
          <cell r="M4094" t="str">
            <v>Caddow-Uul</v>
          </cell>
          <cell r="N4094" t="str">
            <v>Caddow-Uul - NA-3807-D26-003</v>
          </cell>
          <cell r="O4094">
            <v>2.8709509999999998</v>
          </cell>
          <cell r="P4094">
            <v>46.167515999999999</v>
          </cell>
          <cell r="Q4094" t="str">
            <v>NA-3807-D26-003</v>
          </cell>
        </row>
        <row r="4095">
          <cell r="L4095" t="str">
            <v>Cadale</v>
          </cell>
          <cell r="M4095" t="str">
            <v>Cali-Gaudud</v>
          </cell>
          <cell r="N4095" t="str">
            <v>Cali-Gaudud - NA-3803-V32-001</v>
          </cell>
          <cell r="O4095">
            <v>3.1782460000000001</v>
          </cell>
          <cell r="P4095">
            <v>46.434654000000002</v>
          </cell>
          <cell r="Q4095" t="str">
            <v>NA-3803-V32-001</v>
          </cell>
        </row>
        <row r="4096">
          <cell r="L4096" t="str">
            <v>Cadale</v>
          </cell>
          <cell r="M4096" t="str">
            <v>Ceel Carraale</v>
          </cell>
          <cell r="N4096" t="str">
            <v>Ceel Carraale - NA-3808-A02-001</v>
          </cell>
          <cell r="O4096">
            <v>2.9670000000000001</v>
          </cell>
          <cell r="P4096">
            <v>46.548302</v>
          </cell>
          <cell r="Q4096" t="str">
            <v>NA-3808-A02-001</v>
          </cell>
        </row>
        <row r="4097">
          <cell r="L4097" t="str">
            <v>Cadale</v>
          </cell>
          <cell r="M4097" t="str">
            <v>Ceel Dheere</v>
          </cell>
          <cell r="N4097" t="str">
            <v>Ceel Dheere - NA-3803-N24-002</v>
          </cell>
          <cell r="O4097">
            <v>3.49038</v>
          </cell>
          <cell r="P4097">
            <v>46.063870000000001</v>
          </cell>
          <cell r="Q4097" t="str">
            <v>NA-3803-N24-002</v>
          </cell>
        </row>
        <row r="4098">
          <cell r="L4098" t="str">
            <v>Cadale</v>
          </cell>
          <cell r="M4098" t="str">
            <v>Ceel-Barwaaqo</v>
          </cell>
          <cell r="N4098" t="str">
            <v>Ceel-Barwaaqo - NA-3803-U27-001</v>
          </cell>
          <cell r="O4098">
            <v>3.21408</v>
          </cell>
          <cell r="P4098">
            <v>46.205860000000001</v>
          </cell>
          <cell r="Q4098" t="str">
            <v>NA-3803-U27-001</v>
          </cell>
        </row>
        <row r="4099">
          <cell r="L4099" t="str">
            <v>Cadale</v>
          </cell>
          <cell r="M4099" t="str">
            <v>Ceeldheere-Maalin</v>
          </cell>
          <cell r="N4099" t="str">
            <v>Ceeldheere-Maalin - NA-3803-N24-001</v>
          </cell>
          <cell r="O4099">
            <v>3.4866700000000002</v>
          </cell>
          <cell r="P4099">
            <v>46.058250000000001</v>
          </cell>
          <cell r="Q4099" t="str">
            <v>NA-3803-N24-001</v>
          </cell>
        </row>
        <row r="4100">
          <cell r="L4100" t="str">
            <v>Cadale</v>
          </cell>
          <cell r="M4100" t="str">
            <v>Ceel-Muluq</v>
          </cell>
          <cell r="N4100" t="str">
            <v>Ceel-Muluq - NA-3803-Z24-001</v>
          </cell>
          <cell r="O4100">
            <v>3.0204499999999999</v>
          </cell>
          <cell r="P4100">
            <v>46.075780000000002</v>
          </cell>
          <cell r="Q4100" t="str">
            <v>NA-3803-Z24-001</v>
          </cell>
        </row>
        <row r="4101">
          <cell r="L4101" t="str">
            <v>Cadale</v>
          </cell>
          <cell r="M4101" t="str">
            <v>Corair</v>
          </cell>
          <cell r="N4101" t="str">
            <v>Corair - NA-3807-A27-001</v>
          </cell>
          <cell r="O4101">
            <v>2.9773000000000001</v>
          </cell>
          <cell r="P4101">
            <v>46.202598999999999</v>
          </cell>
          <cell r="Q4101" t="str">
            <v>NA-3807-A27-001</v>
          </cell>
        </row>
        <row r="4102">
          <cell r="L4102" t="str">
            <v>Cadale</v>
          </cell>
          <cell r="M4102" t="str">
            <v>Daarasalam(New)</v>
          </cell>
          <cell r="N4102" t="str">
            <v>Daarasalam(New) - NA-3803-X31-002</v>
          </cell>
          <cell r="O4102">
            <v>3.1189499999999999</v>
          </cell>
          <cell r="P4102">
            <v>46.391649999999998</v>
          </cell>
          <cell r="Q4102" t="str">
            <v>NA-3803-X31-002</v>
          </cell>
        </row>
        <row r="4103">
          <cell r="L4103" t="str">
            <v>Cadale</v>
          </cell>
          <cell r="M4103" t="str">
            <v>Darusalaam(Cabdi Jilib)</v>
          </cell>
          <cell r="N4103" t="str">
            <v>Darusalaam(Cabdi Jilib) - NA-3803-Z29-001</v>
          </cell>
          <cell r="O4103">
            <v>3.0083700000000002</v>
          </cell>
          <cell r="P4103">
            <v>46.306370000000001</v>
          </cell>
          <cell r="Q4103" t="str">
            <v>NA-3803-Z29-001</v>
          </cell>
        </row>
        <row r="4104">
          <cell r="L4104" t="str">
            <v>Cadale</v>
          </cell>
          <cell r="M4104" t="str">
            <v>Dher Madow</v>
          </cell>
          <cell r="N4104" t="str">
            <v>Dher Madow - NA-3807-J27-002</v>
          </cell>
          <cell r="O4104">
            <v>2.6621199999999998</v>
          </cell>
          <cell r="P4104">
            <v>46.206209999999999</v>
          </cell>
          <cell r="Q4104" t="str">
            <v>NA-3807-J27-002</v>
          </cell>
        </row>
        <row r="4105">
          <cell r="L4105" t="str">
            <v>Cadale</v>
          </cell>
          <cell r="M4105" t="str">
            <v>Dhuman Cadow</v>
          </cell>
          <cell r="N4105" t="str">
            <v>Dhuman Cadow - NA-3803-S28-001</v>
          </cell>
          <cell r="O4105">
            <v>3.3262</v>
          </cell>
          <cell r="P4105">
            <v>46.2408</v>
          </cell>
          <cell r="Q4105" t="str">
            <v>NA-3803-S28-001</v>
          </cell>
        </row>
        <row r="4106">
          <cell r="L4106" t="str">
            <v>Cadale</v>
          </cell>
          <cell r="M4106" t="str">
            <v>El Gharum</v>
          </cell>
          <cell r="N4106" t="str">
            <v>El Gharum - NA-3804-V02-001</v>
          </cell>
          <cell r="O4106">
            <v>3.1979000000000002</v>
          </cell>
          <cell r="P4106">
            <v>46.576999999999998</v>
          </cell>
          <cell r="Q4106" t="str">
            <v>NA-3804-V02-001</v>
          </cell>
        </row>
        <row r="4107">
          <cell r="L4107" t="str">
            <v>Cadale</v>
          </cell>
          <cell r="M4107" t="str">
            <v>Faqayaalo</v>
          </cell>
          <cell r="N4107" t="str">
            <v>Faqayaalo - NA-3803-Y30-002</v>
          </cell>
          <cell r="O4107">
            <v>3.04305</v>
          </cell>
          <cell r="P4107">
            <v>46.339619999999996</v>
          </cell>
          <cell r="Q4107" t="str">
            <v>NA-3803-Y30-002</v>
          </cell>
        </row>
        <row r="4108">
          <cell r="L4108" t="str">
            <v>Cadale</v>
          </cell>
          <cell r="M4108" t="str">
            <v>Gaagaha</v>
          </cell>
          <cell r="N4108" t="str">
            <v>Gaagaha - NA-3804-T01-001</v>
          </cell>
          <cell r="O4108">
            <v>3.2505600000000001</v>
          </cell>
          <cell r="P4108">
            <v>46.512501</v>
          </cell>
          <cell r="Q4108" t="str">
            <v>NA-3804-T01-001</v>
          </cell>
        </row>
        <row r="4109">
          <cell r="L4109" t="str">
            <v>Cadale</v>
          </cell>
          <cell r="M4109" t="str">
            <v>Gal-Xawaal Dhegale</v>
          </cell>
          <cell r="N4109" t="str">
            <v>Gal-Xawaal Dhegale - NA-3804-T04-001</v>
          </cell>
          <cell r="O4109">
            <v>3.2550500000000002</v>
          </cell>
          <cell r="P4109">
            <v>46.639130000000002</v>
          </cell>
          <cell r="Q4109" t="str">
            <v>NA-3804-T04-001</v>
          </cell>
        </row>
        <row r="4110">
          <cell r="L4110" t="str">
            <v>Cadale</v>
          </cell>
          <cell r="M4110" t="str">
            <v>Garas-Weyne</v>
          </cell>
          <cell r="N4110" t="str">
            <v>Garas-Weyne - NA-3807-C27-001</v>
          </cell>
          <cell r="O4110">
            <v>2.90082</v>
          </cell>
          <cell r="P4110">
            <v>46.19258</v>
          </cell>
          <cell r="Q4110" t="str">
            <v>NA-3807-C27-001</v>
          </cell>
        </row>
        <row r="4111">
          <cell r="L4111" t="str">
            <v>Cadale</v>
          </cell>
          <cell r="M4111" t="str">
            <v>Geedi-Xeyr</v>
          </cell>
          <cell r="N4111" t="str">
            <v>Geedi-Xeyr - NA-3804-T01-002</v>
          </cell>
          <cell r="O4111">
            <v>3.2509800000000002</v>
          </cell>
          <cell r="P4111">
            <v>46.50853</v>
          </cell>
          <cell r="Q4111" t="str">
            <v>NA-3804-T01-002</v>
          </cell>
        </row>
        <row r="4112">
          <cell r="L4112" t="str">
            <v>Cadale</v>
          </cell>
          <cell r="M4112" t="str">
            <v>Geelgub</v>
          </cell>
          <cell r="N4112" t="str">
            <v>Geelgub - NA-3807-A29-001</v>
          </cell>
          <cell r="O4112">
            <v>2.9759799999999998</v>
          </cell>
          <cell r="P4112">
            <v>46.285229999999999</v>
          </cell>
          <cell r="Q4112" t="str">
            <v>NA-3807-A29-001</v>
          </cell>
        </row>
        <row r="4113">
          <cell r="L4113" t="str">
            <v>Cadale</v>
          </cell>
          <cell r="M4113" t="str">
            <v>Guulane</v>
          </cell>
          <cell r="N4113" t="str">
            <v>Guulane - NA-3803-R28-001</v>
          </cell>
          <cell r="O4113">
            <v>3.3395199999999998</v>
          </cell>
          <cell r="P4113">
            <v>46.234169999999999</v>
          </cell>
          <cell r="Q4113" t="str">
            <v>NA-3803-R28-001</v>
          </cell>
        </row>
        <row r="4114">
          <cell r="L4114" t="str">
            <v>Cadale</v>
          </cell>
          <cell r="M4114" t="str">
            <v>Guul-Ijaabo</v>
          </cell>
          <cell r="N4114" t="str">
            <v>Guul-Ijaabo - NA-3803-X31-001</v>
          </cell>
          <cell r="O4114">
            <v>3.1217700000000002</v>
          </cell>
          <cell r="P4114">
            <v>46.4009</v>
          </cell>
          <cell r="Q4114" t="str">
            <v>NA-3803-X31-001</v>
          </cell>
        </row>
        <row r="4115">
          <cell r="L4115" t="str">
            <v>Cadale</v>
          </cell>
          <cell r="M4115" t="str">
            <v>Hormagaale</v>
          </cell>
          <cell r="N4115" t="str">
            <v>Hormagaale - NA-3807-K25-001</v>
          </cell>
          <cell r="O4115">
            <v>2.58927</v>
          </cell>
          <cell r="P4115">
            <v>46.104559999999999</v>
          </cell>
          <cell r="Q4115" t="str">
            <v>NA-3807-K25-001</v>
          </cell>
        </row>
        <row r="4116">
          <cell r="L4116" t="str">
            <v>Cadale</v>
          </cell>
          <cell r="M4116" t="str">
            <v>Jabada Carbeed</v>
          </cell>
          <cell r="N4116" t="str">
            <v>Jabada Carbeed - NA-3807-E22-001</v>
          </cell>
          <cell r="O4116">
            <v>2.7980999999999998</v>
          </cell>
          <cell r="P4116">
            <v>45.968497999999997</v>
          </cell>
          <cell r="Q4116" t="str">
            <v>NA-3807-E22-001</v>
          </cell>
        </row>
        <row r="4117">
          <cell r="L4117" t="str">
            <v>Cadale</v>
          </cell>
          <cell r="M4117" t="str">
            <v>Jamal</v>
          </cell>
          <cell r="N4117" t="str">
            <v>Jamal - NA-3807-D32-001</v>
          </cell>
          <cell r="O4117">
            <v>2.8556499999999998</v>
          </cell>
          <cell r="P4117">
            <v>46.424950000000003</v>
          </cell>
          <cell r="Q4117" t="str">
            <v>NA-3807-D32-001</v>
          </cell>
        </row>
        <row r="4118">
          <cell r="L4118" t="str">
            <v>Cadale</v>
          </cell>
          <cell r="M4118" t="str">
            <v>Kogar</v>
          </cell>
          <cell r="N4118" t="str">
            <v>Kogar - NA-3807-E25-002</v>
          </cell>
          <cell r="O4118">
            <v>2.8142399999999999</v>
          </cell>
          <cell r="P4118">
            <v>46.125230000000002</v>
          </cell>
          <cell r="Q4118" t="str">
            <v>NA-3807-E25-002</v>
          </cell>
        </row>
        <row r="4119">
          <cell r="L4119" t="str">
            <v>Cadale</v>
          </cell>
          <cell r="M4119" t="str">
            <v>Laan-Dheere1</v>
          </cell>
          <cell r="N4119" t="str">
            <v>Laan-Dheere1 - NA-3803-R30-003</v>
          </cell>
          <cell r="O4119">
            <v>3.3614299999999999</v>
          </cell>
          <cell r="P4119">
            <v>46.348190000000002</v>
          </cell>
          <cell r="Q4119" t="str">
            <v>NA-3803-R30-003</v>
          </cell>
        </row>
        <row r="4120">
          <cell r="L4120" t="str">
            <v>Cadale</v>
          </cell>
          <cell r="M4120" t="str">
            <v>Labi Saar</v>
          </cell>
          <cell r="N4120" t="str">
            <v>Labi Saar - NA-3807-K26-001</v>
          </cell>
          <cell r="O4120">
            <v>2.61808</v>
          </cell>
          <cell r="P4120">
            <v>46.169939999999997</v>
          </cell>
          <cell r="Q4120" t="str">
            <v>NA-3807-K26-001</v>
          </cell>
        </row>
        <row r="4121">
          <cell r="L4121" t="str">
            <v>Cadale</v>
          </cell>
          <cell r="M4121" t="str">
            <v>Lan Dheer</v>
          </cell>
          <cell r="N4121" t="str">
            <v>Lan Dheer - NA-3803-R30-002</v>
          </cell>
          <cell r="O4121">
            <v>3.3614299999999999</v>
          </cell>
          <cell r="P4121">
            <v>46.348190000000002</v>
          </cell>
          <cell r="Q4121" t="str">
            <v>NA-3803-R30-002</v>
          </cell>
        </row>
        <row r="4122">
          <cell r="L4122" t="str">
            <v>Cadale</v>
          </cell>
          <cell r="M4122" t="str">
            <v>Lebelow</v>
          </cell>
          <cell r="N4122" t="str">
            <v>Lebelow - NA-3807-B27-002</v>
          </cell>
          <cell r="O4122">
            <v>2.9422600000000001</v>
          </cell>
          <cell r="P4122">
            <v>46.21275</v>
          </cell>
          <cell r="Q4122" t="str">
            <v>NA-3807-B27-002</v>
          </cell>
        </row>
        <row r="4123">
          <cell r="L4123" t="str">
            <v>Cadale</v>
          </cell>
          <cell r="M4123" t="str">
            <v>Lebi-Goley</v>
          </cell>
          <cell r="N4123" t="str">
            <v>Lebi-Goley - NA-3803-U33-001</v>
          </cell>
          <cell r="O4123">
            <v>3.22248</v>
          </cell>
          <cell r="P4123">
            <v>46.48498</v>
          </cell>
          <cell r="Q4123" t="str">
            <v>NA-3803-U33-001</v>
          </cell>
        </row>
        <row r="4124">
          <cell r="L4124" t="str">
            <v>Cadale</v>
          </cell>
          <cell r="M4124" t="str">
            <v>Libi Saar</v>
          </cell>
          <cell r="N4124" t="str">
            <v>Libi Saar - NA-3807-D26-002</v>
          </cell>
          <cell r="O4124">
            <v>2.8687260000000001</v>
          </cell>
          <cell r="P4124">
            <v>46.169322999999999</v>
          </cell>
          <cell r="Q4124" t="str">
            <v>NA-3807-D26-002</v>
          </cell>
        </row>
        <row r="4125">
          <cell r="L4125" t="str">
            <v>Cadale</v>
          </cell>
          <cell r="M4125" t="str">
            <v>Maareey</v>
          </cell>
          <cell r="N4125" t="str">
            <v>Maareey - NA-3807-J27-001</v>
          </cell>
          <cell r="O4125">
            <v>2.63734</v>
          </cell>
          <cell r="P4125">
            <v>46.189230000000002</v>
          </cell>
          <cell r="Q4125" t="str">
            <v>NA-3807-J27-001</v>
          </cell>
        </row>
        <row r="4126">
          <cell r="L4126" t="str">
            <v>Cadale</v>
          </cell>
          <cell r="M4126" t="str">
            <v>Malable</v>
          </cell>
          <cell r="N4126" t="str">
            <v>Malable - NA-3807-G29-001</v>
          </cell>
          <cell r="O4126">
            <v>2.72783</v>
          </cell>
          <cell r="P4126">
            <v>46.290120000000002</v>
          </cell>
          <cell r="Q4126" t="str">
            <v>NA-3807-G29-001</v>
          </cell>
        </row>
        <row r="4127">
          <cell r="L4127" t="str">
            <v>Cadale</v>
          </cell>
          <cell r="M4127" t="str">
            <v>Maxamed Carab</v>
          </cell>
          <cell r="N4127" t="str">
            <v>Maxamed Carab - NA-3807-H23-002</v>
          </cell>
          <cell r="O4127">
            <v>2.7079599999999999</v>
          </cell>
          <cell r="P4127">
            <v>46.04081</v>
          </cell>
          <cell r="Q4127" t="str">
            <v>NA-3807-H23-002</v>
          </cell>
        </row>
        <row r="4128">
          <cell r="L4128" t="str">
            <v>Cadale</v>
          </cell>
          <cell r="M4128" t="str">
            <v>Raxan Jabeere</v>
          </cell>
          <cell r="N4128" t="str">
            <v>Raxan Jabeere - NA-3804-V02-003</v>
          </cell>
          <cell r="O4128">
            <v>3.1702300000000001</v>
          </cell>
          <cell r="P4128">
            <v>46.586109999999998</v>
          </cell>
          <cell r="Q4128" t="str">
            <v>NA-3804-V02-003</v>
          </cell>
        </row>
        <row r="4129">
          <cell r="L4129" t="str">
            <v>Cadale</v>
          </cell>
          <cell r="M4129" t="str">
            <v>Shiid</v>
          </cell>
          <cell r="N4129" t="str">
            <v>Shiid - NA-3807-L25-001</v>
          </cell>
          <cell r="O4129">
            <v>2.5802200000000002</v>
          </cell>
          <cell r="P4129">
            <v>46.130929999999999</v>
          </cell>
          <cell r="Q4129" t="str">
            <v>NA-3807-L25-001</v>
          </cell>
        </row>
        <row r="4130">
          <cell r="L4130" t="str">
            <v>Cadale</v>
          </cell>
          <cell r="M4130" t="str">
            <v>Tawakal</v>
          </cell>
          <cell r="N4130" t="str">
            <v>Tawakal - NA-3803-P25-001</v>
          </cell>
          <cell r="O4130">
            <v>3.45397</v>
          </cell>
          <cell r="P4130">
            <v>46.12182</v>
          </cell>
          <cell r="Q4130" t="str">
            <v>NA-3803-P25-001</v>
          </cell>
        </row>
        <row r="4131">
          <cell r="L4131" t="str">
            <v>Cadale</v>
          </cell>
          <cell r="M4131" t="str">
            <v>War Farax</v>
          </cell>
          <cell r="N4131" t="str">
            <v>War Farax - NA-3807-H23-001</v>
          </cell>
          <cell r="O4131">
            <v>2.7079599999999999</v>
          </cell>
          <cell r="P4131">
            <v>46.04081</v>
          </cell>
          <cell r="Q4131" t="str">
            <v>NA-3807-H23-001</v>
          </cell>
        </row>
        <row r="4132">
          <cell r="L4132" t="str">
            <v>Cadale</v>
          </cell>
          <cell r="M4132" t="str">
            <v>Wargaadhi</v>
          </cell>
          <cell r="N4132" t="str">
            <v>Wargaadhi - NA-3804-V02-002</v>
          </cell>
          <cell r="O4132">
            <v>3.2033</v>
          </cell>
          <cell r="P4132">
            <v>46.568100000000001</v>
          </cell>
          <cell r="Q4132" t="str">
            <v>NA-3804-V02-002</v>
          </cell>
        </row>
        <row r="4133">
          <cell r="L4133" t="str">
            <v>Cadale</v>
          </cell>
          <cell r="M4133" t="str">
            <v>Warta Dibisamatar</v>
          </cell>
          <cell r="N4133" t="str">
            <v>Warta Dibisamatar - NA-3803-R30-001</v>
          </cell>
          <cell r="O4133">
            <v>3.3606959999999999</v>
          </cell>
          <cell r="P4133">
            <v>46.347678999999999</v>
          </cell>
          <cell r="Q4133" t="str">
            <v>NA-3803-R30-001</v>
          </cell>
        </row>
        <row r="4134">
          <cell r="L4134" t="str">
            <v>Cadale</v>
          </cell>
          <cell r="M4134" t="str">
            <v>Xaaji-Cali</v>
          </cell>
          <cell r="N4134" t="str">
            <v>Xaaji-Cali - NA-3807-B27-001</v>
          </cell>
          <cell r="O4134">
            <v>2.9191500000000001</v>
          </cell>
          <cell r="P4134">
            <v>46.217329999999997</v>
          </cell>
          <cell r="Q4134" t="str">
            <v>NA-3807-B27-001</v>
          </cell>
        </row>
        <row r="4135">
          <cell r="L4135" t="str">
            <v>Cadale</v>
          </cell>
          <cell r="M4135" t="str">
            <v>Xaskule</v>
          </cell>
          <cell r="N4135" t="str">
            <v>Xaskule - NA-3807-H28-001</v>
          </cell>
          <cell r="O4135">
            <v>2.6818</v>
          </cell>
          <cell r="P4135">
            <v>46.244869999999999</v>
          </cell>
          <cell r="Q4135" t="str">
            <v>NA-3807-H28-001</v>
          </cell>
        </row>
        <row r="4136">
          <cell r="L4136" t="str">
            <v>Cadale</v>
          </cell>
          <cell r="M4136" t="str">
            <v>Xassan Geedi</v>
          </cell>
          <cell r="N4136" t="str">
            <v>Xassan Geedi - NA-3804-S02-001</v>
          </cell>
          <cell r="O4136">
            <v>3.3075000000000001</v>
          </cell>
          <cell r="P4136">
            <v>46.570970000000003</v>
          </cell>
          <cell r="Q4136" t="str">
            <v>NA-3804-S02-001</v>
          </cell>
        </row>
        <row r="4137">
          <cell r="L4137" t="str">
            <v>Cadale</v>
          </cell>
          <cell r="M4137" t="str">
            <v>Xawaal Barbaar</v>
          </cell>
          <cell r="N4137" t="str">
            <v>Xawaal Barbaar - NA-3807-K25-002</v>
          </cell>
          <cell r="O4137">
            <v>2.5993200000000001</v>
          </cell>
          <cell r="P4137">
            <v>46.107610000000001</v>
          </cell>
          <cell r="Q4137" t="str">
            <v>NA-3807-K25-002</v>
          </cell>
        </row>
        <row r="4138">
          <cell r="L4138" t="str">
            <v>Cadale</v>
          </cell>
          <cell r="M4138" t="str">
            <v>Xeyle Martiile</v>
          </cell>
          <cell r="N4138" t="str">
            <v>Xeyle Martiile - NA-3807-J25-001</v>
          </cell>
          <cell r="O4138">
            <v>2.6618300000000001</v>
          </cell>
          <cell r="P4138">
            <v>46.125660000000003</v>
          </cell>
          <cell r="Q4138" t="str">
            <v>NA-3807-J25-001</v>
          </cell>
        </row>
        <row r="4139">
          <cell r="L4139" t="str">
            <v>Caluula</v>
          </cell>
          <cell r="M4139" t="str">
            <v>Adado</v>
          </cell>
          <cell r="N4139" t="str">
            <v>Adado - NC-3902-K29-001</v>
          </cell>
          <cell r="O4139">
            <v>11.619440000000001</v>
          </cell>
          <cell r="P4139">
            <v>50.773060000000001</v>
          </cell>
          <cell r="Q4139" t="str">
            <v>NC-3902-K29-001</v>
          </cell>
        </row>
        <row r="4140">
          <cell r="L4140" t="str">
            <v>Caluula</v>
          </cell>
          <cell r="M4140" t="str">
            <v>Af Kala Haye</v>
          </cell>
          <cell r="N4140" t="str">
            <v>Af Kala Haye - NC-3902-C25-001</v>
          </cell>
          <cell r="O4140">
            <v>11.901669999999999</v>
          </cell>
          <cell r="P4140">
            <v>50.591050000000003</v>
          </cell>
          <cell r="Q4140" t="str">
            <v>NC-3902-C25-001</v>
          </cell>
        </row>
        <row r="4141">
          <cell r="L4141" t="str">
            <v>Caluula</v>
          </cell>
          <cell r="M4141" t="str">
            <v>Airebehje</v>
          </cell>
          <cell r="N4141" t="str">
            <v>Airebehje - NC-3902-B28-001</v>
          </cell>
          <cell r="O4141">
            <v>11.919</v>
          </cell>
          <cell r="P4141">
            <v>50.749901000000001</v>
          </cell>
          <cell r="Q4141" t="str">
            <v>NC-3902-B28-001</v>
          </cell>
        </row>
        <row r="4142">
          <cell r="L4142" t="str">
            <v>Caluula</v>
          </cell>
          <cell r="M4142" t="str">
            <v>Bareeda</v>
          </cell>
          <cell r="N4142" t="str">
            <v>Bareeda - NC-3903-D02-001</v>
          </cell>
          <cell r="O4142">
            <v>11.870200000000001</v>
          </cell>
          <cell r="P4142">
            <v>51.057960000000001</v>
          </cell>
          <cell r="Q4142" t="str">
            <v>NC-3903-D02-001</v>
          </cell>
        </row>
        <row r="4143">
          <cell r="L4143" t="str">
            <v>Caluula</v>
          </cell>
          <cell r="M4143" t="str">
            <v>Barxa</v>
          </cell>
          <cell r="N4143" t="str">
            <v>Barxa - NC-3903-H01-002</v>
          </cell>
          <cell r="O4143">
            <v>11.701499999999999</v>
          </cell>
          <cell r="P4143">
            <v>51.028950000000002</v>
          </cell>
          <cell r="Q4143" t="str">
            <v>NC-3903-H01-002</v>
          </cell>
        </row>
        <row r="4144">
          <cell r="L4144" t="str">
            <v>Caluula</v>
          </cell>
          <cell r="M4144" t="str">
            <v>Bilcil</v>
          </cell>
          <cell r="N4144" t="str">
            <v>Bilcil - NC-3903-H01-001</v>
          </cell>
          <cell r="O4144">
            <v>11.701510000000001</v>
          </cell>
          <cell r="P4144">
            <v>51.02901</v>
          </cell>
          <cell r="Q4144" t="str">
            <v>NC-3903-H01-001</v>
          </cell>
        </row>
        <row r="4145">
          <cell r="L4145" t="str">
            <v>Caluula</v>
          </cell>
          <cell r="M4145" t="str">
            <v>Bio Addo</v>
          </cell>
          <cell r="N4145" t="str">
            <v>Bio Addo - NC-3902-B30-001</v>
          </cell>
          <cell r="O4145">
            <v>11.9483</v>
          </cell>
          <cell r="P4145">
            <v>50.831501000000003</v>
          </cell>
          <cell r="Q4145" t="str">
            <v>NC-3902-B30-001</v>
          </cell>
        </row>
        <row r="4146">
          <cell r="L4146" t="str">
            <v>Caluula</v>
          </cell>
          <cell r="M4146" t="str">
            <v>Bolimoog</v>
          </cell>
          <cell r="N4146" t="str">
            <v>Bolimoog - NC-3902-B25-001</v>
          </cell>
          <cell r="O4146">
            <v>11.92872</v>
          </cell>
          <cell r="P4146">
            <v>50.626289</v>
          </cell>
          <cell r="Q4146" t="str">
            <v>NC-3902-B25-001</v>
          </cell>
        </row>
        <row r="4147">
          <cell r="L4147" t="str">
            <v>Caluula</v>
          </cell>
          <cell r="M4147" t="str">
            <v>Buqcatooti</v>
          </cell>
          <cell r="N4147" t="str">
            <v>Buqcatooti - NC-3902-G25-001</v>
          </cell>
          <cell r="O4147">
            <v>11.73944</v>
          </cell>
          <cell r="P4147">
            <v>50.59111</v>
          </cell>
          <cell r="Q4147" t="str">
            <v>NC-3902-G25-001</v>
          </cell>
        </row>
        <row r="4148">
          <cell r="L4148" t="str">
            <v>Caluula</v>
          </cell>
          <cell r="M4148" t="str">
            <v>Buuro-Xamur</v>
          </cell>
          <cell r="N4148" t="str">
            <v>Buuro-Xamur - NC-3903-F06-002</v>
          </cell>
          <cell r="O4148">
            <v>11.750120000000001</v>
          </cell>
          <cell r="P4148">
            <v>51.255920000000003</v>
          </cell>
          <cell r="Q4148" t="str">
            <v>NC-3903-F06-002</v>
          </cell>
        </row>
        <row r="4149">
          <cell r="L4149" t="str">
            <v>Caluula</v>
          </cell>
          <cell r="M4149" t="str">
            <v>Caanood</v>
          </cell>
          <cell r="N4149" t="str">
            <v>Caanood - NC-3903-K04-001</v>
          </cell>
          <cell r="O4149">
            <v>11.59299</v>
          </cell>
          <cell r="P4149">
            <v>51.166758999999999</v>
          </cell>
          <cell r="Q4149" t="str">
            <v>NC-3903-K04-001</v>
          </cell>
        </row>
        <row r="4150">
          <cell r="L4150" t="str">
            <v>Caluula</v>
          </cell>
          <cell r="M4150" t="str">
            <v>Caluula</v>
          </cell>
          <cell r="N4150" t="str">
            <v>Caluula - NC-3902-A28-001</v>
          </cell>
          <cell r="O4150">
            <v>11.96039</v>
          </cell>
          <cell r="P4150">
            <v>50.758580000000002</v>
          </cell>
          <cell r="Q4150" t="str">
            <v>NC-3902-A28-001</v>
          </cell>
        </row>
        <row r="4151">
          <cell r="L4151" t="str">
            <v>Caluula</v>
          </cell>
          <cell r="M4151" t="str">
            <v>Ceel Carab</v>
          </cell>
          <cell r="N4151" t="str">
            <v>Ceel Carab - NC-3902-G24-001</v>
          </cell>
          <cell r="O4151">
            <v>11.7302</v>
          </cell>
          <cell r="P4151">
            <v>50.568100000000001</v>
          </cell>
          <cell r="Q4151" t="str">
            <v>NC-3902-G24-001</v>
          </cell>
        </row>
        <row r="4152">
          <cell r="L4152" t="str">
            <v>Caluula</v>
          </cell>
          <cell r="M4152" t="str">
            <v>Ceel-Laas</v>
          </cell>
          <cell r="N4152" t="str">
            <v>Ceel-Laas - NC-3903-F05-003</v>
          </cell>
          <cell r="O4152">
            <v>11.78884</v>
          </cell>
          <cell r="P4152">
            <v>51.184730000000002</v>
          </cell>
          <cell r="Q4152" t="str">
            <v>NC-3903-F05-003</v>
          </cell>
        </row>
        <row r="4153">
          <cell r="L4153" t="str">
            <v>Caluula</v>
          </cell>
          <cell r="M4153" t="str">
            <v>Ceel-Quud</v>
          </cell>
          <cell r="N4153" t="str">
            <v>Ceel-Quud - NC-3902-E33-001</v>
          </cell>
          <cell r="O4153">
            <v>11.79566</v>
          </cell>
          <cell r="P4153">
            <v>50.975659999999998</v>
          </cell>
          <cell r="Q4153" t="str">
            <v>NC-3902-E33-001</v>
          </cell>
        </row>
        <row r="4154">
          <cell r="L4154" t="str">
            <v>Caluula</v>
          </cell>
          <cell r="M4154" t="str">
            <v>Daba-Handabo</v>
          </cell>
          <cell r="N4154" t="str">
            <v>Daba-Handabo - NC-3903-G05-001</v>
          </cell>
          <cell r="O4154">
            <v>11.74915</v>
          </cell>
          <cell r="P4154">
            <v>51.225949999999997</v>
          </cell>
          <cell r="Q4154" t="str">
            <v>NC-3903-G05-001</v>
          </cell>
        </row>
        <row r="4155">
          <cell r="L4155" t="str">
            <v>Caluula</v>
          </cell>
          <cell r="M4155" t="str">
            <v>Damo</v>
          </cell>
          <cell r="N4155" t="str">
            <v>Damo - NC-3903-D06-001</v>
          </cell>
          <cell r="O4155">
            <v>11.834989999999999</v>
          </cell>
          <cell r="P4155">
            <v>51.235168000000002</v>
          </cell>
          <cell r="Q4155" t="str">
            <v>NC-3903-D06-001</v>
          </cell>
        </row>
        <row r="4156">
          <cell r="L4156" t="str">
            <v>Caluula</v>
          </cell>
          <cell r="M4156" t="str">
            <v>Daralehe</v>
          </cell>
          <cell r="N4156" t="str">
            <v>Daralehe - NC-3903-F04-001</v>
          </cell>
          <cell r="O4156">
            <v>11.75806</v>
          </cell>
          <cell r="P4156">
            <v>51.164169000000001</v>
          </cell>
          <cell r="Q4156" t="str">
            <v>NC-3903-F04-001</v>
          </cell>
        </row>
        <row r="4157">
          <cell r="L4157" t="str">
            <v>Caluula</v>
          </cell>
          <cell r="M4157" t="str">
            <v>Daylan</v>
          </cell>
          <cell r="N4157" t="str">
            <v>Daylan - NC-3902-L29-001</v>
          </cell>
          <cell r="O4157">
            <v>11.574439999999999</v>
          </cell>
          <cell r="P4157">
            <v>50.798611000000001</v>
          </cell>
          <cell r="Q4157" t="str">
            <v>NC-3902-L29-001</v>
          </cell>
        </row>
        <row r="4158">
          <cell r="L4158" t="str">
            <v>Caluula</v>
          </cell>
          <cell r="M4158" t="str">
            <v>Dhuxun</v>
          </cell>
          <cell r="N4158" t="str">
            <v>Dhuxun - NC-3902-J31-001</v>
          </cell>
          <cell r="O4158">
            <v>11.65845</v>
          </cell>
          <cell r="P4158">
            <v>50.877279999999999</v>
          </cell>
          <cell r="Q4158" t="str">
            <v>NC-3902-J31-001</v>
          </cell>
        </row>
        <row r="4159">
          <cell r="L4159" t="str">
            <v>Caluula</v>
          </cell>
          <cell r="M4159" t="str">
            <v>Dibir</v>
          </cell>
          <cell r="N4159" t="str">
            <v>Dibir - NC-3902-P22-001</v>
          </cell>
          <cell r="O4159">
            <v>11.43181</v>
          </cell>
          <cell r="P4159">
            <v>50.498240000000003</v>
          </cell>
          <cell r="Q4159" t="str">
            <v>NC-3902-P22-001</v>
          </cell>
        </row>
        <row r="4160">
          <cell r="L4160" t="str">
            <v>Caluula</v>
          </cell>
          <cell r="M4160" t="str">
            <v>Dibow</v>
          </cell>
          <cell r="N4160" t="str">
            <v>Dibow - NC-3902-L29-002</v>
          </cell>
          <cell r="O4160">
            <v>11.58056</v>
          </cell>
          <cell r="P4160">
            <v>50.797218000000001</v>
          </cell>
          <cell r="Q4160" t="str">
            <v>NC-3902-L29-002</v>
          </cell>
        </row>
        <row r="4161">
          <cell r="L4161" t="str">
            <v>Caluula</v>
          </cell>
          <cell r="M4161" t="str">
            <v>El Dibir</v>
          </cell>
          <cell r="N4161" t="str">
            <v>El Dibir - NC-3903-F05-001</v>
          </cell>
          <cell r="O4161">
            <v>11.770899999999999</v>
          </cell>
          <cell r="P4161">
            <v>51.218601</v>
          </cell>
          <cell r="Q4161" t="str">
            <v>NC-3903-F05-001</v>
          </cell>
        </row>
        <row r="4162">
          <cell r="L4162" t="str">
            <v>Caluula</v>
          </cell>
          <cell r="M4162" t="str">
            <v>El Gomor</v>
          </cell>
          <cell r="N4162" t="str">
            <v>El Gomor - NC-3902-D32-001</v>
          </cell>
          <cell r="O4162">
            <v>11.870100000000001</v>
          </cell>
          <cell r="P4162">
            <v>50.950099999999999</v>
          </cell>
          <cell r="Q4162" t="str">
            <v>NC-3902-D32-001</v>
          </cell>
        </row>
        <row r="4163">
          <cell r="L4163" t="str">
            <v>Caluula</v>
          </cell>
          <cell r="M4163" t="str">
            <v>El Haghen</v>
          </cell>
          <cell r="N4163" t="str">
            <v>El Haghen - NC-3902-J22-001</v>
          </cell>
          <cell r="O4163">
            <v>11.651899999999999</v>
          </cell>
          <cell r="P4163">
            <v>50.477200000000003</v>
          </cell>
          <cell r="Q4163" t="str">
            <v>NC-3902-J22-001</v>
          </cell>
        </row>
        <row r="4164">
          <cell r="L4164" t="str">
            <v>Caluula</v>
          </cell>
          <cell r="M4164" t="str">
            <v>Endichi</v>
          </cell>
          <cell r="N4164" t="str">
            <v>Endichi - NC-3902-F30-001</v>
          </cell>
          <cell r="O4164">
            <v>11.7828</v>
          </cell>
          <cell r="P4164">
            <v>50.829600999999997</v>
          </cell>
          <cell r="Q4164" t="str">
            <v>NC-3902-F30-001</v>
          </cell>
        </row>
        <row r="4165">
          <cell r="L4165" t="str">
            <v>Caluula</v>
          </cell>
          <cell r="M4165" t="str">
            <v>Fagoolo</v>
          </cell>
          <cell r="N4165" t="str">
            <v>Fagoolo - NC-3903-L04-001</v>
          </cell>
          <cell r="O4165">
            <v>11.56198</v>
          </cell>
          <cell r="P4165">
            <v>51.16046</v>
          </cell>
          <cell r="Q4165" t="str">
            <v>NC-3903-L04-001</v>
          </cell>
        </row>
        <row r="4166">
          <cell r="L4166" t="str">
            <v>Caluula</v>
          </cell>
          <cell r="M4166" t="str">
            <v>Faranfar</v>
          </cell>
          <cell r="N4166" t="str">
            <v>Faranfar - NC-3902-K29-004</v>
          </cell>
          <cell r="O4166">
            <v>11.613300000000001</v>
          </cell>
          <cell r="P4166">
            <v>50.80939</v>
          </cell>
          <cell r="Q4166" t="str">
            <v>NC-3902-K29-004</v>
          </cell>
        </row>
        <row r="4167">
          <cell r="L4167" t="str">
            <v>Caluula</v>
          </cell>
          <cell r="M4167" t="str">
            <v>Garasley</v>
          </cell>
          <cell r="N4167" t="str">
            <v>Garasley - NC-3902-J29-001</v>
          </cell>
          <cell r="O4167">
            <v>11.66583</v>
          </cell>
          <cell r="P4167">
            <v>50.793331000000002</v>
          </cell>
          <cell r="Q4167" t="str">
            <v>NC-3902-J29-001</v>
          </cell>
        </row>
        <row r="4168">
          <cell r="L4168" t="str">
            <v>Caluula</v>
          </cell>
          <cell r="M4168" t="str">
            <v>Garsa</v>
          </cell>
          <cell r="N4168" t="str">
            <v>Garsa - NC-3902-G22-001</v>
          </cell>
          <cell r="O4168">
            <v>11.710140000000001</v>
          </cell>
          <cell r="P4168">
            <v>50.47739</v>
          </cell>
          <cell r="Q4168" t="str">
            <v>NC-3902-G22-001</v>
          </cell>
        </row>
        <row r="4169">
          <cell r="L4169" t="str">
            <v>Caluula</v>
          </cell>
          <cell r="M4169" t="str">
            <v>Geed-Xagar</v>
          </cell>
          <cell r="N4169" t="str">
            <v>Geed-Xagar - NC-3902-N19-001</v>
          </cell>
          <cell r="O4169">
            <v>11.492380000000001</v>
          </cell>
          <cell r="P4169">
            <v>50.332940000000001</v>
          </cell>
          <cell r="Q4169" t="str">
            <v>NC-3902-N19-001</v>
          </cell>
        </row>
        <row r="4170">
          <cell r="L4170" t="str">
            <v>Caluula</v>
          </cell>
          <cell r="M4170" t="str">
            <v>Geesaley</v>
          </cell>
          <cell r="N4170" t="str">
            <v>Geesaley - NC-3902-G23-001</v>
          </cell>
          <cell r="O4170">
            <v>11.74666</v>
          </cell>
          <cell r="P4170">
            <v>50.503830000000001</v>
          </cell>
          <cell r="Q4170" t="str">
            <v>NC-3902-G23-001</v>
          </cell>
        </row>
        <row r="4171">
          <cell r="L4171" t="str">
            <v>Caluula</v>
          </cell>
          <cell r="M4171" t="str">
            <v>Gobrou</v>
          </cell>
          <cell r="N4171" t="str">
            <v>Gobrou - NC-3902-M30-001</v>
          </cell>
          <cell r="O4171">
            <v>11.5023</v>
          </cell>
          <cell r="P4171">
            <v>50.851199999999999</v>
          </cell>
          <cell r="Q4171" t="str">
            <v>NC-3902-M30-001</v>
          </cell>
        </row>
        <row r="4172">
          <cell r="L4172" t="str">
            <v>Caluula</v>
          </cell>
          <cell r="M4172" t="str">
            <v>Goobiya</v>
          </cell>
          <cell r="N4172" t="str">
            <v>Goobiya - NC-3903-D02-002</v>
          </cell>
          <cell r="O4172">
            <v>11.83873</v>
          </cell>
          <cell r="P4172">
            <v>51.088270000000001</v>
          </cell>
          <cell r="Q4172" t="str">
            <v>NC-3903-D02-002</v>
          </cell>
        </row>
        <row r="4173">
          <cell r="L4173" t="str">
            <v>Caluula</v>
          </cell>
          <cell r="M4173" t="str">
            <v>Guulaan</v>
          </cell>
          <cell r="N4173" t="str">
            <v>Guulaan - NC-3902-H28-001</v>
          </cell>
          <cell r="O4173">
            <v>11.668060000000001</v>
          </cell>
          <cell r="P4173">
            <v>50.769168999999998</v>
          </cell>
          <cell r="Q4173" t="str">
            <v>NC-3902-H28-001</v>
          </cell>
        </row>
        <row r="4174">
          <cell r="L4174" t="str">
            <v>Caluula</v>
          </cell>
          <cell r="M4174" t="str">
            <v>Haluod</v>
          </cell>
          <cell r="N4174" t="str">
            <v>Haluod - NC-3902-F24-001</v>
          </cell>
          <cell r="O4174">
            <v>11.767799999999999</v>
          </cell>
          <cell r="P4174">
            <v>50.570999</v>
          </cell>
          <cell r="Q4174" t="str">
            <v>NC-3902-F24-001</v>
          </cell>
        </row>
        <row r="4175">
          <cell r="L4175" t="str">
            <v>Caluula</v>
          </cell>
          <cell r="M4175" t="str">
            <v>Hoddaa</v>
          </cell>
          <cell r="N4175" t="str">
            <v>Hoddaa - NC-3902-P24-001</v>
          </cell>
          <cell r="O4175">
            <v>11.41672</v>
          </cell>
          <cell r="P4175">
            <v>50.550490000000003</v>
          </cell>
          <cell r="Q4175" t="str">
            <v>NC-3902-P24-001</v>
          </cell>
        </row>
        <row r="4176">
          <cell r="L4176" t="str">
            <v>Caluula</v>
          </cell>
          <cell r="M4176" t="str">
            <v>Hudyo</v>
          </cell>
          <cell r="N4176" t="str">
            <v>Hudyo - NC-3902-J28-001</v>
          </cell>
          <cell r="O4176">
            <v>11.66029</v>
          </cell>
          <cell r="P4176">
            <v>50.761159999999997</v>
          </cell>
          <cell r="Q4176" t="str">
            <v>NC-3902-J28-001</v>
          </cell>
        </row>
        <row r="4177">
          <cell r="L4177" t="str">
            <v>Caluula</v>
          </cell>
          <cell r="M4177" t="str">
            <v>Hursale</v>
          </cell>
          <cell r="N4177" t="str">
            <v>Hursale - NC-3902-L31-001</v>
          </cell>
          <cell r="O4177">
            <v>11.563840000000001</v>
          </cell>
          <cell r="P4177">
            <v>50.868859999999998</v>
          </cell>
          <cell r="Q4177" t="str">
            <v>NC-3902-L31-001</v>
          </cell>
        </row>
        <row r="4178">
          <cell r="L4178" t="str">
            <v>Caluula</v>
          </cell>
          <cell r="M4178" t="str">
            <v>Ismadhaxasho</v>
          </cell>
          <cell r="N4178" t="str">
            <v>Ismadhaxasho - NC-3902-K30-001</v>
          </cell>
          <cell r="O4178">
            <v>11.5875</v>
          </cell>
          <cell r="P4178">
            <v>50.820278000000002</v>
          </cell>
          <cell r="Q4178" t="str">
            <v>NC-3902-K30-001</v>
          </cell>
        </row>
        <row r="4179">
          <cell r="L4179" t="str">
            <v>Caluula</v>
          </cell>
          <cell r="M4179" t="str">
            <v>Jidlahelay</v>
          </cell>
          <cell r="N4179" t="str">
            <v>Jidlahelay - NC-3902-K31-001</v>
          </cell>
          <cell r="O4179">
            <v>11.591939999999999</v>
          </cell>
          <cell r="P4179">
            <v>50.865279999999998</v>
          </cell>
          <cell r="Q4179" t="str">
            <v>NC-3902-K31-001</v>
          </cell>
        </row>
        <row r="4180">
          <cell r="L4180" t="str">
            <v>Caluula</v>
          </cell>
          <cell r="M4180" t="str">
            <v>Kalaale</v>
          </cell>
          <cell r="N4180" t="str">
            <v>Kalaale - NC-3902-E29-001</v>
          </cell>
          <cell r="O4180">
            <v>11.80949</v>
          </cell>
          <cell r="P4180">
            <v>50.809489999999997</v>
          </cell>
          <cell r="Q4180" t="str">
            <v>NC-3902-E29-001</v>
          </cell>
        </row>
        <row r="4181">
          <cell r="L4181" t="str">
            <v>Caluula</v>
          </cell>
          <cell r="M4181" t="str">
            <v>Kalaale</v>
          </cell>
          <cell r="N4181" t="str">
            <v>Kalaale - NC-3902-K31-002</v>
          </cell>
          <cell r="O4181">
            <v>11.598610000000001</v>
          </cell>
          <cell r="P4181">
            <v>50.882221000000001</v>
          </cell>
          <cell r="Q4181" t="str">
            <v>NC-3902-K31-002</v>
          </cell>
        </row>
        <row r="4182">
          <cell r="L4182" t="str">
            <v>Caluula</v>
          </cell>
          <cell r="M4182" t="str">
            <v>Kawarre</v>
          </cell>
          <cell r="N4182" t="str">
            <v>Kawarre - NC-3902-J29-002</v>
          </cell>
          <cell r="O4182">
            <v>11.644360000000001</v>
          </cell>
          <cell r="P4182">
            <v>50.801929999999999</v>
          </cell>
          <cell r="Q4182" t="str">
            <v>NC-3902-J29-002</v>
          </cell>
        </row>
        <row r="4183">
          <cell r="L4183" t="str">
            <v>Caluula</v>
          </cell>
          <cell r="M4183" t="str">
            <v>Labaleged</v>
          </cell>
          <cell r="N4183" t="str">
            <v>Labaleged - NC-3902-K29-002</v>
          </cell>
          <cell r="O4183">
            <v>11.62222</v>
          </cell>
          <cell r="P4183">
            <v>50.814171000000002</v>
          </cell>
          <cell r="Q4183" t="str">
            <v>NC-3902-K29-002</v>
          </cell>
        </row>
        <row r="4184">
          <cell r="L4184" t="str">
            <v>Caluula</v>
          </cell>
          <cell r="M4184" t="str">
            <v>Las Daud</v>
          </cell>
          <cell r="N4184" t="str">
            <v>Las Daud - NC-3902-B29-001</v>
          </cell>
          <cell r="O4184">
            <v>11.950699999999999</v>
          </cell>
          <cell r="P4184">
            <v>50.777000000000001</v>
          </cell>
          <cell r="Q4184" t="str">
            <v>NC-3902-B29-001</v>
          </cell>
        </row>
        <row r="4185">
          <cell r="L4185" t="str">
            <v>Caluula</v>
          </cell>
          <cell r="M4185" t="str">
            <v>Murcanyo</v>
          </cell>
          <cell r="N4185" t="str">
            <v>Murcanyo - NC-3902-H22-002</v>
          </cell>
          <cell r="O4185">
            <v>11.69309</v>
          </cell>
          <cell r="P4185">
            <v>50.457590000000003</v>
          </cell>
          <cell r="Q4185" t="str">
            <v>NC-3902-H22-002</v>
          </cell>
        </row>
        <row r="4186">
          <cell r="L4186" t="str">
            <v>Caluula</v>
          </cell>
          <cell r="M4186" t="str">
            <v>Olog</v>
          </cell>
          <cell r="N4186" t="str">
            <v>Olog - NC-3903-D05-001</v>
          </cell>
          <cell r="O4186">
            <v>11.84605</v>
          </cell>
          <cell r="P4186">
            <v>51.208030999999998</v>
          </cell>
          <cell r="Q4186" t="str">
            <v>NC-3903-D05-001</v>
          </cell>
        </row>
        <row r="4187">
          <cell r="L4187" t="str">
            <v>Caluula</v>
          </cell>
          <cell r="M4187" t="str">
            <v>Ongoloho</v>
          </cell>
          <cell r="N4187" t="str">
            <v>Ongoloho - NC-3902-K29-003</v>
          </cell>
          <cell r="O4187">
            <v>11.6225</v>
          </cell>
          <cell r="P4187">
            <v>50.795830000000002</v>
          </cell>
          <cell r="Q4187" t="str">
            <v>NC-3902-K29-003</v>
          </cell>
        </row>
        <row r="4188">
          <cell r="L4188" t="str">
            <v>Caluula</v>
          </cell>
          <cell r="M4188" t="str">
            <v>Qayjawa</v>
          </cell>
          <cell r="N4188" t="str">
            <v>Qayjawa - NC-3902-H21-001</v>
          </cell>
          <cell r="O4188">
            <v>11.682219999999999</v>
          </cell>
          <cell r="P4188">
            <v>50.443587999999998</v>
          </cell>
          <cell r="Q4188" t="str">
            <v>NC-3902-H21-001</v>
          </cell>
        </row>
        <row r="4189">
          <cell r="L4189" t="str">
            <v>Caluula</v>
          </cell>
          <cell r="M4189" t="str">
            <v>Ragazz</v>
          </cell>
          <cell r="N4189" t="str">
            <v>Ragazz - NC-3902-H32-001</v>
          </cell>
          <cell r="O4189">
            <v>11.699199999999999</v>
          </cell>
          <cell r="P4189">
            <v>50.9221</v>
          </cell>
          <cell r="Q4189" t="str">
            <v>NC-3902-H32-001</v>
          </cell>
        </row>
        <row r="4190">
          <cell r="L4190" t="str">
            <v>Caluula</v>
          </cell>
          <cell r="M4190" t="str">
            <v>Runyo</v>
          </cell>
          <cell r="N4190" t="str">
            <v>Runyo - NC-3903-M03-001</v>
          </cell>
          <cell r="O4190">
            <v>11.53998</v>
          </cell>
          <cell r="P4190">
            <v>51.104759999999999</v>
          </cell>
          <cell r="Q4190" t="str">
            <v>NC-3903-M03-001</v>
          </cell>
        </row>
        <row r="4191">
          <cell r="L4191" t="str">
            <v>Caluula</v>
          </cell>
          <cell r="M4191" t="str">
            <v>Sayn</v>
          </cell>
          <cell r="N4191" t="str">
            <v>Sayn - NC-3903-F05-004</v>
          </cell>
          <cell r="O4191">
            <v>11.76028</v>
          </cell>
          <cell r="P4191">
            <v>51.1952</v>
          </cell>
          <cell r="Q4191" t="str">
            <v>NC-3903-F05-004</v>
          </cell>
        </row>
        <row r="4192">
          <cell r="L4192" t="str">
            <v>Caluula</v>
          </cell>
          <cell r="M4192" t="str">
            <v>Sayn Weyn  Ida Jabis</v>
          </cell>
          <cell r="N4192" t="str">
            <v>Sayn Weyn  Ida Jabis - NC-3903-F05-005</v>
          </cell>
          <cell r="O4192">
            <v>11.759919999999999</v>
          </cell>
          <cell r="P4192">
            <v>51.20628</v>
          </cell>
          <cell r="Q4192" t="str">
            <v>NC-3903-F05-005</v>
          </cell>
        </row>
        <row r="4193">
          <cell r="L4193" t="str">
            <v>Caluula</v>
          </cell>
          <cell r="M4193" t="str">
            <v>Seen Yar</v>
          </cell>
          <cell r="N4193" t="str">
            <v>Seen Yar - NC-3903-F05-002</v>
          </cell>
          <cell r="O4193">
            <v>11.770820000000001</v>
          </cell>
          <cell r="P4193">
            <v>51.203018</v>
          </cell>
          <cell r="Q4193" t="str">
            <v>NC-3903-F05-002</v>
          </cell>
        </row>
        <row r="4194">
          <cell r="L4194" t="str">
            <v>Caluula</v>
          </cell>
          <cell r="M4194" t="str">
            <v>Sireis</v>
          </cell>
          <cell r="N4194" t="str">
            <v>Sireis - NC-3903-F02-001</v>
          </cell>
          <cell r="O4194">
            <v>11.780799999999999</v>
          </cell>
          <cell r="P4194">
            <v>51.051399000000004</v>
          </cell>
          <cell r="Q4194" t="str">
            <v>NC-3903-F02-001</v>
          </cell>
        </row>
        <row r="4195">
          <cell r="L4195" t="str">
            <v>Caluula</v>
          </cell>
          <cell r="M4195" t="str">
            <v>Talamoge</v>
          </cell>
          <cell r="N4195" t="str">
            <v>Talamoge - NC-3902-H30-001</v>
          </cell>
          <cell r="O4195">
            <v>11.669169999999999</v>
          </cell>
          <cell r="P4195">
            <v>50.856949</v>
          </cell>
          <cell r="Q4195" t="str">
            <v>NC-3902-H30-001</v>
          </cell>
        </row>
        <row r="4196">
          <cell r="L4196" t="str">
            <v>Caluula</v>
          </cell>
          <cell r="M4196" t="str">
            <v>Tayega</v>
          </cell>
          <cell r="N4196" t="str">
            <v>Tayega - NC-3902-H22-001</v>
          </cell>
          <cell r="O4196">
            <v>11.685689999999999</v>
          </cell>
          <cell r="P4196">
            <v>50.474522</v>
          </cell>
          <cell r="Q4196" t="str">
            <v>NC-3902-H22-001</v>
          </cell>
        </row>
        <row r="4197">
          <cell r="L4197" t="str">
            <v>Caluula</v>
          </cell>
          <cell r="M4197" t="str">
            <v>Tooxin</v>
          </cell>
          <cell r="N4197" t="str">
            <v>Tooxin - NC-3903-F06-001</v>
          </cell>
          <cell r="O4197">
            <v>11.75018</v>
          </cell>
          <cell r="P4197">
            <v>51.255890000000001</v>
          </cell>
          <cell r="Q4197" t="str">
            <v>NC-3903-F06-001</v>
          </cell>
        </row>
        <row r="4198">
          <cell r="L4198" t="str">
            <v>Caluula</v>
          </cell>
          <cell r="M4198" t="str">
            <v>Uocobar</v>
          </cell>
          <cell r="N4198" t="str">
            <v>Uocobar - NC-3902-E28-001</v>
          </cell>
          <cell r="O4198">
            <v>11.797700000000001</v>
          </cell>
          <cell r="P4198">
            <v>50.749298000000003</v>
          </cell>
          <cell r="Q4198" t="str">
            <v>NC-3902-E28-001</v>
          </cell>
        </row>
        <row r="4199">
          <cell r="L4199" t="str">
            <v>Caluula</v>
          </cell>
          <cell r="M4199" t="str">
            <v>Wadayimo</v>
          </cell>
          <cell r="N4199" t="str">
            <v>Wadayimo - NC-3902-L30-001</v>
          </cell>
          <cell r="O4199">
            <v>11.580830000000001</v>
          </cell>
          <cell r="P4199">
            <v>50.830829999999999</v>
          </cell>
          <cell r="Q4199" t="str">
            <v>NC-3902-L30-001</v>
          </cell>
        </row>
        <row r="4200">
          <cell r="L4200" t="str">
            <v>Caluula</v>
          </cell>
          <cell r="M4200" t="str">
            <v>Wareegsimo</v>
          </cell>
          <cell r="N4200" t="str">
            <v>Wareegsimo - NC-3902-B33-001</v>
          </cell>
          <cell r="O4200">
            <v>11.91986</v>
          </cell>
          <cell r="P4200">
            <v>50.970669000000001</v>
          </cell>
          <cell r="Q4200" t="str">
            <v>NC-3902-B33-001</v>
          </cell>
        </row>
        <row r="4201">
          <cell r="L4201" t="str">
            <v>Caluula</v>
          </cell>
          <cell r="M4201" t="str">
            <v>Xaabbo</v>
          </cell>
          <cell r="N4201" t="str">
            <v>Xaabbo - NC-3902-M23-001</v>
          </cell>
          <cell r="O4201">
            <v>11.52195</v>
          </cell>
          <cell r="P4201">
            <v>50.521949999999997</v>
          </cell>
          <cell r="Q4201" t="str">
            <v>NC-3902-M23-001</v>
          </cell>
        </row>
        <row r="4202">
          <cell r="L4202" t="str">
            <v>Caluula</v>
          </cell>
          <cell r="M4202" t="str">
            <v>Xabaalo Ambiyaad</v>
          </cell>
          <cell r="N4202" t="str">
            <v>Xabaalo Ambiyaad - NC-3903-K03-001</v>
          </cell>
          <cell r="O4202">
            <v>11.608790000000001</v>
          </cell>
          <cell r="P4202">
            <v>51.110889999999998</v>
          </cell>
          <cell r="Q4202" t="str">
            <v>NC-3903-K03-001</v>
          </cell>
        </row>
        <row r="4203">
          <cell r="L4203" t="str">
            <v>Caluula</v>
          </cell>
          <cell r="M4203" t="str">
            <v>Xabo</v>
          </cell>
          <cell r="N4203" t="str">
            <v>Xabo - NC-3902-F23-001</v>
          </cell>
          <cell r="O4203">
            <v>11.791600000000001</v>
          </cell>
          <cell r="P4203">
            <v>50.521918999999997</v>
          </cell>
          <cell r="Q4203" t="str">
            <v>NC-3902-F23-001</v>
          </cell>
        </row>
        <row r="4204">
          <cell r="L4204" t="str">
            <v>Caluula</v>
          </cell>
          <cell r="M4204" t="str">
            <v>Xays Loho</v>
          </cell>
          <cell r="N4204" t="str">
            <v>Xays Loho - NC-3903-L03-002</v>
          </cell>
          <cell r="O4204">
            <v>11.56992</v>
          </cell>
          <cell r="P4204">
            <v>51.12771</v>
          </cell>
          <cell r="Q4204" t="str">
            <v>NC-3903-L03-002</v>
          </cell>
        </row>
        <row r="4205">
          <cell r="L4205" t="str">
            <v>Caluula</v>
          </cell>
          <cell r="M4205" t="str">
            <v>Ximistiyo</v>
          </cell>
          <cell r="N4205" t="str">
            <v>Ximistiyo - NC-3902-L30-002</v>
          </cell>
          <cell r="O4205">
            <v>11.57934</v>
          </cell>
          <cell r="P4205">
            <v>50.818710000000003</v>
          </cell>
          <cell r="Q4205" t="str">
            <v>NC-3902-L30-002</v>
          </cell>
        </row>
        <row r="4206">
          <cell r="L4206" t="str">
            <v>Caluula</v>
          </cell>
          <cell r="M4206" t="str">
            <v>Xoogaad</v>
          </cell>
          <cell r="N4206" t="str">
            <v>Xoogaad - NC-3903-L03-001</v>
          </cell>
          <cell r="O4206">
            <v>11.58173</v>
          </cell>
          <cell r="P4206">
            <v>51.114849999999997</v>
          </cell>
          <cell r="Q4206" t="str">
            <v>NC-3903-L03-001</v>
          </cell>
        </row>
        <row r="4207">
          <cell r="L4207" t="str">
            <v>Caluula</v>
          </cell>
          <cell r="M4207" t="str">
            <v>Yicis</v>
          </cell>
          <cell r="N4207" t="str">
            <v>Yicis - NC-3902-H33-001</v>
          </cell>
          <cell r="O4207">
            <v>11.6777</v>
          </cell>
          <cell r="P4207">
            <v>50.954720000000002</v>
          </cell>
          <cell r="Q4207" t="str">
            <v>NC-3902-H33-001</v>
          </cell>
        </row>
        <row r="4208">
          <cell r="L4208" t="str">
            <v>Caynabo</v>
          </cell>
          <cell r="M4208" t="str">
            <v>Bad Wayn</v>
          </cell>
          <cell r="N4208" t="str">
            <v>Bad Wayn - NC-3816-A04-001</v>
          </cell>
          <cell r="O4208">
            <v>8.9948080000000008</v>
          </cell>
          <cell r="P4208">
            <v>46.652940000000001</v>
          </cell>
          <cell r="Q4208" t="str">
            <v>NC-3816-A04-001</v>
          </cell>
        </row>
        <row r="4209">
          <cell r="L4209" t="str">
            <v>Caynabo</v>
          </cell>
          <cell r="M4209" t="str">
            <v>Bali Samakaab</v>
          </cell>
          <cell r="N4209" t="str">
            <v>Bali Samakaab - NC-3811-J25-001</v>
          </cell>
          <cell r="O4209">
            <v>9.6371300000000009</v>
          </cell>
          <cell r="P4209">
            <v>46.13449</v>
          </cell>
          <cell r="Q4209" t="str">
            <v>NC-3811-J25-001</v>
          </cell>
        </row>
        <row r="4210">
          <cell r="L4210" t="str">
            <v>Caynabo</v>
          </cell>
          <cell r="M4210" t="str">
            <v>Bali-Caraale</v>
          </cell>
          <cell r="N4210" t="str">
            <v>Bali-Caraale - NC-3811-J30-001</v>
          </cell>
          <cell r="O4210">
            <v>9.6510400000000001</v>
          </cell>
          <cell r="P4210">
            <v>46.321449999999999</v>
          </cell>
          <cell r="Q4210" t="str">
            <v>NC-3811-J30-001</v>
          </cell>
        </row>
        <row r="4211">
          <cell r="L4211" t="str">
            <v>Caynabo</v>
          </cell>
          <cell r="M4211" t="str">
            <v>Ballaadhis</v>
          </cell>
          <cell r="N4211" t="str">
            <v>Ballaadhis - NC-3811-Y32-001</v>
          </cell>
          <cell r="O4211">
            <v>9.0662859999999998</v>
          </cell>
          <cell r="P4211">
            <v>46.412179999999999</v>
          </cell>
          <cell r="Q4211" t="str">
            <v>NC-3811-Y32-001</v>
          </cell>
        </row>
        <row r="4212">
          <cell r="L4212" t="str">
            <v>Caynabo</v>
          </cell>
          <cell r="M4212" t="str">
            <v>Balli Samokaab</v>
          </cell>
          <cell r="N4212" t="str">
            <v>Balli Samokaab - NC-3811-H29-001</v>
          </cell>
          <cell r="O4212">
            <v>9.6800660000000001</v>
          </cell>
          <cell r="P4212">
            <v>46.295589999999997</v>
          </cell>
          <cell r="Q4212" t="str">
            <v>NC-3811-H29-001</v>
          </cell>
        </row>
        <row r="4213">
          <cell r="L4213" t="str">
            <v>Caynabo</v>
          </cell>
          <cell r="M4213" t="str">
            <v>Balliga Weyne Satellite</v>
          </cell>
          <cell r="N4213" t="str">
            <v>Balliga Weyne Satellite - NC-3812-Q07-002</v>
          </cell>
          <cell r="O4213">
            <v>9.4068299999999994</v>
          </cell>
          <cell r="P4213">
            <v>46.773380000000003</v>
          </cell>
          <cell r="Q4213" t="str">
            <v>NC-3812-Q07-002</v>
          </cell>
        </row>
        <row r="4214">
          <cell r="L4214" t="str">
            <v>Caynabo</v>
          </cell>
          <cell r="M4214" t="str">
            <v>Bardi-Xaaxle</v>
          </cell>
          <cell r="N4214" t="str">
            <v>Bardi-Xaaxle - NC-3815-B33-001</v>
          </cell>
          <cell r="O4214">
            <v>8.9375999999999998</v>
          </cell>
          <cell r="P4214">
            <v>46.48554</v>
          </cell>
          <cell r="Q4214" t="str">
            <v>NC-3815-B33-001</v>
          </cell>
        </row>
        <row r="4215">
          <cell r="L4215" t="str">
            <v>Caynabo</v>
          </cell>
          <cell r="M4215" t="str">
            <v>Berkada Goosha</v>
          </cell>
          <cell r="N4215" t="str">
            <v>Berkada Goosha - NC-3812-T01-001</v>
          </cell>
          <cell r="O4215">
            <v>9.2528369999999995</v>
          </cell>
          <cell r="P4215">
            <v>46.514617999999999</v>
          </cell>
          <cell r="Q4215" t="str">
            <v>NC-3812-T01-001</v>
          </cell>
        </row>
        <row r="4216">
          <cell r="L4216" t="str">
            <v>Caynabo</v>
          </cell>
          <cell r="M4216" t="str">
            <v>Berkeda Cali Xirsi</v>
          </cell>
          <cell r="N4216" t="str">
            <v>Berkeda Cali Xirsi - NC-3811-T33-001</v>
          </cell>
          <cell r="O4216">
            <v>9.2839299999999998</v>
          </cell>
          <cell r="P4216">
            <v>46.499519999999997</v>
          </cell>
          <cell r="Q4216" t="str">
            <v>NC-3811-T33-001</v>
          </cell>
        </row>
        <row r="4217">
          <cell r="L4217" t="str">
            <v>Caynabo</v>
          </cell>
          <cell r="M4217" t="str">
            <v>Cadaad</v>
          </cell>
          <cell r="N4217" t="str">
            <v>Cadaad - NC-3812-R06-001</v>
          </cell>
          <cell r="O4217">
            <v>9.3415499999999998</v>
          </cell>
          <cell r="P4217">
            <v>46.771349999999998</v>
          </cell>
          <cell r="Q4217" t="str">
            <v>NC-3812-R06-001</v>
          </cell>
        </row>
        <row r="4218">
          <cell r="L4218" t="str">
            <v>Caynabo</v>
          </cell>
          <cell r="M4218" t="str">
            <v>Caynabo</v>
          </cell>
          <cell r="N4218" t="str">
            <v>Caynabo - NC-3815-B32-001</v>
          </cell>
          <cell r="O4218">
            <v>8.9543210000000002</v>
          </cell>
          <cell r="P4218">
            <v>46.410007999999998</v>
          </cell>
          <cell r="Q4218" t="str">
            <v>NC-3815-B32-001</v>
          </cell>
        </row>
        <row r="4219">
          <cell r="L4219" t="str">
            <v>Caynabo</v>
          </cell>
          <cell r="M4219" t="str">
            <v>Ceeg Saaf</v>
          </cell>
          <cell r="N4219" t="str">
            <v>Ceeg Saaf - NC-3812-L04-001</v>
          </cell>
          <cell r="O4219">
            <v>9.5568109999999997</v>
          </cell>
          <cell r="P4219">
            <v>46.654536</v>
          </cell>
          <cell r="Q4219" t="str">
            <v>NC-3812-L04-001</v>
          </cell>
        </row>
        <row r="4220">
          <cell r="L4220" t="str">
            <v>Caynabo</v>
          </cell>
          <cell r="M4220" t="str">
            <v>Ceel-Dhaab</v>
          </cell>
          <cell r="N4220" t="str">
            <v>Ceel-Dhaab - NC-3815-B33-002</v>
          </cell>
          <cell r="O4220">
            <v>8.9373299999999993</v>
          </cell>
          <cell r="P4220">
            <v>46.497900000000001</v>
          </cell>
          <cell r="Q4220" t="str">
            <v>NC-3815-B33-002</v>
          </cell>
        </row>
        <row r="4221">
          <cell r="L4221" t="str">
            <v>Caynabo</v>
          </cell>
          <cell r="M4221" t="str">
            <v>Ceel-Lahelay</v>
          </cell>
          <cell r="N4221" t="str">
            <v>Ceel-Lahelay - NC-3812-K02-001</v>
          </cell>
          <cell r="O4221">
            <v>9.6010399999999994</v>
          </cell>
          <cell r="P4221">
            <v>46.568199999999997</v>
          </cell>
          <cell r="Q4221" t="str">
            <v>NC-3812-K02-001</v>
          </cell>
        </row>
        <row r="4222">
          <cell r="L4222" t="str">
            <v>Caynabo</v>
          </cell>
          <cell r="M4222" t="str">
            <v>Dameeraha</v>
          </cell>
          <cell r="N4222" t="str">
            <v>Dameeraha - NC-3812-Q07-003</v>
          </cell>
          <cell r="O4222">
            <v>9.4068299999999994</v>
          </cell>
          <cell r="P4222">
            <v>46.773380000000003</v>
          </cell>
          <cell r="Q4222" t="str">
            <v>NC-3812-Q07-003</v>
          </cell>
        </row>
        <row r="4223">
          <cell r="L4223" t="str">
            <v>Caynabo</v>
          </cell>
          <cell r="M4223" t="str">
            <v>Dhadhin Wiyileed</v>
          </cell>
          <cell r="N4223" t="str">
            <v>Dhadhin Wiyileed - NC-3811-X33-002</v>
          </cell>
          <cell r="O4223">
            <v>9.0995200000000001</v>
          </cell>
          <cell r="P4223">
            <v>46.487189999999998</v>
          </cell>
          <cell r="Q4223" t="str">
            <v>NC-3811-X33-002</v>
          </cell>
        </row>
        <row r="4224">
          <cell r="L4224" t="str">
            <v>Caynabo</v>
          </cell>
          <cell r="M4224" t="str">
            <v>Dhanaano</v>
          </cell>
          <cell r="N4224" t="str">
            <v>Dhanaano - NC-3812-N03-001</v>
          </cell>
          <cell r="O4224">
            <v>9.4710699999999992</v>
          </cell>
          <cell r="P4224">
            <v>46.628360000000001</v>
          </cell>
          <cell r="Q4224" t="str">
            <v>NC-3812-N03-001</v>
          </cell>
        </row>
        <row r="4225">
          <cell r="L4225" t="str">
            <v>Caynabo</v>
          </cell>
          <cell r="M4225" t="str">
            <v>Dhooba Weyne</v>
          </cell>
          <cell r="N4225" t="str">
            <v>Dhooba Weyne - NC-3815-A29-001</v>
          </cell>
          <cell r="O4225">
            <v>8.9676919999999996</v>
          </cell>
          <cell r="P4225">
            <v>46.288241999999997</v>
          </cell>
          <cell r="Q4225" t="str">
            <v>NC-3815-A29-001</v>
          </cell>
        </row>
        <row r="4226">
          <cell r="L4226" t="str">
            <v>Caynabo</v>
          </cell>
          <cell r="M4226" t="str">
            <v>Dhoobo Cantuug Satellite</v>
          </cell>
          <cell r="N4226" t="str">
            <v>Dhoobo Cantuug Satellite - NC-3812-V08-001</v>
          </cell>
          <cell r="O4226">
            <v>9.1906599999999994</v>
          </cell>
          <cell r="P4226">
            <v>46.847700000000003</v>
          </cell>
          <cell r="Q4226" t="str">
            <v>NC-3812-V08-001</v>
          </cell>
        </row>
        <row r="4227">
          <cell r="L4227" t="str">
            <v>Caynabo</v>
          </cell>
          <cell r="M4227" t="str">
            <v>Dhudhud Dhaliilo</v>
          </cell>
          <cell r="N4227" t="str">
            <v>Dhudhud Dhaliilo - NC-3811-N33-002</v>
          </cell>
          <cell r="O4227">
            <v>9.4618660000000006</v>
          </cell>
          <cell r="P4227">
            <v>46.474642000000003</v>
          </cell>
          <cell r="Q4227" t="str">
            <v>NC-3811-N33-002</v>
          </cell>
        </row>
        <row r="4228">
          <cell r="L4228" t="str">
            <v>Caynabo</v>
          </cell>
          <cell r="M4228" t="str">
            <v>Dhudhun Dhiilo</v>
          </cell>
          <cell r="N4228" t="str">
            <v>Dhudhun Dhiilo - NC-3811-T32-002</v>
          </cell>
          <cell r="O4228">
            <v>9.2550100000000004</v>
          </cell>
          <cell r="P4228">
            <v>46.409520000000001</v>
          </cell>
          <cell r="Q4228" t="str">
            <v>NC-3811-T32-002</v>
          </cell>
        </row>
        <row r="4229">
          <cell r="L4229" t="str">
            <v>Caynabo</v>
          </cell>
          <cell r="M4229" t="str">
            <v>Fadhiyar</v>
          </cell>
          <cell r="N4229" t="str">
            <v>Fadhiyar - NC-3812-Z07-001</v>
          </cell>
          <cell r="O4229">
            <v>9.0192999999999994</v>
          </cell>
          <cell r="P4229">
            <v>46.779899999999998</v>
          </cell>
          <cell r="Q4229" t="str">
            <v>NC-3812-Z07-001</v>
          </cell>
        </row>
        <row r="4230">
          <cell r="L4230" t="str">
            <v>Caynabo</v>
          </cell>
          <cell r="M4230" t="str">
            <v>Gadh Gumareed</v>
          </cell>
          <cell r="N4230" t="str">
            <v>Gadh Gumareed - NC-3811-T32-001</v>
          </cell>
          <cell r="O4230">
            <v>9.2703249999999997</v>
          </cell>
          <cell r="P4230">
            <v>46.419677</v>
          </cell>
          <cell r="Q4230" t="str">
            <v>NC-3811-T32-001</v>
          </cell>
        </row>
        <row r="4231">
          <cell r="L4231" t="str">
            <v>Caynabo</v>
          </cell>
          <cell r="M4231" t="str">
            <v>Gadhka</v>
          </cell>
          <cell r="N4231" t="str">
            <v>Gadhka - NC-3811-T31-001</v>
          </cell>
          <cell r="O4231">
            <v>9.26783</v>
          </cell>
          <cell r="P4231">
            <v>46.376899999999999</v>
          </cell>
          <cell r="Q4231" t="str">
            <v>NC-3811-T31-001</v>
          </cell>
        </row>
        <row r="4232">
          <cell r="L4232" t="str">
            <v>Caynabo</v>
          </cell>
          <cell r="M4232" t="str">
            <v>Garab Cad</v>
          </cell>
          <cell r="N4232" t="str">
            <v>Garab Cad - NC-3811-Z33-001</v>
          </cell>
          <cell r="O4232">
            <v>9.0191940000000006</v>
          </cell>
          <cell r="P4232">
            <v>46.485959000000001</v>
          </cell>
          <cell r="Q4232" t="str">
            <v>NC-3811-Z33-001</v>
          </cell>
        </row>
        <row r="4233">
          <cell r="L4233" t="str">
            <v>Caynabo</v>
          </cell>
          <cell r="M4233" t="str">
            <v>Geel Caseeye Satellite</v>
          </cell>
          <cell r="N4233" t="str">
            <v>Geel Caseeye Satellite - NC-3812-Y06-001</v>
          </cell>
          <cell r="O4233">
            <v>9.0732700000000008</v>
          </cell>
          <cell r="P4233">
            <v>46.756480000000003</v>
          </cell>
          <cell r="Q4233" t="str">
            <v>NC-3812-Y06-001</v>
          </cell>
        </row>
        <row r="4234">
          <cell r="L4234" t="str">
            <v>Caynabo</v>
          </cell>
          <cell r="M4234" t="str">
            <v>God Heeri</v>
          </cell>
          <cell r="N4234" t="str">
            <v>God Heeri - NC-3812-Z08-001</v>
          </cell>
          <cell r="O4234">
            <v>9.0353899999999996</v>
          </cell>
          <cell r="P4234">
            <v>46.863500000000002</v>
          </cell>
          <cell r="Q4234" t="str">
            <v>NC-3812-Z08-001</v>
          </cell>
        </row>
        <row r="4235">
          <cell r="L4235" t="str">
            <v>Caynabo</v>
          </cell>
          <cell r="M4235" t="str">
            <v>God-Carmo</v>
          </cell>
          <cell r="N4235" t="str">
            <v>God-Carmo - NC-3812-S01-001</v>
          </cell>
          <cell r="O4235">
            <v>9.3258600000000005</v>
          </cell>
          <cell r="P4235">
            <v>46.513269999999999</v>
          </cell>
          <cell r="Q4235" t="str">
            <v>NC-3812-S01-001</v>
          </cell>
        </row>
        <row r="4236">
          <cell r="L4236" t="str">
            <v>Caynabo</v>
          </cell>
          <cell r="M4236" t="str">
            <v>Goljano</v>
          </cell>
          <cell r="N4236" t="str">
            <v>Goljano - NC-3811-V30-001</v>
          </cell>
          <cell r="O4236">
            <v>9.1837499999999999</v>
          </cell>
          <cell r="P4236">
            <v>46.351759999999999</v>
          </cell>
          <cell r="Q4236" t="str">
            <v>NC-3811-V30-001</v>
          </cell>
        </row>
        <row r="4237">
          <cell r="L4237" t="str">
            <v>Caynabo</v>
          </cell>
          <cell r="M4237" t="str">
            <v>Gowsa Weyne</v>
          </cell>
          <cell r="N4237" t="str">
            <v>Gowsa Weyne - NC-3812-X07-001</v>
          </cell>
          <cell r="O4237">
            <v>9.0886949999999995</v>
          </cell>
          <cell r="P4237">
            <v>46.774005000000002</v>
          </cell>
          <cell r="Q4237" t="str">
            <v>NC-3812-X07-001</v>
          </cell>
        </row>
        <row r="4238">
          <cell r="L4238" t="str">
            <v>Caynabo</v>
          </cell>
          <cell r="M4238" t="str">
            <v>Guumays</v>
          </cell>
          <cell r="N4238" t="str">
            <v>Guumays - NC-3816-D07-001</v>
          </cell>
          <cell r="O4238">
            <v>8.8509019999999996</v>
          </cell>
          <cell r="P4238">
            <v>46.794547999999999</v>
          </cell>
          <cell r="Q4238" t="str">
            <v>NC-3816-D07-001</v>
          </cell>
        </row>
        <row r="4239">
          <cell r="L4239" t="str">
            <v>Caynabo</v>
          </cell>
          <cell r="M4239" t="str">
            <v>Habari Heshay</v>
          </cell>
          <cell r="N4239" t="str">
            <v>Habari Heshay - NC-3815-D31-001</v>
          </cell>
          <cell r="O4239">
            <v>8.8404410000000002</v>
          </cell>
          <cell r="P4239">
            <v>46.402417</v>
          </cell>
          <cell r="Q4239" t="str">
            <v>NC-3815-D31-001</v>
          </cell>
        </row>
        <row r="4240">
          <cell r="L4240" t="str">
            <v>Caynabo</v>
          </cell>
          <cell r="M4240" t="str">
            <v>Hargo</v>
          </cell>
          <cell r="N4240" t="str">
            <v>Hargo - NC-3811-N33-001</v>
          </cell>
          <cell r="O4240">
            <v>9.4918499999999995</v>
          </cell>
          <cell r="P4240">
            <v>46.497968</v>
          </cell>
          <cell r="Q4240" t="str">
            <v>NC-3811-N33-001</v>
          </cell>
        </row>
        <row r="4241">
          <cell r="L4241" t="str">
            <v>Caynabo</v>
          </cell>
          <cell r="M4241" t="str">
            <v>Jablahe</v>
          </cell>
          <cell r="N4241" t="str">
            <v>Jablahe - NC-3811-A25-002</v>
          </cell>
          <cell r="O4241">
            <v>9.9756599999999995</v>
          </cell>
          <cell r="P4241">
            <v>46.111420000000003</v>
          </cell>
          <cell r="Q4241" t="str">
            <v>NC-3811-A25-002</v>
          </cell>
        </row>
        <row r="4242">
          <cell r="L4242" t="str">
            <v>Caynabo</v>
          </cell>
          <cell r="M4242" t="str">
            <v>Kala Balaydh</v>
          </cell>
          <cell r="N4242" t="str">
            <v>Kala Balaydh - NC-3811-K29-001</v>
          </cell>
          <cell r="O4242">
            <v>9.6019299999999994</v>
          </cell>
          <cell r="P4242">
            <v>46.294930000000001</v>
          </cell>
          <cell r="Q4242" t="str">
            <v>NC-3811-K29-001</v>
          </cell>
        </row>
        <row r="4243">
          <cell r="L4243" t="str">
            <v>Caynabo</v>
          </cell>
          <cell r="M4243" t="str">
            <v>Kiridh</v>
          </cell>
          <cell r="N4243" t="str">
            <v>Kiridh - NC-3811-A25-003</v>
          </cell>
          <cell r="O4243">
            <v>9.9804899999999996</v>
          </cell>
          <cell r="P4243">
            <v>46.129910000000002</v>
          </cell>
          <cell r="Q4243" t="str">
            <v>NC-3811-A25-003</v>
          </cell>
        </row>
        <row r="4244">
          <cell r="L4244" t="str">
            <v>Caynabo</v>
          </cell>
          <cell r="M4244" t="str">
            <v>Mashruuca</v>
          </cell>
          <cell r="N4244" t="str">
            <v>Mashruuca - NC-3811-Z33-002</v>
          </cell>
          <cell r="O4244">
            <v>9.0183400000000002</v>
          </cell>
          <cell r="P4244">
            <v>46.487130000000001</v>
          </cell>
          <cell r="Q4244" t="str">
            <v>NC-3811-Z33-002</v>
          </cell>
        </row>
        <row r="4245">
          <cell r="L4245" t="str">
            <v>Caynabo</v>
          </cell>
          <cell r="M4245" t="str">
            <v>Oog</v>
          </cell>
          <cell r="N4245" t="str">
            <v>Oog - NC-3816-B03-001</v>
          </cell>
          <cell r="O4245">
            <v>8.9340689999999991</v>
          </cell>
          <cell r="P4245">
            <v>46.617513000000002</v>
          </cell>
          <cell r="Q4245" t="str">
            <v>NC-3816-B03-001</v>
          </cell>
        </row>
        <row r="4246">
          <cell r="L4246" t="str">
            <v>Caynabo</v>
          </cell>
          <cell r="M4246" t="str">
            <v>Qalloocan</v>
          </cell>
          <cell r="N4246" t="str">
            <v>Qalloocan - NC-3811-X33-001</v>
          </cell>
          <cell r="O4246">
            <v>9.1021000000000001</v>
          </cell>
          <cell r="P4246">
            <v>46.481309000000003</v>
          </cell>
          <cell r="Q4246" t="str">
            <v>NC-3811-X33-001</v>
          </cell>
        </row>
        <row r="4247">
          <cell r="L4247" t="str">
            <v>Caynabo</v>
          </cell>
          <cell r="M4247" t="str">
            <v>Qori Dheere</v>
          </cell>
          <cell r="N4247" t="str">
            <v>Qori Dheere - NC-3812-V04-001</v>
          </cell>
          <cell r="O4247">
            <v>9.1828950000000003</v>
          </cell>
          <cell r="P4247">
            <v>46.671090999999997</v>
          </cell>
          <cell r="Q4247" t="str">
            <v>NC-3812-V04-001</v>
          </cell>
        </row>
        <row r="4248">
          <cell r="L4248" t="str">
            <v>Caynabo</v>
          </cell>
          <cell r="M4248" t="str">
            <v>Qudbiga</v>
          </cell>
          <cell r="N4248" t="str">
            <v>Qudbiga - NC-3811-B26-001</v>
          </cell>
          <cell r="O4248">
            <v>9.9304500000000004</v>
          </cell>
          <cell r="P4248">
            <v>46.163559999999997</v>
          </cell>
          <cell r="Q4248" t="str">
            <v>NC-3811-B26-001</v>
          </cell>
        </row>
        <row r="4249">
          <cell r="L4249" t="str">
            <v>Caynabo</v>
          </cell>
          <cell r="M4249" t="str">
            <v>Shiisha</v>
          </cell>
          <cell r="N4249" t="str">
            <v>Shiisha - NC-3812-Q07-001</v>
          </cell>
          <cell r="O4249">
            <v>9.41601</v>
          </cell>
          <cell r="P4249">
            <v>46.785299999999999</v>
          </cell>
          <cell r="Q4249" t="str">
            <v>NC-3812-Q07-001</v>
          </cell>
        </row>
        <row r="4250">
          <cell r="L4250" t="str">
            <v>Caynabo</v>
          </cell>
          <cell r="M4250" t="str">
            <v>Tukub</v>
          </cell>
          <cell r="N4250" t="str">
            <v>Tukub - NC-3811-W33-001</v>
          </cell>
          <cell r="O4250">
            <v>9.1441099999999995</v>
          </cell>
          <cell r="P4250">
            <v>46.483393</v>
          </cell>
          <cell r="Q4250" t="str">
            <v>NC-3811-W33-001</v>
          </cell>
        </row>
        <row r="4251">
          <cell r="L4251" t="str">
            <v>Caynabo</v>
          </cell>
          <cell r="M4251" t="str">
            <v>Tuur Xoday</v>
          </cell>
          <cell r="N4251" t="str">
            <v>Tuur Xoday - NC-3812-P04-001</v>
          </cell>
          <cell r="O4251">
            <v>9.45303</v>
          </cell>
          <cell r="P4251">
            <v>46.664369999999998</v>
          </cell>
          <cell r="Q4251" t="str">
            <v>NC-3812-P04-001</v>
          </cell>
        </row>
        <row r="4252">
          <cell r="L4252" t="str">
            <v>Caynabo</v>
          </cell>
          <cell r="M4252" t="str">
            <v>Tuur Xoday Sattellite</v>
          </cell>
          <cell r="N4252" t="str">
            <v>Tuur Xoday Sattellite - NC-3812-R05-001</v>
          </cell>
          <cell r="O4252">
            <v>9.3644200000000009</v>
          </cell>
          <cell r="P4252">
            <v>46.705959999999997</v>
          </cell>
          <cell r="Q4252" t="str">
            <v>NC-3812-R05-001</v>
          </cell>
        </row>
        <row r="4253">
          <cell r="L4253" t="str">
            <v>Caynabo</v>
          </cell>
          <cell r="M4253" t="str">
            <v>Tuurciyaale</v>
          </cell>
          <cell r="N4253" t="str">
            <v>Tuurciyaale - NC-3812-Q06-001</v>
          </cell>
          <cell r="O4253">
            <v>9.3851899999999997</v>
          </cell>
          <cell r="P4253">
            <v>46.739260000000002</v>
          </cell>
          <cell r="Q4253" t="str">
            <v>NC-3812-Q06-001</v>
          </cell>
        </row>
        <row r="4254">
          <cell r="L4254" t="str">
            <v>Caynabo</v>
          </cell>
          <cell r="M4254" t="str">
            <v>Tuurta</v>
          </cell>
          <cell r="N4254" t="str">
            <v>Tuurta - NC-3811-A25-001</v>
          </cell>
          <cell r="O4254">
            <v>9.9758659999999999</v>
          </cell>
          <cell r="P4254">
            <v>46.109205000000003</v>
          </cell>
          <cell r="Q4254" t="str">
            <v>NC-3811-A25-001</v>
          </cell>
        </row>
        <row r="4255">
          <cell r="L4255" t="str">
            <v>Caynabo</v>
          </cell>
          <cell r="M4255" t="str">
            <v>Wadaamagoo</v>
          </cell>
          <cell r="N4255" t="str">
            <v>Wadaamagoo - NC-3815-B28-001</v>
          </cell>
          <cell r="O4255">
            <v>8.9245000000000001</v>
          </cell>
          <cell r="P4255">
            <v>46.267449999999997</v>
          </cell>
          <cell r="Q4255" t="str">
            <v>NC-3815-B28-001</v>
          </cell>
        </row>
        <row r="4256">
          <cell r="L4256" t="str">
            <v>Caynabo</v>
          </cell>
          <cell r="M4256" t="str">
            <v>Wadhan</v>
          </cell>
          <cell r="N4256" t="str">
            <v>Wadhan - NC-3816-D08-001</v>
          </cell>
          <cell r="O4256">
            <v>8.8346</v>
          </cell>
          <cell r="P4256">
            <v>46.833539999999999</v>
          </cell>
          <cell r="Q4256" t="str">
            <v>NC-3816-D08-001</v>
          </cell>
        </row>
        <row r="4257">
          <cell r="L4257" t="str">
            <v>Caynabo</v>
          </cell>
          <cell r="M4257" t="str">
            <v>Waridaad</v>
          </cell>
          <cell r="N4257" t="str">
            <v>Waridaad - NC-3811-T28-001</v>
          </cell>
          <cell r="O4257">
            <v>9.2838700000000003</v>
          </cell>
          <cell r="P4257">
            <v>46.253639999999997</v>
          </cell>
          <cell r="Q4257" t="str">
            <v>NC-3811-T28-001</v>
          </cell>
        </row>
        <row r="4258">
          <cell r="L4258" t="str">
            <v>Caynabo</v>
          </cell>
          <cell r="M4258" t="str">
            <v>Wariiley</v>
          </cell>
          <cell r="N4258" t="str">
            <v>Wariiley - NC-3811-N27-001</v>
          </cell>
          <cell r="O4258">
            <v>9.4648109999999992</v>
          </cell>
          <cell r="P4258">
            <v>46.186917999999999</v>
          </cell>
          <cell r="Q4258" t="str">
            <v>NC-3811-N27-001</v>
          </cell>
        </row>
        <row r="4259">
          <cell r="L4259" t="str">
            <v>Caynabo</v>
          </cell>
          <cell r="M4259" t="str">
            <v>Widhiidh</v>
          </cell>
          <cell r="N4259" t="str">
            <v>Widhiidh - NC-3811-N27-002</v>
          </cell>
          <cell r="O4259">
            <v>9.4660200000000003</v>
          </cell>
          <cell r="P4259">
            <v>46.185989999999997</v>
          </cell>
          <cell r="Q4259" t="str">
            <v>NC-3811-N27-002</v>
          </cell>
        </row>
        <row r="4260">
          <cell r="L4260" t="str">
            <v>Caynabo</v>
          </cell>
          <cell r="M4260" t="str">
            <v>Xurfada</v>
          </cell>
          <cell r="N4260" t="str">
            <v>Xurfada - NC-3811-P33-001</v>
          </cell>
          <cell r="O4260">
            <v>9.43947</v>
          </cell>
          <cell r="P4260">
            <v>46.465400000000002</v>
          </cell>
          <cell r="Q4260" t="str">
            <v>NC-3811-P33-001</v>
          </cell>
        </row>
        <row r="4261">
          <cell r="L4261" t="str">
            <v>Ceel Afweyn</v>
          </cell>
          <cell r="M4261" t="str">
            <v>Badhi Galis Satellite</v>
          </cell>
          <cell r="N4261" t="str">
            <v>Badhi Galis Satellite - NC-3812-A18-001</v>
          </cell>
          <cell r="O4261">
            <v>9.9723400000000009</v>
          </cell>
          <cell r="P4261">
            <v>47.295580000000001</v>
          </cell>
          <cell r="Q4261" t="str">
            <v>NC-3812-A18-001</v>
          </cell>
        </row>
        <row r="4262">
          <cell r="L4262" t="str">
            <v>Ceel Afweyn</v>
          </cell>
          <cell r="M4262" t="str">
            <v>Balan Baal</v>
          </cell>
          <cell r="N4262" t="str">
            <v>Balan Baal - NC-3812-K04-001</v>
          </cell>
          <cell r="O4262">
            <v>9.5974649999999997</v>
          </cell>
          <cell r="P4262">
            <v>46.676068000000001</v>
          </cell>
          <cell r="Q4262" t="str">
            <v>NC-3812-K04-001</v>
          </cell>
        </row>
        <row r="4263">
          <cell r="L4263" t="str">
            <v>Ceel Afweyn</v>
          </cell>
          <cell r="M4263" t="str">
            <v>Baloole &amp; Igar</v>
          </cell>
          <cell r="N4263" t="str">
            <v>Baloole &amp; Igar - NC-3812-A01-001</v>
          </cell>
          <cell r="O4263">
            <v>9.9765899999999998</v>
          </cell>
          <cell r="P4263">
            <v>46.530419999999999</v>
          </cell>
          <cell r="Q4263" t="str">
            <v>NC-3812-A01-001</v>
          </cell>
        </row>
        <row r="4264">
          <cell r="L4264" t="str">
            <v>Ceel Afweyn</v>
          </cell>
          <cell r="M4264" t="str">
            <v>Barde Looxle</v>
          </cell>
          <cell r="N4264" t="str">
            <v>Barde Looxle - NC-3808-S16-001</v>
          </cell>
          <cell r="O4264">
            <v>10.29832</v>
          </cell>
          <cell r="P4264">
            <v>47.191839999999999</v>
          </cell>
          <cell r="Q4264" t="str">
            <v>NC-3808-S16-001</v>
          </cell>
        </row>
        <row r="4265">
          <cell r="L4265" t="str">
            <v>Ceel Afweyn</v>
          </cell>
          <cell r="M4265" t="str">
            <v>Barde Looxle</v>
          </cell>
          <cell r="N4265" t="str">
            <v>Barde Looxle - NC-3808-S16-002</v>
          </cell>
          <cell r="O4265">
            <v>10.311680000000001</v>
          </cell>
          <cell r="P4265">
            <v>47.191839999999999</v>
          </cell>
          <cell r="Q4265" t="str">
            <v>NC-3808-S16-002</v>
          </cell>
        </row>
        <row r="4266">
          <cell r="L4266" t="str">
            <v>Ceel Afweyn</v>
          </cell>
          <cell r="M4266" t="str">
            <v>Baylah Ma Leh Satellite</v>
          </cell>
          <cell r="N4266" t="str">
            <v>Baylah Ma Leh Satellite - NC-3807-Y29-001</v>
          </cell>
          <cell r="O4266">
            <v>10.04462</v>
          </cell>
          <cell r="P4266">
            <v>46.31203</v>
          </cell>
          <cell r="Q4266" t="str">
            <v>NC-3807-Y29-001</v>
          </cell>
        </row>
        <row r="4267">
          <cell r="L4267" t="str">
            <v>Ceel Afweyn</v>
          </cell>
          <cell r="M4267" t="str">
            <v>Bildhaalay</v>
          </cell>
          <cell r="N4267" t="str">
            <v>Bildhaalay - NC-3807-W30-002</v>
          </cell>
          <cell r="O4267">
            <v>10.15893</v>
          </cell>
          <cell r="P4267">
            <v>46.347329999999999</v>
          </cell>
          <cell r="Q4267" t="str">
            <v>NC-3807-W30-002</v>
          </cell>
        </row>
        <row r="4268">
          <cell r="L4268" t="str">
            <v>Ceel Afweyn</v>
          </cell>
          <cell r="M4268" t="str">
            <v>Bixin</v>
          </cell>
          <cell r="N4268" t="str">
            <v>Bixin - NC-3808-X13-001</v>
          </cell>
          <cell r="O4268">
            <v>10.113809</v>
          </cell>
          <cell r="P4268">
            <v>47.086638999999998</v>
          </cell>
          <cell r="Q4268" t="str">
            <v>NC-3808-X13-001</v>
          </cell>
        </row>
        <row r="4269">
          <cell r="L4269" t="str">
            <v>Ceel Afweyn</v>
          </cell>
          <cell r="M4269" t="str">
            <v>Cadaadkulaale</v>
          </cell>
          <cell r="N4269" t="str">
            <v>Cadaadkulaale - NC-3812-P08-001</v>
          </cell>
          <cell r="O4269">
            <v>9.4461700000000004</v>
          </cell>
          <cell r="P4269">
            <v>46.821562999999998</v>
          </cell>
          <cell r="Q4269" t="str">
            <v>NC-3812-P08-001</v>
          </cell>
        </row>
        <row r="4270">
          <cell r="L4270" t="str">
            <v>Ceel Afweyn</v>
          </cell>
          <cell r="M4270" t="str">
            <v>Cadayo</v>
          </cell>
          <cell r="N4270" t="str">
            <v>Cadayo - NC-3808-X18-003</v>
          </cell>
          <cell r="O4270">
            <v>10.117777999999999</v>
          </cell>
          <cell r="P4270">
            <v>47.305942999999999</v>
          </cell>
          <cell r="Q4270" t="str">
            <v>NC-3808-X18-003</v>
          </cell>
        </row>
        <row r="4271">
          <cell r="L4271" t="str">
            <v>Ceel Afweyn</v>
          </cell>
          <cell r="M4271" t="str">
            <v>Camoud</v>
          </cell>
          <cell r="N4271" t="str">
            <v>Camoud - NC-3812-B17-001</v>
          </cell>
          <cell r="O4271">
            <v>9.9569399999999995</v>
          </cell>
          <cell r="P4271">
            <v>47.228889000000002</v>
          </cell>
          <cell r="Q4271" t="str">
            <v>NC-3812-B17-001</v>
          </cell>
        </row>
        <row r="4272">
          <cell r="L4272" t="str">
            <v>Ceel Afweyn</v>
          </cell>
          <cell r="M4272" t="str">
            <v>Camuud Satellite</v>
          </cell>
          <cell r="N4272" t="str">
            <v>Camuud Satellite - NC-3812-D10-001</v>
          </cell>
          <cell r="O4272">
            <v>9.8529300000000006</v>
          </cell>
          <cell r="P4272">
            <v>46.92895</v>
          </cell>
          <cell r="Q4272" t="str">
            <v>NC-3812-D10-001</v>
          </cell>
        </row>
        <row r="4273">
          <cell r="L4273" t="str">
            <v>Ceel Afweyn</v>
          </cell>
          <cell r="M4273" t="str">
            <v>Ceel Afweyn</v>
          </cell>
          <cell r="N4273" t="str">
            <v>Ceel Afweyn - NC-3812-B16-001</v>
          </cell>
          <cell r="O4273">
            <v>9.9276099999999996</v>
          </cell>
          <cell r="P4273">
            <v>47.21537</v>
          </cell>
          <cell r="Q4273" t="str">
            <v>NC-3812-B16-001</v>
          </cell>
        </row>
        <row r="4274">
          <cell r="L4274" t="str">
            <v>Ceel Afweyn</v>
          </cell>
          <cell r="M4274" t="str">
            <v>Ceel Maweel</v>
          </cell>
          <cell r="N4274" t="str">
            <v>Ceel Maweel - NC-3812-A16-002</v>
          </cell>
          <cell r="O4274">
            <v>9.9958989999999996</v>
          </cell>
          <cell r="P4274">
            <v>47.199781000000002</v>
          </cell>
          <cell r="Q4274" t="str">
            <v>NC-3812-A16-002</v>
          </cell>
        </row>
        <row r="4275">
          <cell r="L4275" t="str">
            <v>Ceel Afweyn</v>
          </cell>
          <cell r="M4275" t="str">
            <v>Ceel Midgaan</v>
          </cell>
          <cell r="N4275" t="str">
            <v>Ceel Midgaan - NC-3812-G14-001</v>
          </cell>
          <cell r="O4275">
            <v>9.7272300000000005</v>
          </cell>
          <cell r="P4275">
            <v>47.11101</v>
          </cell>
          <cell r="Q4275" t="str">
            <v>NC-3812-G14-001</v>
          </cell>
        </row>
        <row r="4276">
          <cell r="L4276" t="str">
            <v>Ceel Afweyn</v>
          </cell>
          <cell r="M4276" t="str">
            <v>Ceelal</v>
          </cell>
          <cell r="N4276" t="str">
            <v>Ceelal - NC-3811-C28-001</v>
          </cell>
          <cell r="O4276">
            <v>9.9155999999999995</v>
          </cell>
          <cell r="P4276">
            <v>46.243319999999997</v>
          </cell>
          <cell r="Q4276" t="str">
            <v>NC-3811-C28-001</v>
          </cell>
        </row>
        <row r="4277">
          <cell r="L4277" t="str">
            <v>Ceel Afweyn</v>
          </cell>
          <cell r="M4277" t="str">
            <v>Ceelcade</v>
          </cell>
          <cell r="N4277" t="str">
            <v>Ceelcade - NC-3812-E03-001</v>
          </cell>
          <cell r="O4277">
            <v>9.8080850000000002</v>
          </cell>
          <cell r="P4277">
            <v>46.603848999999997</v>
          </cell>
          <cell r="Q4277" t="str">
            <v>NC-3812-E03-001</v>
          </cell>
        </row>
        <row r="4278">
          <cell r="L4278" t="str">
            <v>Ceel Afweyn</v>
          </cell>
          <cell r="M4278" t="str">
            <v>Ceeryaan Satellite</v>
          </cell>
          <cell r="N4278" t="str">
            <v>Ceeryaan Satellite - NC-3808-W18-001</v>
          </cell>
          <cell r="O4278">
            <v>10.1312</v>
          </cell>
          <cell r="P4278">
            <v>47.306699999999999</v>
          </cell>
          <cell r="Q4278" t="str">
            <v>NC-3808-W18-001</v>
          </cell>
        </row>
        <row r="4279">
          <cell r="L4279" t="str">
            <v>Ceel Afweyn</v>
          </cell>
          <cell r="M4279" t="str">
            <v>Ciid Cad Satellite</v>
          </cell>
          <cell r="N4279" t="str">
            <v>Ciid Cad Satellite - NC-3808-X19-001</v>
          </cell>
          <cell r="O4279">
            <v>10.118980000000001</v>
          </cell>
          <cell r="P4279">
            <v>47.32734</v>
          </cell>
          <cell r="Q4279" t="str">
            <v>NC-3808-X19-001</v>
          </cell>
        </row>
        <row r="4280">
          <cell r="L4280" t="str">
            <v>Ceel Afweyn</v>
          </cell>
          <cell r="M4280" t="str">
            <v>Cilaamo</v>
          </cell>
          <cell r="N4280" t="str">
            <v>Cilaamo - NC-3807-S31-001</v>
          </cell>
          <cell r="O4280">
            <v>10.32953</v>
          </cell>
          <cell r="P4280">
            <v>46.407200000000003</v>
          </cell>
          <cell r="Q4280" t="str">
            <v>NC-3807-S31-001</v>
          </cell>
        </row>
        <row r="4281">
          <cell r="L4281" t="str">
            <v>Ceel Afweyn</v>
          </cell>
          <cell r="M4281" t="str">
            <v>Conqor</v>
          </cell>
          <cell r="N4281" t="str">
            <v>Conqor - NC-3807-F27-001</v>
          </cell>
          <cell r="O4281">
            <v>10.77793</v>
          </cell>
          <cell r="P4281">
            <v>46.197310000000002</v>
          </cell>
          <cell r="Q4281" t="str">
            <v>NC-3807-F27-001</v>
          </cell>
        </row>
        <row r="4282">
          <cell r="L4282" t="str">
            <v>Ceel Afweyn</v>
          </cell>
          <cell r="M4282" t="str">
            <v>Daan Weyne Satellite</v>
          </cell>
          <cell r="N4282" t="str">
            <v>Daan Weyne Satellite - NC-3812-B19-001</v>
          </cell>
          <cell r="O4282">
            <v>9.9167000000000005</v>
          </cell>
          <cell r="P4282">
            <v>47.33155</v>
          </cell>
          <cell r="Q4282" t="str">
            <v>NC-3812-B19-001</v>
          </cell>
        </row>
        <row r="4283">
          <cell r="L4283" t="str">
            <v>Ceel Afweyn</v>
          </cell>
          <cell r="M4283" t="str">
            <v>Dalan Dowl</v>
          </cell>
          <cell r="N4283" t="str">
            <v>Dalan Dowl - NC-3812-L13-001</v>
          </cell>
          <cell r="O4283">
            <v>9.5586699999999993</v>
          </cell>
          <cell r="P4283">
            <v>47.04721</v>
          </cell>
          <cell r="Q4283" t="str">
            <v>NC-3812-L13-001</v>
          </cell>
        </row>
        <row r="4284">
          <cell r="L4284" t="str">
            <v>Ceel Afweyn</v>
          </cell>
          <cell r="M4284" t="str">
            <v>Dalarod</v>
          </cell>
          <cell r="N4284" t="str">
            <v>Dalarod - NC-3808-S15-001</v>
          </cell>
          <cell r="O4284">
            <v>10.32244</v>
          </cell>
          <cell r="P4284">
            <v>47.175710000000002</v>
          </cell>
          <cell r="Q4284" t="str">
            <v>NC-3808-S15-001</v>
          </cell>
        </row>
        <row r="4285">
          <cell r="L4285" t="str">
            <v>Ceel Afweyn</v>
          </cell>
          <cell r="M4285" t="str">
            <v>Dambas-Wayne</v>
          </cell>
          <cell r="N4285" t="str">
            <v>Dambas-Wayne - NC-3808-W12-001</v>
          </cell>
          <cell r="O4285">
            <v>10.13537</v>
          </cell>
          <cell r="P4285">
            <v>47.016500000000001</v>
          </cell>
          <cell r="Q4285" t="str">
            <v>NC-3808-W12-001</v>
          </cell>
        </row>
        <row r="4286">
          <cell r="L4286" t="str">
            <v>Ceel Afweyn</v>
          </cell>
          <cell r="M4286" t="str">
            <v>Dariyar</v>
          </cell>
          <cell r="N4286" t="str">
            <v>Dariyar - NC-3812-K09-001</v>
          </cell>
          <cell r="O4286">
            <v>9.6083599999999993</v>
          </cell>
          <cell r="P4286">
            <v>46.90025</v>
          </cell>
          <cell r="Q4286" t="str">
            <v>NC-3812-K09-001</v>
          </cell>
        </row>
        <row r="4287">
          <cell r="L4287" t="str">
            <v>Ceel Afweyn</v>
          </cell>
          <cell r="M4287" t="str">
            <v>Daryalle</v>
          </cell>
          <cell r="N4287" t="str">
            <v>Daryalle - NC-3808-N12-001</v>
          </cell>
          <cell r="O4287">
            <v>10.487069999999999</v>
          </cell>
          <cell r="P4287">
            <v>47.015889999999999</v>
          </cell>
          <cell r="Q4287" t="str">
            <v>NC-3808-N12-001</v>
          </cell>
        </row>
        <row r="4288">
          <cell r="L4288" t="str">
            <v>Ceel Afweyn</v>
          </cell>
          <cell r="M4288" t="str">
            <v>Dhadhiin Yaxye</v>
          </cell>
          <cell r="N4288" t="str">
            <v>Dhadhiin Yaxye - NC-3808-Y20-001</v>
          </cell>
          <cell r="O4288">
            <v>10.057183</v>
          </cell>
          <cell r="P4288">
            <v>47.370631000000003</v>
          </cell>
          <cell r="Q4288" t="str">
            <v>NC-3808-Y20-001</v>
          </cell>
        </row>
        <row r="4289">
          <cell r="L4289" t="str">
            <v>Ceel Afweyn</v>
          </cell>
          <cell r="M4289" t="str">
            <v>Dhagax Guduud Satellite</v>
          </cell>
          <cell r="N4289" t="str">
            <v>Dhagax Guduud Satellite - NC-3807-V32-001</v>
          </cell>
          <cell r="O4289">
            <v>10.187670000000001</v>
          </cell>
          <cell r="P4289">
            <v>46.43441</v>
          </cell>
          <cell r="Q4289" t="str">
            <v>NC-3807-V32-001</v>
          </cell>
        </row>
        <row r="4290">
          <cell r="L4290" t="str">
            <v>Ceel Afweyn</v>
          </cell>
          <cell r="M4290" t="str">
            <v>Dhahqadood Satellite</v>
          </cell>
          <cell r="N4290" t="str">
            <v>Dhahqadood Satellite - NC-3808-L02-001</v>
          </cell>
          <cell r="O4290">
            <v>10.558809999999999</v>
          </cell>
          <cell r="P4290">
            <v>46.587269999999997</v>
          </cell>
          <cell r="Q4290" t="str">
            <v>NC-3808-L02-001</v>
          </cell>
        </row>
        <row r="4291">
          <cell r="L4291" t="str">
            <v>Ceel Afweyn</v>
          </cell>
          <cell r="M4291" t="str">
            <v>Dhalaax Satellite</v>
          </cell>
          <cell r="N4291" t="str">
            <v>Dhalaax Satellite - NC-3808-T15-001</v>
          </cell>
          <cell r="O4291">
            <v>10.2828</v>
          </cell>
          <cell r="P4291">
            <v>47.175359999999998</v>
          </cell>
          <cell r="Q4291" t="str">
            <v>NC-3808-T15-001</v>
          </cell>
        </row>
        <row r="4292">
          <cell r="L4292" t="str">
            <v>Ceel Afweyn</v>
          </cell>
          <cell r="M4292" t="str">
            <v>Dhereran</v>
          </cell>
          <cell r="N4292" t="str">
            <v>Dhereran - NC-3812-D13-001</v>
          </cell>
          <cell r="O4292">
            <v>9.8648500000000006</v>
          </cell>
          <cell r="P4292">
            <v>47.085000000000001</v>
          </cell>
          <cell r="Q4292" t="str">
            <v>NC-3812-D13-001</v>
          </cell>
        </row>
        <row r="4293">
          <cell r="L4293" t="str">
            <v>Ceel Afweyn</v>
          </cell>
          <cell r="M4293" t="str">
            <v>Dhoomo</v>
          </cell>
          <cell r="N4293" t="str">
            <v>Dhoomo - NC-3812-E05-001</v>
          </cell>
          <cell r="O4293">
            <v>9.8151539999999997</v>
          </cell>
          <cell r="P4293">
            <v>46.712569000000002</v>
          </cell>
          <cell r="Q4293" t="str">
            <v>NC-3812-E05-001</v>
          </cell>
        </row>
        <row r="4294">
          <cell r="L4294" t="str">
            <v>Ceel Afweyn</v>
          </cell>
          <cell r="M4294" t="str">
            <v>Dhoomo</v>
          </cell>
          <cell r="N4294" t="str">
            <v>Dhoomo - NC-3812-G12-001</v>
          </cell>
          <cell r="O4294">
            <v>9.7315480000000001</v>
          </cell>
          <cell r="P4294">
            <v>47.032601999999997</v>
          </cell>
          <cell r="Q4294" t="str">
            <v>NC-3812-G12-001</v>
          </cell>
        </row>
        <row r="4295">
          <cell r="L4295" t="str">
            <v>Ceel Afweyn</v>
          </cell>
          <cell r="M4295" t="str">
            <v>Dhuur Cilaan</v>
          </cell>
          <cell r="N4295" t="str">
            <v>Dhuur Cilaan - NC-3807-W30-001</v>
          </cell>
          <cell r="O4295">
            <v>10.12664</v>
          </cell>
          <cell r="P4295">
            <v>46.35239</v>
          </cell>
          <cell r="Q4295" t="str">
            <v>NC-3807-W30-001</v>
          </cell>
        </row>
        <row r="4296">
          <cell r="L4296" t="str">
            <v>Ceel Afweyn</v>
          </cell>
          <cell r="M4296" t="str">
            <v>Docolka</v>
          </cell>
          <cell r="N4296" t="str">
            <v>Docolka - NC-3811-B27-001</v>
          </cell>
          <cell r="O4296">
            <v>9.9533869999999993</v>
          </cell>
          <cell r="P4296">
            <v>46.182492000000003</v>
          </cell>
          <cell r="Q4296" t="str">
            <v>NC-3811-B27-001</v>
          </cell>
        </row>
        <row r="4297">
          <cell r="L4297" t="str">
            <v>Ceel Afweyn</v>
          </cell>
          <cell r="M4297" t="str">
            <v>Fadhi Gaab</v>
          </cell>
          <cell r="N4297" t="str">
            <v>Fadhi Gaab - NC-3812-J12-001</v>
          </cell>
          <cell r="O4297">
            <v>9.6666489999999996</v>
          </cell>
          <cell r="P4297">
            <v>47.014347999999998</v>
          </cell>
          <cell r="Q4297" t="str">
            <v>NC-3812-J12-001</v>
          </cell>
        </row>
        <row r="4298">
          <cell r="L4298" t="str">
            <v>Ceel Afweyn</v>
          </cell>
          <cell r="M4298" t="str">
            <v>Gaad</v>
          </cell>
          <cell r="N4298" t="str">
            <v>Gaad - NC-3812-C15-001</v>
          </cell>
          <cell r="O4298">
            <v>9.8998399999999993</v>
          </cell>
          <cell r="P4298">
            <v>47.162599999999998</v>
          </cell>
          <cell r="Q4298" t="str">
            <v>NC-3812-C15-001</v>
          </cell>
        </row>
        <row r="4299">
          <cell r="L4299" t="str">
            <v>Ceel Afweyn</v>
          </cell>
          <cell r="M4299" t="str">
            <v>Gar Adag</v>
          </cell>
          <cell r="N4299" t="str">
            <v>Gar Adag - NC-3812-N09-001</v>
          </cell>
          <cell r="O4299">
            <v>9.4870110000000007</v>
          </cell>
          <cell r="P4299">
            <v>46.866925999999999</v>
          </cell>
          <cell r="Q4299" t="str">
            <v>NC-3812-N09-001</v>
          </cell>
        </row>
        <row r="4300">
          <cell r="L4300" t="str">
            <v>Ceel Afweyn</v>
          </cell>
          <cell r="M4300" t="str">
            <v>Garuble</v>
          </cell>
          <cell r="N4300" t="str">
            <v>Garuble - NC-3808-X12-001</v>
          </cell>
          <cell r="O4300">
            <v>10.095039999999999</v>
          </cell>
          <cell r="P4300">
            <v>47.045310000000001</v>
          </cell>
          <cell r="Q4300" t="str">
            <v>NC-3808-X12-001</v>
          </cell>
        </row>
        <row r="4301">
          <cell r="L4301" t="str">
            <v>Ceel Afweyn</v>
          </cell>
          <cell r="M4301" t="str">
            <v>Gobol Gobol</v>
          </cell>
          <cell r="N4301" t="str">
            <v>Gobol Gobol - NC-3812-K05-001</v>
          </cell>
          <cell r="O4301">
            <v>9.5984999999999996</v>
          </cell>
          <cell r="P4301">
            <v>46.700600000000001</v>
          </cell>
          <cell r="Q4301" t="str">
            <v>NC-3812-K05-001</v>
          </cell>
        </row>
        <row r="4302">
          <cell r="L4302" t="str">
            <v>Ceel Afweyn</v>
          </cell>
          <cell r="M4302" t="str">
            <v>God Heeli</v>
          </cell>
          <cell r="N4302" t="str">
            <v>God Heeli - NC-3808-W13-001</v>
          </cell>
          <cell r="O4302">
            <v>10.15957</v>
          </cell>
          <cell r="P4302">
            <v>47.047159999999998</v>
          </cell>
          <cell r="Q4302" t="str">
            <v>NC-3808-W13-001</v>
          </cell>
        </row>
        <row r="4303">
          <cell r="L4303" t="str">
            <v>Ceel Afweyn</v>
          </cell>
          <cell r="M4303" t="str">
            <v>Godcaanood</v>
          </cell>
          <cell r="N4303" t="str">
            <v>Godcaanood - NC-3808-X18-001</v>
          </cell>
          <cell r="O4303">
            <v>10.105648</v>
          </cell>
          <cell r="P4303">
            <v>47.307386999999999</v>
          </cell>
          <cell r="Q4303" t="str">
            <v>NC-3808-X18-001</v>
          </cell>
        </row>
        <row r="4304">
          <cell r="L4304" t="str">
            <v>Ceel Afweyn</v>
          </cell>
          <cell r="M4304" t="str">
            <v>Gudmo Biyo Cas</v>
          </cell>
          <cell r="N4304" t="str">
            <v>Gudmo Biyo Cas - NC-3808-K10-001</v>
          </cell>
          <cell r="O4304">
            <v>10.59267</v>
          </cell>
          <cell r="P4304">
            <v>46.952629999999999</v>
          </cell>
          <cell r="Q4304" t="str">
            <v>NC-3808-K10-001</v>
          </cell>
        </row>
        <row r="4305">
          <cell r="L4305" t="str">
            <v>Ceel Afweyn</v>
          </cell>
          <cell r="M4305" t="str">
            <v>Gumbur Xangeeyo</v>
          </cell>
          <cell r="N4305" t="str">
            <v>Gumbur Xangeeyo - NC-3811-D30-001</v>
          </cell>
          <cell r="O4305">
            <v>9.8517200000000003</v>
          </cell>
          <cell r="P4305">
            <v>46.353439999999999</v>
          </cell>
          <cell r="Q4305" t="str">
            <v>NC-3811-D30-001</v>
          </cell>
        </row>
        <row r="4306">
          <cell r="L4306" t="str">
            <v>Ceel Afweyn</v>
          </cell>
          <cell r="M4306" t="str">
            <v>Guryasan</v>
          </cell>
          <cell r="N4306" t="str">
            <v>Guryasan - NC-3808-W14-001</v>
          </cell>
          <cell r="O4306">
            <v>10.166589999999999</v>
          </cell>
          <cell r="P4306">
            <v>47.11891</v>
          </cell>
          <cell r="Q4306" t="str">
            <v>NC-3808-W14-001</v>
          </cell>
        </row>
        <row r="4307">
          <cell r="L4307" t="str">
            <v>Ceel Afweyn</v>
          </cell>
          <cell r="M4307" t="str">
            <v>Hadla</v>
          </cell>
          <cell r="N4307" t="str">
            <v>Hadla - NC-3812-K03-001</v>
          </cell>
          <cell r="O4307">
            <v>9.6216249999999999</v>
          </cell>
          <cell r="P4307">
            <v>46.60933</v>
          </cell>
          <cell r="Q4307" t="str">
            <v>NC-3812-K03-001</v>
          </cell>
        </row>
        <row r="4308">
          <cell r="L4308" t="str">
            <v>Ceel Afweyn</v>
          </cell>
          <cell r="M4308" t="str">
            <v>Huluul</v>
          </cell>
          <cell r="N4308" t="str">
            <v>Huluul - NC-3812-A05-001</v>
          </cell>
          <cell r="O4308">
            <v>9.9711099999999995</v>
          </cell>
          <cell r="P4308">
            <v>46.70073</v>
          </cell>
          <cell r="Q4308" t="str">
            <v>NC-3812-A05-001</v>
          </cell>
        </row>
        <row r="4309">
          <cell r="L4309" t="str">
            <v>Ceel Afweyn</v>
          </cell>
          <cell r="M4309" t="str">
            <v>Ilada Dubgax Satellite</v>
          </cell>
          <cell r="N4309" t="str">
            <v>Ilada Dubgax Satellite - NC-3808-X13-002</v>
          </cell>
          <cell r="O4309">
            <v>10.119540000000001</v>
          </cell>
          <cell r="P4309">
            <v>47.067210000000003</v>
          </cell>
          <cell r="Q4309" t="str">
            <v>NC-3808-X13-002</v>
          </cell>
        </row>
        <row r="4310">
          <cell r="L4310" t="str">
            <v>Ceel Afweyn</v>
          </cell>
          <cell r="M4310" t="str">
            <v>Illad</v>
          </cell>
          <cell r="N4310" t="str">
            <v>Illad - NC-3808-V14-001</v>
          </cell>
          <cell r="O4310">
            <v>10.172998</v>
          </cell>
          <cell r="P4310">
            <v>47.112831999999997</v>
          </cell>
          <cell r="Q4310" t="str">
            <v>NC-3808-V14-001</v>
          </cell>
        </row>
        <row r="4311">
          <cell r="L4311" t="str">
            <v>Ceel Afweyn</v>
          </cell>
          <cell r="M4311" t="str">
            <v>Jidbaale</v>
          </cell>
          <cell r="N4311" t="str">
            <v>Jidbaale - NC-3812-A15-001</v>
          </cell>
          <cell r="O4311">
            <v>9.9778000000000002</v>
          </cell>
          <cell r="P4311">
            <v>47.172401000000001</v>
          </cell>
          <cell r="Q4311" t="str">
            <v>NC-3812-A15-001</v>
          </cell>
        </row>
        <row r="4312">
          <cell r="L4312" t="str">
            <v>Ceel Afweyn</v>
          </cell>
          <cell r="M4312" t="str">
            <v>Kabiid</v>
          </cell>
          <cell r="N4312" t="str">
            <v>Kabiid - NC-3808-X18-002</v>
          </cell>
          <cell r="O4312">
            <v>10.099550000000001</v>
          </cell>
          <cell r="P4312">
            <v>47.287199999999999</v>
          </cell>
          <cell r="Q4312" t="str">
            <v>NC-3808-X18-002</v>
          </cell>
        </row>
        <row r="4313">
          <cell r="L4313" t="str">
            <v>Ceel Afweyn</v>
          </cell>
          <cell r="M4313" t="str">
            <v>Kal Booca Satellite</v>
          </cell>
          <cell r="N4313" t="str">
            <v>Kal Booca Satellite - NC-3812-C09-001</v>
          </cell>
          <cell r="O4313">
            <v>9.9153500000000001</v>
          </cell>
          <cell r="P4313">
            <v>46.865949999999998</v>
          </cell>
          <cell r="Q4313" t="str">
            <v>NC-3812-C09-001</v>
          </cell>
        </row>
        <row r="4314">
          <cell r="L4314" t="str">
            <v>Ceel Afweyn</v>
          </cell>
          <cell r="M4314" t="str">
            <v>Kal Daray</v>
          </cell>
          <cell r="N4314" t="str">
            <v>Kal Daray - NC-3808-V12-001</v>
          </cell>
          <cell r="O4314">
            <v>10.167946000000001</v>
          </cell>
          <cell r="P4314">
            <v>47.030012999999997</v>
          </cell>
          <cell r="Q4314" t="str">
            <v>NC-3808-V12-001</v>
          </cell>
        </row>
        <row r="4315">
          <cell r="L4315" t="str">
            <v>Ceel Afweyn</v>
          </cell>
          <cell r="M4315" t="str">
            <v>Kalarag</v>
          </cell>
          <cell r="N4315" t="str">
            <v>Kalarag - NC-3808-R15-001</v>
          </cell>
          <cell r="O4315">
            <v>10.334910000000001</v>
          </cell>
          <cell r="P4315">
            <v>47.176760000000002</v>
          </cell>
          <cell r="Q4315" t="str">
            <v>NC-3808-R15-001</v>
          </cell>
        </row>
        <row r="4316">
          <cell r="L4316" t="str">
            <v>Ceel Afweyn</v>
          </cell>
          <cell r="M4316" t="str">
            <v>Kaldaray</v>
          </cell>
          <cell r="N4316" t="str">
            <v>Kaldaray - NC-3812-D02-001</v>
          </cell>
          <cell r="O4316">
            <v>9.8420699999999997</v>
          </cell>
          <cell r="P4316">
            <v>46.574790999999998</v>
          </cell>
          <cell r="Q4316" t="str">
            <v>NC-3812-D02-001</v>
          </cell>
        </row>
        <row r="4317">
          <cell r="L4317" t="str">
            <v>Ceel Afweyn</v>
          </cell>
          <cell r="M4317" t="str">
            <v>Kalmac</v>
          </cell>
          <cell r="N4317" t="str">
            <v>Kalmac - NC-3808-V16-001</v>
          </cell>
          <cell r="O4317">
            <v>10.19247</v>
          </cell>
          <cell r="P4317">
            <v>47.195500000000003</v>
          </cell>
          <cell r="Q4317" t="str">
            <v>NC-3808-V16-001</v>
          </cell>
        </row>
        <row r="4318">
          <cell r="L4318" t="str">
            <v>Ceel Afweyn</v>
          </cell>
          <cell r="M4318" t="str">
            <v>Kalmac Sare</v>
          </cell>
          <cell r="N4318" t="str">
            <v>Kalmac Sare - NC-3808-Y16-003</v>
          </cell>
          <cell r="O4318">
            <v>10.069057000000001</v>
          </cell>
          <cell r="P4318">
            <v>47.204579000000003</v>
          </cell>
          <cell r="Q4318" t="str">
            <v>NC-3808-Y16-003</v>
          </cell>
        </row>
        <row r="4319">
          <cell r="L4319" t="str">
            <v>Ceel Afweyn</v>
          </cell>
          <cell r="M4319" t="str">
            <v>Kalsheekh</v>
          </cell>
          <cell r="N4319" t="str">
            <v>Kalsheekh - NC-3808-Y16-002</v>
          </cell>
          <cell r="O4319">
            <v>10.062975</v>
          </cell>
          <cell r="P4319">
            <v>47.204692999999999</v>
          </cell>
          <cell r="Q4319" t="str">
            <v>NC-3808-Y16-002</v>
          </cell>
        </row>
        <row r="4320">
          <cell r="L4320" t="str">
            <v>Ceel Afweyn</v>
          </cell>
          <cell r="M4320" t="str">
            <v>Kalyo-Waqal</v>
          </cell>
          <cell r="N4320" t="str">
            <v>Kalyo-Waqal - NC-3807-H32-001</v>
          </cell>
          <cell r="O4320">
            <v>10.68228</v>
          </cell>
          <cell r="P4320">
            <v>46.448259999999998</v>
          </cell>
          <cell r="Q4320" t="str">
            <v>NC-3807-H32-001</v>
          </cell>
        </row>
        <row r="4321">
          <cell r="L4321" t="str">
            <v>Ceel Afweyn</v>
          </cell>
          <cell r="M4321" t="str">
            <v>Karin Biyood</v>
          </cell>
          <cell r="N4321" t="str">
            <v>Karin Biyood - NC-3807-W25-001</v>
          </cell>
          <cell r="O4321">
            <v>10.149929</v>
          </cell>
          <cell r="P4321">
            <v>46.104934</v>
          </cell>
          <cell r="Q4321" t="str">
            <v>NC-3807-W25-001</v>
          </cell>
        </row>
        <row r="4322">
          <cell r="L4322" t="str">
            <v>Ceel Afweyn</v>
          </cell>
          <cell r="M4322" t="str">
            <v>Karin Biyood</v>
          </cell>
          <cell r="N4322" t="str">
            <v>Karin Biyood - NC-3812-D17-001</v>
          </cell>
          <cell r="O4322">
            <v>9.8369599999999995</v>
          </cell>
          <cell r="P4322">
            <v>47.247369999999997</v>
          </cell>
          <cell r="Q4322" t="str">
            <v>NC-3812-D17-001</v>
          </cell>
        </row>
        <row r="4323">
          <cell r="L4323" t="str">
            <v>Ceel Afweyn</v>
          </cell>
          <cell r="M4323" t="str">
            <v>Karin Kulan</v>
          </cell>
          <cell r="N4323" t="str">
            <v>Karin Kulan - NC-3808-Y05-001</v>
          </cell>
          <cell r="O4323">
            <v>10.077579999999999</v>
          </cell>
          <cell r="P4323">
            <v>46.699930000000002</v>
          </cell>
          <cell r="Q4323" t="str">
            <v>NC-3808-Y05-001</v>
          </cell>
        </row>
        <row r="4324">
          <cell r="L4324" t="str">
            <v>Ceel Afweyn</v>
          </cell>
          <cell r="M4324" t="str">
            <v>Koolo</v>
          </cell>
          <cell r="N4324" t="str">
            <v>Koolo - NC-3807-X27-001</v>
          </cell>
          <cell r="O4324">
            <v>10.12463</v>
          </cell>
          <cell r="P4324">
            <v>46.192768000000001</v>
          </cell>
          <cell r="Q4324" t="str">
            <v>NC-3807-X27-001</v>
          </cell>
        </row>
        <row r="4325">
          <cell r="L4325" t="str">
            <v>Ceel Afweyn</v>
          </cell>
          <cell r="M4325" t="str">
            <v>Laas Doomaare</v>
          </cell>
          <cell r="N4325" t="str">
            <v>Laas Doomaare - NC-3812-E05-002</v>
          </cell>
          <cell r="O4325">
            <v>9.8142200000000006</v>
          </cell>
          <cell r="P4325">
            <v>46.713769999999997</v>
          </cell>
          <cell r="Q4325" t="str">
            <v>NC-3812-E05-002</v>
          </cell>
        </row>
        <row r="4326">
          <cell r="L4326" t="str">
            <v>Ceel Afweyn</v>
          </cell>
          <cell r="M4326" t="str">
            <v>Laso-Dhagax-Guduudan</v>
          </cell>
          <cell r="N4326" t="str">
            <v>Laso-Dhagax-Guduudan - NC-3807-H30-001</v>
          </cell>
          <cell r="O4326">
            <v>10.693530000000001</v>
          </cell>
          <cell r="P4326">
            <v>46.339849999999998</v>
          </cell>
          <cell r="Q4326" t="str">
            <v>NC-3807-H30-001</v>
          </cell>
        </row>
        <row r="4327">
          <cell r="L4327" t="str">
            <v>Ceel Afweyn</v>
          </cell>
          <cell r="M4327" t="str">
            <v>Masle</v>
          </cell>
          <cell r="N4327" t="str">
            <v>Masle - NC-3812-C19-002</v>
          </cell>
          <cell r="O4327">
            <v>9.9143000000000008</v>
          </cell>
          <cell r="P4327">
            <v>47.360239999999997</v>
          </cell>
          <cell r="Q4327" t="str">
            <v>NC-3812-C19-002</v>
          </cell>
        </row>
        <row r="4328">
          <cell r="L4328" t="str">
            <v>Ceel Afweyn</v>
          </cell>
          <cell r="M4328" t="str">
            <v>Mooda</v>
          </cell>
          <cell r="N4328" t="str">
            <v>Mooda - NC-3808-X18-004</v>
          </cell>
          <cell r="O4328">
            <v>10.11182</v>
          </cell>
          <cell r="P4328">
            <v>47.307169999999999</v>
          </cell>
          <cell r="Q4328" t="str">
            <v>NC-3808-X18-004</v>
          </cell>
        </row>
        <row r="4329">
          <cell r="L4329" t="str">
            <v>Ceel Afweyn</v>
          </cell>
          <cell r="M4329" t="str">
            <v>Mulaax</v>
          </cell>
          <cell r="N4329" t="str">
            <v>Mulaax - NC-3807-N31-001</v>
          </cell>
          <cell r="O4329">
            <v>10.45903</v>
          </cell>
          <cell r="P4329">
            <v>46.377369999999999</v>
          </cell>
          <cell r="Q4329" t="str">
            <v>NC-3807-N31-001</v>
          </cell>
        </row>
        <row r="4330">
          <cell r="L4330" t="str">
            <v>Ceel Afweyn</v>
          </cell>
          <cell r="M4330" t="str">
            <v>Mulaax</v>
          </cell>
          <cell r="N4330" t="str">
            <v>Mulaax - NC-3808-F05-001</v>
          </cell>
          <cell r="O4330">
            <v>10.775270000000001</v>
          </cell>
          <cell r="P4330">
            <v>46.718238999999997</v>
          </cell>
          <cell r="Q4330" t="str">
            <v>NC-3808-F05-001</v>
          </cell>
        </row>
        <row r="4331">
          <cell r="L4331" t="str">
            <v>Ceel Afweyn</v>
          </cell>
          <cell r="M4331" t="str">
            <v>Mundila Bayi</v>
          </cell>
          <cell r="N4331" t="str">
            <v>Mundila Bayi - NC-3808-E06-001</v>
          </cell>
          <cell r="O4331">
            <v>10.7988</v>
          </cell>
          <cell r="P4331">
            <v>46.769001000000003</v>
          </cell>
          <cell r="Q4331" t="str">
            <v>NC-3808-E06-001</v>
          </cell>
        </row>
        <row r="4332">
          <cell r="L4332" t="str">
            <v>Ceel Afweyn</v>
          </cell>
          <cell r="M4332" t="str">
            <v>Qabri Samane</v>
          </cell>
          <cell r="N4332" t="str">
            <v>Qabri Samane - NC-3812-K08-001</v>
          </cell>
          <cell r="O4332">
            <v>9.6187400000000007</v>
          </cell>
          <cell r="P4332">
            <v>46.828519999999997</v>
          </cell>
          <cell r="Q4332" t="str">
            <v>NC-3812-K08-001</v>
          </cell>
        </row>
        <row r="4333">
          <cell r="L4333" t="str">
            <v>Ceel Afweyn</v>
          </cell>
          <cell r="M4333" t="str">
            <v>Raqas Satellite</v>
          </cell>
          <cell r="N4333" t="str">
            <v>Raqas Satellite - NC-3808-M02-001</v>
          </cell>
          <cell r="O4333">
            <v>10.507210000000001</v>
          </cell>
          <cell r="P4333">
            <v>46.570099999999996</v>
          </cell>
          <cell r="Q4333" t="str">
            <v>NC-3808-M02-001</v>
          </cell>
        </row>
        <row r="4334">
          <cell r="L4334" t="str">
            <v>Ceel Afweyn</v>
          </cell>
          <cell r="M4334" t="str">
            <v>Rari-Bul</v>
          </cell>
          <cell r="N4334" t="str">
            <v>Rari-Bul - NC-3807-W27-001</v>
          </cell>
          <cell r="O4334">
            <v>10.125826999999999</v>
          </cell>
          <cell r="P4334">
            <v>46.194301000000003</v>
          </cell>
          <cell r="Q4334" t="str">
            <v>NC-3807-W27-001</v>
          </cell>
        </row>
        <row r="4335">
          <cell r="L4335" t="str">
            <v>Ceel Afweyn</v>
          </cell>
          <cell r="M4335" t="str">
            <v>Ras Wed</v>
          </cell>
          <cell r="N4335" t="str">
            <v>Ras Wed - NC-3812-C02-001</v>
          </cell>
          <cell r="O4335">
            <v>9.8994</v>
          </cell>
          <cell r="P4335">
            <v>46.568001000000002</v>
          </cell>
          <cell r="Q4335" t="str">
            <v>NC-3812-C02-001</v>
          </cell>
        </row>
        <row r="4336">
          <cell r="L4336" t="str">
            <v>Ceel Afweyn</v>
          </cell>
          <cell r="M4336" t="str">
            <v>Rukuuda</v>
          </cell>
          <cell r="N4336" t="str">
            <v>Rukuuda - NC-3808-H03-001</v>
          </cell>
          <cell r="O4336">
            <v>10.700113999999999</v>
          </cell>
          <cell r="P4336">
            <v>46.621099999999998</v>
          </cell>
          <cell r="Q4336" t="str">
            <v>NC-3808-H03-001</v>
          </cell>
        </row>
        <row r="4337">
          <cell r="L4337" t="str">
            <v>Ceel Afweyn</v>
          </cell>
          <cell r="M4337" t="str">
            <v>Shalcaw</v>
          </cell>
          <cell r="N4337" t="str">
            <v>Shalcaw - NC-3808-F05-002</v>
          </cell>
          <cell r="O4337">
            <v>10.777021</v>
          </cell>
          <cell r="P4337">
            <v>46.720050999999998</v>
          </cell>
          <cell r="Q4337" t="str">
            <v>NC-3808-F05-002</v>
          </cell>
        </row>
        <row r="4338">
          <cell r="L4338" t="str">
            <v>Ceel Afweyn</v>
          </cell>
          <cell r="M4338" t="str">
            <v>Shoodhe</v>
          </cell>
          <cell r="N4338" t="str">
            <v>Shoodhe - NC-3808-Z20-001</v>
          </cell>
          <cell r="O4338">
            <v>10.009707000000001</v>
          </cell>
          <cell r="P4338">
            <v>47.367294999999999</v>
          </cell>
          <cell r="Q4338" t="str">
            <v>NC-3808-Z20-001</v>
          </cell>
        </row>
        <row r="4339">
          <cell r="L4339" t="str">
            <v>Ceel Afweyn</v>
          </cell>
          <cell r="M4339" t="str">
            <v>Sincaro</v>
          </cell>
          <cell r="N4339" t="str">
            <v>Sincaro - NC-3812-N13-001</v>
          </cell>
          <cell r="O4339">
            <v>9.4769500000000004</v>
          </cell>
          <cell r="P4339">
            <v>47.075400000000002</v>
          </cell>
          <cell r="Q4339" t="str">
            <v>NC-3812-N13-001</v>
          </cell>
        </row>
        <row r="4340">
          <cell r="L4340" t="str">
            <v>Ceel Afweyn</v>
          </cell>
          <cell r="M4340" t="str">
            <v>Sinnar</v>
          </cell>
          <cell r="N4340" t="str">
            <v>Sinnar - NC-3812-L11-001</v>
          </cell>
          <cell r="O4340">
            <v>9.5686999999999998</v>
          </cell>
          <cell r="P4340">
            <v>46.980701000000003</v>
          </cell>
          <cell r="Q4340" t="str">
            <v>NC-3812-L11-001</v>
          </cell>
        </row>
        <row r="4341">
          <cell r="L4341" t="str">
            <v>Ceel Afweyn</v>
          </cell>
          <cell r="M4341" t="str">
            <v>Soddonley</v>
          </cell>
          <cell r="N4341" t="str">
            <v>Soddonley - NC-3807-S29-001</v>
          </cell>
          <cell r="O4341">
            <v>10.306191999999999</v>
          </cell>
          <cell r="P4341">
            <v>46.307960000000001</v>
          </cell>
          <cell r="Q4341" t="str">
            <v>NC-3807-S29-001</v>
          </cell>
        </row>
        <row r="4342">
          <cell r="L4342" t="str">
            <v>Ceel Afweyn</v>
          </cell>
          <cell r="M4342" t="str">
            <v>Sodonlay</v>
          </cell>
          <cell r="N4342" t="str">
            <v>Sodonlay - NC-3807-W28-001</v>
          </cell>
          <cell r="O4342">
            <v>10.159549999999999</v>
          </cell>
          <cell r="P4342">
            <v>46.247210000000003</v>
          </cell>
          <cell r="Q4342" t="str">
            <v>NC-3807-W28-001</v>
          </cell>
        </row>
        <row r="4343">
          <cell r="L4343" t="str">
            <v>Ceel Afweyn</v>
          </cell>
          <cell r="M4343" t="str">
            <v>Suf Dhere</v>
          </cell>
          <cell r="N4343" t="str">
            <v>Suf Dhere - NC-3812-A16-001</v>
          </cell>
          <cell r="O4343">
            <v>9.9969699999999992</v>
          </cell>
          <cell r="P4343">
            <v>47.198709999999998</v>
          </cell>
          <cell r="Q4343" t="str">
            <v>NC-3812-A16-001</v>
          </cell>
        </row>
        <row r="4344">
          <cell r="L4344" t="str">
            <v>Ceel Afweyn</v>
          </cell>
          <cell r="M4344" t="str">
            <v>Tuulo-Dhibiijo</v>
          </cell>
          <cell r="N4344" t="str">
            <v>Tuulo-Dhibiijo - NC-3808-Y16-001</v>
          </cell>
          <cell r="O4344">
            <v>10.065315999999999</v>
          </cell>
          <cell r="P4344">
            <v>47.212181999999999</v>
          </cell>
          <cell r="Q4344" t="str">
            <v>NC-3808-Y16-001</v>
          </cell>
        </row>
        <row r="4345">
          <cell r="L4345" t="str">
            <v>Ceel Afweyn</v>
          </cell>
          <cell r="M4345" t="str">
            <v>War Gunbi Satellite</v>
          </cell>
          <cell r="N4345" t="str">
            <v>War Gunbi Satellite - NC-3812-J10-001</v>
          </cell>
          <cell r="O4345">
            <v>9.6307299999999998</v>
          </cell>
          <cell r="P4345">
            <v>46.94603</v>
          </cell>
          <cell r="Q4345" t="str">
            <v>NC-3812-J10-001</v>
          </cell>
        </row>
        <row r="4346">
          <cell r="L4346" t="str">
            <v>Ceel Afweyn</v>
          </cell>
          <cell r="M4346" t="str">
            <v>Xareed</v>
          </cell>
          <cell r="N4346" t="str">
            <v>Xareed - NC-3808-R13-001</v>
          </cell>
          <cell r="O4346">
            <v>10.341659999999999</v>
          </cell>
          <cell r="P4346">
            <v>47.061489999999999</v>
          </cell>
          <cell r="Q4346" t="str">
            <v>NC-3808-R13-001</v>
          </cell>
        </row>
        <row r="4347">
          <cell r="L4347" t="str">
            <v>Ceel Afweyn</v>
          </cell>
          <cell r="M4347" t="str">
            <v>Xariir</v>
          </cell>
          <cell r="N4347" t="str">
            <v>Xariir - NC-3808-S15-002</v>
          </cell>
          <cell r="O4347">
            <v>10.32244</v>
          </cell>
          <cell r="P4347">
            <v>47.175710000000002</v>
          </cell>
          <cell r="Q4347" t="str">
            <v>NC-3808-S15-002</v>
          </cell>
        </row>
        <row r="4348">
          <cell r="L4348" t="str">
            <v>Ceel Afweyn</v>
          </cell>
          <cell r="M4348" t="str">
            <v>Xero-Barkhadeed</v>
          </cell>
          <cell r="N4348" t="str">
            <v>Xero-Barkhadeed - NC-3812-E03-002</v>
          </cell>
          <cell r="O4348">
            <v>9.8061100000000003</v>
          </cell>
          <cell r="P4348">
            <v>46.605110000000003</v>
          </cell>
          <cell r="Q4348" t="str">
            <v>NC-3812-E03-002</v>
          </cell>
        </row>
        <row r="4349">
          <cell r="L4349" t="str">
            <v>Ceel Afweyn</v>
          </cell>
          <cell r="M4349" t="str">
            <v>Xididaley</v>
          </cell>
          <cell r="N4349" t="str">
            <v>Xididaley - NC-3807-V25-001</v>
          </cell>
          <cell r="O4349">
            <v>10.16865</v>
          </cell>
          <cell r="P4349">
            <v>46.102670000000003</v>
          </cell>
          <cell r="Q4349" t="str">
            <v>NC-3807-V25-001</v>
          </cell>
        </row>
        <row r="4350">
          <cell r="L4350" t="str">
            <v>Ceel Barde</v>
          </cell>
          <cell r="M4350" t="str">
            <v>Abeesale</v>
          </cell>
          <cell r="N4350" t="str">
            <v>Abeesale - NB-3814-C23-001</v>
          </cell>
          <cell r="O4350">
            <v>4.9044499999999998</v>
          </cell>
          <cell r="P4350">
            <v>44.520600000000002</v>
          </cell>
          <cell r="Q4350" t="str">
            <v>NB-3814-C23-001</v>
          </cell>
        </row>
        <row r="4351">
          <cell r="L4351" t="str">
            <v>Ceel Barde</v>
          </cell>
          <cell r="M4351" t="str">
            <v>Ahmed Korey</v>
          </cell>
          <cell r="N4351" t="str">
            <v>Ahmed Korey - NB-3814-C17-001</v>
          </cell>
          <cell r="O4351">
            <v>4.8819400000000002</v>
          </cell>
          <cell r="P4351">
            <v>44.240830000000003</v>
          </cell>
          <cell r="Q4351" t="str">
            <v>NB-3814-C17-001</v>
          </cell>
        </row>
        <row r="4352">
          <cell r="L4352" t="str">
            <v>Ceel Barde</v>
          </cell>
          <cell r="M4352" t="str">
            <v>Ato</v>
          </cell>
          <cell r="N4352" t="str">
            <v>Ato - NB-3813-K30-001</v>
          </cell>
          <cell r="O4352">
            <v>4.6204999999999998</v>
          </cell>
          <cell r="P4352">
            <v>43.350200999999998</v>
          </cell>
          <cell r="Q4352" t="str">
            <v>NB-3813-K30-001</v>
          </cell>
        </row>
        <row r="4353">
          <cell r="L4353" t="str">
            <v>Ceel Barde</v>
          </cell>
          <cell r="M4353" t="str">
            <v>Baadikeen</v>
          </cell>
          <cell r="N4353" t="str">
            <v>Baadikeen - NB-3814-F25-001</v>
          </cell>
          <cell r="O4353">
            <v>4.7893699999999999</v>
          </cell>
          <cell r="P4353">
            <v>44.603270000000002</v>
          </cell>
          <cell r="Q4353" t="str">
            <v>NB-3814-F25-001</v>
          </cell>
        </row>
        <row r="4354">
          <cell r="L4354" t="str">
            <v>Ceel Barde</v>
          </cell>
          <cell r="M4354" t="str">
            <v>Baari-Wiine/Gendiyeer</v>
          </cell>
          <cell r="N4354" t="str">
            <v>Baari-Wiine/Gendiyeer - NB-3814-N11-001</v>
          </cell>
          <cell r="O4354">
            <v>4.4915599999999998</v>
          </cell>
          <cell r="P4354">
            <v>43.996209999999998</v>
          </cell>
          <cell r="Q4354" t="str">
            <v>NB-3814-N11-001</v>
          </cell>
        </row>
        <row r="4355">
          <cell r="L4355" t="str">
            <v>Ceel Barde</v>
          </cell>
          <cell r="M4355" t="str">
            <v>Banbar</v>
          </cell>
          <cell r="N4355" t="str">
            <v>Banbar - NB-3814-H05-001</v>
          </cell>
          <cell r="O4355">
            <v>4.6944650000000001</v>
          </cell>
          <cell r="P4355">
            <v>43.709778</v>
          </cell>
          <cell r="Q4355" t="str">
            <v>NB-3814-H05-001</v>
          </cell>
        </row>
        <row r="4356">
          <cell r="L4356" t="str">
            <v>Ceel Barde</v>
          </cell>
          <cell r="M4356" t="str">
            <v>Burcadey Elbarde</v>
          </cell>
          <cell r="N4356" t="str">
            <v>Burcadey Elbarde - NB-3814-F15-001</v>
          </cell>
          <cell r="O4356">
            <v>4.7670120000000002</v>
          </cell>
          <cell r="P4356">
            <v>44.145159</v>
          </cell>
          <cell r="Q4356" t="str">
            <v>NB-3814-F15-001</v>
          </cell>
        </row>
        <row r="4357">
          <cell r="L4357" t="str">
            <v>Ceel Barde</v>
          </cell>
          <cell r="M4357" t="str">
            <v>Ceel Abdalla</v>
          </cell>
          <cell r="N4357" t="str">
            <v>Ceel Abdalla - NB-3814-D25-001</v>
          </cell>
          <cell r="O4357">
            <v>4.8482000000000003</v>
          </cell>
          <cell r="P4357">
            <v>44.600498000000002</v>
          </cell>
          <cell r="Q4357" t="str">
            <v>NB-3814-D25-001</v>
          </cell>
        </row>
        <row r="4358">
          <cell r="L4358" t="str">
            <v>Ceel Barde</v>
          </cell>
          <cell r="M4358" t="str">
            <v>Ceel Ballei</v>
          </cell>
          <cell r="N4358" t="str">
            <v>Ceel Ballei - NB-3814-F01-001</v>
          </cell>
          <cell r="O4358">
            <v>4.7816999999999998</v>
          </cell>
          <cell r="P4358">
            <v>43.528599</v>
          </cell>
          <cell r="Q4358" t="str">
            <v>NB-3814-F01-001</v>
          </cell>
        </row>
        <row r="4359">
          <cell r="L4359" t="str">
            <v>Ceel Barde</v>
          </cell>
          <cell r="M4359" t="str">
            <v>Ceel Barde</v>
          </cell>
          <cell r="N4359" t="str">
            <v>Ceel Barde - NB-3814-E04-001</v>
          </cell>
          <cell r="O4359">
            <v>4.8282100000000003</v>
          </cell>
          <cell r="P4359">
            <v>43.659931</v>
          </cell>
          <cell r="Q4359" t="str">
            <v>NB-3814-E04-001</v>
          </cell>
        </row>
        <row r="4360">
          <cell r="L4360" t="str">
            <v>Ceel Barde</v>
          </cell>
          <cell r="M4360" t="str">
            <v>Ceel Barde/Sayidka/Laanta</v>
          </cell>
          <cell r="N4360" t="str">
            <v>Ceel Barde/Sayidka/Laanta - NB-3814-E04-002</v>
          </cell>
          <cell r="O4360">
            <v>4.8273900000000003</v>
          </cell>
          <cell r="P4360">
            <v>43.661119999999997</v>
          </cell>
          <cell r="Q4360" t="str">
            <v>NB-3814-E04-002</v>
          </cell>
        </row>
        <row r="4361">
          <cell r="L4361" t="str">
            <v>Ceel Barde</v>
          </cell>
          <cell r="M4361" t="str">
            <v>Ceel Barde/Xalane/Laanta</v>
          </cell>
          <cell r="N4361" t="str">
            <v>Ceel Barde/Xalane/Laanta - NB-3814-E04-003</v>
          </cell>
          <cell r="O4361">
            <v>4.8286899999999999</v>
          </cell>
          <cell r="P4361">
            <v>43.658369999999998</v>
          </cell>
          <cell r="Q4361" t="str">
            <v>NB-3814-E04-003</v>
          </cell>
        </row>
        <row r="4362">
          <cell r="L4362" t="str">
            <v>Ceel Barde</v>
          </cell>
          <cell r="M4362" t="str">
            <v>Ceel Caboq</v>
          </cell>
          <cell r="N4362" t="str">
            <v>Ceel Caboq - NB-3814-H01-001</v>
          </cell>
          <cell r="O4362">
            <v>4.6802999999999999</v>
          </cell>
          <cell r="P4362">
            <v>43.517600999999999</v>
          </cell>
          <cell r="Q4362" t="str">
            <v>NB-3814-H01-001</v>
          </cell>
        </row>
        <row r="4363">
          <cell r="L4363" t="str">
            <v>Ceel Barde</v>
          </cell>
          <cell r="M4363" t="str">
            <v>Ceel Dego Gos</v>
          </cell>
          <cell r="N4363" t="str">
            <v>Ceel Dego Gos - NB-3813-K32-001</v>
          </cell>
          <cell r="O4363">
            <v>4.6200999999999999</v>
          </cell>
          <cell r="P4363">
            <v>43.431598999999999</v>
          </cell>
          <cell r="Q4363" t="str">
            <v>NB-3813-K32-001</v>
          </cell>
        </row>
        <row r="4364">
          <cell r="L4364" t="str">
            <v>Ceel Barde</v>
          </cell>
          <cell r="M4364" t="str">
            <v>Ceel Tegavei</v>
          </cell>
          <cell r="N4364" t="str">
            <v>Ceel Tegavei - NB-3813-J32-001</v>
          </cell>
          <cell r="O4364">
            <v>4.6493000000000002</v>
          </cell>
          <cell r="P4364">
            <v>43.447701000000002</v>
          </cell>
          <cell r="Q4364" t="str">
            <v>NB-3813-J32-001</v>
          </cell>
        </row>
        <row r="4365">
          <cell r="L4365" t="str">
            <v>Ceel Barde</v>
          </cell>
          <cell r="M4365" t="str">
            <v>Duddum Har</v>
          </cell>
          <cell r="N4365" t="str">
            <v>Duddum Har - NB-3814-B24-001</v>
          </cell>
          <cell r="O4365">
            <v>4.9222000000000001</v>
          </cell>
          <cell r="P4365">
            <v>44.5518</v>
          </cell>
          <cell r="Q4365" t="str">
            <v>NB-3814-B24-001</v>
          </cell>
        </row>
        <row r="4366">
          <cell r="L4366" t="str">
            <v>Ceel Barde</v>
          </cell>
          <cell r="M4366" t="str">
            <v>El-Magad</v>
          </cell>
          <cell r="N4366" t="str">
            <v>El-Magad - NB-3814-B20-001</v>
          </cell>
          <cell r="O4366">
            <v>4.9184900000000003</v>
          </cell>
          <cell r="P4366">
            <v>44.395899999999997</v>
          </cell>
          <cell r="Q4366" t="str">
            <v>NB-3814-B20-001</v>
          </cell>
        </row>
        <row r="4367">
          <cell r="L4367" t="str">
            <v>Ceel Barde</v>
          </cell>
          <cell r="M4367" t="str">
            <v>Far Fima</v>
          </cell>
          <cell r="N4367" t="str">
            <v>Far Fima - NB-3813-M33-001</v>
          </cell>
          <cell r="O4367">
            <v>4.5004</v>
          </cell>
          <cell r="P4367">
            <v>43.477901000000003</v>
          </cell>
          <cell r="Q4367" t="str">
            <v>NB-3813-M33-001</v>
          </cell>
        </row>
        <row r="4368">
          <cell r="L4368" t="str">
            <v>Ceel Barde</v>
          </cell>
          <cell r="M4368" t="str">
            <v>Figta</v>
          </cell>
          <cell r="N4368" t="str">
            <v>Figta - NB-3814-B14-001</v>
          </cell>
          <cell r="O4368">
            <v>4.9573499999999999</v>
          </cell>
          <cell r="P4368">
            <v>44.102800000000002</v>
          </cell>
          <cell r="Q4368" t="str">
            <v>NB-3814-B14-001</v>
          </cell>
        </row>
        <row r="4369">
          <cell r="L4369" t="str">
            <v>Ceel Barde</v>
          </cell>
          <cell r="M4369" t="str">
            <v>Hiirey</v>
          </cell>
          <cell r="N4369" t="str">
            <v>Hiirey - NB-3814-E05-001</v>
          </cell>
          <cell r="O4369">
            <v>4.8072400000000002</v>
          </cell>
          <cell r="P4369">
            <v>43.712000000000003</v>
          </cell>
          <cell r="Q4369" t="str">
            <v>NB-3814-E05-001</v>
          </cell>
        </row>
        <row r="4370">
          <cell r="L4370" t="str">
            <v>Ceel Barde</v>
          </cell>
          <cell r="M4370" t="str">
            <v>Kuusaw</v>
          </cell>
          <cell r="N4370" t="str">
            <v>Kuusaw - NB-3814-B14-002</v>
          </cell>
          <cell r="O4370">
            <v>4.9451900000000002</v>
          </cell>
          <cell r="P4370">
            <v>44.091810000000002</v>
          </cell>
          <cell r="Q4370" t="str">
            <v>NB-3814-B14-002</v>
          </cell>
        </row>
        <row r="4371">
          <cell r="L4371" t="str">
            <v>Ceel Barde</v>
          </cell>
          <cell r="M4371" t="str">
            <v>Lambar</v>
          </cell>
          <cell r="N4371" t="str">
            <v>Lambar - NB-3814-D09-002</v>
          </cell>
          <cell r="O4371">
            <v>4.8493050000000002</v>
          </cell>
          <cell r="P4371">
            <v>43.881709999999998</v>
          </cell>
          <cell r="Q4371" t="str">
            <v>NB-3814-D09-002</v>
          </cell>
        </row>
        <row r="4372">
          <cell r="L4372" t="str">
            <v>Ceel Barde</v>
          </cell>
          <cell r="M4372" t="str">
            <v>Lawareeg/Qeyre Haboon</v>
          </cell>
          <cell r="N4372" t="str">
            <v>Lawareeg/Qeyre Haboon - NB-3814-F05-001</v>
          </cell>
          <cell r="O4372">
            <v>4.7714100000000004</v>
          </cell>
          <cell r="P4372">
            <v>43.689019999999999</v>
          </cell>
          <cell r="Q4372" t="str">
            <v>NB-3814-F05-001</v>
          </cell>
        </row>
        <row r="4373">
          <cell r="L4373" t="str">
            <v>Ceel Barde</v>
          </cell>
          <cell r="M4373" t="str">
            <v>Qumayaror</v>
          </cell>
          <cell r="N4373" t="str">
            <v>Qumayaror - NB-3814-D14-001</v>
          </cell>
          <cell r="O4373">
            <v>4.8567</v>
          </cell>
          <cell r="P4373">
            <v>44.096837999999998</v>
          </cell>
          <cell r="Q4373" t="str">
            <v>NB-3814-D14-001</v>
          </cell>
        </row>
        <row r="4374">
          <cell r="L4374" t="str">
            <v>Ceel Barde</v>
          </cell>
          <cell r="M4374" t="str">
            <v>Qurac Joome</v>
          </cell>
          <cell r="N4374" t="str">
            <v>Qurac Joome - NB-3814-B18-001</v>
          </cell>
          <cell r="O4374">
            <v>4.9439000000000002</v>
          </cell>
          <cell r="P4374">
            <v>44.301279999999998</v>
          </cell>
          <cell r="Q4374" t="str">
            <v>NB-3814-B18-001</v>
          </cell>
        </row>
        <row r="4375">
          <cell r="L4375" t="str">
            <v>Ceel Barde</v>
          </cell>
          <cell r="M4375" t="str">
            <v>Sal</v>
          </cell>
          <cell r="N4375" t="str">
            <v>Sal - NB-3814-D09-001</v>
          </cell>
          <cell r="O4375">
            <v>4.8614600000000001</v>
          </cell>
          <cell r="P4375">
            <v>43.908659999999998</v>
          </cell>
          <cell r="Q4375" t="str">
            <v>NB-3814-D09-001</v>
          </cell>
        </row>
        <row r="4376">
          <cell r="L4376" t="str">
            <v>Ceel Barde</v>
          </cell>
          <cell r="M4376" t="str">
            <v>Sal-Kudhooble</v>
          </cell>
          <cell r="N4376" t="str">
            <v>Sal-Kudhooble - NB-3814-C11-001</v>
          </cell>
          <cell r="O4376">
            <v>4.9095199999999997</v>
          </cell>
          <cell r="P4376">
            <v>43.991750000000003</v>
          </cell>
          <cell r="Q4376" t="str">
            <v>NB-3814-C11-001</v>
          </cell>
        </row>
        <row r="4377">
          <cell r="L4377" t="str">
            <v>Ceel Barde</v>
          </cell>
          <cell r="M4377" t="str">
            <v>Shimbiro</v>
          </cell>
          <cell r="N4377" t="str">
            <v>Shimbiro - NB-3813-L33-001</v>
          </cell>
          <cell r="O4377">
            <v>4.5696199999999996</v>
          </cell>
          <cell r="P4377">
            <v>43.487018999999997</v>
          </cell>
          <cell r="Q4377" t="str">
            <v>NB-3813-L33-001</v>
          </cell>
        </row>
        <row r="4378">
          <cell r="L4378" t="str">
            <v>Ceel Barde</v>
          </cell>
          <cell r="M4378" t="str">
            <v>Uascen</v>
          </cell>
          <cell r="N4378" t="str">
            <v>Uascen - NB-3813-H27-001</v>
          </cell>
          <cell r="O4378">
            <v>4.6780999999999997</v>
          </cell>
          <cell r="P4378">
            <v>43.219799000000002</v>
          </cell>
          <cell r="Q4378" t="str">
            <v>NB-3813-H27-001</v>
          </cell>
        </row>
        <row r="4379">
          <cell r="L4379" t="str">
            <v>Ceel Barde</v>
          </cell>
          <cell r="M4379" t="str">
            <v>War Wiin</v>
          </cell>
          <cell r="N4379" t="str">
            <v>War Wiin - NB-3814-B05-001</v>
          </cell>
          <cell r="O4379">
            <v>4.9331699999999996</v>
          </cell>
          <cell r="P4379">
            <v>43.69238</v>
          </cell>
          <cell r="Q4379" t="str">
            <v>NB-3814-B05-001</v>
          </cell>
        </row>
        <row r="4380">
          <cell r="L4380" t="str">
            <v>Ceel Buur</v>
          </cell>
          <cell r="M4380" t="str">
            <v>Al-Wakiil</v>
          </cell>
          <cell r="N4380" t="str">
            <v>Al-Wakiil - NB-3816-R07-001</v>
          </cell>
          <cell r="O4380">
            <v>4.3477940000000004</v>
          </cell>
          <cell r="P4380">
            <v>46.788288999999999</v>
          </cell>
          <cell r="Q4380" t="str">
            <v>NB-3816-R07-001</v>
          </cell>
        </row>
        <row r="4381">
          <cell r="L4381" t="str">
            <v>Ceel Buur</v>
          </cell>
          <cell r="M4381" t="str">
            <v>Aual Alas</v>
          </cell>
          <cell r="N4381" t="str">
            <v>Aual Alas - NB-3816-B21-001</v>
          </cell>
          <cell r="O4381">
            <v>4.9219999999999997</v>
          </cell>
          <cell r="P4381">
            <v>47.450297999999997</v>
          </cell>
          <cell r="Q4381" t="str">
            <v>NB-3816-B21-001</v>
          </cell>
        </row>
        <row r="4382">
          <cell r="L4382" t="str">
            <v>Ceel Buur</v>
          </cell>
          <cell r="M4382" t="str">
            <v>Aual Giohar</v>
          </cell>
          <cell r="N4382" t="str">
            <v>Aual Giohar - NB-3816-J03-001</v>
          </cell>
          <cell r="O4382">
            <v>4.6275000000000004</v>
          </cell>
          <cell r="P4382">
            <v>46.632300999999998</v>
          </cell>
          <cell r="Q4382" t="str">
            <v>NB-3816-J03-001</v>
          </cell>
        </row>
        <row r="4383">
          <cell r="L4383" t="str">
            <v>Ceel Buur</v>
          </cell>
          <cell r="M4383" t="str">
            <v>Barkadii Xaaji Xasan</v>
          </cell>
          <cell r="N4383" t="str">
            <v>Barkadii Xaaji Xasan - NB-3816-M05-001</v>
          </cell>
          <cell r="O4383">
            <v>4.5001600000000002</v>
          </cell>
          <cell r="P4383">
            <v>46.683731000000002</v>
          </cell>
          <cell r="Q4383" t="str">
            <v>NB-3816-M05-001</v>
          </cell>
        </row>
        <row r="4384">
          <cell r="L4384" t="str">
            <v>Ceel Buur</v>
          </cell>
          <cell r="M4384" t="str">
            <v>Beruged</v>
          </cell>
          <cell r="N4384" t="str">
            <v>Beruged - NB-3815-B28-001</v>
          </cell>
          <cell r="O4384">
            <v>4.9481000000000002</v>
          </cell>
          <cell r="P4384">
            <v>46.247897999999999</v>
          </cell>
          <cell r="Q4384" t="str">
            <v>NB-3815-B28-001</v>
          </cell>
        </row>
        <row r="4385">
          <cell r="L4385" t="str">
            <v>Ceel Buur</v>
          </cell>
          <cell r="M4385" t="str">
            <v>Cadayo</v>
          </cell>
          <cell r="N4385" t="str">
            <v>Cadayo - NB-3816-K06-001</v>
          </cell>
          <cell r="O4385">
            <v>4.6178439999999998</v>
          </cell>
          <cell r="P4385">
            <v>46.745122000000002</v>
          </cell>
          <cell r="Q4385" t="str">
            <v>NB-3816-K06-001</v>
          </cell>
        </row>
        <row r="4386">
          <cell r="L4386" t="str">
            <v>Ceel Buur</v>
          </cell>
          <cell r="M4386" t="str">
            <v>Caduuro</v>
          </cell>
          <cell r="N4386" t="str">
            <v>Caduuro - NB-3816-F18-001</v>
          </cell>
          <cell r="O4386">
            <v>4.7687150000000003</v>
          </cell>
          <cell r="P4386">
            <v>47.317891000000003</v>
          </cell>
          <cell r="Q4386" t="str">
            <v>NB-3816-F18-001</v>
          </cell>
        </row>
        <row r="4387">
          <cell r="L4387" t="str">
            <v>Ceel Buur</v>
          </cell>
          <cell r="M4387" t="str">
            <v>Cali Buubaal</v>
          </cell>
          <cell r="N4387" t="str">
            <v>Cali Buubaal - NB-3816-N13-001</v>
          </cell>
          <cell r="O4387">
            <v>4.49336</v>
          </cell>
          <cell r="P4387">
            <v>47.048662</v>
          </cell>
          <cell r="Q4387" t="str">
            <v>NB-3816-N13-001</v>
          </cell>
        </row>
        <row r="4388">
          <cell r="L4388" t="str">
            <v>Ceel Buur</v>
          </cell>
          <cell r="M4388" t="str">
            <v>Cali Cadi</v>
          </cell>
          <cell r="N4388" t="str">
            <v>Cali Cadi - NB-3816-M21-001</v>
          </cell>
          <cell r="O4388">
            <v>4.5032899999999998</v>
          </cell>
          <cell r="P4388">
            <v>47.443519999999999</v>
          </cell>
          <cell r="Q4388" t="str">
            <v>NB-3816-M21-001</v>
          </cell>
        </row>
        <row r="4389">
          <cell r="L4389" t="str">
            <v>Ceel Buur</v>
          </cell>
          <cell r="M4389" t="str">
            <v>Capanne</v>
          </cell>
          <cell r="N4389" t="str">
            <v>Capanne - NB-3816-M03-001</v>
          </cell>
          <cell r="O4389">
            <v>4.5319000000000003</v>
          </cell>
          <cell r="P4389">
            <v>46.630299000000001</v>
          </cell>
          <cell r="Q4389" t="str">
            <v>NB-3816-M03-001</v>
          </cell>
        </row>
        <row r="4390">
          <cell r="L4390" t="str">
            <v>Ceel Buur</v>
          </cell>
          <cell r="M4390" t="str">
            <v>Ceel Baxan</v>
          </cell>
          <cell r="N4390" t="str">
            <v>Ceel Baxan - NB-3815-E26-001</v>
          </cell>
          <cell r="O4390">
            <v>4.7949599999999997</v>
          </cell>
          <cell r="P4390">
            <v>46.160418999999997</v>
          </cell>
          <cell r="Q4390" t="str">
            <v>NB-3815-E26-001</v>
          </cell>
        </row>
        <row r="4391">
          <cell r="L4391" t="str">
            <v>Ceel Buur</v>
          </cell>
          <cell r="M4391" t="str">
            <v>Ceel Buur</v>
          </cell>
          <cell r="N4391" t="str">
            <v>Ceel Buur - NB-3816-H03-002</v>
          </cell>
          <cell r="O4391">
            <v>4.6815300000000004</v>
          </cell>
          <cell r="P4391">
            <v>46.623420000000003</v>
          </cell>
          <cell r="Q4391" t="str">
            <v>NB-3816-H03-002</v>
          </cell>
        </row>
        <row r="4392">
          <cell r="L4392" t="str">
            <v>Ceel Buur</v>
          </cell>
          <cell r="M4392" t="str">
            <v>Ceel-Laheley</v>
          </cell>
          <cell r="N4392" t="str">
            <v>Ceel-Laheley - NB-3811-Z33-001</v>
          </cell>
          <cell r="O4392">
            <v>5.0238300000000002</v>
          </cell>
          <cell r="P4392">
            <v>46.466050000000003</v>
          </cell>
          <cell r="Q4392" t="str">
            <v>NB-3811-Z33-001</v>
          </cell>
        </row>
        <row r="4393">
          <cell r="L4393" t="str">
            <v>Ceel Buur</v>
          </cell>
          <cell r="M4393" t="str">
            <v>Ceel-Maalin</v>
          </cell>
          <cell r="N4393" t="str">
            <v>Ceel-Maalin - NB-3816-K07-002</v>
          </cell>
          <cell r="O4393">
            <v>4.6089000000000002</v>
          </cell>
          <cell r="P4393">
            <v>46.796570000000003</v>
          </cell>
          <cell r="Q4393" t="str">
            <v>NB-3816-K07-002</v>
          </cell>
        </row>
        <row r="4394">
          <cell r="L4394" t="str">
            <v>Ceel Buur</v>
          </cell>
          <cell r="M4394" t="str">
            <v>Ceel-Qooxle</v>
          </cell>
          <cell r="N4394" t="str">
            <v>Ceel-Qooxle - NB-3816-D01-001</v>
          </cell>
          <cell r="O4394">
            <v>4.8497199999999996</v>
          </cell>
          <cell r="P4394">
            <v>46.521529999999998</v>
          </cell>
          <cell r="Q4394" t="str">
            <v>NB-3816-D01-001</v>
          </cell>
        </row>
        <row r="4395">
          <cell r="L4395" t="str">
            <v>Ceel Buur</v>
          </cell>
          <cell r="M4395" t="str">
            <v>Ceel-Shiil</v>
          </cell>
          <cell r="N4395" t="str">
            <v>Ceel-Shiil - NB-3816-H03-001</v>
          </cell>
          <cell r="O4395">
            <v>4.6740500000000003</v>
          </cell>
          <cell r="P4395">
            <v>46.594569999999997</v>
          </cell>
          <cell r="Q4395" t="str">
            <v>NB-3816-H03-001</v>
          </cell>
        </row>
        <row r="4396">
          <cell r="L4396" t="str">
            <v>Ceel Buur</v>
          </cell>
          <cell r="M4396" t="str">
            <v>Cehan</v>
          </cell>
          <cell r="N4396" t="str">
            <v>Cehan - NB-3815-J33-001</v>
          </cell>
          <cell r="O4396">
            <v>4.6273999999999997</v>
          </cell>
          <cell r="P4396">
            <v>46.479301</v>
          </cell>
          <cell r="Q4396" t="str">
            <v>NB-3815-J33-001</v>
          </cell>
        </row>
        <row r="4397">
          <cell r="L4397" t="str">
            <v>Ceel Buur</v>
          </cell>
          <cell r="M4397" t="str">
            <v>Daafeed</v>
          </cell>
          <cell r="N4397" t="str">
            <v>Daafeed - NB-3816-K07-001</v>
          </cell>
          <cell r="O4397">
            <v>4.60982</v>
          </cell>
          <cell r="P4397">
            <v>46.795830000000002</v>
          </cell>
          <cell r="Q4397" t="str">
            <v>NB-3816-K07-001</v>
          </cell>
        </row>
        <row r="4398">
          <cell r="L4398" t="str">
            <v>Ceel Buur</v>
          </cell>
          <cell r="M4398" t="str">
            <v>Dab Nar</v>
          </cell>
          <cell r="N4398" t="str">
            <v>Dab Nar - NB-3815-K32-001</v>
          </cell>
          <cell r="O4398">
            <v>4.5991999999999997</v>
          </cell>
          <cell r="P4398">
            <v>46.427298999999998</v>
          </cell>
          <cell r="Q4398" t="str">
            <v>NB-3815-K32-001</v>
          </cell>
        </row>
        <row r="4399">
          <cell r="L4399" t="str">
            <v>Ceel Buur</v>
          </cell>
          <cell r="M4399" t="str">
            <v>Dab Xarar</v>
          </cell>
          <cell r="N4399" t="str">
            <v>Dab Xarar - NB-3815-K32-002</v>
          </cell>
          <cell r="O4399">
            <v>4.6205860000000003</v>
          </cell>
          <cell r="P4399">
            <v>46.453279000000002</v>
          </cell>
          <cell r="Q4399" t="str">
            <v>NB-3815-K32-002</v>
          </cell>
        </row>
        <row r="4400">
          <cell r="L4400" t="str">
            <v>Ceel Buur</v>
          </cell>
          <cell r="M4400" t="str">
            <v>Dac</v>
          </cell>
          <cell r="N4400" t="str">
            <v>Dac - NB-3815-K33-001</v>
          </cell>
          <cell r="O4400">
            <v>4.6218700000000004</v>
          </cell>
          <cell r="P4400">
            <v>46.454630000000002</v>
          </cell>
          <cell r="Q4400" t="str">
            <v>NB-3815-K33-001</v>
          </cell>
        </row>
        <row r="4401">
          <cell r="L4401" t="str">
            <v>Ceel Buur</v>
          </cell>
          <cell r="M4401" t="str">
            <v>Darcheimo</v>
          </cell>
          <cell r="N4401" t="str">
            <v>Darcheimo - NB-3815-S30-001</v>
          </cell>
          <cell r="O4401">
            <v>4.3007999999999997</v>
          </cell>
          <cell r="P4401">
            <v>46.331001000000001</v>
          </cell>
          <cell r="Q4401" t="str">
            <v>NB-3815-S30-001</v>
          </cell>
        </row>
        <row r="4402">
          <cell r="L4402" t="str">
            <v>Ceel Buur</v>
          </cell>
          <cell r="M4402" t="str">
            <v>Derri</v>
          </cell>
          <cell r="N4402" t="str">
            <v>Derri - NB-3816-S03-001</v>
          </cell>
          <cell r="O4402">
            <v>4.3252800000000002</v>
          </cell>
          <cell r="P4402">
            <v>46.614058999999997</v>
          </cell>
          <cell r="Q4402" t="str">
            <v>NB-3816-S03-001</v>
          </cell>
        </row>
        <row r="4403">
          <cell r="L4403" t="str">
            <v>Ceel Buur</v>
          </cell>
          <cell r="M4403" t="str">
            <v>Dhaameel</v>
          </cell>
          <cell r="N4403" t="str">
            <v>Dhaameel - NB-3816-L12-001</v>
          </cell>
          <cell r="O4403">
            <v>4.575196</v>
          </cell>
          <cell r="P4403">
            <v>47.008285999999998</v>
          </cell>
          <cell r="Q4403" t="str">
            <v>NB-3816-L12-001</v>
          </cell>
        </row>
        <row r="4404">
          <cell r="L4404" t="str">
            <v>Ceel Buur</v>
          </cell>
          <cell r="M4404" t="str">
            <v>Dhega Gaab</v>
          </cell>
          <cell r="N4404" t="str">
            <v>Dhega Gaab - NB-3816-M14-001</v>
          </cell>
          <cell r="O4404">
            <v>4.5141210000000003</v>
          </cell>
          <cell r="P4404">
            <v>47.092106000000001</v>
          </cell>
          <cell r="Q4404" t="str">
            <v>NB-3816-M14-001</v>
          </cell>
        </row>
        <row r="4405">
          <cell r="L4405" t="str">
            <v>Ceel Buur</v>
          </cell>
          <cell r="M4405" t="str">
            <v>Elbur</v>
          </cell>
          <cell r="N4405" t="str">
            <v>Elbur - NB-3811-X33-001</v>
          </cell>
          <cell r="O4405">
            <v>5.1004699999999996</v>
          </cell>
          <cell r="P4405">
            <v>46.459099999999999</v>
          </cell>
          <cell r="Q4405" t="str">
            <v>NB-3811-X33-001</v>
          </cell>
        </row>
        <row r="4406">
          <cell r="L4406" t="str">
            <v>Ceel Buur</v>
          </cell>
          <cell r="M4406" t="str">
            <v>G Goonle</v>
          </cell>
          <cell r="N4406" t="str">
            <v>G Goonle - NB-3815-G26-001</v>
          </cell>
          <cell r="O4406">
            <v>4.7441800000000001</v>
          </cell>
          <cell r="P4406">
            <v>46.14414</v>
          </cell>
          <cell r="Q4406" t="str">
            <v>NB-3815-G26-001</v>
          </cell>
        </row>
        <row r="4407">
          <cell r="L4407" t="str">
            <v>Ceel Buur</v>
          </cell>
          <cell r="M4407" t="str">
            <v>Gabodayo</v>
          </cell>
          <cell r="N4407" t="str">
            <v>Gabodayo - NB-3816-Q06-001</v>
          </cell>
          <cell r="O4407">
            <v>4.4153700000000002</v>
          </cell>
          <cell r="P4407">
            <v>46.737000000000002</v>
          </cell>
          <cell r="Q4407" t="str">
            <v>NB-3816-Q06-001</v>
          </cell>
        </row>
        <row r="4408">
          <cell r="L4408" t="str">
            <v>Ceel Buur</v>
          </cell>
          <cell r="M4408" t="str">
            <v>Gal Adole</v>
          </cell>
          <cell r="N4408" t="str">
            <v>Gal Adole - NB-3816-E07-001</v>
          </cell>
          <cell r="O4408">
            <v>4.8322000000000003</v>
          </cell>
          <cell r="P4408">
            <v>46.7971</v>
          </cell>
          <cell r="Q4408" t="str">
            <v>NB-3816-E07-001</v>
          </cell>
        </row>
        <row r="4409">
          <cell r="L4409" t="str">
            <v>Ceel Buur</v>
          </cell>
          <cell r="M4409" t="str">
            <v>Galcandho</v>
          </cell>
          <cell r="N4409" t="str">
            <v>Galcandho - NB-3816-C11-001</v>
          </cell>
          <cell r="O4409">
            <v>4.8833510000000002</v>
          </cell>
          <cell r="P4409">
            <v>46.964069000000002</v>
          </cell>
          <cell r="Q4409" t="str">
            <v>NB-3816-C11-001</v>
          </cell>
        </row>
        <row r="4410">
          <cell r="L4410" t="str">
            <v>Ceel Buur</v>
          </cell>
          <cell r="M4410" t="str">
            <v>Galgelin</v>
          </cell>
          <cell r="N4410" t="str">
            <v>Galgelin - NB-3816-G06-001</v>
          </cell>
          <cell r="O4410">
            <v>4.7173280000000002</v>
          </cell>
          <cell r="P4410">
            <v>46.767178999999999</v>
          </cell>
          <cell r="Q4410" t="str">
            <v>NB-3816-G06-001</v>
          </cell>
        </row>
        <row r="4411">
          <cell r="L4411" t="str">
            <v>Ceel Buur</v>
          </cell>
          <cell r="M4411" t="str">
            <v>Gal-Hareri</v>
          </cell>
          <cell r="N4411" t="str">
            <v>Gal-Hareri - NB-3816-M15-001</v>
          </cell>
          <cell r="O4411">
            <v>4.5307000000000004</v>
          </cell>
          <cell r="P4411">
            <v>47.145029999999998</v>
          </cell>
          <cell r="Q4411" t="str">
            <v>NB-3816-M15-001</v>
          </cell>
        </row>
        <row r="4412">
          <cell r="L4412" t="str">
            <v>Ceel Buur</v>
          </cell>
          <cell r="M4412" t="str">
            <v>Galqoryaale</v>
          </cell>
          <cell r="N4412" t="str">
            <v>Galqoryaale - NB-3811-X29-001</v>
          </cell>
          <cell r="O4412">
            <v>5.09</v>
          </cell>
          <cell r="P4412">
            <v>46.302430000000001</v>
          </cell>
          <cell r="Q4412" t="str">
            <v>NB-3811-X29-001</v>
          </cell>
        </row>
        <row r="4413">
          <cell r="L4413" t="str">
            <v>Ceel Buur</v>
          </cell>
          <cell r="M4413" t="str">
            <v>Gambaale</v>
          </cell>
          <cell r="N4413" t="str">
            <v>Gambaale - NB-3816-M09-001</v>
          </cell>
          <cell r="O4413">
            <v>4.5166440000000003</v>
          </cell>
          <cell r="P4413">
            <v>46.891047999999998</v>
          </cell>
          <cell r="Q4413" t="str">
            <v>NB-3816-M09-001</v>
          </cell>
        </row>
        <row r="4414">
          <cell r="L4414" t="str">
            <v>Ceel Buur</v>
          </cell>
          <cell r="M4414" t="str">
            <v>Garable</v>
          </cell>
          <cell r="N4414" t="str">
            <v>Garable - NB-3816-H15-001</v>
          </cell>
          <cell r="O4414">
            <v>4.6761100000000004</v>
          </cell>
          <cell r="P4414">
            <v>47.162318999999997</v>
          </cell>
          <cell r="Q4414" t="str">
            <v>NB-3816-H15-001</v>
          </cell>
        </row>
        <row r="4415">
          <cell r="L4415" t="str">
            <v>Ceel Buur</v>
          </cell>
          <cell r="M4415" t="str">
            <v>Goof Ganaan</v>
          </cell>
          <cell r="N4415" t="str">
            <v>Goof Ganaan - NB-3816-E23-001</v>
          </cell>
          <cell r="O4415">
            <v>4.8318000000000003</v>
          </cell>
          <cell r="P4415">
            <v>47.520099999999999</v>
          </cell>
          <cell r="Q4415" t="str">
            <v>NB-3816-E23-001</v>
          </cell>
        </row>
        <row r="4416">
          <cell r="L4416" t="str">
            <v>Ceel Buur</v>
          </cell>
          <cell r="M4416" t="str">
            <v>Goxoo</v>
          </cell>
          <cell r="N4416" t="str">
            <v>Goxoo - NB-3812-Y20-001</v>
          </cell>
          <cell r="O4416">
            <v>5.0526999999999997</v>
          </cell>
          <cell r="P4416">
            <v>47.370097999999999</v>
          </cell>
          <cell r="Q4416" t="str">
            <v>NB-3812-Y20-001</v>
          </cell>
        </row>
        <row r="4417">
          <cell r="L4417" t="str">
            <v>Ceel Buur</v>
          </cell>
          <cell r="M4417" t="str">
            <v>Gubet Lafole</v>
          </cell>
          <cell r="N4417" t="str">
            <v>Gubet Lafole - NB-3816-D21-001</v>
          </cell>
          <cell r="O4417">
            <v>4.8472999999999997</v>
          </cell>
          <cell r="P4417">
            <v>47.4529</v>
          </cell>
          <cell r="Q4417" t="str">
            <v>NB-3816-D21-001</v>
          </cell>
        </row>
        <row r="4418">
          <cell r="L4418" t="str">
            <v>Ceel Buur</v>
          </cell>
          <cell r="M4418" t="str">
            <v>Hanro</v>
          </cell>
          <cell r="N4418" t="str">
            <v>Hanro - NB-3812-W24-001</v>
          </cell>
          <cell r="O4418">
            <v>5.1533150000000001</v>
          </cell>
          <cell r="P4418">
            <v>47.554819999999999</v>
          </cell>
          <cell r="Q4418" t="str">
            <v>NB-3812-W24-001</v>
          </cell>
        </row>
        <row r="4419">
          <cell r="L4419" t="str">
            <v>Ceel Buur</v>
          </cell>
          <cell r="M4419" t="str">
            <v>Hareeri Maalinwarfaa</v>
          </cell>
          <cell r="N4419" t="str">
            <v>Hareeri Maalinwarfaa - NB-3816-L19-001</v>
          </cell>
          <cell r="O4419">
            <v>4.5720000000000001</v>
          </cell>
          <cell r="P4419">
            <v>47.352500999999997</v>
          </cell>
          <cell r="Q4419" t="str">
            <v>NB-3816-L19-001</v>
          </cell>
        </row>
        <row r="4420">
          <cell r="L4420" t="str">
            <v>Ceel Buur</v>
          </cell>
          <cell r="M4420" t="str">
            <v>Hariyo</v>
          </cell>
          <cell r="N4420" t="str">
            <v>Hariyo - NB-3816-A20-001</v>
          </cell>
          <cell r="O4420">
            <v>4.9983000000000004</v>
          </cell>
          <cell r="P4420">
            <v>47.382998999999998</v>
          </cell>
          <cell r="Q4420" t="str">
            <v>NB-3816-A20-001</v>
          </cell>
        </row>
        <row r="4421">
          <cell r="L4421" t="str">
            <v>Ceel Buur</v>
          </cell>
          <cell r="M4421" t="str">
            <v>Jacar</v>
          </cell>
          <cell r="N4421" t="str">
            <v>Jacar - NB-3816-Q09-001</v>
          </cell>
          <cell r="O4421">
            <v>4.4166400000000001</v>
          </cell>
          <cell r="P4421">
            <v>46.883701000000002</v>
          </cell>
          <cell r="Q4421" t="str">
            <v>NB-3816-Q09-001</v>
          </cell>
        </row>
        <row r="4422">
          <cell r="L4422" t="str">
            <v>Ceel Buur</v>
          </cell>
          <cell r="M4422" t="str">
            <v>Jarad</v>
          </cell>
          <cell r="N4422" t="str">
            <v>Jarad - NB-3816-M05-002</v>
          </cell>
          <cell r="O4422">
            <v>4.5011999999999999</v>
          </cell>
          <cell r="P4422">
            <v>46.682301000000002</v>
          </cell>
          <cell r="Q4422" t="str">
            <v>NB-3816-M05-002</v>
          </cell>
        </row>
        <row r="4423">
          <cell r="L4423" t="str">
            <v>Ceel Buur</v>
          </cell>
          <cell r="M4423" t="str">
            <v>Jowlo</v>
          </cell>
          <cell r="N4423" t="str">
            <v>Jowlo - NB-3816-J23-001</v>
          </cell>
          <cell r="O4423">
            <v>4.6603300000000001</v>
          </cell>
          <cell r="P4423">
            <v>47.511879999999998</v>
          </cell>
          <cell r="Q4423" t="str">
            <v>NB-3816-J23-001</v>
          </cell>
        </row>
        <row r="4424">
          <cell r="L4424" t="str">
            <v>Ceel Buur</v>
          </cell>
          <cell r="M4424" t="str">
            <v>Levi Fartag</v>
          </cell>
          <cell r="N4424" t="str">
            <v>Levi Fartag - NB-3816-H23-001</v>
          </cell>
          <cell r="O4424">
            <v>4.6821999999999999</v>
          </cell>
          <cell r="P4424">
            <v>47.500801000000003</v>
          </cell>
          <cell r="Q4424" t="str">
            <v>NB-3816-H23-001</v>
          </cell>
        </row>
        <row r="4425">
          <cell r="L4425" t="str">
            <v>Ceel Buur</v>
          </cell>
          <cell r="M4425" t="str">
            <v>Libimaay</v>
          </cell>
          <cell r="N4425" t="str">
            <v>Libimaay - NB-3812-Z23-001</v>
          </cell>
          <cell r="O4425">
            <v>5.02285</v>
          </cell>
          <cell r="P4425">
            <v>47.534550000000003</v>
          </cell>
          <cell r="Q4425" t="str">
            <v>NB-3812-Z23-001</v>
          </cell>
        </row>
        <row r="4426">
          <cell r="L4426" t="str">
            <v>Ceel Buur</v>
          </cell>
          <cell r="M4426" t="str">
            <v>Maalin Nuqur</v>
          </cell>
          <cell r="N4426" t="str">
            <v>Maalin Nuqur - NB-3815-A33-001</v>
          </cell>
          <cell r="O4426">
            <v>4.9741999999999997</v>
          </cell>
          <cell r="P4426">
            <v>46.48357</v>
          </cell>
          <cell r="Q4426" t="str">
            <v>NB-3815-A33-001</v>
          </cell>
        </row>
        <row r="4427">
          <cell r="L4427" t="str">
            <v>Ceel Buur</v>
          </cell>
          <cell r="M4427" t="str">
            <v>Marai Ascia Mussa</v>
          </cell>
          <cell r="N4427" t="str">
            <v>Marai Ascia Mussa - NB-3816-K15-001</v>
          </cell>
          <cell r="O4427">
            <v>4.6010999999999997</v>
          </cell>
          <cell r="P4427">
            <v>47.150199999999998</v>
          </cell>
          <cell r="Q4427" t="str">
            <v>NB-3816-K15-001</v>
          </cell>
        </row>
        <row r="4428">
          <cell r="L4428" t="str">
            <v>Ceel Buur</v>
          </cell>
          <cell r="M4428" t="str">
            <v>Oodweyn</v>
          </cell>
          <cell r="N4428" t="str">
            <v>Oodweyn - NB-3816-C01-001</v>
          </cell>
          <cell r="O4428">
            <v>4.8881899999999998</v>
          </cell>
          <cell r="P4428">
            <v>46.510959999999997</v>
          </cell>
          <cell r="Q4428" t="str">
            <v>NB-3816-C01-001</v>
          </cell>
        </row>
        <row r="4429">
          <cell r="L4429" t="str">
            <v>Ceel Buur</v>
          </cell>
          <cell r="M4429" t="str">
            <v>Ris</v>
          </cell>
          <cell r="N4429" t="str">
            <v>Ris - NB-3816-M21-002</v>
          </cell>
          <cell r="O4429">
            <v>4.5101800000000001</v>
          </cell>
          <cell r="P4429">
            <v>47.450299999999999</v>
          </cell>
          <cell r="Q4429" t="str">
            <v>NB-3816-M21-002</v>
          </cell>
        </row>
        <row r="4430">
          <cell r="L4430" t="str">
            <v>Ceel Buur</v>
          </cell>
          <cell r="M4430" t="str">
            <v>Ruunqorax</v>
          </cell>
          <cell r="N4430" t="str">
            <v>Ruunqorax - NB-3816-F05-001</v>
          </cell>
          <cell r="O4430">
            <v>4.7904080000000002</v>
          </cell>
          <cell r="P4430">
            <v>46.714255999999999</v>
          </cell>
          <cell r="Q4430" t="str">
            <v>NB-3816-F05-001</v>
          </cell>
        </row>
        <row r="4431">
          <cell r="L4431" t="str">
            <v>Ceel Buur</v>
          </cell>
          <cell r="M4431" t="str">
            <v>Taranbi</v>
          </cell>
          <cell r="N4431" t="str">
            <v>Taranbi - NB-3816-Q06-002</v>
          </cell>
          <cell r="O4431">
            <v>4.4151670000000003</v>
          </cell>
          <cell r="P4431">
            <v>46.739629000000001</v>
          </cell>
          <cell r="Q4431" t="str">
            <v>NB-3816-Q06-002</v>
          </cell>
        </row>
        <row r="4432">
          <cell r="L4432" t="str">
            <v>Ceel Buur</v>
          </cell>
          <cell r="M4432" t="str">
            <v>Ulajaran</v>
          </cell>
          <cell r="N4432" t="str">
            <v>Ulajaran - NB-3816-N05-001</v>
          </cell>
          <cell r="O4432">
            <v>4.4848600000000003</v>
          </cell>
          <cell r="P4432">
            <v>46.690759999999997</v>
          </cell>
          <cell r="Q4432" t="str">
            <v>NB-3816-N05-001</v>
          </cell>
        </row>
        <row r="4433">
          <cell r="L4433" t="str">
            <v>Ceel Buur</v>
          </cell>
          <cell r="M4433" t="str">
            <v>Wabxo</v>
          </cell>
          <cell r="N4433" t="str">
            <v>Wabxo - NB-3815-M29-001</v>
          </cell>
          <cell r="O4433">
            <v>4.5134999999999996</v>
          </cell>
          <cell r="P4433">
            <v>46.28407</v>
          </cell>
          <cell r="Q4433" t="str">
            <v>NB-3815-M29-001</v>
          </cell>
        </row>
        <row r="4434">
          <cell r="L4434" t="str">
            <v>Ceel Buur</v>
          </cell>
          <cell r="M4434" t="str">
            <v>Warshubo</v>
          </cell>
          <cell r="N4434" t="str">
            <v>Warshubo - NB-3812-W21-001</v>
          </cell>
          <cell r="O4434">
            <v>5.1319999999999997</v>
          </cell>
          <cell r="P4434">
            <v>47.432499</v>
          </cell>
          <cell r="Q4434" t="str">
            <v>NB-3812-W21-001</v>
          </cell>
        </row>
        <row r="4435">
          <cell r="L4435" t="str">
            <v>Ceel Buur</v>
          </cell>
          <cell r="M4435" t="str">
            <v>Xin Caws</v>
          </cell>
          <cell r="N4435" t="str">
            <v>Xin Caws - NB-3816-F06-001</v>
          </cell>
          <cell r="O4435">
            <v>4.7777000000000003</v>
          </cell>
          <cell r="P4435">
            <v>46.747728000000002</v>
          </cell>
          <cell r="Q4435" t="str">
            <v>NB-3816-F06-001</v>
          </cell>
        </row>
        <row r="4436">
          <cell r="L4436" t="str">
            <v>Ceel Dheer</v>
          </cell>
          <cell r="M4436" t="str">
            <v>Bargaan</v>
          </cell>
          <cell r="N4436" t="str">
            <v>Bargaan - NB-3816-R13-001</v>
          </cell>
          <cell r="O4436">
            <v>4.3658099999999997</v>
          </cell>
          <cell r="P4436">
            <v>47.046630999999998</v>
          </cell>
          <cell r="Q4436" t="str">
            <v>NB-3816-R13-001</v>
          </cell>
        </row>
        <row r="4437">
          <cell r="L4437" t="str">
            <v>Ceel Dheer</v>
          </cell>
          <cell r="M4437" t="str">
            <v>Barkad Walow</v>
          </cell>
          <cell r="N4437" t="str">
            <v>Barkad Walow - NB-3816-W13-001</v>
          </cell>
          <cell r="O4437">
            <v>4.1277900000000001</v>
          </cell>
          <cell r="P4437">
            <v>47.07161</v>
          </cell>
          <cell r="Q4437" t="str">
            <v>NB-3816-W13-001</v>
          </cell>
        </row>
        <row r="4438">
          <cell r="L4438" t="str">
            <v>Ceel Dheer</v>
          </cell>
          <cell r="M4438" t="str">
            <v>Barked Aliid</v>
          </cell>
          <cell r="N4438" t="str">
            <v>Barked Aliid - NB-3816-Z10-001</v>
          </cell>
          <cell r="O4438">
            <v>4.0187600000000003</v>
          </cell>
          <cell r="P4438">
            <v>46.952199999999998</v>
          </cell>
          <cell r="Q4438" t="str">
            <v>NB-3816-Z10-001</v>
          </cell>
        </row>
        <row r="4439">
          <cell r="L4439" t="str">
            <v>Ceel Dheer</v>
          </cell>
          <cell r="M4439" t="str">
            <v>Bud Bud</v>
          </cell>
          <cell r="N4439" t="str">
            <v>Bud Bud - NB-3815-V33-001</v>
          </cell>
          <cell r="O4439">
            <v>4.1926699999999997</v>
          </cell>
          <cell r="P4439">
            <v>46.474159</v>
          </cell>
          <cell r="Q4439" t="str">
            <v>NB-3815-V33-001</v>
          </cell>
        </row>
        <row r="4440">
          <cell r="L4440" t="str">
            <v>Ceel Dheer</v>
          </cell>
          <cell r="M4440" t="str">
            <v>Bur Carrowlay</v>
          </cell>
          <cell r="N4440" t="str">
            <v>Bur Carrowlay - NB-3816-P24-001</v>
          </cell>
          <cell r="O4440">
            <v>4.4444999999999997</v>
          </cell>
          <cell r="P4440">
            <v>47.552810999999998</v>
          </cell>
          <cell r="Q4440" t="str">
            <v>NB-3816-P24-001</v>
          </cell>
        </row>
        <row r="4441">
          <cell r="L4441" t="str">
            <v>Ceel Dheer</v>
          </cell>
          <cell r="M4441" t="str">
            <v>Burdir</v>
          </cell>
          <cell r="N4441" t="str">
            <v>Burdir - NB-3816-S25-001</v>
          </cell>
          <cell r="O4441">
            <v>4.3024199999999997</v>
          </cell>
          <cell r="P4441">
            <v>47.596240000000002</v>
          </cell>
          <cell r="Q4441" t="str">
            <v>NB-3816-S25-001</v>
          </cell>
        </row>
        <row r="4442">
          <cell r="L4442" t="str">
            <v>Ceel Dheer</v>
          </cell>
          <cell r="M4442" t="str">
            <v>Cagacade</v>
          </cell>
          <cell r="N4442" t="str">
            <v>Cagacade - NB-3816-Q20-001</v>
          </cell>
          <cell r="O4442">
            <v>4.41073</v>
          </cell>
          <cell r="P4442">
            <v>47.36927</v>
          </cell>
          <cell r="Q4442" t="str">
            <v>NB-3816-Q20-001</v>
          </cell>
        </row>
        <row r="4443">
          <cell r="L4443" t="str">
            <v>Ceel Dheer</v>
          </cell>
          <cell r="M4443" t="str">
            <v>Cali Yabaal</v>
          </cell>
          <cell r="N4443" t="str">
            <v>Cali Yabaal - NA-3804-A13-001</v>
          </cell>
          <cell r="O4443">
            <v>3.97248</v>
          </cell>
          <cell r="P4443">
            <v>47.08473</v>
          </cell>
          <cell r="Q4443" t="str">
            <v>NA-3804-A13-001</v>
          </cell>
        </row>
        <row r="4444">
          <cell r="L4444" t="str">
            <v>Ceel Dheer</v>
          </cell>
          <cell r="M4444" t="str">
            <v>Ceel Ableey</v>
          </cell>
          <cell r="N4444" t="str">
            <v>Ceel Ableey - NB-3816-P19-001</v>
          </cell>
          <cell r="O4444">
            <v>4.4221000000000004</v>
          </cell>
          <cell r="P4444">
            <v>47.332000999999998</v>
          </cell>
          <cell r="Q4444" t="str">
            <v>NB-3816-P19-001</v>
          </cell>
        </row>
        <row r="4445">
          <cell r="L4445" t="str">
            <v>Ceel Dheer</v>
          </cell>
          <cell r="M4445" t="str">
            <v>Ceel Cali Geedi</v>
          </cell>
          <cell r="N4445" t="str">
            <v>Ceel Cali Geedi - NA-3804-C19-001</v>
          </cell>
          <cell r="O4445">
            <v>3.8944999999999999</v>
          </cell>
          <cell r="P4445">
            <v>47.352379999999997</v>
          </cell>
          <cell r="Q4445" t="str">
            <v>NA-3804-C19-001</v>
          </cell>
        </row>
        <row r="4446">
          <cell r="L4446" t="str">
            <v>Ceel Dheer</v>
          </cell>
          <cell r="M4446" t="str">
            <v>Ceel Ciid</v>
          </cell>
          <cell r="N4446" t="str">
            <v>Ceel Ciid - NB-3816-Z04-001</v>
          </cell>
          <cell r="O4446">
            <v>4.0174300000000001</v>
          </cell>
          <cell r="P4446">
            <v>46.653779999999998</v>
          </cell>
          <cell r="Q4446" t="str">
            <v>NB-3816-Z04-001</v>
          </cell>
        </row>
        <row r="4447">
          <cell r="L4447" t="str">
            <v>Ceel Dheer</v>
          </cell>
          <cell r="M4447" t="str">
            <v>Ceel Dheer</v>
          </cell>
          <cell r="N4447" t="str">
            <v>Ceel Dheer - NA-3804-D15-001</v>
          </cell>
          <cell r="O4447">
            <v>3.8490899999999999</v>
          </cell>
          <cell r="P4447">
            <v>47.180309000000001</v>
          </cell>
          <cell r="Q4447" t="str">
            <v>NA-3804-D15-001</v>
          </cell>
        </row>
        <row r="4448">
          <cell r="L4448" t="str">
            <v>Ceel Dheer</v>
          </cell>
          <cell r="M4448" t="str">
            <v>Ceel Dheer/Ceel Masajid</v>
          </cell>
          <cell r="N4448" t="str">
            <v>Ceel Dheer/Ceel Masajid - NA-3804-D15-003</v>
          </cell>
          <cell r="O4448">
            <v>3.8488799999999999</v>
          </cell>
          <cell r="P4448">
            <v>47.181019999999997</v>
          </cell>
          <cell r="Q4448" t="str">
            <v>NA-3804-D15-003</v>
          </cell>
        </row>
        <row r="4449">
          <cell r="L4449" t="str">
            <v>Ceel Dheer</v>
          </cell>
          <cell r="M4449" t="str">
            <v>Ceel Dheer/Jeneraal Daa'U</v>
          </cell>
          <cell r="N4449" t="str">
            <v>Ceel Dheer/Jeneraal Daa'U - NA-3804-D16-001</v>
          </cell>
          <cell r="O4449">
            <v>3.8506800000000001</v>
          </cell>
          <cell r="P4449">
            <v>47.18403</v>
          </cell>
          <cell r="Q4449" t="str">
            <v>NA-3804-D16-001</v>
          </cell>
        </row>
        <row r="4450">
          <cell r="L4450" t="str">
            <v>Ceel Dheer</v>
          </cell>
          <cell r="M4450" t="str">
            <v>Ceel Dheer/Xoriyo</v>
          </cell>
          <cell r="N4450" t="str">
            <v>Ceel Dheer/Xoriyo - NA-3804-D15-002</v>
          </cell>
          <cell r="O4450">
            <v>3.8488799999999999</v>
          </cell>
          <cell r="P4450">
            <v>47.181579999999997</v>
          </cell>
          <cell r="Q4450" t="str">
            <v>NA-3804-D15-002</v>
          </cell>
        </row>
        <row r="4451">
          <cell r="L4451" t="str">
            <v>Ceel Dheer</v>
          </cell>
          <cell r="M4451" t="str">
            <v>Ceel Gorof</v>
          </cell>
          <cell r="N4451" t="str">
            <v>Ceel Gorof - NB-3816-X11-001</v>
          </cell>
          <cell r="O4451">
            <v>4.1071799999999996</v>
          </cell>
          <cell r="P4451">
            <v>46.954680000000003</v>
          </cell>
          <cell r="Q4451" t="str">
            <v>NB-3816-X11-001</v>
          </cell>
        </row>
        <row r="4452">
          <cell r="L4452" t="str">
            <v>Ceel Dheer</v>
          </cell>
          <cell r="M4452" t="str">
            <v>Ceel Hareri</v>
          </cell>
          <cell r="N4452" t="str">
            <v>Ceel Hareri - NB-3816-Z06-001</v>
          </cell>
          <cell r="O4452">
            <v>4.0301499999999999</v>
          </cell>
          <cell r="P4452">
            <v>46.742420000000003</v>
          </cell>
          <cell r="Q4452" t="str">
            <v>NB-3816-Z06-001</v>
          </cell>
        </row>
        <row r="4453">
          <cell r="L4453" t="str">
            <v>Ceel Dheer</v>
          </cell>
          <cell r="M4453" t="str">
            <v>Ceel Jilib</v>
          </cell>
          <cell r="N4453" t="str">
            <v>Ceel Jilib - NA-3804-E14-001</v>
          </cell>
          <cell r="O4453">
            <v>3.8024</v>
          </cell>
          <cell r="P4453">
            <v>47.122397999999997</v>
          </cell>
          <cell r="Q4453" t="str">
            <v>NA-3804-E14-001</v>
          </cell>
        </row>
        <row r="4454">
          <cell r="L4454" t="str">
            <v>Ceel Dheer</v>
          </cell>
          <cell r="M4454" t="str">
            <v>Ceel Juqow</v>
          </cell>
          <cell r="N4454" t="str">
            <v>Ceel Juqow - NB-3815-Y33-002</v>
          </cell>
          <cell r="O4454">
            <v>4.0558199999999998</v>
          </cell>
          <cell r="P4454">
            <v>46.49288</v>
          </cell>
          <cell r="Q4454" t="str">
            <v>NB-3815-Y33-002</v>
          </cell>
        </row>
        <row r="4455">
          <cell r="L4455" t="str">
            <v>Ceel Dheer</v>
          </cell>
          <cell r="M4455" t="str">
            <v>Ceel Maxaad Weheliye</v>
          </cell>
          <cell r="N4455" t="str">
            <v>Ceel Maxaad Weheliye - NA-3804-D19-001</v>
          </cell>
          <cell r="O4455">
            <v>3.8742299999999998</v>
          </cell>
          <cell r="P4455">
            <v>47.347679999999997</v>
          </cell>
          <cell r="Q4455" t="str">
            <v>NA-3804-D19-001</v>
          </cell>
        </row>
        <row r="4456">
          <cell r="L4456" t="str">
            <v>Ceel Dheer</v>
          </cell>
          <cell r="M4456" t="str">
            <v>Ceel Xaaji</v>
          </cell>
          <cell r="N4456" t="str">
            <v>Ceel Xaaji - NB-3816-Z03-001</v>
          </cell>
          <cell r="O4456">
            <v>4.0394800000000002</v>
          </cell>
          <cell r="P4456">
            <v>46.6267</v>
          </cell>
          <cell r="Q4456" t="str">
            <v>NB-3816-Z03-001</v>
          </cell>
        </row>
        <row r="4457">
          <cell r="L4457" t="str">
            <v>Ceel Dheer</v>
          </cell>
          <cell r="M4457" t="str">
            <v>Ceel-Abaaji</v>
          </cell>
          <cell r="N4457" t="str">
            <v>Ceel-Abaaji - NA-3804-K10-001</v>
          </cell>
          <cell r="O4457">
            <v>3.5867800000000001</v>
          </cell>
          <cell r="P4457">
            <v>46.94023</v>
          </cell>
          <cell r="Q4457" t="str">
            <v>NA-3804-K10-001</v>
          </cell>
        </row>
        <row r="4458">
          <cell r="L4458" t="str">
            <v>Ceel Dheer</v>
          </cell>
          <cell r="M4458" t="str">
            <v>Ceel-Bacad</v>
          </cell>
          <cell r="N4458" t="str">
            <v>Ceel-Bacad - NA-3804-E01-001</v>
          </cell>
          <cell r="O4458">
            <v>3.8184499999999999</v>
          </cell>
          <cell r="P4458">
            <v>46.522329999999997</v>
          </cell>
          <cell r="Q4458" t="str">
            <v>NA-3804-E01-001</v>
          </cell>
        </row>
        <row r="4459">
          <cell r="L4459" t="str">
            <v>Ceel Dheer</v>
          </cell>
          <cell r="M4459" t="str">
            <v>Ceel-Cali Muuse</v>
          </cell>
          <cell r="N4459" t="str">
            <v>Ceel-Cali Muuse - NA-3804-D02-001</v>
          </cell>
          <cell r="O4459">
            <v>3.8395000000000001</v>
          </cell>
          <cell r="P4459">
            <v>46.559719999999999</v>
          </cell>
          <cell r="Q4459" t="str">
            <v>NA-3804-D02-001</v>
          </cell>
        </row>
        <row r="4460">
          <cell r="L4460" t="str">
            <v>Ceel Dheer</v>
          </cell>
          <cell r="M4460" t="str">
            <v>Dalhis</v>
          </cell>
          <cell r="N4460" t="str">
            <v>Dalhis - NB-3816-X23-001</v>
          </cell>
          <cell r="O4460">
            <v>4.1043900000000004</v>
          </cell>
          <cell r="P4460">
            <v>47.525790000000001</v>
          </cell>
          <cell r="Q4460" t="str">
            <v>NB-3816-X23-001</v>
          </cell>
        </row>
        <row r="4461">
          <cell r="L4461" t="str">
            <v>Ceel Dheer</v>
          </cell>
          <cell r="M4461" t="str">
            <v>Damairor</v>
          </cell>
          <cell r="N4461" t="str">
            <v>Damairor - NB-3815-W33-001</v>
          </cell>
          <cell r="O4461">
            <v>4.1481000000000003</v>
          </cell>
          <cell r="P4461">
            <v>46.468699999999998</v>
          </cell>
          <cell r="Q4461" t="str">
            <v>NB-3815-W33-001</v>
          </cell>
        </row>
        <row r="4462">
          <cell r="L4462" t="str">
            <v>Ceel Dheer</v>
          </cell>
          <cell r="M4462" t="str">
            <v>Durdur</v>
          </cell>
          <cell r="N4462" t="str">
            <v>Durdur - NB-3816-Q26-001</v>
          </cell>
          <cell r="O4462">
            <v>4.3855500000000003</v>
          </cell>
          <cell r="P4462">
            <v>47.677660000000003</v>
          </cell>
          <cell r="Q4462" t="str">
            <v>NB-3816-Q26-001</v>
          </cell>
        </row>
        <row r="4463">
          <cell r="L4463" t="str">
            <v>Ceel Dheer</v>
          </cell>
          <cell r="M4463" t="str">
            <v>El Cabobe</v>
          </cell>
          <cell r="N4463" t="str">
            <v>El Cabobe - NB-3816-U27-001</v>
          </cell>
          <cell r="O4463">
            <v>4.2324999999999999</v>
          </cell>
          <cell r="P4463">
            <v>47.718899</v>
          </cell>
          <cell r="Q4463" t="str">
            <v>NB-3816-U27-001</v>
          </cell>
        </row>
        <row r="4464">
          <cell r="L4464" t="str">
            <v>Ceel Dheer</v>
          </cell>
          <cell r="M4464" t="str">
            <v>El Dehtal</v>
          </cell>
          <cell r="N4464" t="str">
            <v>El Dehtal - NB-3816-V27-001</v>
          </cell>
          <cell r="O4464">
            <v>4.1986999999999997</v>
          </cell>
          <cell r="P4464">
            <v>47.700001</v>
          </cell>
          <cell r="Q4464" t="str">
            <v>NB-3816-V27-001</v>
          </cell>
        </row>
        <row r="4465">
          <cell r="L4465" t="str">
            <v>Ceel Dheer</v>
          </cell>
          <cell r="M4465" t="str">
            <v>El Endanane</v>
          </cell>
          <cell r="N4465" t="str">
            <v>El Endanane - NA-3804-K15-001</v>
          </cell>
          <cell r="O4465">
            <v>3.6191</v>
          </cell>
          <cell r="P4465">
            <v>47.172500999999997</v>
          </cell>
          <cell r="Q4465" t="str">
            <v>NA-3804-K15-001</v>
          </cell>
        </row>
        <row r="4466">
          <cell r="L4466" t="str">
            <v>Ceel Dheer</v>
          </cell>
          <cell r="M4466" t="str">
            <v>El Garable</v>
          </cell>
          <cell r="N4466" t="str">
            <v>El Garable - NB-3816-W25-001</v>
          </cell>
          <cell r="O4466">
            <v>4.1280999999999999</v>
          </cell>
          <cell r="P4466">
            <v>47.630299000000001</v>
          </cell>
          <cell r="Q4466" t="str">
            <v>NB-3816-W25-001</v>
          </cell>
        </row>
        <row r="4467">
          <cell r="L4467" t="str">
            <v>Ceel Dheer</v>
          </cell>
          <cell r="M4467" t="str">
            <v>El Medei</v>
          </cell>
          <cell r="N4467" t="str">
            <v>El Medei - NB-3816-X25-001</v>
          </cell>
          <cell r="O4467">
            <v>4.1019969999999999</v>
          </cell>
          <cell r="P4467">
            <v>47.616104</v>
          </cell>
          <cell r="Q4467" t="str">
            <v>NB-3816-X25-001</v>
          </cell>
        </row>
        <row r="4468">
          <cell r="L4468" t="str">
            <v>Ceel Dheer</v>
          </cell>
          <cell r="M4468" t="str">
            <v>Elder</v>
          </cell>
          <cell r="N4468" t="str">
            <v>Elder - NB-3816-Z14-001</v>
          </cell>
          <cell r="O4468">
            <v>4.0278</v>
          </cell>
          <cell r="P4468">
            <v>47.115110000000001</v>
          </cell>
          <cell r="Q4468" t="str">
            <v>NB-3816-Z14-001</v>
          </cell>
        </row>
        <row r="4469">
          <cell r="L4469" t="str">
            <v>Ceel Dheer</v>
          </cell>
          <cell r="M4469" t="str">
            <v>Gaba Uen</v>
          </cell>
          <cell r="N4469" t="str">
            <v>Gaba Uen - NB-3816-Z23-001</v>
          </cell>
          <cell r="O4469">
            <v>4.0214999999999996</v>
          </cell>
          <cell r="P4469">
            <v>47.532100999999997</v>
          </cell>
          <cell r="Q4469" t="str">
            <v>NB-3816-Z23-001</v>
          </cell>
        </row>
        <row r="4470">
          <cell r="L4470" t="str">
            <v>Ceel Dheer</v>
          </cell>
          <cell r="M4470" t="str">
            <v>Gahood Weeyn</v>
          </cell>
          <cell r="N4470" t="str">
            <v>Gahood Weeyn - NB-3816-Z22-001</v>
          </cell>
          <cell r="O4470">
            <v>4.0003000000000002</v>
          </cell>
          <cell r="P4470">
            <v>47.498199</v>
          </cell>
          <cell r="Q4470" t="str">
            <v>NB-3816-Z22-001</v>
          </cell>
        </row>
        <row r="4471">
          <cell r="L4471" t="str">
            <v>Ceel Dheer</v>
          </cell>
          <cell r="M4471" t="str">
            <v>Gal Gaafow</v>
          </cell>
          <cell r="N4471" t="str">
            <v>Gal Gaafow - NB-3815-Y33-001</v>
          </cell>
          <cell r="O4471">
            <v>4.0812900000000001</v>
          </cell>
          <cell r="P4471">
            <v>46.454971</v>
          </cell>
          <cell r="Q4471" t="str">
            <v>NB-3815-Y33-001</v>
          </cell>
        </row>
        <row r="4472">
          <cell r="L4472" t="str">
            <v>Ceel Dheer</v>
          </cell>
          <cell r="M4472" t="str">
            <v>Gal Laghet</v>
          </cell>
          <cell r="N4472" t="str">
            <v>Gal Laghet - NB-3816-V14-001</v>
          </cell>
          <cell r="O4472">
            <v>4.2012999999999998</v>
          </cell>
          <cell r="P4472">
            <v>47.121200999999999</v>
          </cell>
          <cell r="Q4472" t="str">
            <v>NB-3816-V14-001</v>
          </cell>
        </row>
        <row r="4473">
          <cell r="L4473" t="str">
            <v>Ceel Dheer</v>
          </cell>
          <cell r="M4473" t="str">
            <v>Galcad</v>
          </cell>
          <cell r="N4473" t="str">
            <v>Galcad - NB-3816-Z03-002</v>
          </cell>
          <cell r="O4473">
            <v>4.0226199999999999</v>
          </cell>
          <cell r="P4473">
            <v>46.618000000000002</v>
          </cell>
          <cell r="Q4473" t="str">
            <v>NB-3816-Z03-002</v>
          </cell>
        </row>
        <row r="4474">
          <cell r="L4474" t="str">
            <v>Ceel Dheer</v>
          </cell>
          <cell r="M4474" t="str">
            <v>Galdhabo</v>
          </cell>
          <cell r="N4474" t="str">
            <v>Galdhabo - NB-3816-P23-001</v>
          </cell>
          <cell r="O4474">
            <v>4.4358000000000004</v>
          </cell>
          <cell r="P4474">
            <v>47.523949000000002</v>
          </cell>
          <cell r="Q4474" t="str">
            <v>NB-3816-P23-001</v>
          </cell>
        </row>
        <row r="4475">
          <cell r="L4475" t="str">
            <v>Ceel Dheer</v>
          </cell>
          <cell r="M4475" t="str">
            <v>Gal-Libaax</v>
          </cell>
          <cell r="N4475" t="str">
            <v>Gal-Libaax - NA-3804-B02-001</v>
          </cell>
          <cell r="O4475">
            <v>3.9441799999999998</v>
          </cell>
          <cell r="P4475">
            <v>46.573529999999998</v>
          </cell>
          <cell r="Q4475" t="str">
            <v>NA-3804-B02-001</v>
          </cell>
        </row>
        <row r="4476">
          <cell r="L4476" t="str">
            <v>Ceel Dheer</v>
          </cell>
          <cell r="M4476" t="str">
            <v>Galwasuge</v>
          </cell>
          <cell r="N4476" t="str">
            <v>Galwasuge - NB-3816-X16-001</v>
          </cell>
          <cell r="O4476">
            <v>4.1169000000000002</v>
          </cell>
          <cell r="P4476">
            <v>47.227049999999998</v>
          </cell>
          <cell r="Q4476" t="str">
            <v>NB-3816-X16-001</v>
          </cell>
        </row>
        <row r="4477">
          <cell r="L4477" t="str">
            <v>Ceel Dheer</v>
          </cell>
          <cell r="M4477" t="str">
            <v>Garas Afra Lere</v>
          </cell>
          <cell r="N4477" t="str">
            <v>Garas Afra Lere - NA-3804-E06-001</v>
          </cell>
          <cell r="O4477">
            <v>3.7982</v>
          </cell>
          <cell r="P4477">
            <v>46.771801000000004</v>
          </cell>
          <cell r="Q4477" t="str">
            <v>NA-3804-E06-001</v>
          </cell>
        </row>
        <row r="4478">
          <cell r="L4478" t="str">
            <v>Ceel Dheer</v>
          </cell>
          <cell r="M4478" t="str">
            <v>Garsala Avascia</v>
          </cell>
          <cell r="N4478" t="str">
            <v>Garsala Avascia - NB-3816-Y06-001</v>
          </cell>
          <cell r="O4478">
            <v>4.0797999999999996</v>
          </cell>
          <cell r="P4478">
            <v>46.750400999999997</v>
          </cell>
          <cell r="Q4478" t="str">
            <v>NB-3816-Y06-001</v>
          </cell>
        </row>
        <row r="4479">
          <cell r="L4479" t="str">
            <v>Ceel Dheer</v>
          </cell>
          <cell r="M4479" t="str">
            <v>Garweyn</v>
          </cell>
          <cell r="N4479" t="str">
            <v>Garweyn - NB-3816-T17-001</v>
          </cell>
          <cell r="O4479">
            <v>4.2857599999999998</v>
          </cell>
          <cell r="P4479">
            <v>47.269858999999997</v>
          </cell>
          <cell r="Q4479" t="str">
            <v>NB-3816-T17-001</v>
          </cell>
        </row>
        <row r="4480">
          <cell r="L4480" t="str">
            <v>Ceel Dheer</v>
          </cell>
          <cell r="M4480" t="str">
            <v>Geerille</v>
          </cell>
          <cell r="N4480" t="str">
            <v>Geerille - NA-3804-B12-001</v>
          </cell>
          <cell r="O4480">
            <v>3.92</v>
          </cell>
          <cell r="P4480">
            <v>47.044449999999998</v>
          </cell>
          <cell r="Q4480" t="str">
            <v>NA-3804-B12-001</v>
          </cell>
        </row>
        <row r="4481">
          <cell r="L4481" t="str">
            <v>Ceel Dheer</v>
          </cell>
          <cell r="M4481" t="str">
            <v>Gheriale</v>
          </cell>
          <cell r="N4481" t="str">
            <v>Gheriale - NB-3815-W33-002</v>
          </cell>
          <cell r="O4481">
            <v>4.1527000000000003</v>
          </cell>
          <cell r="P4481">
            <v>46.481898999999999</v>
          </cell>
          <cell r="Q4481" t="str">
            <v>NB-3815-W33-002</v>
          </cell>
        </row>
        <row r="4482">
          <cell r="L4482" t="str">
            <v>Ceel Dheer</v>
          </cell>
          <cell r="M4482" t="str">
            <v>Ghet Barsce</v>
          </cell>
          <cell r="N4482" t="str">
            <v>Ghet Barsce - NA-3804-H09-001</v>
          </cell>
          <cell r="O4482">
            <v>3.6995</v>
          </cell>
          <cell r="P4482">
            <v>46.8703</v>
          </cell>
          <cell r="Q4482" t="str">
            <v>NA-3804-H09-001</v>
          </cell>
        </row>
        <row r="4483">
          <cell r="L4483" t="str">
            <v>Ceel Dheer</v>
          </cell>
          <cell r="M4483" t="str">
            <v>Gof Gorioueine</v>
          </cell>
          <cell r="N4483" t="str">
            <v>Gof Gorioueine - NB-3816-P23-002</v>
          </cell>
          <cell r="O4483">
            <v>4.4195000000000002</v>
          </cell>
          <cell r="P4483">
            <v>47.519401999999999</v>
          </cell>
          <cell r="Q4483" t="str">
            <v>NB-3816-P23-002</v>
          </cell>
        </row>
        <row r="4484">
          <cell r="L4484" t="str">
            <v>Ceel Dheer</v>
          </cell>
          <cell r="M4484" t="str">
            <v>Hareeri Kalle</v>
          </cell>
          <cell r="N4484" t="str">
            <v>Hareeri Kalle - NA-3804-C01-001</v>
          </cell>
          <cell r="O4484">
            <v>3.8757100000000002</v>
          </cell>
          <cell r="P4484">
            <v>46.538848999999999</v>
          </cell>
          <cell r="Q4484" t="str">
            <v>NA-3804-C01-001</v>
          </cell>
        </row>
        <row r="4485">
          <cell r="L4485" t="str">
            <v>Ceel Dheer</v>
          </cell>
          <cell r="M4485" t="str">
            <v>Hasanley</v>
          </cell>
          <cell r="N4485" t="str">
            <v>Hasanley - NB-3816-Z17-001</v>
          </cell>
          <cell r="O4485">
            <v>4.0048399999999997</v>
          </cell>
          <cell r="P4485">
            <v>47.229439999999997</v>
          </cell>
          <cell r="Q4485" t="str">
            <v>NB-3816-Z17-001</v>
          </cell>
        </row>
        <row r="4486">
          <cell r="L4486" t="str">
            <v>Ceel Dheer</v>
          </cell>
          <cell r="M4486" t="str">
            <v>Hilowle-Gaab</v>
          </cell>
          <cell r="N4486" t="str">
            <v>Hilowle-Gaab - NA-3804-J08-001</v>
          </cell>
          <cell r="O4486">
            <v>3.6516700000000002</v>
          </cell>
          <cell r="P4486">
            <v>46.856029999999997</v>
          </cell>
          <cell r="Q4486" t="str">
            <v>NA-3804-J08-001</v>
          </cell>
        </row>
        <row r="4487">
          <cell r="L4487" t="str">
            <v>Ceel Dheer</v>
          </cell>
          <cell r="M4487" t="str">
            <v>Hul Caduur</v>
          </cell>
          <cell r="N4487" t="str">
            <v>Hul Caduur - NB-3816-Y19-001</v>
          </cell>
          <cell r="O4487">
            <v>4.0424199999999999</v>
          </cell>
          <cell r="P4487">
            <v>47.335979999999999</v>
          </cell>
          <cell r="Q4487" t="str">
            <v>NB-3816-Y19-001</v>
          </cell>
        </row>
        <row r="4488">
          <cell r="L4488" t="str">
            <v>Ceel Dheer</v>
          </cell>
          <cell r="M4488" t="str">
            <v>Jaan Yare</v>
          </cell>
          <cell r="N4488" t="str">
            <v>Jaan Yare - NA-3804-B22-001</v>
          </cell>
          <cell r="O4488">
            <v>3.9507300000000001</v>
          </cell>
          <cell r="P4488">
            <v>47.467010000000002</v>
          </cell>
          <cell r="Q4488" t="str">
            <v>NA-3804-B22-001</v>
          </cell>
        </row>
        <row r="4489">
          <cell r="L4489" t="str">
            <v>Ceel Dheer</v>
          </cell>
          <cell r="M4489" t="str">
            <v>Jilib Qoodhileey</v>
          </cell>
          <cell r="N4489" t="str">
            <v>Jilib Qoodhileey - NA-3804-B14-001</v>
          </cell>
          <cell r="O4489">
            <v>3.9263300000000001</v>
          </cell>
          <cell r="P4489">
            <v>47.125549999999997</v>
          </cell>
          <cell r="Q4489" t="str">
            <v>NA-3804-B14-001</v>
          </cell>
        </row>
        <row r="4490">
          <cell r="L4490" t="str">
            <v>Ceel Dheer</v>
          </cell>
          <cell r="M4490" t="str">
            <v>Leba Hurow</v>
          </cell>
          <cell r="N4490" t="str">
            <v>Leba Hurow - NA-3804-H09-002</v>
          </cell>
          <cell r="O4490">
            <v>3.6941700000000002</v>
          </cell>
          <cell r="P4490">
            <v>46.898890999999999</v>
          </cell>
          <cell r="Q4490" t="str">
            <v>NA-3804-H09-002</v>
          </cell>
        </row>
        <row r="4491">
          <cell r="L4491" t="str">
            <v>Ceel Dheer</v>
          </cell>
          <cell r="M4491" t="str">
            <v>Maray Suulay</v>
          </cell>
          <cell r="N4491" t="str">
            <v>Maray Suulay - NA-3804-G10-001</v>
          </cell>
          <cell r="O4491">
            <v>3.7362700000000002</v>
          </cell>
          <cell r="P4491">
            <v>46.929609999999997</v>
          </cell>
          <cell r="Q4491" t="str">
            <v>NA-3804-G10-001</v>
          </cell>
        </row>
        <row r="4492">
          <cell r="L4492" t="str">
            <v>Ceel Dheer</v>
          </cell>
          <cell r="M4492" t="str">
            <v>Mareeg</v>
          </cell>
          <cell r="N4492" t="str">
            <v>Mareeg - NA-3804-F18-001</v>
          </cell>
          <cell r="O4492">
            <v>3.7535500000000002</v>
          </cell>
          <cell r="P4492">
            <v>47.303429999999999</v>
          </cell>
          <cell r="Q4492" t="str">
            <v>NA-3804-F18-001</v>
          </cell>
        </row>
        <row r="4493">
          <cell r="L4493" t="str">
            <v>Ceel Dheer</v>
          </cell>
          <cell r="M4493" t="str">
            <v>Marjaan</v>
          </cell>
          <cell r="N4493" t="str">
            <v>Marjaan - NB-3816-R19-001</v>
          </cell>
          <cell r="O4493">
            <v>4.35215</v>
          </cell>
          <cell r="P4493">
            <v>47.322417999999999</v>
          </cell>
          <cell r="Q4493" t="str">
            <v>NB-3816-R19-001</v>
          </cell>
        </row>
        <row r="4494">
          <cell r="L4494" t="str">
            <v>Ceel Dheer</v>
          </cell>
          <cell r="M4494" t="str">
            <v>Mesegawayn</v>
          </cell>
          <cell r="N4494" t="str">
            <v>Mesegawayn - NA-3804-H12-001</v>
          </cell>
          <cell r="O4494">
            <v>3.7033800000000001</v>
          </cell>
          <cell r="P4494">
            <v>47.01585</v>
          </cell>
          <cell r="Q4494" t="str">
            <v>NA-3804-H12-001</v>
          </cell>
        </row>
        <row r="4495">
          <cell r="L4495" t="str">
            <v>Ceel Dheer</v>
          </cell>
          <cell r="M4495" t="str">
            <v>Messagit Mohamed Omar</v>
          </cell>
          <cell r="N4495" t="str">
            <v>Messagit Mohamed Omar - NA-3804-E11-001</v>
          </cell>
          <cell r="O4495">
            <v>3.8285999999999998</v>
          </cell>
          <cell r="P4495">
            <v>46.982899000000003</v>
          </cell>
          <cell r="Q4495" t="str">
            <v>NA-3804-E11-001</v>
          </cell>
        </row>
        <row r="4496">
          <cell r="L4496" t="str">
            <v>Ceel Dheer</v>
          </cell>
          <cell r="M4496" t="str">
            <v>Muqla Axmed</v>
          </cell>
          <cell r="N4496" t="str">
            <v>Muqla Axmed - NB-3815-V32-001</v>
          </cell>
          <cell r="O4496">
            <v>4.1726999999999999</v>
          </cell>
          <cell r="P4496">
            <v>46.420898000000001</v>
          </cell>
          <cell r="Q4496" t="str">
            <v>NB-3815-V32-001</v>
          </cell>
        </row>
        <row r="4497">
          <cell r="L4497" t="str">
            <v>Ceel Dheer</v>
          </cell>
          <cell r="M4497" t="str">
            <v>Nooleeye</v>
          </cell>
          <cell r="N4497" t="str">
            <v>Nooleeye - NB-3816-W10-001</v>
          </cell>
          <cell r="O4497">
            <v>4.1612200000000001</v>
          </cell>
          <cell r="P4497">
            <v>46.912379999999999</v>
          </cell>
          <cell r="Q4497" t="str">
            <v>NB-3816-W10-001</v>
          </cell>
        </row>
        <row r="4498">
          <cell r="L4498" t="str">
            <v>Ceel Dheer</v>
          </cell>
          <cell r="M4498" t="str">
            <v>Oswein</v>
          </cell>
          <cell r="N4498" t="str">
            <v>Oswein - NB-3816-W10-002</v>
          </cell>
          <cell r="O4498">
            <v>4.1250600000000004</v>
          </cell>
          <cell r="P4498">
            <v>46.935949999999998</v>
          </cell>
          <cell r="Q4498" t="str">
            <v>NB-3816-W10-002</v>
          </cell>
        </row>
        <row r="4499">
          <cell r="L4499" t="str">
            <v>Ceel Dheer</v>
          </cell>
          <cell r="M4499" t="str">
            <v>Quractur</v>
          </cell>
          <cell r="N4499" t="str">
            <v>Quractur - NA-3804-C15-001</v>
          </cell>
          <cell r="O4499">
            <v>3.91479</v>
          </cell>
          <cell r="P4499">
            <v>47.16</v>
          </cell>
          <cell r="Q4499" t="str">
            <v>NA-3804-C15-001</v>
          </cell>
        </row>
        <row r="4500">
          <cell r="L4500" t="str">
            <v>Ceel Dheer</v>
          </cell>
          <cell r="M4500" t="str">
            <v>Shaway</v>
          </cell>
          <cell r="N4500" t="str">
            <v>Shaway - NB-3816-S09-001</v>
          </cell>
          <cell r="O4500">
            <v>4.327</v>
          </cell>
          <cell r="P4500">
            <v>46.869801000000002</v>
          </cell>
          <cell r="Q4500" t="str">
            <v>NB-3816-S09-001</v>
          </cell>
        </row>
        <row r="4501">
          <cell r="L4501" t="str">
            <v>Ceel Dheer</v>
          </cell>
          <cell r="M4501" t="str">
            <v>Ubad</v>
          </cell>
          <cell r="N4501" t="str">
            <v>Ubad - NB-3816-Z14-002</v>
          </cell>
          <cell r="O4501">
            <v>4.0265300000000002</v>
          </cell>
          <cell r="P4501">
            <v>47.115000000000002</v>
          </cell>
          <cell r="Q4501" t="str">
            <v>NB-3816-Z14-002</v>
          </cell>
        </row>
        <row r="4502">
          <cell r="L4502" t="str">
            <v>Ceel Dheer</v>
          </cell>
          <cell r="M4502" t="str">
            <v>Wahweyn</v>
          </cell>
          <cell r="N4502" t="str">
            <v>Wahweyn - NB-3816-S29-001</v>
          </cell>
          <cell r="O4502">
            <v>4.3252699999999997</v>
          </cell>
          <cell r="P4502">
            <v>47.815510000000003</v>
          </cell>
          <cell r="Q4502" t="str">
            <v>NB-3816-S29-001</v>
          </cell>
        </row>
        <row r="4503">
          <cell r="L4503" t="str">
            <v>Ceel Dheer</v>
          </cell>
          <cell r="M4503" t="str">
            <v>Waniinle</v>
          </cell>
          <cell r="N4503" t="str">
            <v>Waniinle - NA-3804-E15-001</v>
          </cell>
          <cell r="O4503">
            <v>3.8324799999999999</v>
          </cell>
          <cell r="P4503">
            <v>47.146909999999998</v>
          </cell>
          <cell r="Q4503" t="str">
            <v>NA-3804-E15-001</v>
          </cell>
        </row>
        <row r="4504">
          <cell r="L4504" t="str">
            <v>Ceel Dheer</v>
          </cell>
          <cell r="M4504" t="str">
            <v>Xun Turrey</v>
          </cell>
          <cell r="N4504" t="str">
            <v>Xun Turrey - NA-3804-D05-001</v>
          </cell>
          <cell r="O4504">
            <v>3.8498000000000001</v>
          </cell>
          <cell r="P4504">
            <v>46.721198999999999</v>
          </cell>
          <cell r="Q4504" t="str">
            <v>NA-3804-D05-001</v>
          </cell>
        </row>
        <row r="4505">
          <cell r="L4505" t="str">
            <v>Ceel Waaq</v>
          </cell>
          <cell r="M4505" t="str">
            <v>Abrone</v>
          </cell>
          <cell r="N4505" t="str">
            <v>Abrone - NA-3708-N24-001</v>
          </cell>
          <cell r="O4505">
            <v>2.4693999999999998</v>
          </cell>
          <cell r="P4505">
            <v>41.578299999999999</v>
          </cell>
          <cell r="Q4505" t="str">
            <v>NA-3708-N24-001</v>
          </cell>
        </row>
        <row r="4506">
          <cell r="L4506" t="str">
            <v>Ceel Waaq</v>
          </cell>
          <cell r="M4506" t="str">
            <v>Awro Dimto</v>
          </cell>
          <cell r="N4506" t="str">
            <v>Awro Dimto - NA-3708-G11-001</v>
          </cell>
          <cell r="O4506">
            <v>2.7084199999999998</v>
          </cell>
          <cell r="P4506">
            <v>40.992570000000001</v>
          </cell>
          <cell r="Q4506" t="str">
            <v>NA-3708-G11-001</v>
          </cell>
        </row>
        <row r="4507">
          <cell r="L4507" t="str">
            <v>Ceel Waaq</v>
          </cell>
          <cell r="M4507" t="str">
            <v>Bakal</v>
          </cell>
          <cell r="N4507" t="str">
            <v>Bakal - NA-3708-R22-001</v>
          </cell>
          <cell r="O4507">
            <v>2.34816</v>
          </cell>
          <cell r="P4507">
            <v>41.471620000000001</v>
          </cell>
          <cell r="Q4507" t="str">
            <v>NA-3708-R22-001</v>
          </cell>
        </row>
        <row r="4508">
          <cell r="L4508" t="str">
            <v>Ceel Waaq</v>
          </cell>
          <cell r="M4508" t="str">
            <v>Bakoolo Diqa</v>
          </cell>
          <cell r="N4508" t="str">
            <v>Bakoolo Diqa - NA-3708-E13-002</v>
          </cell>
          <cell r="O4508">
            <v>2.8298299999999998</v>
          </cell>
          <cell r="P4508">
            <v>41.063659999999999</v>
          </cell>
          <cell r="Q4508" t="str">
            <v>NA-3708-E13-002</v>
          </cell>
        </row>
        <row r="4509">
          <cell r="L4509" t="str">
            <v>Ceel Waaq</v>
          </cell>
          <cell r="M4509" t="str">
            <v>Balan Baal</v>
          </cell>
          <cell r="N4509" t="str">
            <v>Balan Baal - NA-3708-M24-001</v>
          </cell>
          <cell r="O4509">
            <v>2.5037099999999999</v>
          </cell>
          <cell r="P4509">
            <v>41.586579999999998</v>
          </cell>
          <cell r="Q4509" t="str">
            <v>NA-3708-M24-001</v>
          </cell>
        </row>
        <row r="4510">
          <cell r="L4510" t="str">
            <v>Ceel Waaq</v>
          </cell>
          <cell r="M4510" t="str">
            <v>Beer Gawaan</v>
          </cell>
          <cell r="N4510" t="str">
            <v>Beer Gawaan - NA-3708-S23-001</v>
          </cell>
          <cell r="O4510">
            <v>2.3100499999999999</v>
          </cell>
          <cell r="P4510">
            <v>41.510489999999997</v>
          </cell>
          <cell r="Q4510" t="str">
            <v>NA-3708-S23-001</v>
          </cell>
        </row>
        <row r="4511">
          <cell r="L4511" t="str">
            <v>Ceel Waaq</v>
          </cell>
          <cell r="M4511" t="str">
            <v>Bililscia</v>
          </cell>
          <cell r="N4511" t="str">
            <v>Bililscia - NA-3708-M19-001</v>
          </cell>
          <cell r="O4511">
            <v>2.5276999999999998</v>
          </cell>
          <cell r="P4511">
            <v>41.320202000000002</v>
          </cell>
          <cell r="Q4511" t="str">
            <v>NA-3708-M19-001</v>
          </cell>
        </row>
        <row r="4512">
          <cell r="L4512" t="str">
            <v>Ceel Waaq</v>
          </cell>
          <cell r="M4512" t="str">
            <v>Budada</v>
          </cell>
          <cell r="N4512" t="str">
            <v>Budada - NA-3708-E13-001</v>
          </cell>
          <cell r="O4512">
            <v>2.7935400000000001</v>
          </cell>
          <cell r="P4512">
            <v>41.084000000000003</v>
          </cell>
          <cell r="Q4512" t="str">
            <v>NA-3708-E13-001</v>
          </cell>
        </row>
        <row r="4513">
          <cell r="L4513" t="str">
            <v>Ceel Waaq</v>
          </cell>
          <cell r="M4513" t="str">
            <v>Burcalaan</v>
          </cell>
          <cell r="N4513" t="str">
            <v>Burcalaan - NA-3708-A24-001</v>
          </cell>
          <cell r="O4513">
            <v>2.9698600000000002</v>
          </cell>
          <cell r="P4513">
            <v>41.584859999999999</v>
          </cell>
          <cell r="Q4513" t="str">
            <v>NA-3708-A24-001</v>
          </cell>
        </row>
        <row r="4514">
          <cell r="L4514" t="str">
            <v>Ceel Waaq</v>
          </cell>
          <cell r="M4514" t="str">
            <v>Buro Burdhesa</v>
          </cell>
          <cell r="N4514" t="str">
            <v>Buro Burdhesa - NA-3708-L12-001</v>
          </cell>
          <cell r="O4514">
            <v>2.5560800000000001</v>
          </cell>
          <cell r="P4514">
            <v>41.021680000000003</v>
          </cell>
          <cell r="Q4514" t="str">
            <v>NA-3708-L12-001</v>
          </cell>
        </row>
        <row r="4515">
          <cell r="L4515" t="str">
            <v>Ceel Waaq</v>
          </cell>
          <cell r="M4515" t="str">
            <v>Buusaar</v>
          </cell>
          <cell r="N4515" t="str">
            <v>Buusaar - NA-3708-H19-001</v>
          </cell>
          <cell r="O4515">
            <v>2.67191</v>
          </cell>
          <cell r="P4515">
            <v>41.322130000000001</v>
          </cell>
          <cell r="Q4515" t="str">
            <v>NA-3708-H19-001</v>
          </cell>
        </row>
        <row r="4516">
          <cell r="L4516" t="str">
            <v>Ceel Waaq</v>
          </cell>
          <cell r="M4516" t="str">
            <v>Caasha Cad</v>
          </cell>
          <cell r="N4516" t="str">
            <v>Caasha Cad - NA-3708-N20-001</v>
          </cell>
          <cell r="O4516">
            <v>2.49187</v>
          </cell>
          <cell r="P4516">
            <v>41.364109999999997</v>
          </cell>
          <cell r="Q4516" t="str">
            <v>NA-3708-N20-001</v>
          </cell>
        </row>
        <row r="4517">
          <cell r="L4517" t="str">
            <v>Ceel Waaq</v>
          </cell>
          <cell r="M4517" t="str">
            <v>Ceel Waaq</v>
          </cell>
          <cell r="N4517" t="str">
            <v>Ceel Waaq - NA-3708-F11-002</v>
          </cell>
          <cell r="O4517">
            <v>2.7876699999999999</v>
          </cell>
          <cell r="P4517">
            <v>40.998291000000002</v>
          </cell>
          <cell r="Q4517" t="str">
            <v>NA-3708-F11-002</v>
          </cell>
        </row>
        <row r="4518">
          <cell r="L4518" t="str">
            <v>Ceel Waaq</v>
          </cell>
          <cell r="M4518" t="str">
            <v>Ceel Waaq/Buusaar</v>
          </cell>
          <cell r="N4518" t="str">
            <v>Ceel Waaq/Buusaar - NA-3708-E12-001</v>
          </cell>
          <cell r="O4518">
            <v>2.7923100000000001</v>
          </cell>
          <cell r="P4518">
            <v>41.018410000000003</v>
          </cell>
          <cell r="Q4518" t="str">
            <v>NA-3708-E12-001</v>
          </cell>
        </row>
        <row r="4519">
          <cell r="L4519" t="str">
            <v>Ceel Waaq</v>
          </cell>
          <cell r="M4519" t="str">
            <v>Ceel Waaq/Hawl Wadaag</v>
          </cell>
          <cell r="N4519" t="str">
            <v>Ceel Waaq/Hawl Wadaag - NA-3708-F12-002</v>
          </cell>
          <cell r="O4519">
            <v>2.7898700000000001</v>
          </cell>
          <cell r="P4519">
            <v>41.010190000000001</v>
          </cell>
          <cell r="Q4519" t="str">
            <v>NA-3708-F12-002</v>
          </cell>
        </row>
        <row r="4520">
          <cell r="L4520" t="str">
            <v>Ceel Waaq</v>
          </cell>
          <cell r="M4520" t="str">
            <v>Ceel Waaq/Madino</v>
          </cell>
          <cell r="N4520" t="str">
            <v>Ceel Waaq/Madino - NA-3708-F12-003</v>
          </cell>
          <cell r="O4520">
            <v>2.7902999999999998</v>
          </cell>
          <cell r="P4520">
            <v>41.013370000000002</v>
          </cell>
          <cell r="Q4520" t="str">
            <v>NA-3708-F12-003</v>
          </cell>
        </row>
        <row r="4521">
          <cell r="L4521" t="str">
            <v>Ceel Waaq</v>
          </cell>
          <cell r="M4521" t="str">
            <v>Ceel Waaq/October</v>
          </cell>
          <cell r="N4521" t="str">
            <v>Ceel Waaq/October - NA-3708-E12-002</v>
          </cell>
          <cell r="O4521">
            <v>2.7962199999999999</v>
          </cell>
          <cell r="P4521">
            <v>41.012120000000003</v>
          </cell>
          <cell r="Q4521" t="str">
            <v>NA-3708-E12-002</v>
          </cell>
        </row>
        <row r="4522">
          <cell r="L4522" t="str">
            <v>Ceel Waaq</v>
          </cell>
          <cell r="M4522" t="str">
            <v>Cocaio</v>
          </cell>
          <cell r="N4522" t="str">
            <v>Cocaio - NA-3708-F15-001</v>
          </cell>
          <cell r="O4522">
            <v>2.7683</v>
          </cell>
          <cell r="P4522">
            <v>41.1479</v>
          </cell>
          <cell r="Q4522" t="str">
            <v>NA-3708-F15-001</v>
          </cell>
        </row>
        <row r="4523">
          <cell r="L4523" t="str">
            <v>Ceel Waaq</v>
          </cell>
          <cell r="M4523" t="str">
            <v>Cursi</v>
          </cell>
          <cell r="N4523" t="str">
            <v>Cursi - NA-3708-N15-001</v>
          </cell>
          <cell r="O4523">
            <v>2.4678</v>
          </cell>
          <cell r="P4523">
            <v>41.172001000000002</v>
          </cell>
          <cell r="Q4523" t="str">
            <v>NA-3708-N15-001</v>
          </cell>
        </row>
        <row r="4524">
          <cell r="L4524" t="str">
            <v>Ceel Waaq</v>
          </cell>
          <cell r="M4524" t="str">
            <v>Daba</v>
          </cell>
          <cell r="N4524" t="str">
            <v>Daba - NA-3704-Z16-001</v>
          </cell>
          <cell r="O4524">
            <v>3.0207999999999999</v>
          </cell>
          <cell r="P4524">
            <v>41.201500000000003</v>
          </cell>
          <cell r="Q4524" t="str">
            <v>NA-3704-Z16-001</v>
          </cell>
        </row>
        <row r="4525">
          <cell r="L4525" t="str">
            <v>Ceel Waaq</v>
          </cell>
          <cell r="M4525" t="str">
            <v>Daduma Addi</v>
          </cell>
          <cell r="N4525" t="str">
            <v>Daduma Addi - NA-3708-H17-001</v>
          </cell>
          <cell r="O4525">
            <v>2.6978</v>
          </cell>
          <cell r="P4525">
            <v>41.252800000000001</v>
          </cell>
          <cell r="Q4525" t="str">
            <v>NA-3708-H17-001</v>
          </cell>
        </row>
        <row r="4526">
          <cell r="L4526" t="str">
            <v>Ceel Waaq</v>
          </cell>
          <cell r="M4526" t="str">
            <v>Dec Curbes</v>
          </cell>
          <cell r="N4526" t="str">
            <v>Dec Curbes - NA-3708-K13-001</v>
          </cell>
          <cell r="O4526">
            <v>2.5979999999999999</v>
          </cell>
          <cell r="P4526">
            <v>41.048499999999997</v>
          </cell>
          <cell r="Q4526" t="str">
            <v>NA-3708-K13-001</v>
          </cell>
        </row>
        <row r="4527">
          <cell r="L4527" t="str">
            <v>Ceel Waaq</v>
          </cell>
          <cell r="M4527" t="str">
            <v>Deg-Ti Alima</v>
          </cell>
          <cell r="N4527" t="str">
            <v>Deg-Ti Alima - NA-3708-F26-001</v>
          </cell>
          <cell r="O4527">
            <v>2.7803</v>
          </cell>
          <cell r="P4527">
            <v>41.680199000000002</v>
          </cell>
          <cell r="Q4527" t="str">
            <v>NA-3708-F26-001</v>
          </cell>
        </row>
        <row r="4528">
          <cell r="L4528" t="str">
            <v>Ceel Waaq</v>
          </cell>
          <cell r="M4528" t="str">
            <v>Dhaso</v>
          </cell>
          <cell r="N4528" t="str">
            <v>Dhaso - NA-3708-D22-001</v>
          </cell>
          <cell r="O4528">
            <v>2.8698000000000001</v>
          </cell>
          <cell r="P4528">
            <v>41.467910000000003</v>
          </cell>
          <cell r="Q4528" t="str">
            <v>NA-3708-D22-001</v>
          </cell>
        </row>
        <row r="4529">
          <cell r="L4529" t="str">
            <v>Ceel Waaq</v>
          </cell>
          <cell r="M4529" t="str">
            <v>Doolaawle</v>
          </cell>
          <cell r="N4529" t="str">
            <v>Doolaawle - NA-3708-L12-003</v>
          </cell>
          <cell r="O4529">
            <v>2.5670999999999999</v>
          </cell>
          <cell r="P4529">
            <v>41.000098999999999</v>
          </cell>
          <cell r="Q4529" t="str">
            <v>NA-3708-L12-003</v>
          </cell>
        </row>
        <row r="4530">
          <cell r="L4530" t="str">
            <v>Ceel Waaq</v>
          </cell>
          <cell r="M4530" t="str">
            <v>El Banda</v>
          </cell>
          <cell r="N4530" t="str">
            <v>El Banda - NA-3708-F11-001</v>
          </cell>
          <cell r="O4530">
            <v>2.7729900000000001</v>
          </cell>
          <cell r="P4530">
            <v>40.995100000000001</v>
          </cell>
          <cell r="Q4530" t="str">
            <v>NA-3708-F11-001</v>
          </cell>
        </row>
        <row r="4531">
          <cell r="L4531" t="str">
            <v>Ceel Waaq</v>
          </cell>
          <cell r="M4531" t="str">
            <v>El Beru Hagia</v>
          </cell>
          <cell r="N4531" t="str">
            <v>El Beru Hagia - NA-3708-F12-001</v>
          </cell>
          <cell r="O4531">
            <v>2.7523</v>
          </cell>
          <cell r="P4531">
            <v>41.022399999999998</v>
          </cell>
          <cell r="Q4531" t="str">
            <v>NA-3708-F12-001</v>
          </cell>
        </row>
        <row r="4532">
          <cell r="L4532" t="str">
            <v>Ceel Waaq</v>
          </cell>
          <cell r="M4532" t="str">
            <v>El Dudu</v>
          </cell>
          <cell r="N4532" t="str">
            <v>El Dudu - NA-3708-K28-001</v>
          </cell>
          <cell r="O4532">
            <v>2.6198000000000001</v>
          </cell>
          <cell r="P4532">
            <v>41.767798999999997</v>
          </cell>
          <cell r="Q4532" t="str">
            <v>NA-3708-K28-001</v>
          </cell>
        </row>
        <row r="4533">
          <cell r="L4533" t="str">
            <v>Ceel Waaq</v>
          </cell>
          <cell r="M4533" t="str">
            <v>El Godgod</v>
          </cell>
          <cell r="N4533" t="str">
            <v>El Godgod - NA-3708-C22-001</v>
          </cell>
          <cell r="O4533">
            <v>2.8776999999999999</v>
          </cell>
          <cell r="P4533">
            <v>41.498600000000003</v>
          </cell>
          <cell r="Q4533" t="str">
            <v>NA-3708-C22-001</v>
          </cell>
        </row>
        <row r="4534">
          <cell r="L4534" t="str">
            <v>Ceel Waaq</v>
          </cell>
          <cell r="M4534" t="str">
            <v>Garsaal</v>
          </cell>
          <cell r="N4534" t="str">
            <v>Garsaal - NA-3708-E18-001</v>
          </cell>
          <cell r="O4534">
            <v>2.8198500000000002</v>
          </cell>
          <cell r="P4534">
            <v>41.274450000000002</v>
          </cell>
          <cell r="Q4534" t="str">
            <v>NA-3708-E18-001</v>
          </cell>
        </row>
        <row r="4535">
          <cell r="L4535" t="str">
            <v>Ceel Waaq</v>
          </cell>
          <cell r="M4535" t="str">
            <v>Golati</v>
          </cell>
          <cell r="N4535" t="str">
            <v>Golati - NA-3708-D13-002</v>
          </cell>
          <cell r="O4535">
            <v>2.8475000000000001</v>
          </cell>
          <cell r="P4535">
            <v>41.052199999999999</v>
          </cell>
          <cell r="Q4535" t="str">
            <v>NA-3708-D13-002</v>
          </cell>
        </row>
        <row r="4536">
          <cell r="L4536" t="str">
            <v>Ceel Waaq</v>
          </cell>
          <cell r="M4536" t="str">
            <v>Gologolsceval</v>
          </cell>
          <cell r="N4536" t="str">
            <v>Gologolsceval - NA-3708-N25-001</v>
          </cell>
          <cell r="O4536">
            <v>2.4811999999999999</v>
          </cell>
          <cell r="P4536">
            <v>41.632198000000002</v>
          </cell>
          <cell r="Q4536" t="str">
            <v>NA-3708-N25-001</v>
          </cell>
        </row>
        <row r="4537">
          <cell r="L4537" t="str">
            <v>Ceel Waaq</v>
          </cell>
          <cell r="M4537" t="str">
            <v>Goof</v>
          </cell>
          <cell r="N4537" t="str">
            <v>Goof - NA-3708-H13-001</v>
          </cell>
          <cell r="O4537">
            <v>2.6857199999999999</v>
          </cell>
          <cell r="P4537">
            <v>41.049190000000003</v>
          </cell>
          <cell r="Q4537" t="str">
            <v>NA-3708-H13-001</v>
          </cell>
        </row>
        <row r="4538">
          <cell r="L4538" t="str">
            <v>Ceel Waaq</v>
          </cell>
          <cell r="M4538" t="str">
            <v>Haramandheera</v>
          </cell>
          <cell r="N4538" t="str">
            <v>Haramandheera - NA-3708-C27-001</v>
          </cell>
          <cell r="O4538">
            <v>2.8808500000000001</v>
          </cell>
          <cell r="P4538">
            <v>41.708799999999997</v>
          </cell>
          <cell r="Q4538" t="str">
            <v>NA-3708-C27-001</v>
          </cell>
        </row>
        <row r="4539">
          <cell r="L4539" t="str">
            <v>Ceel Waaq</v>
          </cell>
          <cell r="M4539" t="str">
            <v>Horbaati</v>
          </cell>
          <cell r="N4539" t="str">
            <v>Horbaati - NA-3708-F13-001</v>
          </cell>
          <cell r="O4539">
            <v>2.75454</v>
          </cell>
          <cell r="P4539">
            <v>41.051850000000002</v>
          </cell>
          <cell r="Q4539" t="str">
            <v>NA-3708-F13-001</v>
          </cell>
        </row>
        <row r="4540">
          <cell r="L4540" t="str">
            <v>Ceel Waaq</v>
          </cell>
          <cell r="M4540" t="str">
            <v>Iialo</v>
          </cell>
          <cell r="N4540" t="str">
            <v>Iialo - NA-3708-S12-001</v>
          </cell>
          <cell r="O4540">
            <v>2.3294999999999999</v>
          </cell>
          <cell r="P4540">
            <v>41.017600999999999</v>
          </cell>
          <cell r="Q4540" t="str">
            <v>NA-3708-S12-001</v>
          </cell>
        </row>
        <row r="4541">
          <cell r="L4541" t="str">
            <v>Ceel Waaq</v>
          </cell>
          <cell r="M4541" t="str">
            <v>Indhaceel</v>
          </cell>
          <cell r="N4541" t="str">
            <v>Indhaceel - NA-3708-R22-002</v>
          </cell>
          <cell r="O4541">
            <v>2.3561000000000001</v>
          </cell>
          <cell r="P4541">
            <v>41.45814</v>
          </cell>
          <cell r="Q4541" t="str">
            <v>NA-3708-R22-002</v>
          </cell>
        </row>
        <row r="4542">
          <cell r="L4542" t="str">
            <v>Ceel Waaq</v>
          </cell>
          <cell r="M4542" t="str">
            <v>Isack Yaal</v>
          </cell>
          <cell r="N4542" t="str">
            <v>Isack Yaal - NA-3708-L12-002</v>
          </cell>
          <cell r="O4542">
            <v>2.5638000000000001</v>
          </cell>
          <cell r="P4542">
            <v>41.011189999999999</v>
          </cell>
          <cell r="Q4542" t="str">
            <v>NA-3708-L12-002</v>
          </cell>
        </row>
        <row r="4543">
          <cell r="L4543" t="str">
            <v>Ceel Waaq</v>
          </cell>
          <cell r="M4543" t="str">
            <v>Jambiile</v>
          </cell>
          <cell r="N4543" t="str">
            <v>Jambiile - NA-3708-J12-001</v>
          </cell>
          <cell r="O4543">
            <v>2.6456</v>
          </cell>
          <cell r="P4543">
            <v>41.036589999999997</v>
          </cell>
          <cell r="Q4543" t="str">
            <v>NA-3708-J12-001</v>
          </cell>
        </row>
        <row r="4544">
          <cell r="L4544" t="str">
            <v>Ceel Waaq</v>
          </cell>
          <cell r="M4544" t="str">
            <v>Komorsido</v>
          </cell>
          <cell r="N4544" t="str">
            <v>Komorsido - NA-3708-G11-002</v>
          </cell>
          <cell r="O4544">
            <v>2.7286100000000002</v>
          </cell>
          <cell r="P4544">
            <v>40.992080000000001</v>
          </cell>
          <cell r="Q4544" t="str">
            <v>NA-3708-G11-002</v>
          </cell>
        </row>
        <row r="4545">
          <cell r="L4545" t="str">
            <v>Ceel Waaq</v>
          </cell>
          <cell r="M4545" t="str">
            <v>Kunaso/Meeri</v>
          </cell>
          <cell r="N4545" t="str">
            <v>Kunaso/Meeri - NA-3708-M14-001</v>
          </cell>
          <cell r="O4545">
            <v>2.5179</v>
          </cell>
          <cell r="P4545">
            <v>41.116280000000003</v>
          </cell>
          <cell r="Q4545" t="str">
            <v>NA-3708-M14-001</v>
          </cell>
        </row>
        <row r="4546">
          <cell r="L4546" t="str">
            <v>Ceel Waaq</v>
          </cell>
          <cell r="M4546" t="str">
            <v>Labadaban 18</v>
          </cell>
          <cell r="N4546" t="str">
            <v>Labadaban 18 - NA-3708-F15-002</v>
          </cell>
          <cell r="O4546">
            <v>2.78295</v>
          </cell>
          <cell r="P4546">
            <v>41.159709999999997</v>
          </cell>
          <cell r="Q4546" t="str">
            <v>NA-3708-F15-002</v>
          </cell>
        </row>
        <row r="4547">
          <cell r="L4547" t="str">
            <v>Ceel Waaq</v>
          </cell>
          <cell r="M4547" t="str">
            <v>Lafa Geri</v>
          </cell>
          <cell r="N4547" t="str">
            <v>Lafa Geri - NA-3708-N15-002</v>
          </cell>
          <cell r="O4547">
            <v>2.4916900000000002</v>
          </cell>
          <cell r="P4547">
            <v>41.17597</v>
          </cell>
          <cell r="Q4547" t="str">
            <v>NA-3708-N15-002</v>
          </cell>
        </row>
        <row r="4548">
          <cell r="L4548" t="str">
            <v>Ceel Waaq</v>
          </cell>
          <cell r="M4548" t="str">
            <v>Lafa Gheri</v>
          </cell>
          <cell r="N4548" t="str">
            <v>Lafa Gheri - NA-3708-E30-001</v>
          </cell>
          <cell r="O4548">
            <v>2.8007</v>
          </cell>
          <cell r="P4548">
            <v>41.819198999999998</v>
          </cell>
          <cell r="Q4548" t="str">
            <v>NA-3708-E30-001</v>
          </cell>
        </row>
        <row r="4549">
          <cell r="L4549" t="str">
            <v>Ceel Waaq</v>
          </cell>
          <cell r="M4549" t="str">
            <v>Maddoile</v>
          </cell>
          <cell r="N4549" t="str">
            <v>Maddoile - NA-3708-J21-001</v>
          </cell>
          <cell r="O4549">
            <v>2.6299000000000001</v>
          </cell>
          <cell r="P4549">
            <v>41.452399999999997</v>
          </cell>
          <cell r="Q4549" t="str">
            <v>NA-3708-J21-001</v>
          </cell>
        </row>
        <row r="4550">
          <cell r="L4550" t="str">
            <v>Ceel Waaq</v>
          </cell>
          <cell r="M4550" t="str">
            <v>Muudaale</v>
          </cell>
          <cell r="N4550" t="str">
            <v>Muudaale - NA-3708-L23-001</v>
          </cell>
          <cell r="O4550">
            <v>2.54996</v>
          </cell>
          <cell r="P4550">
            <v>41.501910000000002</v>
          </cell>
          <cell r="Q4550" t="str">
            <v>NA-3708-L23-001</v>
          </cell>
        </row>
        <row r="4551">
          <cell r="L4551" t="str">
            <v>Ceel Waaq</v>
          </cell>
          <cell r="M4551" t="str">
            <v>Qamuudo</v>
          </cell>
          <cell r="N4551" t="str">
            <v>Qamuudo - NA-3708-E14-001</v>
          </cell>
          <cell r="O4551">
            <v>2.8135599999999998</v>
          </cell>
          <cell r="P4551">
            <v>41.129350000000002</v>
          </cell>
          <cell r="Q4551" t="str">
            <v>NA-3708-E14-001</v>
          </cell>
        </row>
        <row r="4552">
          <cell r="L4552" t="str">
            <v>Ceel Waaq</v>
          </cell>
          <cell r="M4552" t="str">
            <v>Qeyraamiso</v>
          </cell>
          <cell r="N4552" t="str">
            <v>Qeyraamiso - NA-3704-X21-001</v>
          </cell>
          <cell r="O4552">
            <v>3.0925600000000002</v>
          </cell>
          <cell r="P4552">
            <v>41.448720000000002</v>
          </cell>
          <cell r="Q4552" t="str">
            <v>NA-3704-X21-001</v>
          </cell>
        </row>
        <row r="4553">
          <cell r="L4553" t="str">
            <v>Ceel Waaq</v>
          </cell>
          <cell r="M4553" t="str">
            <v>Ramo Derti</v>
          </cell>
          <cell r="N4553" t="str">
            <v>Ramo Derti - NA-3708-G13-001</v>
          </cell>
          <cell r="O4553">
            <v>2.7208000000000001</v>
          </cell>
          <cell r="P4553">
            <v>41.082599999999999</v>
          </cell>
          <cell r="Q4553" t="str">
            <v>NA-3708-G13-001</v>
          </cell>
        </row>
        <row r="4554">
          <cell r="L4554" t="str">
            <v>Ceel Waaq</v>
          </cell>
          <cell r="M4554" t="str">
            <v>Samaroole</v>
          </cell>
          <cell r="N4554" t="str">
            <v>Samaroole - NA-3708-E17-001</v>
          </cell>
          <cell r="O4554">
            <v>2.79237</v>
          </cell>
          <cell r="P4554">
            <v>41.227460000000001</v>
          </cell>
          <cell r="Q4554" t="str">
            <v>NA-3708-E17-001</v>
          </cell>
        </row>
        <row r="4555">
          <cell r="L4555" t="str">
            <v>Ceel Waaq</v>
          </cell>
          <cell r="M4555" t="str">
            <v>Sandacaar</v>
          </cell>
          <cell r="N4555" t="str">
            <v>Sandacaar - NA-3708-J14-001</v>
          </cell>
          <cell r="O4555">
            <v>2.6585100000000002</v>
          </cell>
          <cell r="P4555">
            <v>41.093260000000001</v>
          </cell>
          <cell r="Q4555" t="str">
            <v>NA-3708-J14-001</v>
          </cell>
        </row>
        <row r="4556">
          <cell r="L4556" t="str">
            <v>Ceel Waaq</v>
          </cell>
          <cell r="M4556" t="str">
            <v>Seddex Jiirood 2</v>
          </cell>
          <cell r="N4556" t="str">
            <v>Seddex Jiirood 2 - NA-3708-H12-001</v>
          </cell>
          <cell r="O4556">
            <v>2.67388</v>
          </cell>
          <cell r="P4556">
            <v>41.00273</v>
          </cell>
          <cell r="Q4556" t="str">
            <v>NA-3708-H12-001</v>
          </cell>
        </row>
        <row r="4557">
          <cell r="L4557" t="str">
            <v>Ceel Waaq</v>
          </cell>
          <cell r="M4557" t="str">
            <v>Seddex Jiirood I</v>
          </cell>
          <cell r="N4557" t="str">
            <v>Seddex Jiirood I - NA-3708-H11-001</v>
          </cell>
          <cell r="O4557">
            <v>2.6806999999999999</v>
          </cell>
          <cell r="P4557">
            <v>40.99315</v>
          </cell>
          <cell r="Q4557" t="str">
            <v>NA-3708-H11-001</v>
          </cell>
        </row>
        <row r="4558">
          <cell r="L4558" t="str">
            <v>Ceel Waaq</v>
          </cell>
          <cell r="M4558" t="str">
            <v>Sheebow</v>
          </cell>
          <cell r="N4558" t="str">
            <v>Sheebow - NA-3708-G15-001</v>
          </cell>
          <cell r="O4558">
            <v>2.7336100000000001</v>
          </cell>
          <cell r="P4558">
            <v>41.170029999999997</v>
          </cell>
          <cell r="Q4558" t="str">
            <v>NA-3708-G15-001</v>
          </cell>
        </row>
        <row r="4559">
          <cell r="L4559" t="str">
            <v>Ceel Waaq</v>
          </cell>
          <cell r="M4559" t="str">
            <v>Uar Lebi God</v>
          </cell>
          <cell r="N4559" t="str">
            <v>Uar Lebi God - NA-3708-B26-001</v>
          </cell>
          <cell r="O4559">
            <v>2.9226000000000001</v>
          </cell>
          <cell r="P4559">
            <v>41.652099999999997</v>
          </cell>
          <cell r="Q4559" t="str">
            <v>NA-3708-B26-001</v>
          </cell>
        </row>
        <row r="4560">
          <cell r="L4560" t="str">
            <v>Ceel Waaq</v>
          </cell>
          <cell r="M4560" t="str">
            <v>Uar Matano</v>
          </cell>
          <cell r="N4560" t="str">
            <v>Uar Matano - NA-3708-H24-001</v>
          </cell>
          <cell r="O4560">
            <v>2.6678000000000002</v>
          </cell>
          <cell r="P4560">
            <v>41.549702000000003</v>
          </cell>
          <cell r="Q4560" t="str">
            <v>NA-3708-H24-001</v>
          </cell>
        </row>
        <row r="4561">
          <cell r="L4561" t="str">
            <v>Ceel Waaq</v>
          </cell>
          <cell r="M4561" t="str">
            <v>Uenti Digo</v>
          </cell>
          <cell r="N4561" t="str">
            <v>Uenti Digo - NA-3708-B14-001</v>
          </cell>
          <cell r="O4561">
            <v>2.9209999999999998</v>
          </cell>
          <cell r="P4561">
            <v>41.098202000000001</v>
          </cell>
          <cell r="Q4561" t="str">
            <v>NA-3708-B14-001</v>
          </cell>
        </row>
        <row r="4562">
          <cell r="L4562" t="str">
            <v>Ceel Waaq</v>
          </cell>
          <cell r="M4562" t="str">
            <v>Wantey</v>
          </cell>
          <cell r="N4562" t="str">
            <v>Wantey - NA-3708-C13-001</v>
          </cell>
          <cell r="O4562">
            <v>2.9017900000000001</v>
          </cell>
          <cell r="P4562">
            <v>41.084769999999999</v>
          </cell>
          <cell r="Q4562" t="str">
            <v>NA-3708-C13-001</v>
          </cell>
        </row>
        <row r="4563">
          <cell r="L4563" t="str">
            <v>Ceel Waaq</v>
          </cell>
          <cell r="M4563" t="str">
            <v>Warbenle</v>
          </cell>
          <cell r="N4563" t="str">
            <v>Warbenle - NA-3708-D16-001</v>
          </cell>
          <cell r="O4563">
            <v>2.8377699999999999</v>
          </cell>
          <cell r="P4563">
            <v>41.218800000000002</v>
          </cell>
          <cell r="Q4563" t="str">
            <v>NA-3708-D16-001</v>
          </cell>
        </row>
        <row r="4564">
          <cell r="L4564" t="str">
            <v>Ceel Waaq</v>
          </cell>
          <cell r="M4564" t="str">
            <v>Warstisaraage</v>
          </cell>
          <cell r="N4564" t="str">
            <v>Warstisaraage - NA-3708-D13-001</v>
          </cell>
          <cell r="O4564">
            <v>2.8445</v>
          </cell>
          <cell r="P4564">
            <v>41.06964</v>
          </cell>
          <cell r="Q4564" t="str">
            <v>NA-3708-D13-001</v>
          </cell>
        </row>
        <row r="4565">
          <cell r="L4565" t="str">
            <v>Ceel Waaq</v>
          </cell>
          <cell r="M4565" t="str">
            <v>Warxoor</v>
          </cell>
          <cell r="N4565" t="str">
            <v>Warxoor - NA-3708-E24-001</v>
          </cell>
          <cell r="O4565">
            <v>2.8112499999999998</v>
          </cell>
          <cell r="P4565">
            <v>41.575949999999999</v>
          </cell>
          <cell r="Q4565" t="str">
            <v>NA-3708-E24-001</v>
          </cell>
        </row>
        <row r="4566">
          <cell r="L4566" t="str">
            <v>Ceel Waaq</v>
          </cell>
          <cell r="M4566" t="str">
            <v>Yado 2</v>
          </cell>
          <cell r="N4566" t="str">
            <v>Yado 2 - NA-3708-A14-001</v>
          </cell>
          <cell r="O4566">
            <v>2.9590999999999998</v>
          </cell>
          <cell r="P4566">
            <v>41.130580000000002</v>
          </cell>
          <cell r="Q4566" t="str">
            <v>NA-3708-A14-001</v>
          </cell>
        </row>
        <row r="4567">
          <cell r="L4567" t="str">
            <v>Ceel Waaq</v>
          </cell>
          <cell r="M4567" t="str">
            <v>Yado I</v>
          </cell>
          <cell r="N4567" t="str">
            <v>Yado I - NA-3708-B15-001</v>
          </cell>
          <cell r="O4567">
            <v>2.9582700000000002</v>
          </cell>
          <cell r="P4567">
            <v>41.136710000000001</v>
          </cell>
          <cell r="Q4567" t="str">
            <v>NA-3708-B15-001</v>
          </cell>
        </row>
        <row r="4568">
          <cell r="L4568" t="str">
            <v>Ceerigaabo</v>
          </cell>
          <cell r="M4568" t="str">
            <v>Ardaa</v>
          </cell>
          <cell r="N4568" t="str">
            <v>Ardaa - NC-3808-U27-001</v>
          </cell>
          <cell r="O4568">
            <v>10.24361</v>
          </cell>
          <cell r="P4568">
            <v>47.697049999999997</v>
          </cell>
          <cell r="Q4568" t="str">
            <v>NC-3808-U27-001</v>
          </cell>
        </row>
        <row r="4569">
          <cell r="L4569" t="str">
            <v>Ceerigaabo</v>
          </cell>
          <cell r="M4569" t="str">
            <v>Argasan</v>
          </cell>
          <cell r="N4569" t="str">
            <v>Argasan - NC-3808-R16-001</v>
          </cell>
          <cell r="O4569">
            <v>10.3736</v>
          </cell>
          <cell r="P4569">
            <v>47.19605</v>
          </cell>
          <cell r="Q4569" t="str">
            <v>NC-3808-R16-001</v>
          </cell>
        </row>
        <row r="4570">
          <cell r="L4570" t="str">
            <v>Ceerigaabo</v>
          </cell>
          <cell r="M4570" t="str">
            <v>Awr-Boogays</v>
          </cell>
          <cell r="N4570" t="str">
            <v>Awr-Boogays - NC-3812-L28-001</v>
          </cell>
          <cell r="O4570">
            <v>9.5677500000000002</v>
          </cell>
          <cell r="P4570">
            <v>47.75553</v>
          </cell>
          <cell r="Q4570" t="str">
            <v>NC-3812-L28-001</v>
          </cell>
        </row>
        <row r="4571">
          <cell r="L4571" t="str">
            <v>Ceerigaabo</v>
          </cell>
          <cell r="M4571" t="str">
            <v>Bacoolaha</v>
          </cell>
          <cell r="N4571" t="str">
            <v>Bacoolaha - NC-3812-L22-001</v>
          </cell>
          <cell r="O4571">
            <v>9.5779399999999999</v>
          </cell>
          <cell r="P4571">
            <v>47.48019</v>
          </cell>
          <cell r="Q4571" t="str">
            <v>NC-3812-L22-001</v>
          </cell>
        </row>
        <row r="4572">
          <cell r="L4572" t="str">
            <v>Ceerigaabo</v>
          </cell>
          <cell r="M4572" t="str">
            <v>Badhan</v>
          </cell>
          <cell r="N4572" t="str">
            <v>Badhan - NC-3905-G08-001</v>
          </cell>
          <cell r="O4572">
            <v>10.713436</v>
          </cell>
          <cell r="P4572">
            <v>48.332528000000003</v>
          </cell>
          <cell r="Q4572" t="str">
            <v>NC-3905-G08-001</v>
          </cell>
        </row>
        <row r="4573">
          <cell r="L4573" t="str">
            <v>Ceerigaabo</v>
          </cell>
          <cell r="M4573" t="str">
            <v>Baqlo-Jabis</v>
          </cell>
          <cell r="N4573" t="str">
            <v>Baqlo-Jabis - NC-3808-F17-001</v>
          </cell>
          <cell r="O4573">
            <v>10.75881</v>
          </cell>
          <cell r="P4573">
            <v>47.269010000000002</v>
          </cell>
          <cell r="Q4573" t="str">
            <v>NC-3808-F17-001</v>
          </cell>
        </row>
        <row r="4574">
          <cell r="L4574" t="str">
            <v>Ceerigaabo</v>
          </cell>
          <cell r="M4574" t="str">
            <v>Baraagaha Qol</v>
          </cell>
          <cell r="N4574" t="str">
            <v>Baraagaha Qol - NC-3909-L11-001</v>
          </cell>
          <cell r="O4574">
            <v>9.5573899999999998</v>
          </cell>
          <cell r="P4574">
            <v>48.492400000000004</v>
          </cell>
          <cell r="Q4574" t="str">
            <v>NC-3909-L11-001</v>
          </cell>
        </row>
        <row r="4575">
          <cell r="L4575" t="str">
            <v>Ceerigaabo</v>
          </cell>
          <cell r="M4575" t="str">
            <v>Beer Weyso</v>
          </cell>
          <cell r="N4575" t="str">
            <v>Beer Weyso - NC-3812-F23-002</v>
          </cell>
          <cell r="O4575">
            <v>9.7559489999999993</v>
          </cell>
          <cell r="P4575">
            <v>47.528740999999997</v>
          </cell>
          <cell r="Q4575" t="str">
            <v>NC-3812-F23-002</v>
          </cell>
        </row>
        <row r="4576">
          <cell r="L4576" t="str">
            <v>Ceerigaabo</v>
          </cell>
          <cell r="M4576" t="str">
            <v>Bixindidibed</v>
          </cell>
          <cell r="N4576" t="str">
            <v>Bixindidibed - NC-3808-T18-001</v>
          </cell>
          <cell r="O4576">
            <v>10.25956</v>
          </cell>
          <cell r="P4576">
            <v>47.305430000000001</v>
          </cell>
          <cell r="Q4576" t="str">
            <v>NC-3808-T18-001</v>
          </cell>
        </row>
        <row r="4577">
          <cell r="L4577" t="str">
            <v>Ceerigaabo</v>
          </cell>
          <cell r="M4577" t="str">
            <v>Biyo Guduud</v>
          </cell>
          <cell r="N4577" t="str">
            <v>Biyo Guduud - NC-3808-S26-001</v>
          </cell>
          <cell r="O4577">
            <v>10.311183</v>
          </cell>
          <cell r="P4577">
            <v>47.667107000000001</v>
          </cell>
          <cell r="Q4577" t="str">
            <v>NC-3808-S26-001</v>
          </cell>
        </row>
        <row r="4578">
          <cell r="L4578" t="str">
            <v>Ceerigaabo</v>
          </cell>
          <cell r="M4578" t="str">
            <v>Biyo-Guduud</v>
          </cell>
          <cell r="N4578" t="str">
            <v>Biyo-Guduud - NC-3808-Q29-001</v>
          </cell>
          <cell r="O4578">
            <v>10.40268</v>
          </cell>
          <cell r="P4578">
            <v>47.810720000000003</v>
          </cell>
          <cell r="Q4578" t="str">
            <v>NC-3808-Q29-001</v>
          </cell>
        </row>
        <row r="4579">
          <cell r="L4579" t="str">
            <v>Ceerigaabo</v>
          </cell>
          <cell r="M4579" t="str">
            <v>Bodacad</v>
          </cell>
          <cell r="N4579" t="str">
            <v>Bodacad - NC-3909-D12-001</v>
          </cell>
          <cell r="O4579">
            <v>9.8499099999999995</v>
          </cell>
          <cell r="P4579">
            <v>48.541530000000002</v>
          </cell>
          <cell r="Q4579" t="str">
            <v>NC-3909-D12-001</v>
          </cell>
        </row>
        <row r="4580">
          <cell r="L4580" t="str">
            <v>Ceerigaabo</v>
          </cell>
          <cell r="M4580" t="str">
            <v>Booca Satellite</v>
          </cell>
          <cell r="N4580" t="str">
            <v>Booca Satellite - NC-3808-K18-001</v>
          </cell>
          <cell r="O4580">
            <v>10.6151</v>
          </cell>
          <cell r="P4580">
            <v>47.297020000000003</v>
          </cell>
          <cell r="Q4580" t="str">
            <v>NC-3808-K18-001</v>
          </cell>
        </row>
        <row r="4581">
          <cell r="L4581" t="str">
            <v>Ceerigaabo</v>
          </cell>
          <cell r="M4581" t="str">
            <v>Buq</v>
          </cell>
          <cell r="N4581" t="str">
            <v>Buq - NC-3808-K15-001</v>
          </cell>
          <cell r="O4581">
            <v>10.62138</v>
          </cell>
          <cell r="P4581">
            <v>47.177070000000001</v>
          </cell>
          <cell r="Q4581" t="str">
            <v>NC-3808-K15-001</v>
          </cell>
        </row>
        <row r="4582">
          <cell r="L4582" t="str">
            <v>Ceerigaabo</v>
          </cell>
          <cell r="M4582" t="str">
            <v>Cadayn</v>
          </cell>
          <cell r="N4582" t="str">
            <v>Cadayn - NC-3812-C20-002</v>
          </cell>
          <cell r="O4582">
            <v>9.8779540000000008</v>
          </cell>
          <cell r="P4582">
            <v>47.404772999999999</v>
          </cell>
          <cell r="Q4582" t="str">
            <v>NC-3812-C20-002</v>
          </cell>
        </row>
        <row r="4583">
          <cell r="L4583" t="str">
            <v>Ceerigaabo</v>
          </cell>
          <cell r="M4583" t="str">
            <v>Cadayo</v>
          </cell>
          <cell r="N4583" t="str">
            <v>Cadayo - NC-3808-T18-002</v>
          </cell>
          <cell r="O4583">
            <v>10.25732</v>
          </cell>
          <cell r="P4583">
            <v>47.312440000000002</v>
          </cell>
          <cell r="Q4583" t="str">
            <v>NC-3808-T18-002</v>
          </cell>
        </row>
        <row r="4584">
          <cell r="L4584" t="str">
            <v>Ceerigaabo</v>
          </cell>
          <cell r="M4584" t="str">
            <v>Caduur</v>
          </cell>
          <cell r="N4584" t="str">
            <v>Caduur - NC-3808-K20-002</v>
          </cell>
          <cell r="O4584">
            <v>10.61966</v>
          </cell>
          <cell r="P4584">
            <v>47.37068</v>
          </cell>
          <cell r="Q4584" t="str">
            <v>NC-3808-K20-002</v>
          </cell>
        </row>
        <row r="4585">
          <cell r="L4585" t="str">
            <v>Ceerigaabo</v>
          </cell>
          <cell r="M4585" t="str">
            <v>Carmale</v>
          </cell>
          <cell r="N4585" t="str">
            <v>Carmale - NC-3808-N33-001</v>
          </cell>
          <cell r="O4585">
            <v>10.47869</v>
          </cell>
          <cell r="P4585">
            <v>47.958959999999998</v>
          </cell>
          <cell r="Q4585" t="str">
            <v>NC-3808-N33-001</v>
          </cell>
        </row>
        <row r="4586">
          <cell r="L4586" t="str">
            <v>Ceerigaabo</v>
          </cell>
          <cell r="M4586" t="str">
            <v>Ceel Dibir</v>
          </cell>
          <cell r="N4586" t="str">
            <v>Ceel Dibir - NC-3808-C18-001</v>
          </cell>
          <cell r="O4586">
            <v>10.906644999999999</v>
          </cell>
          <cell r="P4586">
            <v>47.284019000000001</v>
          </cell>
          <cell r="Q4586" t="str">
            <v>NC-3808-C18-001</v>
          </cell>
        </row>
        <row r="4587">
          <cell r="L4587" t="str">
            <v>Ceerigaabo</v>
          </cell>
          <cell r="M4587" t="str">
            <v>Ceel Ileed Satellite</v>
          </cell>
          <cell r="N4587" t="str">
            <v>Ceel Ileed Satellite - NC-3808-K16-001</v>
          </cell>
          <cell r="O4587">
            <v>10.615410000000001</v>
          </cell>
          <cell r="P4587">
            <v>47.225180000000002</v>
          </cell>
          <cell r="Q4587" t="str">
            <v>NC-3808-K16-001</v>
          </cell>
        </row>
        <row r="4588">
          <cell r="L4588" t="str">
            <v>Ceerigaabo</v>
          </cell>
          <cell r="M4588" t="str">
            <v>Ceel La Qoday Satellite</v>
          </cell>
          <cell r="N4588" t="str">
            <v>Ceel La Qoday Satellite - NC-3808-J21-002</v>
          </cell>
          <cell r="O4588">
            <v>10.641120000000001</v>
          </cell>
          <cell r="P4588">
            <v>47.412280000000003</v>
          </cell>
          <cell r="Q4588" t="str">
            <v>NC-3808-J21-002</v>
          </cell>
        </row>
        <row r="4589">
          <cell r="L4589" t="str">
            <v>Ceerigaabo</v>
          </cell>
          <cell r="M4589" t="str">
            <v>Ceel-Buh</v>
          </cell>
          <cell r="N4589" t="str">
            <v>Ceel-Buh - NC-3905-U07-001</v>
          </cell>
          <cell r="O4589">
            <v>10.22551</v>
          </cell>
          <cell r="P4589">
            <v>48.30988</v>
          </cell>
          <cell r="Q4589" t="str">
            <v>NC-3905-U07-001</v>
          </cell>
        </row>
        <row r="4590">
          <cell r="L4590" t="str">
            <v>Ceerigaabo</v>
          </cell>
          <cell r="M4590" t="str">
            <v>Ceerigaabo</v>
          </cell>
          <cell r="N4590" t="str">
            <v>Ceerigaabo - NC-3808-K20-001</v>
          </cell>
          <cell r="O4590">
            <v>10.621822</v>
          </cell>
          <cell r="P4590">
            <v>47.368130000000001</v>
          </cell>
          <cell r="Q4590" t="str">
            <v>NC-3808-K20-001</v>
          </cell>
        </row>
        <row r="4591">
          <cell r="L4591" t="str">
            <v>Ceerigaabo</v>
          </cell>
          <cell r="M4591" t="str">
            <v>Celaayo</v>
          </cell>
          <cell r="N4591" t="str">
            <v>Celaayo - NC-3808-B17-001</v>
          </cell>
          <cell r="O4591">
            <v>10.944952000000001</v>
          </cell>
          <cell r="P4591">
            <v>47.241548000000002</v>
          </cell>
          <cell r="Q4591" t="str">
            <v>NC-3808-B17-001</v>
          </cell>
        </row>
        <row r="4592">
          <cell r="L4592" t="str">
            <v>Ceerigaabo</v>
          </cell>
          <cell r="M4592" t="str">
            <v>Celaya</v>
          </cell>
          <cell r="N4592" t="str">
            <v>Celaya - NC-3808-F18-001</v>
          </cell>
          <cell r="O4592">
            <v>10.7691</v>
          </cell>
          <cell r="P4592">
            <v>47.297600000000003</v>
          </cell>
          <cell r="Q4592" t="str">
            <v>NC-3808-F18-001</v>
          </cell>
        </row>
        <row r="4593">
          <cell r="L4593" t="str">
            <v>Ceerigaabo</v>
          </cell>
          <cell r="M4593" t="str">
            <v>Cirshiida Satellite</v>
          </cell>
          <cell r="N4593" t="str">
            <v>Cirshiida Satellite - NC-3808-C18-002</v>
          </cell>
          <cell r="O4593">
            <v>10.88058</v>
          </cell>
          <cell r="P4593">
            <v>47.291220000000003</v>
          </cell>
          <cell r="Q4593" t="str">
            <v>NC-3808-C18-002</v>
          </cell>
        </row>
        <row r="4594">
          <cell r="L4594" t="str">
            <v>Ceerigaabo</v>
          </cell>
          <cell r="M4594" t="str">
            <v>Cubayd</v>
          </cell>
          <cell r="N4594" t="str">
            <v>Cubayd - NC-3808-E22-001</v>
          </cell>
          <cell r="O4594">
            <v>10.809207000000001</v>
          </cell>
          <cell r="P4594">
            <v>47.455579999999998</v>
          </cell>
          <cell r="Q4594" t="str">
            <v>NC-3808-E22-001</v>
          </cell>
        </row>
        <row r="4595">
          <cell r="L4595" t="str">
            <v>Ceerigaabo</v>
          </cell>
          <cell r="M4595" t="str">
            <v>Cuun</v>
          </cell>
          <cell r="N4595" t="str">
            <v>Cuun - NC-3808-T28-001</v>
          </cell>
          <cell r="O4595">
            <v>10.27773</v>
          </cell>
          <cell r="P4595">
            <v>47.762129999999999</v>
          </cell>
          <cell r="Q4595" t="str">
            <v>NC-3808-T28-001</v>
          </cell>
        </row>
        <row r="4596">
          <cell r="L4596" t="str">
            <v>Ceerigaabo</v>
          </cell>
          <cell r="M4596" t="str">
            <v>Dacawo</v>
          </cell>
          <cell r="N4596" t="str">
            <v>Dacawo - NC-3808-V33-001</v>
          </cell>
          <cell r="O4596">
            <v>10.201269999999999</v>
          </cell>
          <cell r="P4596">
            <v>47.988340000000001</v>
          </cell>
          <cell r="Q4596" t="str">
            <v>NC-3808-V33-001</v>
          </cell>
        </row>
        <row r="4597">
          <cell r="L4597" t="str">
            <v>Ceerigaabo</v>
          </cell>
          <cell r="M4597" t="str">
            <v>Dacnan</v>
          </cell>
          <cell r="N4597" t="str">
            <v>Dacnan - NC-3808-M18-001</v>
          </cell>
          <cell r="O4597">
            <v>10.502370000000001</v>
          </cell>
          <cell r="P4597">
            <v>47.28501</v>
          </cell>
          <cell r="Q4597" t="str">
            <v>NC-3808-M18-001</v>
          </cell>
        </row>
        <row r="4598">
          <cell r="L4598" t="str">
            <v>Ceerigaabo</v>
          </cell>
          <cell r="M4598" t="str">
            <v>Dagaar</v>
          </cell>
          <cell r="N4598" t="str">
            <v>Dagaar - NC-3808-P17-001</v>
          </cell>
          <cell r="O4598">
            <v>10.45661</v>
          </cell>
          <cell r="P4598">
            <v>47.243049999999997</v>
          </cell>
          <cell r="Q4598" t="str">
            <v>NC-3808-P17-001</v>
          </cell>
        </row>
        <row r="4599">
          <cell r="L4599" t="str">
            <v>Ceerigaabo</v>
          </cell>
          <cell r="M4599" t="str">
            <v>Dagaar</v>
          </cell>
          <cell r="N4599" t="str">
            <v>Dagaar - NC-3905-F02-001</v>
          </cell>
          <cell r="O4599">
            <v>10.771929999999999</v>
          </cell>
          <cell r="P4599">
            <v>48.072760000000002</v>
          </cell>
          <cell r="Q4599" t="str">
            <v>NC-3905-F02-001</v>
          </cell>
        </row>
        <row r="4600">
          <cell r="L4600" t="str">
            <v>Ceerigaabo</v>
          </cell>
          <cell r="M4600" t="str">
            <v>Daloh</v>
          </cell>
          <cell r="N4600" t="str">
            <v>Daloh - NC-3808-F18-002</v>
          </cell>
          <cell r="O4600">
            <v>10.7684</v>
          </cell>
          <cell r="P4600">
            <v>47.300800000000002</v>
          </cell>
          <cell r="Q4600" t="str">
            <v>NC-3808-F18-002</v>
          </cell>
        </row>
        <row r="4601">
          <cell r="L4601" t="str">
            <v>Ceerigaabo</v>
          </cell>
          <cell r="M4601" t="str">
            <v>Dalsan</v>
          </cell>
          <cell r="N4601" t="str">
            <v>Dalsan - NC-3808-T30-001</v>
          </cell>
          <cell r="O4601">
            <v>10.27219</v>
          </cell>
          <cell r="P4601">
            <v>47.834429999999998</v>
          </cell>
          <cell r="Q4601" t="str">
            <v>NC-3808-T30-001</v>
          </cell>
        </row>
        <row r="4602">
          <cell r="L4602" t="str">
            <v>Ceerigaabo</v>
          </cell>
          <cell r="M4602" t="str">
            <v>Damala Xagarre</v>
          </cell>
          <cell r="N4602" t="str">
            <v>Damala Xagarre - NC-3812-B32-001</v>
          </cell>
          <cell r="O4602">
            <v>9.9280910000000002</v>
          </cell>
          <cell r="P4602">
            <v>47.941937000000003</v>
          </cell>
          <cell r="Q4602" t="str">
            <v>NC-3812-B32-001</v>
          </cell>
        </row>
        <row r="4603">
          <cell r="L4603" t="str">
            <v>Ceerigaabo</v>
          </cell>
          <cell r="M4603" t="str">
            <v>Damale Xagare</v>
          </cell>
          <cell r="N4603" t="str">
            <v>Damale Xagare - NC-3812-E32-001</v>
          </cell>
          <cell r="O4603">
            <v>9.8117199999999993</v>
          </cell>
          <cell r="P4603">
            <v>47.94943</v>
          </cell>
          <cell r="Q4603" t="str">
            <v>NC-3812-E32-001</v>
          </cell>
        </row>
        <row r="4604">
          <cell r="L4604" t="str">
            <v>Ceerigaabo</v>
          </cell>
          <cell r="M4604" t="str">
            <v>Darar Weyne</v>
          </cell>
          <cell r="N4604" t="str">
            <v>Darar Weyne - NC-3812-F23-001</v>
          </cell>
          <cell r="O4604">
            <v>9.7573659999999993</v>
          </cell>
          <cell r="P4604">
            <v>47.527199000000003</v>
          </cell>
          <cell r="Q4604" t="str">
            <v>NC-3812-F23-001</v>
          </cell>
        </row>
        <row r="4605">
          <cell r="L4605" t="str">
            <v>Ceerigaabo</v>
          </cell>
          <cell r="M4605" t="str">
            <v>Darasalam</v>
          </cell>
          <cell r="N4605" t="str">
            <v>Darasalam - NC-3808-S31-001</v>
          </cell>
          <cell r="O4605">
            <v>10.2921</v>
          </cell>
          <cell r="P4605">
            <v>47.877589999999998</v>
          </cell>
          <cell r="Q4605" t="str">
            <v>NC-3808-S31-001</v>
          </cell>
        </row>
        <row r="4606">
          <cell r="L4606" t="str">
            <v>Ceerigaabo</v>
          </cell>
          <cell r="M4606" t="str">
            <v>Daray</v>
          </cell>
          <cell r="N4606" t="str">
            <v>Daray - NC-3808-G23-001</v>
          </cell>
          <cell r="O4606">
            <v>10.72791</v>
          </cell>
          <cell r="P4606">
            <v>47.53481</v>
          </cell>
          <cell r="Q4606" t="str">
            <v>NC-3808-G23-001</v>
          </cell>
        </row>
        <row r="4607">
          <cell r="L4607" t="str">
            <v>Ceerigaabo</v>
          </cell>
          <cell r="M4607" t="str">
            <v>Darbi-Duqa</v>
          </cell>
          <cell r="N4607" t="str">
            <v>Darbi-Duqa - NC-3808-J25-001</v>
          </cell>
          <cell r="O4607">
            <v>10.65978</v>
          </cell>
          <cell r="P4607">
            <v>47.631950000000003</v>
          </cell>
          <cell r="Q4607" t="str">
            <v>NC-3808-J25-001</v>
          </cell>
        </row>
        <row r="4608">
          <cell r="L4608" t="str">
            <v>Ceerigaabo</v>
          </cell>
          <cell r="M4608" t="str">
            <v>Darsi Satellite</v>
          </cell>
          <cell r="N4608" t="str">
            <v>Darsi Satellite - NC-3808-G18-002</v>
          </cell>
          <cell r="O4608">
            <v>10.722810000000001</v>
          </cell>
          <cell r="P4608">
            <v>47.300750000000001</v>
          </cell>
          <cell r="Q4608" t="str">
            <v>NC-3808-G18-002</v>
          </cell>
        </row>
        <row r="4609">
          <cell r="L4609" t="str">
            <v>Ceerigaabo</v>
          </cell>
          <cell r="M4609" t="str">
            <v>Dayaxa</v>
          </cell>
          <cell r="N4609" t="str">
            <v>Dayaxa - NC-3808-L16-001</v>
          </cell>
          <cell r="O4609">
            <v>10.583170000000001</v>
          </cell>
          <cell r="P4609">
            <v>47.185130000000001</v>
          </cell>
          <cell r="Q4609" t="str">
            <v>NC-3808-L16-001</v>
          </cell>
        </row>
        <row r="4610">
          <cell r="L4610" t="str">
            <v>Ceerigaabo</v>
          </cell>
          <cell r="M4610" t="str">
            <v>Derin Garaseed</v>
          </cell>
          <cell r="N4610" t="str">
            <v>Derin Garaseed - NC-3812-N24-001</v>
          </cell>
          <cell r="O4610">
            <v>9.4747280000000007</v>
          </cell>
          <cell r="P4610">
            <v>47.577661999999997</v>
          </cell>
          <cell r="Q4610" t="str">
            <v>NC-3812-N24-001</v>
          </cell>
        </row>
        <row r="4611">
          <cell r="L4611" t="str">
            <v>Ceerigaabo</v>
          </cell>
          <cell r="M4611" t="str">
            <v>Dersi</v>
          </cell>
          <cell r="N4611" t="str">
            <v>Dersi - NC-3812-N18-001</v>
          </cell>
          <cell r="O4611">
            <v>9.4680599999999995</v>
          </cell>
          <cell r="P4611">
            <v>47.278686</v>
          </cell>
          <cell r="Q4611" t="str">
            <v>NC-3812-N18-001</v>
          </cell>
        </row>
        <row r="4612">
          <cell r="L4612" t="str">
            <v>Ceerigaabo</v>
          </cell>
          <cell r="M4612" t="str">
            <v>Dhaban</v>
          </cell>
          <cell r="N4612" t="str">
            <v>Dhaban - NC-3808-T19-001</v>
          </cell>
          <cell r="O4612">
            <v>10.25454</v>
          </cell>
          <cell r="P4612">
            <v>47.348460000000003</v>
          </cell>
          <cell r="Q4612" t="str">
            <v>NC-3808-T19-001</v>
          </cell>
        </row>
        <row r="4613">
          <cell r="L4613" t="str">
            <v>Ceerigaabo</v>
          </cell>
          <cell r="M4613" t="str">
            <v>Dhaban Dhige</v>
          </cell>
          <cell r="N4613" t="str">
            <v>Dhaban Dhige - NC-3808-P20-001</v>
          </cell>
          <cell r="O4613">
            <v>10.437749999999999</v>
          </cell>
          <cell r="P4613">
            <v>47.37359</v>
          </cell>
          <cell r="Q4613" t="str">
            <v>NC-3808-P20-001</v>
          </cell>
        </row>
        <row r="4614">
          <cell r="L4614" t="str">
            <v>Ceerigaabo</v>
          </cell>
          <cell r="M4614" t="str">
            <v>Dhabar Dalool</v>
          </cell>
          <cell r="N4614" t="str">
            <v>Dhabar Dalool - NC-3808-V33-002</v>
          </cell>
          <cell r="O4614">
            <v>10.192640000000001</v>
          </cell>
          <cell r="P4614">
            <v>47.99689</v>
          </cell>
          <cell r="Q4614" t="str">
            <v>NC-3808-V33-002</v>
          </cell>
        </row>
        <row r="4615">
          <cell r="L4615" t="str">
            <v>Ceerigaabo</v>
          </cell>
          <cell r="M4615" t="str">
            <v>Dhadhinyahya</v>
          </cell>
          <cell r="N4615" t="str">
            <v>Dhadhinyahya - NC-3812-C19-001</v>
          </cell>
          <cell r="O4615">
            <v>9.9142329999999994</v>
          </cell>
          <cell r="P4615">
            <v>47.361528</v>
          </cell>
          <cell r="Q4615" t="str">
            <v>NC-3812-C19-001</v>
          </cell>
        </row>
        <row r="4616">
          <cell r="L4616" t="str">
            <v>Ceerigaabo</v>
          </cell>
          <cell r="M4616" t="str">
            <v>Dhalaax</v>
          </cell>
          <cell r="N4616" t="str">
            <v>Dhalaax - NC-3808-T18-004</v>
          </cell>
          <cell r="O4616">
            <v>10.262370000000001</v>
          </cell>
          <cell r="P4616">
            <v>47.311140000000002</v>
          </cell>
          <cell r="Q4616" t="str">
            <v>NC-3808-T18-004</v>
          </cell>
        </row>
        <row r="4617">
          <cell r="L4617" t="str">
            <v>Ceerigaabo</v>
          </cell>
          <cell r="M4617" t="str">
            <v>Dharyo</v>
          </cell>
          <cell r="N4617" t="str">
            <v>Dharyo - NC-3812-C26-001</v>
          </cell>
          <cell r="O4617">
            <v>9.8795900000000003</v>
          </cell>
          <cell r="P4617">
            <v>47.665950000000002</v>
          </cell>
          <cell r="Q4617" t="str">
            <v>NC-3812-C26-001</v>
          </cell>
        </row>
        <row r="4618">
          <cell r="L4618" t="str">
            <v>Ceerigaabo</v>
          </cell>
          <cell r="M4618" t="str">
            <v>Dhaxamo</v>
          </cell>
          <cell r="N4618" t="str">
            <v>Dhaxamo - NC-3808-K21-001</v>
          </cell>
          <cell r="O4618">
            <v>10.60256</v>
          </cell>
          <cell r="P4618">
            <v>47.45064</v>
          </cell>
          <cell r="Q4618" t="str">
            <v>NC-3808-K21-001</v>
          </cell>
        </row>
        <row r="4619">
          <cell r="L4619" t="str">
            <v>Ceerigaabo</v>
          </cell>
          <cell r="M4619" t="str">
            <v>Dhifeeco</v>
          </cell>
          <cell r="N4619" t="str">
            <v>Dhifeeco - NC-3808-K22-001</v>
          </cell>
          <cell r="O4619">
            <v>10.58541</v>
          </cell>
          <cell r="P4619">
            <v>47.476550000000003</v>
          </cell>
          <cell r="Q4619" t="str">
            <v>NC-3808-K22-001</v>
          </cell>
        </row>
        <row r="4620">
          <cell r="L4620" t="str">
            <v>Ceerigaabo</v>
          </cell>
          <cell r="M4620" t="str">
            <v>Dhoob</v>
          </cell>
          <cell r="N4620" t="str">
            <v>Dhoob - NC-3808-M29-001</v>
          </cell>
          <cell r="O4620">
            <v>10.51379</v>
          </cell>
          <cell r="P4620">
            <v>47.774189999999997</v>
          </cell>
          <cell r="Q4620" t="str">
            <v>NC-3808-M29-001</v>
          </cell>
        </row>
        <row r="4621">
          <cell r="L4621" t="str">
            <v>Ceerigaabo</v>
          </cell>
          <cell r="M4621" t="str">
            <v>Dhuur Madare</v>
          </cell>
          <cell r="N4621" t="str">
            <v>Dhuur Madare - NC-3808-P24-001</v>
          </cell>
          <cell r="O4621">
            <v>10.45655</v>
          </cell>
          <cell r="P4621">
            <v>47.583930000000002</v>
          </cell>
          <cell r="Q4621" t="str">
            <v>NC-3808-P24-001</v>
          </cell>
        </row>
        <row r="4622">
          <cell r="L4622" t="str">
            <v>Ceerigaabo</v>
          </cell>
          <cell r="M4622" t="str">
            <v>Dibqarax</v>
          </cell>
          <cell r="N4622" t="str">
            <v>Dibqarax - NC-3808-R25-001</v>
          </cell>
          <cell r="O4622">
            <v>10.34032</v>
          </cell>
          <cell r="P4622">
            <v>47.634799999999998</v>
          </cell>
          <cell r="Q4622" t="str">
            <v>NC-3808-R25-001</v>
          </cell>
        </row>
        <row r="4623">
          <cell r="L4623" t="str">
            <v>Ceerigaabo</v>
          </cell>
          <cell r="M4623" t="str">
            <v>Doonyaha Sattellite</v>
          </cell>
          <cell r="N4623" t="str">
            <v>Doonyaha Sattellite - NC-3808-L14-001</v>
          </cell>
          <cell r="O4623">
            <v>10.56955</v>
          </cell>
          <cell r="P4623">
            <v>47.102580000000003</v>
          </cell>
          <cell r="Q4623" t="str">
            <v>NC-3808-L14-001</v>
          </cell>
        </row>
        <row r="4624">
          <cell r="L4624" t="str">
            <v>Ceerigaabo</v>
          </cell>
          <cell r="M4624" t="str">
            <v>Dubad</v>
          </cell>
          <cell r="N4624" t="str">
            <v>Dubad - NC-3808-S19-002</v>
          </cell>
          <cell r="O4624">
            <v>10.309010000000001</v>
          </cell>
          <cell r="P4624">
            <v>47.338540000000002</v>
          </cell>
          <cell r="Q4624" t="str">
            <v>NC-3808-S19-002</v>
          </cell>
        </row>
        <row r="4625">
          <cell r="L4625" t="str">
            <v>Ceerigaabo</v>
          </cell>
          <cell r="M4625" t="str">
            <v>Durdur</v>
          </cell>
          <cell r="N4625" t="str">
            <v>Durdur - NC-3808-U21-001</v>
          </cell>
          <cell r="O4625">
            <v>10.222799999999999</v>
          </cell>
          <cell r="P4625">
            <v>47.429879999999997</v>
          </cell>
          <cell r="Q4625" t="str">
            <v>NC-3808-U21-001</v>
          </cell>
        </row>
        <row r="4626">
          <cell r="L4626" t="str">
            <v>Ceerigaabo</v>
          </cell>
          <cell r="M4626" t="str">
            <v>Fararali</v>
          </cell>
          <cell r="N4626" t="str">
            <v>Fararali - NC-3905-P07-001</v>
          </cell>
          <cell r="O4626">
            <v>10.419499999999999</v>
          </cell>
          <cell r="P4626">
            <v>48.299702000000003</v>
          </cell>
          <cell r="Q4626" t="str">
            <v>NC-3905-P07-001</v>
          </cell>
        </row>
        <row r="4627">
          <cell r="L4627" t="str">
            <v>Ceerigaabo</v>
          </cell>
          <cell r="M4627" t="str">
            <v>Fiqifuliye</v>
          </cell>
          <cell r="N4627" t="str">
            <v>Fiqifuliye - NC-3808-Z29-001</v>
          </cell>
          <cell r="O4627">
            <v>10.026590000000001</v>
          </cell>
          <cell r="P4627">
            <v>47.78302</v>
          </cell>
          <cell r="Q4627" t="str">
            <v>NC-3808-Z29-001</v>
          </cell>
        </row>
        <row r="4628">
          <cell r="L4628" t="str">
            <v>Ceerigaabo</v>
          </cell>
          <cell r="M4628" t="str">
            <v>Galool-Dheer</v>
          </cell>
          <cell r="N4628" t="str">
            <v>Galool-Dheer - NC-3808-H26-002</v>
          </cell>
          <cell r="O4628">
            <v>10.6806</v>
          </cell>
          <cell r="P4628">
            <v>47.655909999999999</v>
          </cell>
          <cell r="Q4628" t="str">
            <v>NC-3808-H26-002</v>
          </cell>
        </row>
        <row r="4629">
          <cell r="L4629" t="str">
            <v>Ceerigaabo</v>
          </cell>
          <cell r="M4629" t="str">
            <v>Garab Karid</v>
          </cell>
          <cell r="N4629" t="str">
            <v>Garab Karid - NC-3808-F25-001</v>
          </cell>
          <cell r="O4629">
            <v>10.782640000000001</v>
          </cell>
          <cell r="P4629">
            <v>47.63138</v>
          </cell>
          <cell r="Q4629" t="str">
            <v>NC-3808-F25-001</v>
          </cell>
        </row>
        <row r="4630">
          <cell r="L4630" t="str">
            <v>Ceerigaabo</v>
          </cell>
          <cell r="M4630" t="str">
            <v>Garabad</v>
          </cell>
          <cell r="N4630" t="str">
            <v>Garabad - NC-3812-B23-001</v>
          </cell>
          <cell r="O4630">
            <v>9.9303299999999997</v>
          </cell>
          <cell r="P4630">
            <v>47.519460000000002</v>
          </cell>
          <cell r="Q4630" t="str">
            <v>NC-3812-B23-001</v>
          </cell>
        </row>
        <row r="4631">
          <cell r="L4631" t="str">
            <v>Ceerigaabo</v>
          </cell>
          <cell r="M4631" t="str">
            <v>Geed La-Rifay</v>
          </cell>
          <cell r="N4631" t="str">
            <v>Geed La-Rifay - NC-3905-L05-001</v>
          </cell>
          <cell r="O4631">
            <v>10.5815</v>
          </cell>
          <cell r="P4631">
            <v>48.21414</v>
          </cell>
          <cell r="Q4631" t="str">
            <v>NC-3905-L05-001</v>
          </cell>
        </row>
        <row r="4632">
          <cell r="L4632" t="str">
            <v>Ceerigaabo</v>
          </cell>
          <cell r="M4632" t="str">
            <v>Geel Wayta</v>
          </cell>
          <cell r="N4632" t="str">
            <v>Geel Wayta - NC-3804-X32-002</v>
          </cell>
          <cell r="O4632">
            <v>11.11581</v>
          </cell>
          <cell r="P4632">
            <v>47.910339999999998</v>
          </cell>
          <cell r="Q4632" t="str">
            <v>NC-3804-X32-002</v>
          </cell>
        </row>
        <row r="4633">
          <cell r="L4633" t="str">
            <v>Ceerigaabo</v>
          </cell>
          <cell r="M4633" t="str">
            <v>Geelweyta</v>
          </cell>
          <cell r="N4633" t="str">
            <v>Geelweyta - NC-3804-V23-001</v>
          </cell>
          <cell r="O4633">
            <v>11.173764</v>
          </cell>
          <cell r="P4633">
            <v>47.502670999999999</v>
          </cell>
          <cell r="Q4633" t="str">
            <v>NC-3804-V23-001</v>
          </cell>
        </row>
        <row r="4634">
          <cell r="L4634" t="str">
            <v>Ceerigaabo</v>
          </cell>
          <cell r="M4634" t="str">
            <v>Godwaraabe</v>
          </cell>
          <cell r="N4634" t="str">
            <v>Godwaraabe - NC-3812-K20-001</v>
          </cell>
          <cell r="O4634">
            <v>9.5954200000000007</v>
          </cell>
          <cell r="P4634">
            <v>47.400709999999997</v>
          </cell>
          <cell r="Q4634" t="str">
            <v>NC-3812-K20-001</v>
          </cell>
        </row>
        <row r="4635">
          <cell r="L4635" t="str">
            <v>Ceerigaabo</v>
          </cell>
          <cell r="M4635" t="str">
            <v>Goob</v>
          </cell>
          <cell r="N4635" t="str">
            <v>Goob - NC-3808-L15-001</v>
          </cell>
          <cell r="O4635">
            <v>10.564080000000001</v>
          </cell>
          <cell r="P4635">
            <v>47.143210000000003</v>
          </cell>
          <cell r="Q4635" t="str">
            <v>NC-3808-L15-001</v>
          </cell>
        </row>
        <row r="4636">
          <cell r="L4636" t="str">
            <v>Ceerigaabo</v>
          </cell>
          <cell r="M4636" t="str">
            <v>Gooraan</v>
          </cell>
          <cell r="N4636" t="str">
            <v>Gooraan - NC-3905-Y12-001</v>
          </cell>
          <cell r="O4636">
            <v>10.07071</v>
          </cell>
          <cell r="P4636">
            <v>48.529769999999999</v>
          </cell>
          <cell r="Q4636" t="str">
            <v>NC-3905-Y12-001</v>
          </cell>
        </row>
        <row r="4637">
          <cell r="L4637" t="str">
            <v>Ceerigaabo</v>
          </cell>
          <cell r="M4637" t="str">
            <v>Gudaado</v>
          </cell>
          <cell r="N4637" t="str">
            <v>Gudaado - NC-3808-G17-001</v>
          </cell>
          <cell r="O4637">
            <v>10.734252</v>
          </cell>
          <cell r="P4637">
            <v>47.232385000000001</v>
          </cell>
          <cell r="Q4637" t="str">
            <v>NC-3808-G17-001</v>
          </cell>
        </row>
        <row r="4638">
          <cell r="L4638" t="str">
            <v>Ceerigaabo</v>
          </cell>
          <cell r="M4638" t="str">
            <v>Gudma Hadle Satellite</v>
          </cell>
          <cell r="N4638" t="str">
            <v>Gudma Hadle Satellite - NC-3808-K18-002</v>
          </cell>
          <cell r="O4638">
            <v>10.58882</v>
          </cell>
          <cell r="P4638">
            <v>47.291220000000003</v>
          </cell>
          <cell r="Q4638" t="str">
            <v>NC-3808-K18-002</v>
          </cell>
        </row>
        <row r="4639">
          <cell r="L4639" t="str">
            <v>Ceerigaabo</v>
          </cell>
          <cell r="M4639" t="str">
            <v>Gudmo Afaaf Satellite</v>
          </cell>
          <cell r="N4639" t="str">
            <v>Gudmo Afaaf Satellite - NC-3808-K13-002</v>
          </cell>
          <cell r="O4639">
            <v>10.59104</v>
          </cell>
          <cell r="P4639">
            <v>47.090069999999997</v>
          </cell>
          <cell r="Q4639" t="str">
            <v>NC-3808-K13-002</v>
          </cell>
        </row>
        <row r="4640">
          <cell r="L4640" t="str">
            <v>Ceerigaabo</v>
          </cell>
          <cell r="M4640" t="str">
            <v>Hadaaftimo</v>
          </cell>
          <cell r="N4640" t="str">
            <v>Hadaaftimo - NC-3905-F03-001</v>
          </cell>
          <cell r="O4640">
            <v>10.765072999999999</v>
          </cell>
          <cell r="P4640">
            <v>48.105167999999999</v>
          </cell>
          <cell r="Q4640" t="str">
            <v>NC-3905-F03-001</v>
          </cell>
        </row>
        <row r="4641">
          <cell r="L4641" t="str">
            <v>Ceerigaabo</v>
          </cell>
          <cell r="M4641" t="str">
            <v>Haldhaagan</v>
          </cell>
          <cell r="N4641" t="str">
            <v>Haldhaagan - NC-3808-E26-001</v>
          </cell>
          <cell r="O4641">
            <v>10.81077</v>
          </cell>
          <cell r="P4641">
            <v>47.641770000000001</v>
          </cell>
          <cell r="Q4641" t="str">
            <v>NC-3808-E26-001</v>
          </cell>
        </row>
        <row r="4642">
          <cell r="L4642" t="str">
            <v>Ceerigaabo</v>
          </cell>
          <cell r="M4642" t="str">
            <v>Hareed</v>
          </cell>
          <cell r="N4642" t="str">
            <v>Hareed - NC-3808-A12-001</v>
          </cell>
          <cell r="O4642">
            <v>10.96</v>
          </cell>
          <cell r="P4642">
            <v>47.04</v>
          </cell>
          <cell r="Q4642" t="str">
            <v>NC-3808-A12-001</v>
          </cell>
        </row>
        <row r="4643">
          <cell r="L4643" t="str">
            <v>Ceerigaabo</v>
          </cell>
          <cell r="M4643" t="str">
            <v>Haylan</v>
          </cell>
          <cell r="N4643" t="str">
            <v>Haylan - NC-3905-G05-001</v>
          </cell>
          <cell r="O4643">
            <v>10.723710000000001</v>
          </cell>
          <cell r="P4643">
            <v>48.190199999999997</v>
          </cell>
          <cell r="Q4643" t="str">
            <v>NC-3905-G05-001</v>
          </cell>
        </row>
        <row r="4644">
          <cell r="L4644" t="str">
            <v>Ceerigaabo</v>
          </cell>
          <cell r="M4644" t="str">
            <v>Helem Bahaila</v>
          </cell>
          <cell r="N4644" t="str">
            <v>Helem Bahaila - NC-3804-V23-002</v>
          </cell>
          <cell r="O4644">
            <v>11.1715</v>
          </cell>
          <cell r="P4644">
            <v>47.501598000000001</v>
          </cell>
          <cell r="Q4644" t="str">
            <v>NC-3804-V23-002</v>
          </cell>
        </row>
        <row r="4645">
          <cell r="L4645" t="str">
            <v>Ceerigaabo</v>
          </cell>
          <cell r="M4645" t="str">
            <v>Hundegaal</v>
          </cell>
          <cell r="N4645" t="str">
            <v>Hundegaal - NC-3804-X32-001</v>
          </cell>
          <cell r="O4645">
            <v>11.100688999999999</v>
          </cell>
          <cell r="P4645">
            <v>47.921115999999998</v>
          </cell>
          <cell r="Q4645" t="str">
            <v>NC-3804-X32-001</v>
          </cell>
        </row>
        <row r="4646">
          <cell r="L4646" t="str">
            <v>Ceerigaabo</v>
          </cell>
          <cell r="M4646" t="str">
            <v>Ina Bulshaale</v>
          </cell>
          <cell r="N4646" t="str">
            <v>Ina Bulshaale - NC-3808-R27-001</v>
          </cell>
          <cell r="O4646">
            <v>10.33638</v>
          </cell>
          <cell r="P4646">
            <v>47.695889999999999</v>
          </cell>
          <cell r="Q4646" t="str">
            <v>NC-3808-R27-001</v>
          </cell>
        </row>
        <row r="4647">
          <cell r="L4647" t="str">
            <v>Ceerigaabo</v>
          </cell>
          <cell r="M4647" t="str">
            <v>Jiidali</v>
          </cell>
          <cell r="N4647" t="str">
            <v>Jiidali - NC-3808-H26-001</v>
          </cell>
          <cell r="O4647">
            <v>10.700944</v>
          </cell>
          <cell r="P4647">
            <v>47.665447999999998</v>
          </cell>
          <cell r="Q4647" t="str">
            <v>NC-3808-H26-001</v>
          </cell>
        </row>
        <row r="4648">
          <cell r="L4648" t="str">
            <v>Ceerigaabo</v>
          </cell>
          <cell r="M4648" t="str">
            <v>Kalgaraf</v>
          </cell>
          <cell r="N4648" t="str">
            <v>Kalgaraf - NC-3808-W29-002</v>
          </cell>
          <cell r="O4648">
            <v>10.152100000000001</v>
          </cell>
          <cell r="P4648">
            <v>47.798000000000002</v>
          </cell>
          <cell r="Q4648" t="str">
            <v>NC-3808-W29-002</v>
          </cell>
        </row>
        <row r="4649">
          <cell r="L4649" t="str">
            <v>Ceerigaabo</v>
          </cell>
          <cell r="M4649" t="str">
            <v>Kalmac Sare</v>
          </cell>
          <cell r="N4649" t="str">
            <v>Kalmac Sare - NC-3808-T18-005</v>
          </cell>
          <cell r="O4649">
            <v>10.262370000000001</v>
          </cell>
          <cell r="P4649">
            <v>47.311140000000002</v>
          </cell>
          <cell r="Q4649" t="str">
            <v>NC-3808-T18-005</v>
          </cell>
        </row>
        <row r="4650">
          <cell r="L4650" t="str">
            <v>Ceerigaabo</v>
          </cell>
          <cell r="M4650" t="str">
            <v>Karin</v>
          </cell>
          <cell r="N4650" t="str">
            <v>Karin - NC-3808-G18-001</v>
          </cell>
          <cell r="O4650">
            <v>10.73156</v>
          </cell>
          <cell r="P4650">
            <v>47.297199999999997</v>
          </cell>
          <cell r="Q4650" t="str">
            <v>NC-3808-G18-001</v>
          </cell>
        </row>
        <row r="4651">
          <cell r="L4651" t="str">
            <v>Ceerigaabo</v>
          </cell>
          <cell r="M4651" t="str">
            <v>Karin</v>
          </cell>
          <cell r="N4651" t="str">
            <v>Karin - NC-3808-J19-001</v>
          </cell>
          <cell r="O4651">
            <v>10.651805</v>
          </cell>
          <cell r="P4651">
            <v>47.340651999999999</v>
          </cell>
          <cell r="Q4651" t="str">
            <v>NC-3808-J19-001</v>
          </cell>
        </row>
        <row r="4652">
          <cell r="L4652" t="str">
            <v>Ceerigaabo</v>
          </cell>
          <cell r="M4652" t="str">
            <v>Karin Xuurwee</v>
          </cell>
          <cell r="N4652" t="str">
            <v>Karin Xuurwee - NC-3804-Z25-001</v>
          </cell>
          <cell r="O4652">
            <v>11.014075999999999</v>
          </cell>
          <cell r="P4652">
            <v>47.614646</v>
          </cell>
          <cell r="Q4652" t="str">
            <v>NC-3804-Z25-001</v>
          </cell>
        </row>
        <row r="4653">
          <cell r="L4653" t="str">
            <v>Ceerigaabo</v>
          </cell>
          <cell r="M4653" t="str">
            <v>Kulaal</v>
          </cell>
          <cell r="N4653" t="str">
            <v>Kulaal - NC-3812-G26-001</v>
          </cell>
          <cell r="O4653">
            <v>9.7398100000000003</v>
          </cell>
          <cell r="P4653">
            <v>47.654170000000001</v>
          </cell>
          <cell r="Q4653" t="str">
            <v>NC-3812-G26-001</v>
          </cell>
        </row>
        <row r="4654">
          <cell r="L4654" t="str">
            <v>Ceerigaabo</v>
          </cell>
          <cell r="M4654" t="str">
            <v>Kulmiye</v>
          </cell>
          <cell r="N4654" t="str">
            <v>Kulmiye - NC-3808-F24-001</v>
          </cell>
          <cell r="O4654">
            <v>10.756360000000001</v>
          </cell>
          <cell r="P4654">
            <v>47.585650000000001</v>
          </cell>
          <cell r="Q4654" t="str">
            <v>NC-3808-F24-001</v>
          </cell>
        </row>
        <row r="4655">
          <cell r="L4655" t="str">
            <v>Ceerigaabo</v>
          </cell>
          <cell r="M4655" t="str">
            <v>Laan Qiciye Satellite</v>
          </cell>
          <cell r="N4655" t="str">
            <v>Laan Qiciye Satellite - NC-3808-J18-001</v>
          </cell>
          <cell r="O4655">
            <v>10.63237</v>
          </cell>
          <cell r="P4655">
            <v>47.31026</v>
          </cell>
          <cell r="Q4655" t="str">
            <v>NC-3808-J18-001</v>
          </cell>
        </row>
        <row r="4656">
          <cell r="L4656" t="str">
            <v>Ceerigaabo</v>
          </cell>
          <cell r="M4656" t="str">
            <v>Laasa Surad</v>
          </cell>
          <cell r="N4656" t="str">
            <v>Laasa Surad - NC-3804-W19-001</v>
          </cell>
          <cell r="O4656">
            <v>11.147119</v>
          </cell>
          <cell r="P4656">
            <v>47.343603999999999</v>
          </cell>
          <cell r="Q4656" t="str">
            <v>NC-3804-W19-001</v>
          </cell>
        </row>
        <row r="4657">
          <cell r="L4657" t="str">
            <v>Ceerigaabo</v>
          </cell>
          <cell r="M4657" t="str">
            <v>Laasa-Surad</v>
          </cell>
          <cell r="N4657" t="str">
            <v>Laasa-Surad - NC-3804-X26-001</v>
          </cell>
          <cell r="O4657">
            <v>11.108029999999999</v>
          </cell>
          <cell r="P4657">
            <v>47.63673</v>
          </cell>
          <cell r="Q4657" t="str">
            <v>NC-3804-X26-001</v>
          </cell>
        </row>
        <row r="4658">
          <cell r="L4658" t="str">
            <v>Ceerigaabo</v>
          </cell>
          <cell r="M4658" t="str">
            <v>Lamadaga</v>
          </cell>
          <cell r="N4658" t="str">
            <v>Lamadaga - NC-3808-R22-001</v>
          </cell>
          <cell r="O4658">
            <v>10.340059999999999</v>
          </cell>
          <cell r="P4658">
            <v>47.486310000000003</v>
          </cell>
          <cell r="Q4658" t="str">
            <v>NC-3808-R22-001</v>
          </cell>
        </row>
        <row r="4659">
          <cell r="L4659" t="str">
            <v>Ceerigaabo</v>
          </cell>
          <cell r="M4659" t="str">
            <v>Lo'Aneba</v>
          </cell>
          <cell r="N4659" t="str">
            <v>Lo'Aneba - NC-3808-E14-001</v>
          </cell>
          <cell r="O4659">
            <v>10.80156</v>
          </cell>
          <cell r="P4659">
            <v>47.128410000000002</v>
          </cell>
          <cell r="Q4659" t="str">
            <v>NC-3808-E14-001</v>
          </cell>
        </row>
        <row r="4660">
          <cell r="L4660" t="str">
            <v>Ceerigaabo</v>
          </cell>
          <cell r="M4660" t="str">
            <v>Loyeel</v>
          </cell>
          <cell r="N4660" t="str">
            <v>Loyeel - NC-3905-G03-001</v>
          </cell>
          <cell r="O4660">
            <v>10.74225</v>
          </cell>
          <cell r="P4660">
            <v>48.109470000000002</v>
          </cell>
          <cell r="Q4660" t="str">
            <v>NC-3905-G03-001</v>
          </cell>
        </row>
        <row r="4661">
          <cell r="L4661" t="str">
            <v>Ceerigaabo</v>
          </cell>
          <cell r="M4661" t="str">
            <v>Maax Satellite</v>
          </cell>
          <cell r="N4661" t="str">
            <v>Maax Satellite - NC-3808-K13-001</v>
          </cell>
          <cell r="O4661">
            <v>10.595510000000001</v>
          </cell>
          <cell r="P4661">
            <v>47.087240000000001</v>
          </cell>
          <cell r="Q4661" t="str">
            <v>NC-3808-K13-001</v>
          </cell>
        </row>
        <row r="4662">
          <cell r="L4662" t="str">
            <v>Ceerigaabo</v>
          </cell>
          <cell r="M4662" t="str">
            <v>Madar Moge</v>
          </cell>
          <cell r="N4662" t="str">
            <v>Madar Moge - NC-3808-E18-003</v>
          </cell>
          <cell r="O4662">
            <v>10.79941</v>
          </cell>
          <cell r="P4662">
            <v>47.306730000000002</v>
          </cell>
          <cell r="Q4662" t="str">
            <v>NC-3808-E18-003</v>
          </cell>
        </row>
        <row r="4663">
          <cell r="L4663" t="str">
            <v>Ceerigaabo</v>
          </cell>
          <cell r="M4663" t="str">
            <v>Madar Mugle</v>
          </cell>
          <cell r="N4663" t="str">
            <v>Madar Mugle - NC-3808-E18-001</v>
          </cell>
          <cell r="O4663">
            <v>10.829196</v>
          </cell>
          <cell r="P4663">
            <v>47.316495000000003</v>
          </cell>
          <cell r="Q4663" t="str">
            <v>NC-3808-E18-001</v>
          </cell>
        </row>
        <row r="4664">
          <cell r="L4664" t="str">
            <v>Ceerigaabo</v>
          </cell>
          <cell r="M4664" t="str">
            <v>Marawade</v>
          </cell>
          <cell r="N4664" t="str">
            <v>Marawade - NC-3808-G21-001</v>
          </cell>
          <cell r="O4664">
            <v>10.722099999999999</v>
          </cell>
          <cell r="P4664">
            <v>47.427370000000003</v>
          </cell>
          <cell r="Q4664" t="str">
            <v>NC-3808-G21-001</v>
          </cell>
        </row>
        <row r="4665">
          <cell r="L4665" t="str">
            <v>Ceerigaabo</v>
          </cell>
          <cell r="M4665" t="str">
            <v>Masa Gan</v>
          </cell>
          <cell r="N4665" t="str">
            <v>Masa Gan - NC-3808-N21-001</v>
          </cell>
          <cell r="O4665">
            <v>10.46406</v>
          </cell>
          <cell r="P4665">
            <v>47.441160000000004</v>
          </cell>
          <cell r="Q4665" t="str">
            <v>NC-3808-N21-001</v>
          </cell>
        </row>
        <row r="4666">
          <cell r="L4666" t="str">
            <v>Ceerigaabo</v>
          </cell>
          <cell r="M4666" t="str">
            <v>Maydh</v>
          </cell>
          <cell r="N4666" t="str">
            <v>Maydh - NC-3808-A14-001</v>
          </cell>
          <cell r="O4666">
            <v>10.988258999999999</v>
          </cell>
          <cell r="P4666">
            <v>47.109127999999998</v>
          </cell>
          <cell r="Q4666" t="str">
            <v>NC-3808-A14-001</v>
          </cell>
        </row>
        <row r="4667">
          <cell r="L4667" t="str">
            <v>Ceerigaabo</v>
          </cell>
          <cell r="M4667" t="str">
            <v>Midhasi</v>
          </cell>
          <cell r="N4667" t="str">
            <v>Midhasi - NC-3808-F24-002</v>
          </cell>
          <cell r="O4667">
            <v>10.75381</v>
          </cell>
          <cell r="P4667">
            <v>47.556570000000001</v>
          </cell>
          <cell r="Q4667" t="str">
            <v>NC-3808-F24-002</v>
          </cell>
        </row>
        <row r="4668">
          <cell r="L4668" t="str">
            <v>Ceerigaabo</v>
          </cell>
          <cell r="M4668" t="str">
            <v>Midhishi</v>
          </cell>
          <cell r="N4668" t="str">
            <v>Midhishi - NC-3808-E22-002</v>
          </cell>
          <cell r="O4668">
            <v>10.796714</v>
          </cell>
          <cell r="P4668">
            <v>47.469737000000002</v>
          </cell>
          <cell r="Q4668" t="str">
            <v>NC-3808-E22-002</v>
          </cell>
        </row>
        <row r="4669">
          <cell r="L4669" t="str">
            <v>Ceerigaabo</v>
          </cell>
          <cell r="M4669" t="str">
            <v>Qaloocato</v>
          </cell>
          <cell r="N4669" t="str">
            <v>Qaloocato - NC-3808-T18-003</v>
          </cell>
          <cell r="O4669">
            <v>10.26281</v>
          </cell>
          <cell r="P4669">
            <v>47.311619999999998</v>
          </cell>
          <cell r="Q4669" t="str">
            <v>NC-3808-T18-003</v>
          </cell>
        </row>
        <row r="4670">
          <cell r="L4670" t="str">
            <v>Ceerigaabo</v>
          </cell>
          <cell r="M4670" t="str">
            <v>Qoof</v>
          </cell>
          <cell r="N4670" t="str">
            <v>Qoof - NC-3808-Z24-001</v>
          </cell>
          <cell r="O4670">
            <v>10.038026</v>
          </cell>
          <cell r="P4670">
            <v>47.558841000000001</v>
          </cell>
          <cell r="Q4670" t="str">
            <v>NC-3808-Z24-001</v>
          </cell>
        </row>
        <row r="4671">
          <cell r="L4671" t="str">
            <v>Ceerigaabo</v>
          </cell>
          <cell r="M4671" t="str">
            <v>Qoralahe</v>
          </cell>
          <cell r="N4671" t="str">
            <v>Qoralahe - NC-3808-F33-001</v>
          </cell>
          <cell r="O4671">
            <v>10.769970000000001</v>
          </cell>
          <cell r="P4671">
            <v>47.977449999999997</v>
          </cell>
          <cell r="Q4671" t="str">
            <v>NC-3808-F33-001</v>
          </cell>
        </row>
        <row r="4672">
          <cell r="L4672" t="str">
            <v>Ceerigaabo</v>
          </cell>
          <cell r="M4672" t="str">
            <v>Qoyon</v>
          </cell>
          <cell r="N4672" t="str">
            <v>Qoyon - NC-3905-Z07-001</v>
          </cell>
          <cell r="O4672">
            <v>10.01666</v>
          </cell>
          <cell r="P4672">
            <v>48.303849999999997</v>
          </cell>
          <cell r="Q4672" t="str">
            <v>NC-3905-Z07-001</v>
          </cell>
        </row>
        <row r="4673">
          <cell r="L4673" t="str">
            <v>Ceerigaabo</v>
          </cell>
          <cell r="M4673" t="str">
            <v>Rag Cadeeye</v>
          </cell>
          <cell r="N4673" t="str">
            <v>Rag Cadeeye - NC-3808-S19-001</v>
          </cell>
          <cell r="O4673">
            <v>10.30904</v>
          </cell>
          <cell r="P4673">
            <v>47.338439999999999</v>
          </cell>
          <cell r="Q4673" t="str">
            <v>NC-3808-S19-001</v>
          </cell>
        </row>
        <row r="4674">
          <cell r="L4674" t="str">
            <v>Ceerigaabo</v>
          </cell>
          <cell r="M4674" t="str">
            <v>Rugay</v>
          </cell>
          <cell r="N4674" t="str">
            <v>Rugay - NC-3808-D18-001</v>
          </cell>
          <cell r="O4674">
            <v>10.84502</v>
          </cell>
          <cell r="P4674">
            <v>47.305674000000003</v>
          </cell>
          <cell r="Q4674" t="str">
            <v>NC-3808-D18-001</v>
          </cell>
        </row>
        <row r="4675">
          <cell r="L4675" t="str">
            <v>Ceerigaabo</v>
          </cell>
          <cell r="M4675" t="str">
            <v>Ruguda</v>
          </cell>
          <cell r="N4675" t="str">
            <v>Ruguda - NC-3808-D08-001</v>
          </cell>
          <cell r="O4675">
            <v>10.85005</v>
          </cell>
          <cell r="P4675">
            <v>46.848469999999999</v>
          </cell>
          <cell r="Q4675" t="str">
            <v>NC-3808-D08-001</v>
          </cell>
        </row>
        <row r="4676">
          <cell r="L4676" t="str">
            <v>Ceerigaabo</v>
          </cell>
          <cell r="M4676" t="str">
            <v>Sabaayo</v>
          </cell>
          <cell r="N4676" t="str">
            <v>Sabaayo - NC-3909-A04-001</v>
          </cell>
          <cell r="O4676">
            <v>9.9620999999999995</v>
          </cell>
          <cell r="P4676">
            <v>48.138280000000002</v>
          </cell>
          <cell r="Q4676" t="str">
            <v>NC-3909-A04-001</v>
          </cell>
        </row>
        <row r="4677">
          <cell r="L4677" t="str">
            <v>Ceerigaabo</v>
          </cell>
          <cell r="M4677" t="str">
            <v>Shimbiraale</v>
          </cell>
          <cell r="N4677" t="str">
            <v>Shimbiraale - NC-3808-W29-001</v>
          </cell>
          <cell r="O4677">
            <v>10.151289</v>
          </cell>
          <cell r="P4677">
            <v>47.797029999999999</v>
          </cell>
          <cell r="Q4677" t="str">
            <v>NC-3808-W29-001</v>
          </cell>
        </row>
        <row r="4678">
          <cell r="L4678" t="str">
            <v>Ceerigaabo</v>
          </cell>
          <cell r="M4678" t="str">
            <v>Shumox Shumox</v>
          </cell>
          <cell r="N4678" t="str">
            <v>Shumox Shumox - NC-3808-E18-004</v>
          </cell>
          <cell r="O4678">
            <v>10.80072</v>
          </cell>
          <cell r="P4678">
            <v>47.301519999999996</v>
          </cell>
          <cell r="Q4678" t="str">
            <v>NC-3808-E18-004</v>
          </cell>
        </row>
        <row r="4679">
          <cell r="L4679" t="str">
            <v>Ceerigaabo</v>
          </cell>
          <cell r="M4679" t="str">
            <v>Siigo-Dheer</v>
          </cell>
          <cell r="N4679" t="str">
            <v>Siigo-Dheer - NC-3812-L18-001</v>
          </cell>
          <cell r="O4679">
            <v>9.5650200000000005</v>
          </cell>
          <cell r="P4679">
            <v>47.295310000000001</v>
          </cell>
          <cell r="Q4679" t="str">
            <v>NC-3812-L18-001</v>
          </cell>
        </row>
        <row r="4680">
          <cell r="L4680" t="str">
            <v>Ceerigaabo</v>
          </cell>
          <cell r="M4680" t="str">
            <v>Torabora</v>
          </cell>
          <cell r="N4680" t="str">
            <v>Torabora - NC-3909-J03-002</v>
          </cell>
          <cell r="O4680">
            <v>9.6608800000000006</v>
          </cell>
          <cell r="P4680">
            <v>48.119149999999998</v>
          </cell>
          <cell r="Q4680" t="str">
            <v>NC-3909-J03-002</v>
          </cell>
        </row>
        <row r="4681">
          <cell r="L4681" t="str">
            <v>Ceerigaabo</v>
          </cell>
          <cell r="M4681" t="str">
            <v>Tuula Dacar</v>
          </cell>
          <cell r="N4681" t="str">
            <v>Tuula Dacar - NC-3808-K20-003</v>
          </cell>
          <cell r="O4681">
            <v>10.61509</v>
          </cell>
          <cell r="P4681">
            <v>47.367249999999999</v>
          </cell>
          <cell r="Q4681" t="str">
            <v>NC-3808-K20-003</v>
          </cell>
        </row>
        <row r="4682">
          <cell r="L4682" t="str">
            <v>Ceerigaabo</v>
          </cell>
          <cell r="M4682" t="str">
            <v>Waqdariya</v>
          </cell>
          <cell r="N4682" t="str">
            <v>Waqdariya - NC-3804-X29-001</v>
          </cell>
          <cell r="O4682">
            <v>11.11791</v>
          </cell>
          <cell r="P4682">
            <v>47.79354</v>
          </cell>
          <cell r="Q4682" t="str">
            <v>NC-3804-X29-001</v>
          </cell>
        </row>
        <row r="4683">
          <cell r="L4683" t="str">
            <v>Ceerigaabo</v>
          </cell>
          <cell r="M4683" t="str">
            <v>Wardher</v>
          </cell>
          <cell r="N4683" t="str">
            <v>Wardher - NC-3909-J03-001</v>
          </cell>
          <cell r="O4683">
            <v>9.6605600000000003</v>
          </cell>
          <cell r="P4683">
            <v>48.11889</v>
          </cell>
          <cell r="Q4683" t="str">
            <v>NC-3909-J03-001</v>
          </cell>
        </row>
        <row r="4684">
          <cell r="L4684" t="str">
            <v>Ceerigaabo</v>
          </cell>
          <cell r="M4684" t="str">
            <v>Xaadh</v>
          </cell>
          <cell r="N4684" t="str">
            <v>Xaadh - NC-3808-B12-001</v>
          </cell>
          <cell r="O4684">
            <v>10.94739</v>
          </cell>
          <cell r="P4684">
            <v>47.010469999999998</v>
          </cell>
          <cell r="Q4684" t="str">
            <v>NC-3808-B12-001</v>
          </cell>
        </row>
        <row r="4685">
          <cell r="L4685" t="str">
            <v>Ceerigaabo</v>
          </cell>
          <cell r="M4685" t="str">
            <v>Xabaala Amare</v>
          </cell>
          <cell r="N4685" t="str">
            <v>Xabaala Amare - NC-3812-N30-001</v>
          </cell>
          <cell r="O4685">
            <v>9.4950500000000009</v>
          </cell>
          <cell r="P4685">
            <v>47.8339</v>
          </cell>
          <cell r="Q4685" t="str">
            <v>NC-3812-N30-001</v>
          </cell>
        </row>
        <row r="4686">
          <cell r="L4686" t="str">
            <v>Ceerigaabo</v>
          </cell>
          <cell r="M4686" t="str">
            <v>Xabow</v>
          </cell>
          <cell r="N4686" t="str">
            <v>Xabow - NC-3808-J21-001</v>
          </cell>
          <cell r="O4686">
            <v>10.648770000000001</v>
          </cell>
          <cell r="P4686">
            <v>47.42915</v>
          </cell>
          <cell r="Q4686" t="str">
            <v>NC-3808-J21-001</v>
          </cell>
        </row>
        <row r="4687">
          <cell r="L4687" t="str">
            <v>Ceerigaabo</v>
          </cell>
          <cell r="M4687" t="str">
            <v>Xamaas</v>
          </cell>
          <cell r="N4687" t="str">
            <v>Xamaas - NC-3808-F23-001</v>
          </cell>
          <cell r="O4687">
            <v>10.77544</v>
          </cell>
          <cell r="P4687">
            <v>47.507660000000001</v>
          </cell>
          <cell r="Q4687" t="str">
            <v>NC-3808-F23-001</v>
          </cell>
        </row>
        <row r="4688">
          <cell r="L4688" t="str">
            <v>Ceerigaabo</v>
          </cell>
          <cell r="M4688" t="str">
            <v>Xamilka</v>
          </cell>
          <cell r="N4688" t="str">
            <v>Xamilka - NC-3812-C20-001</v>
          </cell>
          <cell r="O4688">
            <v>9.8769899999999993</v>
          </cell>
          <cell r="P4688">
            <v>47.40549</v>
          </cell>
          <cell r="Q4688" t="str">
            <v>NC-3812-C20-001</v>
          </cell>
        </row>
        <row r="4689">
          <cell r="L4689" t="str">
            <v>Ceerigaabo</v>
          </cell>
          <cell r="M4689" t="str">
            <v>Xarshaw</v>
          </cell>
          <cell r="N4689" t="str">
            <v>Xarshaw - NC-3804-V21-001</v>
          </cell>
          <cell r="O4689">
            <v>11.172219999999999</v>
          </cell>
          <cell r="P4689">
            <v>47.451219999999999</v>
          </cell>
          <cell r="Q4689" t="str">
            <v>NC-3804-V21-001</v>
          </cell>
        </row>
        <row r="4690">
          <cell r="L4690" t="str">
            <v>Ceerigaabo</v>
          </cell>
          <cell r="M4690" t="str">
            <v>Xeri-Mooli</v>
          </cell>
          <cell r="N4690" t="str">
            <v>Xeri-Mooli - NC-3808-F18-003</v>
          </cell>
          <cell r="O4690">
            <v>10.77807</v>
          </cell>
          <cell r="P4690">
            <v>47.273600000000002</v>
          </cell>
          <cell r="Q4690" t="str">
            <v>NC-3808-F18-003</v>
          </cell>
        </row>
        <row r="4691">
          <cell r="L4691" t="str">
            <v>Ceerigaabo</v>
          </cell>
          <cell r="M4691" t="str">
            <v>Xero Mugle</v>
          </cell>
          <cell r="N4691" t="str">
            <v>Xero Mugle - NC-3808-E18-002</v>
          </cell>
          <cell r="O4691">
            <v>10.8</v>
          </cell>
          <cell r="P4691">
            <v>47.3</v>
          </cell>
          <cell r="Q4691" t="str">
            <v>NC-3808-E18-002</v>
          </cell>
        </row>
        <row r="4692">
          <cell r="L4692" t="str">
            <v>Ceerigaabo</v>
          </cell>
          <cell r="M4692" t="str">
            <v>Xiis</v>
          </cell>
          <cell r="N4692" t="str">
            <v>Xiis - NC-3808-B13-001</v>
          </cell>
          <cell r="O4692">
            <v>10.947456000000001</v>
          </cell>
          <cell r="P4692">
            <v>47.083311000000002</v>
          </cell>
          <cell r="Q4692" t="str">
            <v>NC-3808-B13-001</v>
          </cell>
        </row>
        <row r="4693">
          <cell r="L4693" t="str">
            <v>Ceerigaabo</v>
          </cell>
          <cell r="M4693" t="str">
            <v>Xiis</v>
          </cell>
          <cell r="N4693" t="str">
            <v>Xiis - NC-3808-C10-001</v>
          </cell>
          <cell r="O4693">
            <v>10.89608</v>
          </cell>
          <cell r="P4693">
            <v>46.919710000000002</v>
          </cell>
          <cell r="Q4693" t="str">
            <v>NC-3808-C10-001</v>
          </cell>
        </row>
        <row r="4694">
          <cell r="L4694" t="str">
            <v>Ceerigaabo</v>
          </cell>
          <cell r="M4694" t="str">
            <v>Xin-Galool</v>
          </cell>
          <cell r="N4694" t="str">
            <v>Xin-Galool - NC-3909-F07-001</v>
          </cell>
          <cell r="O4694">
            <v>9.7540300000000002</v>
          </cell>
          <cell r="P4694">
            <v>48.310569999999998</v>
          </cell>
          <cell r="Q4694" t="str">
            <v>NC-3909-F07-001</v>
          </cell>
        </row>
        <row r="4695">
          <cell r="L4695" t="str">
            <v>Ceerigaabo</v>
          </cell>
          <cell r="M4695" t="str">
            <v>Yagoomas</v>
          </cell>
          <cell r="N4695" t="str">
            <v>Yagoomas - NC-3808-G15-001</v>
          </cell>
          <cell r="O4695">
            <v>10.70844</v>
          </cell>
          <cell r="P4695">
            <v>47.165756999999999</v>
          </cell>
          <cell r="Q4695" t="str">
            <v>NC-3808-G15-001</v>
          </cell>
        </row>
        <row r="4696">
          <cell r="L4696" t="str">
            <v>Ceerigaabo</v>
          </cell>
          <cell r="M4696" t="str">
            <v>Yubbe</v>
          </cell>
          <cell r="N4696" t="str">
            <v>Yubbe - NC-3808-G32-001</v>
          </cell>
          <cell r="O4696">
            <v>10.748417</v>
          </cell>
          <cell r="P4696">
            <v>47.921114000000003</v>
          </cell>
          <cell r="Q4696" t="str">
            <v>NC-3808-G32-001</v>
          </cell>
        </row>
        <row r="4697">
          <cell r="L4697" t="str">
            <v>Ceerigaabo</v>
          </cell>
          <cell r="M4697" t="str">
            <v>Yufle</v>
          </cell>
          <cell r="N4697" t="str">
            <v>Yufle - NC-3808-Q16-001</v>
          </cell>
          <cell r="O4697">
            <v>10.376977</v>
          </cell>
          <cell r="P4697">
            <v>47.195739000000003</v>
          </cell>
          <cell r="Q4697" t="str">
            <v>NC-3808-Q16-001</v>
          </cell>
        </row>
        <row r="4698">
          <cell r="L4698" t="str">
            <v>Dhuusamarreeb</v>
          </cell>
          <cell r="M4698" t="str">
            <v>Afweyne Banaan</v>
          </cell>
          <cell r="N4698" t="str">
            <v>Afweyne Banaan - NB-3812-J02-001</v>
          </cell>
          <cell r="O4698">
            <v>5.6593980000000004</v>
          </cell>
          <cell r="P4698">
            <v>46.553505000000001</v>
          </cell>
          <cell r="Q4698" t="str">
            <v>NB-3812-J02-001</v>
          </cell>
        </row>
        <row r="4699">
          <cell r="L4699" t="str">
            <v>Dhuusamarreeb</v>
          </cell>
          <cell r="M4699" t="str">
            <v>Bali Cad</v>
          </cell>
          <cell r="N4699" t="str">
            <v>Bali Cad - NB-3811-N24-001</v>
          </cell>
          <cell r="O4699">
            <v>5.48048</v>
          </cell>
          <cell r="P4699">
            <v>46.090620000000001</v>
          </cell>
          <cell r="Q4699" t="str">
            <v>NB-3811-N24-001</v>
          </cell>
        </row>
        <row r="4700">
          <cell r="L4700" t="str">
            <v>Dhuusamarreeb</v>
          </cell>
          <cell r="M4700" t="str">
            <v>Barbarcad</v>
          </cell>
          <cell r="N4700" t="str">
            <v>Barbarcad - NB-3812-R21-001</v>
          </cell>
          <cell r="O4700">
            <v>5.3685349999999996</v>
          </cell>
          <cell r="P4700">
            <v>47.413308999999998</v>
          </cell>
          <cell r="Q4700" t="str">
            <v>NB-3812-R21-001</v>
          </cell>
        </row>
        <row r="4701">
          <cell r="L4701" t="str">
            <v>Dhuusamarreeb</v>
          </cell>
          <cell r="M4701" t="str">
            <v>Beero Bisle</v>
          </cell>
          <cell r="N4701" t="str">
            <v>Beero Bisle - NB-3812-M05-001</v>
          </cell>
          <cell r="O4701">
            <v>5.5090890000000003</v>
          </cell>
          <cell r="P4701">
            <v>46.693973999999997</v>
          </cell>
          <cell r="Q4701" t="str">
            <v>NB-3812-M05-001</v>
          </cell>
        </row>
        <row r="4702">
          <cell r="L4702" t="str">
            <v>Dhuusamarreeb</v>
          </cell>
          <cell r="M4702" t="str">
            <v>Biyo-Gaduud</v>
          </cell>
          <cell r="N4702" t="str">
            <v>Biyo-Gaduud - NB-3811-T20-001</v>
          </cell>
          <cell r="O4702">
            <v>5.2536199999999997</v>
          </cell>
          <cell r="P4702">
            <v>45.895330000000001</v>
          </cell>
          <cell r="Q4702" t="str">
            <v>NB-3811-T20-001</v>
          </cell>
        </row>
        <row r="4703">
          <cell r="L4703" t="str">
            <v>Dhuusamarreeb</v>
          </cell>
          <cell r="M4703" t="str">
            <v>Bole</v>
          </cell>
          <cell r="N4703" t="str">
            <v>Bole - NB-3811-S20-002</v>
          </cell>
          <cell r="O4703">
            <v>5.3136099999999997</v>
          </cell>
          <cell r="P4703">
            <v>45.879640000000002</v>
          </cell>
          <cell r="Q4703" t="str">
            <v>NB-3811-S20-002</v>
          </cell>
        </row>
        <row r="4704">
          <cell r="L4704" t="str">
            <v>Dhuusamarreeb</v>
          </cell>
          <cell r="M4704" t="str">
            <v>Bulacle</v>
          </cell>
          <cell r="N4704" t="str">
            <v>Bulacle - NB-3811-S33-001</v>
          </cell>
          <cell r="O4704">
            <v>5.3328499999999996</v>
          </cell>
          <cell r="P4704">
            <v>46.476770000000002</v>
          </cell>
          <cell r="Q4704" t="str">
            <v>NB-3811-S33-001</v>
          </cell>
        </row>
        <row r="4705">
          <cell r="L4705" t="str">
            <v>Dhuusamarreeb</v>
          </cell>
          <cell r="M4705" t="str">
            <v>Buuhood</v>
          </cell>
          <cell r="N4705" t="str">
            <v>Buuhood - NB-3811-U24-001</v>
          </cell>
          <cell r="O4705">
            <v>5.243296</v>
          </cell>
          <cell r="P4705">
            <v>46.064115999999999</v>
          </cell>
          <cell r="Q4705" t="str">
            <v>NB-3811-U24-001</v>
          </cell>
        </row>
        <row r="4706">
          <cell r="L4706" t="str">
            <v>Dhuusamarreeb</v>
          </cell>
          <cell r="M4706" t="str">
            <v>Buulo Shiiq</v>
          </cell>
          <cell r="N4706" t="str">
            <v>Buulo Shiiq - NB-3811-Q27-001</v>
          </cell>
          <cell r="O4706">
            <v>5.3893800000000001</v>
          </cell>
          <cell r="P4706">
            <v>46.216430000000003</v>
          </cell>
          <cell r="Q4706" t="str">
            <v>NB-3811-Q27-001</v>
          </cell>
        </row>
        <row r="4707">
          <cell r="L4707" t="str">
            <v>Dhuusamarreeb</v>
          </cell>
          <cell r="M4707" t="str">
            <v>Cabdi-Gorod</v>
          </cell>
          <cell r="N4707" t="str">
            <v>Cabdi-Gorod - NB-3811-R23-001</v>
          </cell>
          <cell r="O4707">
            <v>5.3414840000000003</v>
          </cell>
          <cell r="P4707">
            <v>46.023809999999997</v>
          </cell>
          <cell r="Q4707" t="str">
            <v>NB-3811-R23-001</v>
          </cell>
        </row>
        <row r="4708">
          <cell r="L4708" t="str">
            <v>Dhuusamarreeb</v>
          </cell>
          <cell r="M4708" t="str">
            <v>Cadad</v>
          </cell>
          <cell r="N4708" t="str">
            <v>Cadad - NB-3812-P23-001</v>
          </cell>
          <cell r="O4708">
            <v>5.4175199999999997</v>
          </cell>
          <cell r="P4708">
            <v>47.518410000000003</v>
          </cell>
          <cell r="Q4708" t="str">
            <v>NB-3812-P23-001</v>
          </cell>
        </row>
        <row r="4709">
          <cell r="L4709" t="str">
            <v>Dhuusamarreeb</v>
          </cell>
          <cell r="M4709" t="str">
            <v>Ceel Dheere</v>
          </cell>
          <cell r="N4709" t="str">
            <v>Ceel Dheere - NB-3811-R27-001</v>
          </cell>
          <cell r="O4709">
            <v>5.3609799999999996</v>
          </cell>
          <cell r="P4709">
            <v>46.196750000000002</v>
          </cell>
          <cell r="Q4709" t="str">
            <v>NB-3811-R27-001</v>
          </cell>
        </row>
        <row r="4710">
          <cell r="L4710" t="str">
            <v>Dhuusamarreeb</v>
          </cell>
          <cell r="M4710" t="str">
            <v>Ceelgaras</v>
          </cell>
          <cell r="N4710" t="str">
            <v>Ceelgaras - NB-3812-V01-001</v>
          </cell>
          <cell r="O4710">
            <v>5.2052699999999996</v>
          </cell>
          <cell r="P4710">
            <v>46.513730000000002</v>
          </cell>
          <cell r="Q4710" t="str">
            <v>NB-3812-V01-001</v>
          </cell>
        </row>
        <row r="4711">
          <cell r="L4711" t="str">
            <v>Dhuusamarreeb</v>
          </cell>
          <cell r="M4711" t="str">
            <v>Dabare</v>
          </cell>
          <cell r="N4711" t="str">
            <v>Dabare - NB-3811-V21-001</v>
          </cell>
          <cell r="O4711">
            <v>5.1890700000000001</v>
          </cell>
          <cell r="P4711">
            <v>45.918509999999998</v>
          </cell>
          <cell r="Q4711" t="str">
            <v>NB-3811-V21-001</v>
          </cell>
        </row>
        <row r="4712">
          <cell r="L4712" t="str">
            <v>Dhuusamarreeb</v>
          </cell>
          <cell r="M4712" t="str">
            <v>Dadale</v>
          </cell>
          <cell r="N4712" t="str">
            <v>Dadale - NB-3811-V23-001</v>
          </cell>
          <cell r="O4712">
            <v>5.2058099999999996</v>
          </cell>
          <cell r="P4712">
            <v>46.014870000000002</v>
          </cell>
          <cell r="Q4712" t="str">
            <v>NB-3811-V23-001</v>
          </cell>
        </row>
        <row r="4713">
          <cell r="L4713" t="str">
            <v>Dhuusamarreeb</v>
          </cell>
          <cell r="M4713" t="str">
            <v>Dadle</v>
          </cell>
          <cell r="N4713" t="str">
            <v>Dadle - NB-3812-S11-001</v>
          </cell>
          <cell r="O4713">
            <v>5.3300999999999998</v>
          </cell>
          <cell r="P4713">
            <v>46.968800000000002</v>
          </cell>
          <cell r="Q4713" t="str">
            <v>NB-3812-S11-001</v>
          </cell>
        </row>
        <row r="4714">
          <cell r="L4714" t="str">
            <v>Dhuusamarreeb</v>
          </cell>
          <cell r="M4714" t="str">
            <v>Day</v>
          </cell>
          <cell r="N4714" t="str">
            <v>Day - NB-3812-V22-001</v>
          </cell>
          <cell r="O4714">
            <v>5.206709</v>
          </cell>
          <cell r="P4714">
            <v>47.468713999999999</v>
          </cell>
          <cell r="Q4714" t="str">
            <v>NB-3812-V22-001</v>
          </cell>
        </row>
        <row r="4715">
          <cell r="L4715" t="str">
            <v>Dhuusamarreeb</v>
          </cell>
          <cell r="M4715" t="str">
            <v>Dega-Yar</v>
          </cell>
          <cell r="N4715" t="str">
            <v>Dega-Yar - NB-3811-W18-001</v>
          </cell>
          <cell r="O4715">
            <v>5.1412199999999997</v>
          </cell>
          <cell r="P4715">
            <v>45.781610000000001</v>
          </cell>
          <cell r="Q4715" t="str">
            <v>NB-3811-W18-001</v>
          </cell>
        </row>
        <row r="4716">
          <cell r="L4716" t="str">
            <v>Dhuusamarreeb</v>
          </cell>
          <cell r="M4716" t="str">
            <v>Dehi</v>
          </cell>
          <cell r="N4716" t="str">
            <v>Dehi - NB-3812-U21-001</v>
          </cell>
          <cell r="O4716">
            <v>5.2204100000000002</v>
          </cell>
          <cell r="P4716">
            <v>47.452100000000002</v>
          </cell>
          <cell r="Q4716" t="str">
            <v>NB-3812-U21-001</v>
          </cell>
        </row>
        <row r="4717">
          <cell r="L4717" t="str">
            <v>Dhuusamarreeb</v>
          </cell>
          <cell r="M4717" t="str">
            <v>Dharjo</v>
          </cell>
          <cell r="N4717" t="str">
            <v>Dharjo - NB-3812-M08-001</v>
          </cell>
          <cell r="O4717">
            <v>5.5307579999999996</v>
          </cell>
          <cell r="P4717">
            <v>46.858989000000001</v>
          </cell>
          <cell r="Q4717" t="str">
            <v>NB-3812-M08-001</v>
          </cell>
        </row>
        <row r="4718">
          <cell r="L4718" t="str">
            <v>Dhuusamarreeb</v>
          </cell>
          <cell r="M4718" t="str">
            <v>Dhegdheer</v>
          </cell>
          <cell r="N4718" t="str">
            <v>Dhegdheer - NB-3812-M02-001</v>
          </cell>
          <cell r="O4718">
            <v>5.5282</v>
          </cell>
          <cell r="P4718">
            <v>46.570712999999998</v>
          </cell>
          <cell r="Q4718" t="str">
            <v>NB-3812-M02-001</v>
          </cell>
        </row>
        <row r="4719">
          <cell r="L4719" t="str">
            <v>Dhuusamarreeb</v>
          </cell>
          <cell r="M4719" t="str">
            <v>Dhuusamarreeb</v>
          </cell>
          <cell r="N4719" t="str">
            <v>Dhuusamarreeb - NB-3811-M31-001</v>
          </cell>
          <cell r="O4719">
            <v>5.5376430000000001</v>
          </cell>
          <cell r="P4719">
            <v>46.386698000000003</v>
          </cell>
          <cell r="Q4719" t="str">
            <v>NB-3811-M31-001</v>
          </cell>
        </row>
        <row r="4720">
          <cell r="L4720" t="str">
            <v>Dhuusamarreeb</v>
          </cell>
          <cell r="M4720" t="str">
            <v>Dhuusamarreeb/Waberi</v>
          </cell>
          <cell r="N4720" t="str">
            <v>Dhuusamarreeb/Waberi - NB-3811-M31-003</v>
          </cell>
          <cell r="O4720">
            <v>5.5334399999999997</v>
          </cell>
          <cell r="P4720">
            <v>46.39087</v>
          </cell>
          <cell r="Q4720" t="str">
            <v>NB-3811-M31-003</v>
          </cell>
        </row>
        <row r="4721">
          <cell r="L4721" t="str">
            <v>Dhuusamarreeb</v>
          </cell>
          <cell r="M4721" t="str">
            <v>Elder</v>
          </cell>
          <cell r="N4721" t="str">
            <v>Elder - NB-3811-M31-002</v>
          </cell>
          <cell r="O4721">
            <v>5.5342500000000001</v>
          </cell>
          <cell r="P4721">
            <v>46.384459999999997</v>
          </cell>
          <cell r="Q4721" t="str">
            <v>NB-3811-M31-002</v>
          </cell>
        </row>
        <row r="4722">
          <cell r="L4722" t="str">
            <v>Dhuusamarreeb</v>
          </cell>
          <cell r="M4722" t="str">
            <v>Elhele</v>
          </cell>
          <cell r="N4722" t="str">
            <v>Elhele - NB-3811-U32-001</v>
          </cell>
          <cell r="O4722">
            <v>5.2312099999999999</v>
          </cell>
          <cell r="P4722">
            <v>46.450749999999999</v>
          </cell>
          <cell r="Q4722" t="str">
            <v>NB-3811-U32-001</v>
          </cell>
        </row>
        <row r="4723">
          <cell r="L4723" t="str">
            <v>Dhuusamarreeb</v>
          </cell>
          <cell r="M4723" t="str">
            <v>Faarax Daab</v>
          </cell>
          <cell r="N4723" t="str">
            <v>Faarax Daab - NB-3812-T05-001</v>
          </cell>
          <cell r="O4723">
            <v>5.272831</v>
          </cell>
          <cell r="P4723">
            <v>46.717666000000001</v>
          </cell>
          <cell r="Q4723" t="str">
            <v>NB-3812-T05-001</v>
          </cell>
        </row>
        <row r="4724">
          <cell r="L4724" t="str">
            <v>Dhuusamarreeb</v>
          </cell>
          <cell r="M4724" t="str">
            <v>Faragoo</v>
          </cell>
          <cell r="N4724" t="str">
            <v>Faragoo - NB-3812-N01-001</v>
          </cell>
          <cell r="O4724">
            <v>5.4664010000000003</v>
          </cell>
          <cell r="P4724">
            <v>46.524526999999999</v>
          </cell>
          <cell r="Q4724" t="str">
            <v>NB-3812-N01-001</v>
          </cell>
        </row>
        <row r="4725">
          <cell r="L4725" t="str">
            <v>Dhuusamarreeb</v>
          </cell>
          <cell r="M4725" t="str">
            <v>Faryaraweyn</v>
          </cell>
          <cell r="N4725" t="str">
            <v>Faryaraweyn - NB-3811-H29-001</v>
          </cell>
          <cell r="O4725">
            <v>5.7016530000000003</v>
          </cell>
          <cell r="P4725">
            <v>46.303477999999998</v>
          </cell>
          <cell r="Q4725" t="str">
            <v>NB-3811-H29-001</v>
          </cell>
        </row>
        <row r="4726">
          <cell r="L4726" t="str">
            <v>Dhuusamarreeb</v>
          </cell>
          <cell r="M4726" t="str">
            <v>Gadoon</v>
          </cell>
          <cell r="N4726" t="str">
            <v>Gadoon - NB-3812-H05-001</v>
          </cell>
          <cell r="O4726">
            <v>5.6811800000000003</v>
          </cell>
          <cell r="P4726">
            <v>46.683252000000003</v>
          </cell>
          <cell r="Q4726" t="str">
            <v>NB-3812-H05-001</v>
          </cell>
        </row>
        <row r="4727">
          <cell r="L4727" t="str">
            <v>Dhuusamarreeb</v>
          </cell>
          <cell r="M4727" t="str">
            <v>Gadudaba</v>
          </cell>
          <cell r="N4727" t="str">
            <v>Gadudaba - NB-3812-C03-001</v>
          </cell>
          <cell r="O4727">
            <v>5.8773799999999996</v>
          </cell>
          <cell r="P4727">
            <v>46.630969999999998</v>
          </cell>
          <cell r="Q4727" t="str">
            <v>NB-3812-C03-001</v>
          </cell>
        </row>
        <row r="4728">
          <cell r="L4728" t="str">
            <v>Dhuusamarreeb</v>
          </cell>
          <cell r="M4728" t="str">
            <v>Galo</v>
          </cell>
          <cell r="N4728" t="str">
            <v>Galo - NB-3812-Q04-001</v>
          </cell>
          <cell r="O4728">
            <v>5.3949179999999997</v>
          </cell>
          <cell r="P4728">
            <v>46.637540999999999</v>
          </cell>
          <cell r="Q4728" t="str">
            <v>NB-3812-Q04-001</v>
          </cell>
        </row>
        <row r="4729">
          <cell r="L4729" t="str">
            <v>Dhuusamarreeb</v>
          </cell>
          <cell r="M4729" t="str">
            <v>Galrayadab</v>
          </cell>
          <cell r="N4729" t="str">
            <v>Galrayadab - NB-3812-L01-001</v>
          </cell>
          <cell r="O4729">
            <v>5.5527150000000001</v>
          </cell>
          <cell r="P4729">
            <v>46.525982999999997</v>
          </cell>
          <cell r="Q4729" t="str">
            <v>NB-3812-L01-001</v>
          </cell>
        </row>
        <row r="4730">
          <cell r="L4730" t="str">
            <v>Dhuusamarreeb</v>
          </cell>
          <cell r="M4730" t="str">
            <v>Galxagare</v>
          </cell>
          <cell r="N4730" t="str">
            <v>Galxagare - NB-3812-M21-001</v>
          </cell>
          <cell r="O4730">
            <v>5.5181399999999998</v>
          </cell>
          <cell r="P4730">
            <v>47.451340000000002</v>
          </cell>
          <cell r="Q4730" t="str">
            <v>NB-3812-M21-001</v>
          </cell>
        </row>
        <row r="4731">
          <cell r="L4731" t="str">
            <v>Dhuusamarreeb</v>
          </cell>
          <cell r="M4731" t="str">
            <v>Galxagarre</v>
          </cell>
          <cell r="N4731" t="str">
            <v>Galxagarre - NB-3812-M22-001</v>
          </cell>
          <cell r="O4731">
            <v>5.5198280000000004</v>
          </cell>
          <cell r="P4731">
            <v>47.477812</v>
          </cell>
          <cell r="Q4731" t="str">
            <v>NB-3812-M22-001</v>
          </cell>
        </row>
        <row r="4732">
          <cell r="L4732" t="str">
            <v>Dhuusamarreeb</v>
          </cell>
          <cell r="M4732" t="str">
            <v>Garsaalo</v>
          </cell>
          <cell r="N4732" t="str">
            <v>Garsaalo - NB-3811-K33-001</v>
          </cell>
          <cell r="O4732">
            <v>5.6242150000000004</v>
          </cell>
          <cell r="P4732">
            <v>46.486342</v>
          </cell>
          <cell r="Q4732" t="str">
            <v>NB-3811-K33-001</v>
          </cell>
        </row>
        <row r="4733">
          <cell r="L4733" t="str">
            <v>Dhuusamarreeb</v>
          </cell>
          <cell r="M4733" t="str">
            <v>Gian Der</v>
          </cell>
          <cell r="N4733" t="str">
            <v>Gian Der - NB-3812-K20-001</v>
          </cell>
          <cell r="O4733">
            <v>5.6180000000000003</v>
          </cell>
          <cell r="P4733">
            <v>47.400398000000003</v>
          </cell>
          <cell r="Q4733" t="str">
            <v>NB-3812-K20-001</v>
          </cell>
        </row>
        <row r="4734">
          <cell r="L4734" t="str">
            <v>Dhuusamarreeb</v>
          </cell>
          <cell r="M4734" t="str">
            <v>Godin Labe</v>
          </cell>
          <cell r="N4734" t="str">
            <v>Godin Labe - NB-3812-C03-002</v>
          </cell>
          <cell r="O4734">
            <v>5.8769999999999998</v>
          </cell>
          <cell r="P4734">
            <v>46.632779999999997</v>
          </cell>
          <cell r="Q4734" t="str">
            <v>NB-3812-C03-002</v>
          </cell>
        </row>
        <row r="4735">
          <cell r="L4735" t="str">
            <v>Dhuusamarreeb</v>
          </cell>
          <cell r="M4735" t="str">
            <v>Gorfo</v>
          </cell>
          <cell r="N4735" t="str">
            <v>Gorfo - NB-3812-V05-001</v>
          </cell>
          <cell r="O4735">
            <v>5.1896690000000003</v>
          </cell>
          <cell r="P4735">
            <v>46.693330000000003</v>
          </cell>
          <cell r="Q4735" t="str">
            <v>NB-3812-V05-001</v>
          </cell>
        </row>
        <row r="4736">
          <cell r="L4736" t="str">
            <v>Dhuusamarreeb</v>
          </cell>
          <cell r="M4736" t="str">
            <v>Guble Hodan</v>
          </cell>
          <cell r="N4736" t="str">
            <v>Guble Hodan - NB-3812-T24-001</v>
          </cell>
          <cell r="O4736">
            <v>5.2806199999999999</v>
          </cell>
          <cell r="P4736">
            <v>47.570099999999996</v>
          </cell>
          <cell r="Q4736" t="str">
            <v>NB-3812-T24-001</v>
          </cell>
        </row>
        <row r="4737">
          <cell r="L4737" t="str">
            <v>Dhuusamarreeb</v>
          </cell>
          <cell r="M4737" t="str">
            <v>Guri-Ceel</v>
          </cell>
          <cell r="N4737" t="str">
            <v>Guri-Ceel - NB-3811-S20-001</v>
          </cell>
          <cell r="O4737">
            <v>5.3082500000000001</v>
          </cell>
          <cell r="P4737">
            <v>45.877369999999999</v>
          </cell>
          <cell r="Q4737" t="str">
            <v>NB-3811-S20-001</v>
          </cell>
        </row>
        <row r="4738">
          <cell r="L4738" t="str">
            <v>Dhuusamarreeb</v>
          </cell>
          <cell r="M4738" t="str">
            <v>Guudoole</v>
          </cell>
          <cell r="N4738" t="str">
            <v>Guudoole - NB-3812-S19-001</v>
          </cell>
          <cell r="O4738">
            <v>5.3141809999999996</v>
          </cell>
          <cell r="P4738">
            <v>47.337114</v>
          </cell>
          <cell r="Q4738" t="str">
            <v>NB-3812-S19-001</v>
          </cell>
        </row>
        <row r="4739">
          <cell r="L4739" t="str">
            <v>Dhuusamarreeb</v>
          </cell>
          <cell r="M4739" t="str">
            <v>Higlaale</v>
          </cell>
          <cell r="N4739" t="str">
            <v>Higlaale - NB-3812-M01-001</v>
          </cell>
          <cell r="O4739">
            <v>5.504937</v>
          </cell>
          <cell r="P4739">
            <v>46.502718000000002</v>
          </cell>
          <cell r="Q4739" t="str">
            <v>NB-3812-M01-001</v>
          </cell>
        </row>
        <row r="4740">
          <cell r="L4740" t="str">
            <v>Dhuusamarreeb</v>
          </cell>
          <cell r="M4740" t="str">
            <v>Hogdugaag</v>
          </cell>
          <cell r="N4740" t="str">
            <v>Hogdugaag - NB-3812-J08-001</v>
          </cell>
          <cell r="O4740">
            <v>5.6336180000000002</v>
          </cell>
          <cell r="P4740">
            <v>46.850098000000003</v>
          </cell>
          <cell r="Q4740" t="str">
            <v>NB-3812-J08-001</v>
          </cell>
        </row>
        <row r="4741">
          <cell r="L4741" t="str">
            <v>Dhuusamarreeb</v>
          </cell>
          <cell r="M4741" t="str">
            <v>Horog</v>
          </cell>
          <cell r="N4741" t="str">
            <v>Horog - NB-3811-N29-001</v>
          </cell>
          <cell r="O4741">
            <v>5.4586119999999996</v>
          </cell>
          <cell r="P4741">
            <v>46.298465</v>
          </cell>
          <cell r="Q4741" t="str">
            <v>NB-3811-N29-001</v>
          </cell>
        </row>
        <row r="4742">
          <cell r="L4742" t="str">
            <v>Dhuusamarreeb</v>
          </cell>
          <cell r="M4742" t="str">
            <v>Ilix</v>
          </cell>
          <cell r="N4742" t="str">
            <v>Ilix - NB-3811-U26-001</v>
          </cell>
          <cell r="O4742">
            <v>5.2423419999999998</v>
          </cell>
          <cell r="P4742">
            <v>46.167413000000003</v>
          </cell>
          <cell r="Q4742" t="str">
            <v>NB-3811-U26-001</v>
          </cell>
        </row>
        <row r="4743">
          <cell r="L4743" t="str">
            <v>Dhuusamarreeb</v>
          </cell>
          <cell r="M4743" t="str">
            <v>Kax-Ina Barey</v>
          </cell>
          <cell r="N4743" t="str">
            <v>Kax-Ina Barey - NB-3811-N30-001</v>
          </cell>
          <cell r="O4743">
            <v>5.4802</v>
          </cell>
          <cell r="P4743">
            <v>46.362119999999997</v>
          </cell>
          <cell r="Q4743" t="str">
            <v>NB-3811-N30-001</v>
          </cell>
        </row>
        <row r="4744">
          <cell r="L4744" t="str">
            <v>Dhuusamarreeb</v>
          </cell>
          <cell r="M4744" t="str">
            <v>Las Cadid</v>
          </cell>
          <cell r="N4744" t="str">
            <v>Las Cadid - NB-3812-J05-001</v>
          </cell>
          <cell r="O4744">
            <v>5.6277400000000002</v>
          </cell>
          <cell r="P4744">
            <v>46.697000000000003</v>
          </cell>
          <cell r="Q4744" t="str">
            <v>NB-3812-J05-001</v>
          </cell>
        </row>
        <row r="4745">
          <cell r="L4745" t="str">
            <v>Dhuusamarreeb</v>
          </cell>
          <cell r="M4745" t="str">
            <v>Las Eldit</v>
          </cell>
          <cell r="N4745" t="str">
            <v>Las Eldit - NB-3812-K05-001</v>
          </cell>
          <cell r="O4745">
            <v>5.6195639999999996</v>
          </cell>
          <cell r="P4745">
            <v>46.707051999999997</v>
          </cell>
          <cell r="Q4745" t="str">
            <v>NB-3812-K05-001</v>
          </cell>
        </row>
        <row r="4746">
          <cell r="L4746" t="str">
            <v>Dhuusamarreeb</v>
          </cell>
          <cell r="M4746" t="str">
            <v>Lebi Duulo</v>
          </cell>
          <cell r="N4746" t="str">
            <v>Lebi Duulo - NB-3811-S30-001</v>
          </cell>
          <cell r="O4746">
            <v>5.3300999999999998</v>
          </cell>
          <cell r="P4746">
            <v>46.360560999999997</v>
          </cell>
          <cell r="Q4746" t="str">
            <v>NB-3811-S30-001</v>
          </cell>
        </row>
        <row r="4747">
          <cell r="L4747" t="str">
            <v>Dhuusamarreeb</v>
          </cell>
          <cell r="M4747" t="str">
            <v>Liibaangalle</v>
          </cell>
          <cell r="N4747" t="str">
            <v>Liibaangalle - NB-3812-M07-001</v>
          </cell>
          <cell r="O4747">
            <v>5.5293080000000003</v>
          </cell>
          <cell r="P4747">
            <v>46.804262999999999</v>
          </cell>
          <cell r="Q4747" t="str">
            <v>NB-3812-M07-001</v>
          </cell>
        </row>
        <row r="4748">
          <cell r="L4748" t="str">
            <v>Dhuusamarreeb</v>
          </cell>
          <cell r="M4748" t="str">
            <v>Mareer Guur</v>
          </cell>
          <cell r="N4748" t="str">
            <v>Mareer Guur - NB-3812-F01-001</v>
          </cell>
          <cell r="O4748">
            <v>5.75047</v>
          </cell>
          <cell r="P4748">
            <v>46.513120000000001</v>
          </cell>
          <cell r="Q4748" t="str">
            <v>NB-3812-F01-001</v>
          </cell>
        </row>
        <row r="4749">
          <cell r="L4749" t="str">
            <v>Dhuusamarreeb</v>
          </cell>
          <cell r="M4749" t="str">
            <v>Mirig</v>
          </cell>
          <cell r="N4749" t="str">
            <v>Mirig - NB-3811-J32-001</v>
          </cell>
          <cell r="O4749">
            <v>5.6624299999999996</v>
          </cell>
          <cell r="P4749">
            <v>46.422919999999998</v>
          </cell>
          <cell r="Q4749" t="str">
            <v>NB-3811-J32-001</v>
          </cell>
        </row>
        <row r="4750">
          <cell r="L4750" t="str">
            <v>Dhuusamarreeb</v>
          </cell>
          <cell r="M4750" t="str">
            <v>Mirodeebshe</v>
          </cell>
          <cell r="N4750" t="str">
            <v>Mirodeebshe - NB-3812-R20-001</v>
          </cell>
          <cell r="O4750">
            <v>5.3342409999999996</v>
          </cell>
          <cell r="P4750">
            <v>47.397475</v>
          </cell>
          <cell r="Q4750" t="str">
            <v>NB-3812-R20-001</v>
          </cell>
        </row>
        <row r="4751">
          <cell r="L4751" t="str">
            <v>Dhuusamarreeb</v>
          </cell>
          <cell r="M4751" t="str">
            <v>Qaayib</v>
          </cell>
          <cell r="N4751" t="str">
            <v>Qaayib - NB-3812-N15-001</v>
          </cell>
          <cell r="O4751">
            <v>5.497185</v>
          </cell>
          <cell r="P4751">
            <v>47.147216999999998</v>
          </cell>
          <cell r="Q4751" t="str">
            <v>NB-3812-N15-001</v>
          </cell>
        </row>
        <row r="4752">
          <cell r="L4752" t="str">
            <v>Dhuusamarreeb</v>
          </cell>
          <cell r="M4752" t="str">
            <v>Qanrar</v>
          </cell>
          <cell r="N4752" t="str">
            <v>Qanrar - NB-3812-M04-001</v>
          </cell>
          <cell r="O4752">
            <v>5.5280269999999998</v>
          </cell>
          <cell r="P4752">
            <v>46.654175000000002</v>
          </cell>
          <cell r="Q4752" t="str">
            <v>NB-3812-M04-001</v>
          </cell>
        </row>
        <row r="4753">
          <cell r="L4753" t="str">
            <v>Dhuusamarreeb</v>
          </cell>
          <cell r="M4753" t="str">
            <v>Salaxdhadhaab</v>
          </cell>
          <cell r="N4753" t="str">
            <v>Salaxdhadhaab - NB-3811-T18-001</v>
          </cell>
          <cell r="O4753">
            <v>5.2736200000000002</v>
          </cell>
          <cell r="P4753">
            <v>45.793610000000001</v>
          </cell>
          <cell r="Q4753" t="str">
            <v>NB-3811-T18-001</v>
          </cell>
        </row>
        <row r="4754">
          <cell r="L4754" t="str">
            <v>Dhuusamarreeb</v>
          </cell>
          <cell r="M4754" t="str">
            <v>Seko</v>
          </cell>
          <cell r="N4754" t="str">
            <v>Seko - NB-3812-Q23-001</v>
          </cell>
          <cell r="O4754">
            <v>5.4020200000000003</v>
          </cell>
          <cell r="P4754">
            <v>47.520409999999998</v>
          </cell>
          <cell r="Q4754" t="str">
            <v>NB-3812-Q23-001</v>
          </cell>
        </row>
        <row r="4755">
          <cell r="L4755" t="str">
            <v>Dhuusamarreeb</v>
          </cell>
          <cell r="M4755" t="str">
            <v>Sina Dhaga</v>
          </cell>
          <cell r="N4755" t="str">
            <v>Sina Dhaga - NB-3811-R30-001</v>
          </cell>
          <cell r="O4755">
            <v>5.3732699999999998</v>
          </cell>
          <cell r="P4755">
            <v>46.340290000000003</v>
          </cell>
          <cell r="Q4755" t="str">
            <v>NB-3811-R30-001</v>
          </cell>
        </row>
        <row r="4756">
          <cell r="L4756" t="str">
            <v>Dhuusamarreeb</v>
          </cell>
          <cell r="M4756" t="str">
            <v>Taragadud</v>
          </cell>
          <cell r="N4756" t="str">
            <v>Taragadud - NB-3812-R01-001</v>
          </cell>
          <cell r="O4756">
            <v>5.3659939999999997</v>
          </cell>
          <cell r="P4756">
            <v>46.512987000000003</v>
          </cell>
          <cell r="Q4756" t="str">
            <v>NB-3812-R01-001</v>
          </cell>
        </row>
        <row r="4757">
          <cell r="L4757" t="str">
            <v>Dhuusamarreeb</v>
          </cell>
          <cell r="M4757" t="str">
            <v>Tuulo Cali Xasan</v>
          </cell>
          <cell r="N4757" t="str">
            <v>Tuulo Cali Xasan - NB-3811-Q21-001</v>
          </cell>
          <cell r="O4757">
            <v>5.4007899999999998</v>
          </cell>
          <cell r="P4757">
            <v>45.94858</v>
          </cell>
          <cell r="Q4757" t="str">
            <v>NB-3811-Q21-001</v>
          </cell>
        </row>
        <row r="4758">
          <cell r="L4758" t="str">
            <v>Dhuusamarreeb</v>
          </cell>
          <cell r="M4758" t="str">
            <v>Xingadud</v>
          </cell>
          <cell r="N4758" t="str">
            <v>Xingadud - NB-3812-S15-001</v>
          </cell>
          <cell r="O4758">
            <v>5.297771</v>
          </cell>
          <cell r="P4758">
            <v>47.159087999999997</v>
          </cell>
          <cell r="Q4758" t="str">
            <v>NB-3812-S15-001</v>
          </cell>
        </row>
        <row r="4759">
          <cell r="L4759" t="str">
            <v>Dhuusamarreeb</v>
          </cell>
          <cell r="M4759" t="str">
            <v>Xuunshaalow</v>
          </cell>
          <cell r="N4759" t="str">
            <v>Xuunshaalow - NB-3812-C01-001</v>
          </cell>
          <cell r="O4759">
            <v>5.8836310000000003</v>
          </cell>
          <cell r="P4759">
            <v>46.500715999999997</v>
          </cell>
          <cell r="Q4759" t="str">
            <v>NB-3812-C01-001</v>
          </cell>
        </row>
        <row r="4760">
          <cell r="L4760" t="str">
            <v>Dhuusamarreeb</v>
          </cell>
          <cell r="M4760" t="str">
            <v>Yacyac</v>
          </cell>
          <cell r="N4760" t="str">
            <v>Yacyac - NB-3812-Q08-001</v>
          </cell>
          <cell r="O4760">
            <v>5.4021819999999998</v>
          </cell>
          <cell r="P4760">
            <v>46.841783999999997</v>
          </cell>
          <cell r="Q4760" t="str">
            <v>NB-3812-Q08-001</v>
          </cell>
        </row>
        <row r="4761">
          <cell r="L4761" t="str">
            <v>Diinsoor</v>
          </cell>
          <cell r="M4761" t="str">
            <v>Aawjika</v>
          </cell>
          <cell r="N4761" t="str">
            <v>Aawjika - NA-3805-N24-001</v>
          </cell>
          <cell r="O4761">
            <v>2.4834299999999998</v>
          </cell>
          <cell r="P4761">
            <v>43.04562</v>
          </cell>
          <cell r="Q4761" t="str">
            <v>NA-3805-N24-001</v>
          </cell>
        </row>
        <row r="4762">
          <cell r="L4762" t="str">
            <v>Diinsoor</v>
          </cell>
          <cell r="M4762" t="str">
            <v>Abaali</v>
          </cell>
          <cell r="N4762" t="str">
            <v>Abaali - NA-3805-X12-002</v>
          </cell>
          <cell r="O4762">
            <v>2.09274</v>
          </cell>
          <cell r="P4762">
            <v>42.520561000000001</v>
          </cell>
          <cell r="Q4762" t="str">
            <v>NA-3805-X12-002</v>
          </cell>
        </row>
        <row r="4763">
          <cell r="L4763" t="str">
            <v>Diinsoor</v>
          </cell>
          <cell r="M4763" t="str">
            <v>Abag-Tag</v>
          </cell>
          <cell r="N4763" t="str">
            <v>Abag-Tag - NA-3805-R17-001</v>
          </cell>
          <cell r="O4763">
            <v>2.3403200000000002</v>
          </cell>
          <cell r="P4763">
            <v>42.756500000000003</v>
          </cell>
          <cell r="Q4763" t="str">
            <v>NA-3805-R17-001</v>
          </cell>
        </row>
        <row r="4764">
          <cell r="L4764" t="str">
            <v>Diinsoor</v>
          </cell>
          <cell r="M4764" t="str">
            <v>Abaq Haluul</v>
          </cell>
          <cell r="N4764" t="str">
            <v>Abaq Haluul - NA-3805-S11-001</v>
          </cell>
          <cell r="O4764">
            <v>2.3028200000000001</v>
          </cell>
          <cell r="P4764">
            <v>42.495890000000003</v>
          </cell>
          <cell r="Q4764" t="str">
            <v>NA-3805-S11-001</v>
          </cell>
        </row>
        <row r="4765">
          <cell r="L4765" t="str">
            <v>Diinsoor</v>
          </cell>
          <cell r="M4765" t="str">
            <v>Adad-Gerey</v>
          </cell>
          <cell r="N4765" t="str">
            <v>Adad-Gerey - NA-3805-S16-001</v>
          </cell>
          <cell r="O4765">
            <v>2.33066</v>
          </cell>
          <cell r="P4765">
            <v>42.719050000000003</v>
          </cell>
          <cell r="Q4765" t="str">
            <v>NA-3805-S16-001</v>
          </cell>
        </row>
        <row r="4766">
          <cell r="L4766" t="str">
            <v>Diinsoor</v>
          </cell>
          <cell r="M4766" t="str">
            <v>Afgooye</v>
          </cell>
          <cell r="N4766" t="str">
            <v>Afgooye - NA-3805-M18-001</v>
          </cell>
          <cell r="O4766">
            <v>2.5068700000000002</v>
          </cell>
          <cell r="P4766">
            <v>42.8078</v>
          </cell>
          <cell r="Q4766" t="str">
            <v>NA-3805-M18-001</v>
          </cell>
        </row>
        <row r="4767">
          <cell r="L4767" t="str">
            <v>Diinsoor</v>
          </cell>
          <cell r="M4767" t="str">
            <v>Aliowkerow</v>
          </cell>
          <cell r="N4767" t="str">
            <v>Aliowkerow - NA-3809-C11-002</v>
          </cell>
          <cell r="O4767">
            <v>1.8971</v>
          </cell>
          <cell r="P4767">
            <v>42.495330000000003</v>
          </cell>
          <cell r="Q4767" t="str">
            <v>NA-3809-C11-002</v>
          </cell>
        </row>
        <row r="4768">
          <cell r="L4768" t="str">
            <v>Diinsoor</v>
          </cell>
          <cell r="M4768" t="str">
            <v>Allenta</v>
          </cell>
          <cell r="N4768" t="str">
            <v>Allenta - NA-3805-M22-002</v>
          </cell>
          <cell r="O4768">
            <v>2.5226000000000002</v>
          </cell>
          <cell r="P4768">
            <v>42.981997999999997</v>
          </cell>
          <cell r="Q4768" t="str">
            <v>NA-3805-M22-002</v>
          </cell>
        </row>
        <row r="4769">
          <cell r="L4769" t="str">
            <v>Diinsoor</v>
          </cell>
          <cell r="M4769" t="str">
            <v>Arbohiray</v>
          </cell>
          <cell r="N4769" t="str">
            <v>Arbohiray - NA-3809-D20-001</v>
          </cell>
          <cell r="O4769">
            <v>1.8504</v>
          </cell>
          <cell r="P4769">
            <v>42.902549999999998</v>
          </cell>
          <cell r="Q4769" t="str">
            <v>NA-3809-D20-001</v>
          </cell>
        </row>
        <row r="4770">
          <cell r="L4770" t="str">
            <v>Diinsoor</v>
          </cell>
          <cell r="M4770" t="str">
            <v>Asharow 2</v>
          </cell>
          <cell r="N4770" t="str">
            <v>Asharow 2 - NA-3809-E16-004</v>
          </cell>
          <cell r="O4770">
            <v>1.83213</v>
          </cell>
          <cell r="P4770">
            <v>42.694009999999999</v>
          </cell>
          <cell r="Q4770" t="str">
            <v>NA-3809-E16-004</v>
          </cell>
        </row>
        <row r="4771">
          <cell r="L4771" t="str">
            <v>Diinsoor</v>
          </cell>
          <cell r="M4771" t="str">
            <v>Bagaadey</v>
          </cell>
          <cell r="N4771" t="str">
            <v>Bagaadey - NA-3809-E15-001</v>
          </cell>
          <cell r="O4771">
            <v>1.8168</v>
          </cell>
          <cell r="P4771">
            <v>42.649841000000002</v>
          </cell>
          <cell r="Q4771" t="str">
            <v>NA-3809-E15-001</v>
          </cell>
        </row>
        <row r="4772">
          <cell r="L4772" t="str">
            <v>Diinsoor</v>
          </cell>
          <cell r="M4772" t="str">
            <v>Bakale Aden</v>
          </cell>
          <cell r="N4772" t="str">
            <v>Bakale Aden - NA-3805-P26-001</v>
          </cell>
          <cell r="O4772">
            <v>2.4497399999999998</v>
          </cell>
          <cell r="P4772">
            <v>43.162179999999999</v>
          </cell>
          <cell r="Q4772" t="str">
            <v>NA-3805-P26-001</v>
          </cell>
        </row>
        <row r="4773">
          <cell r="L4773" t="str">
            <v>Diinsoor</v>
          </cell>
          <cell r="M4773" t="str">
            <v>Bakalka</v>
          </cell>
          <cell r="N4773" t="str">
            <v>Bakalka - NA-3805-N26-001</v>
          </cell>
          <cell r="O4773">
            <v>2.4662299999999999</v>
          </cell>
          <cell r="P4773">
            <v>43.148650000000004</v>
          </cell>
          <cell r="Q4773" t="str">
            <v>NA-3805-N26-001</v>
          </cell>
        </row>
        <row r="4774">
          <cell r="L4774" t="str">
            <v>Diinsoor</v>
          </cell>
          <cell r="M4774" t="str">
            <v>Balan Baasha</v>
          </cell>
          <cell r="N4774" t="str">
            <v>Balan Baasha - NA-3805-T13-001</v>
          </cell>
          <cell r="O4774">
            <v>2.26674</v>
          </cell>
          <cell r="P4774">
            <v>42.546410000000002</v>
          </cell>
          <cell r="Q4774" t="str">
            <v>NA-3805-T13-001</v>
          </cell>
        </row>
        <row r="4775">
          <cell r="L4775" t="str">
            <v>Diinsoor</v>
          </cell>
          <cell r="M4775" t="str">
            <v>Ban Dhuub</v>
          </cell>
          <cell r="N4775" t="str">
            <v>Ban Dhuub - NA-3805-Q20-001</v>
          </cell>
          <cell r="O4775">
            <v>2.4159199999999998</v>
          </cell>
          <cell r="P4775">
            <v>42.868698000000002</v>
          </cell>
          <cell r="Q4775" t="str">
            <v>NA-3805-Q20-001</v>
          </cell>
        </row>
        <row r="4776">
          <cell r="L4776" t="str">
            <v>Diinsoor</v>
          </cell>
          <cell r="M4776" t="str">
            <v>Banaada</v>
          </cell>
          <cell r="N4776" t="str">
            <v>Banaada - NA-3809-C13-001</v>
          </cell>
          <cell r="O4776">
            <v>1.90198</v>
          </cell>
          <cell r="P4776">
            <v>42.564548000000002</v>
          </cell>
          <cell r="Q4776" t="str">
            <v>NA-3809-C13-001</v>
          </cell>
        </row>
        <row r="4777">
          <cell r="L4777" t="str">
            <v>Diinsoor</v>
          </cell>
          <cell r="M4777" t="str">
            <v>Bandhumi</v>
          </cell>
          <cell r="N4777" t="str">
            <v>Bandhumi - NA-3805-L23-001</v>
          </cell>
          <cell r="O4777">
            <v>2.5424000000000002</v>
          </cell>
          <cell r="P4777">
            <v>43.003</v>
          </cell>
          <cell r="Q4777" t="str">
            <v>NA-3805-L23-001</v>
          </cell>
        </row>
        <row r="4778">
          <cell r="L4778" t="str">
            <v>Diinsoor</v>
          </cell>
          <cell r="M4778" t="str">
            <v>Bandub</v>
          </cell>
          <cell r="N4778" t="str">
            <v>Bandub - NA-3805-U12-001</v>
          </cell>
          <cell r="O4778">
            <v>2.24898</v>
          </cell>
          <cell r="P4778">
            <v>42.520980000000002</v>
          </cell>
          <cell r="Q4778" t="str">
            <v>NA-3805-U12-001</v>
          </cell>
        </row>
        <row r="4779">
          <cell r="L4779" t="str">
            <v>Diinsoor</v>
          </cell>
          <cell r="M4779" t="str">
            <v>Banreer</v>
          </cell>
          <cell r="N4779" t="str">
            <v>Banreer - NA-3805-R24-002</v>
          </cell>
          <cell r="O4779">
            <v>2.3608799999999999</v>
          </cell>
          <cell r="P4779">
            <v>43.0702</v>
          </cell>
          <cell r="Q4779" t="str">
            <v>NA-3805-R24-002</v>
          </cell>
        </row>
        <row r="4780">
          <cell r="L4780" t="str">
            <v>Diinsoor</v>
          </cell>
          <cell r="M4780" t="str">
            <v>Ban-Tubaako/Reydabaley</v>
          </cell>
          <cell r="N4780" t="str">
            <v>Ban-Tubaako/Reydabaley - NA-3805-S12-001</v>
          </cell>
          <cell r="O4780">
            <v>2.3012100000000002</v>
          </cell>
          <cell r="P4780">
            <v>42.511490000000002</v>
          </cell>
          <cell r="Q4780" t="str">
            <v>NA-3805-S12-001</v>
          </cell>
        </row>
        <row r="4781">
          <cell r="L4781" t="str">
            <v>Diinsoor</v>
          </cell>
          <cell r="M4781" t="str">
            <v>Ban-Yal</v>
          </cell>
          <cell r="N4781" t="str">
            <v>Ban-Yal - NA-3805-T12-003</v>
          </cell>
          <cell r="O4781">
            <v>2.2916599999999998</v>
          </cell>
          <cell r="P4781">
            <v>42.530720000000002</v>
          </cell>
          <cell r="Q4781" t="str">
            <v>NA-3805-T12-003</v>
          </cell>
        </row>
        <row r="4782">
          <cell r="L4782" t="str">
            <v>Diinsoor</v>
          </cell>
          <cell r="M4782" t="str">
            <v>Barakow</v>
          </cell>
          <cell r="N4782" t="str">
            <v>Barakow - NA-3805-Z26-002</v>
          </cell>
          <cell r="O4782">
            <v>2.0179299999999998</v>
          </cell>
          <cell r="P4782">
            <v>43.155389999999997</v>
          </cell>
          <cell r="Q4782" t="str">
            <v>NA-3805-Z26-002</v>
          </cell>
        </row>
        <row r="4783">
          <cell r="L4783" t="str">
            <v>Diinsoor</v>
          </cell>
          <cell r="M4783" t="str">
            <v>Bas-Marke</v>
          </cell>
          <cell r="N4783" t="str">
            <v>Bas-Marke - NA-3805-Q25-002</v>
          </cell>
          <cell r="O4783">
            <v>2.3979400000000002</v>
          </cell>
          <cell r="P4783">
            <v>43.105429999999998</v>
          </cell>
          <cell r="Q4783" t="str">
            <v>NA-3805-Q25-002</v>
          </cell>
        </row>
        <row r="4784">
          <cell r="L4784" t="str">
            <v>Diinsoor</v>
          </cell>
          <cell r="M4784" t="str">
            <v>Bedey</v>
          </cell>
          <cell r="N4784" t="str">
            <v>Bedey - NA-3805-M20-001</v>
          </cell>
          <cell r="O4784">
            <v>2.5363099999999998</v>
          </cell>
          <cell r="P4784">
            <v>42.878579999999999</v>
          </cell>
          <cell r="Q4784" t="str">
            <v>NA-3805-M20-001</v>
          </cell>
        </row>
        <row r="4785">
          <cell r="L4785" t="str">
            <v>Diinsoor</v>
          </cell>
          <cell r="M4785" t="str">
            <v>Beldul-Aamiin</v>
          </cell>
          <cell r="N4785" t="str">
            <v>Beldul-Aamiin - NA-3805-N23-002</v>
          </cell>
          <cell r="O4785">
            <v>2.4965899999999999</v>
          </cell>
          <cell r="P4785">
            <v>43.032269999999997</v>
          </cell>
          <cell r="Q4785" t="str">
            <v>NA-3805-N23-002</v>
          </cell>
        </row>
        <row r="4786">
          <cell r="L4786" t="str">
            <v>Diinsoor</v>
          </cell>
          <cell r="M4786" t="str">
            <v>Beled Aamin</v>
          </cell>
          <cell r="N4786" t="str">
            <v>Beled Aamin - NA-3805-N13-001</v>
          </cell>
          <cell r="O4786">
            <v>2.46794</v>
          </cell>
          <cell r="P4786">
            <v>42.552669999999999</v>
          </cell>
          <cell r="Q4786" t="str">
            <v>NA-3805-N13-001</v>
          </cell>
        </row>
        <row r="4787">
          <cell r="L4787" t="str">
            <v>Diinsoor</v>
          </cell>
          <cell r="M4787" t="str">
            <v>Biderey</v>
          </cell>
          <cell r="N4787" t="str">
            <v>Biderey - NA-3805-R13-003</v>
          </cell>
          <cell r="O4787">
            <v>2.36442</v>
          </cell>
          <cell r="P4787">
            <v>42.557139999999997</v>
          </cell>
          <cell r="Q4787" t="str">
            <v>NA-3805-R13-003</v>
          </cell>
        </row>
        <row r="4788">
          <cell r="L4788" t="str">
            <v>Diinsoor</v>
          </cell>
          <cell r="M4788" t="str">
            <v>Bilile</v>
          </cell>
          <cell r="N4788" t="str">
            <v>Bilile - NA-3805-Q20-002</v>
          </cell>
          <cell r="O4788">
            <v>2.4160499999999998</v>
          </cell>
          <cell r="P4788">
            <v>42.901339999999998</v>
          </cell>
          <cell r="Q4788" t="str">
            <v>NA-3805-Q20-002</v>
          </cell>
        </row>
        <row r="4789">
          <cell r="L4789" t="str">
            <v>Diinsoor</v>
          </cell>
          <cell r="M4789" t="str">
            <v>Booshol</v>
          </cell>
          <cell r="N4789" t="str">
            <v>Booshol - NA-3809-A18-002</v>
          </cell>
          <cell r="O4789">
            <v>1.98265</v>
          </cell>
          <cell r="P4789">
            <v>42.802329999999998</v>
          </cell>
          <cell r="Q4789" t="str">
            <v>NA-3809-A18-002</v>
          </cell>
        </row>
        <row r="4790">
          <cell r="L4790" t="str">
            <v>Diinsoor</v>
          </cell>
          <cell r="M4790" t="str">
            <v>Bunbeegey</v>
          </cell>
          <cell r="N4790" t="str">
            <v>Bunbeegey - NA-3805-P23-001</v>
          </cell>
          <cell r="O4790">
            <v>2.4192</v>
          </cell>
          <cell r="P4790">
            <v>43.012860000000003</v>
          </cell>
          <cell r="Q4790" t="str">
            <v>NA-3805-P23-001</v>
          </cell>
        </row>
        <row r="4791">
          <cell r="L4791" t="str">
            <v>Diinsoor</v>
          </cell>
          <cell r="M4791" t="str">
            <v>Burey-Manas</v>
          </cell>
          <cell r="N4791" t="str">
            <v>Burey-Manas - NA-3805-M29-001</v>
          </cell>
          <cell r="O4791">
            <v>2.5174400000000001</v>
          </cell>
          <cell r="P4791">
            <v>43.307470000000002</v>
          </cell>
          <cell r="Q4791" t="str">
            <v>NA-3805-M29-001</v>
          </cell>
        </row>
        <row r="4792">
          <cell r="L4792" t="str">
            <v>Diinsoor</v>
          </cell>
          <cell r="M4792" t="str">
            <v>Burgaduud</v>
          </cell>
          <cell r="N4792" t="str">
            <v>Burgaduud - NA-3805-R13-001</v>
          </cell>
          <cell r="O4792">
            <v>2.3364400000000001</v>
          </cell>
          <cell r="P4792">
            <v>42.567270000000001</v>
          </cell>
          <cell r="Q4792" t="str">
            <v>NA-3805-R13-001</v>
          </cell>
        </row>
        <row r="4793">
          <cell r="L4793" t="str">
            <v>Diinsoor</v>
          </cell>
          <cell r="M4793" t="str">
            <v>Burti Muun</v>
          </cell>
          <cell r="N4793" t="str">
            <v>Burti Muun - NA-3805-T23-001</v>
          </cell>
          <cell r="O4793">
            <v>2.2743099999999998</v>
          </cell>
          <cell r="P4793">
            <v>43.00264</v>
          </cell>
          <cell r="Q4793" t="str">
            <v>NA-3805-T23-001</v>
          </cell>
        </row>
        <row r="4794">
          <cell r="L4794" t="str">
            <v>Diinsoor</v>
          </cell>
          <cell r="M4794" t="str">
            <v>Buulo Caday</v>
          </cell>
          <cell r="N4794" t="str">
            <v>Buulo Caday - NA-3805-N19-001</v>
          </cell>
          <cell r="O4794">
            <v>2.49777</v>
          </cell>
          <cell r="P4794">
            <v>42.827489999999997</v>
          </cell>
          <cell r="Q4794" t="str">
            <v>NA-3805-N19-001</v>
          </cell>
        </row>
        <row r="4795">
          <cell r="L4795" t="str">
            <v>Diinsoor</v>
          </cell>
          <cell r="M4795" t="str">
            <v>Buulo Eeley</v>
          </cell>
          <cell r="N4795" t="str">
            <v>Buulo Eeley - NA-3805-M24-003</v>
          </cell>
          <cell r="O4795">
            <v>2.52813</v>
          </cell>
          <cell r="P4795">
            <v>43.065429999999999</v>
          </cell>
          <cell r="Q4795" t="str">
            <v>NA-3805-M24-003</v>
          </cell>
        </row>
        <row r="4796">
          <cell r="L4796" t="str">
            <v>Diinsoor</v>
          </cell>
          <cell r="M4796" t="str">
            <v>Buulo Fuur</v>
          </cell>
          <cell r="N4796" t="str">
            <v>Buulo Fuur - NA-3805-M12-001</v>
          </cell>
          <cell r="O4796">
            <v>2.50671</v>
          </cell>
          <cell r="P4796">
            <v>42.509509999999999</v>
          </cell>
          <cell r="Q4796" t="str">
            <v>NA-3805-M12-001</v>
          </cell>
        </row>
        <row r="4797">
          <cell r="L4797" t="str">
            <v>Diinsoor</v>
          </cell>
          <cell r="M4797" t="str">
            <v>Buulo Gadud</v>
          </cell>
          <cell r="N4797" t="str">
            <v>Buulo Gadud - NA-3805-Q18-001</v>
          </cell>
          <cell r="O4797">
            <v>2.4069199999999999</v>
          </cell>
          <cell r="P4797">
            <v>42.792900000000003</v>
          </cell>
          <cell r="Q4797" t="str">
            <v>NA-3805-Q18-001</v>
          </cell>
        </row>
        <row r="4798">
          <cell r="L4798" t="str">
            <v>Diinsoor</v>
          </cell>
          <cell r="M4798" t="str">
            <v>Buulo Galool (Showa)</v>
          </cell>
          <cell r="N4798" t="str">
            <v>Buulo Galool (Showa) - NA-3805-X10-002</v>
          </cell>
          <cell r="O4798">
            <v>2.1044700000000001</v>
          </cell>
          <cell r="P4798">
            <v>42.443800000000003</v>
          </cell>
          <cell r="Q4798" t="str">
            <v>NA-3805-X10-002</v>
          </cell>
        </row>
        <row r="4799">
          <cell r="L4799" t="str">
            <v>Diinsoor</v>
          </cell>
          <cell r="M4799" t="str">
            <v>Buulo Garar</v>
          </cell>
          <cell r="N4799" t="str">
            <v>Buulo Garar - NA-3805-S17-001</v>
          </cell>
          <cell r="O4799">
            <v>2.33169</v>
          </cell>
          <cell r="P4799">
            <v>42.728650000000002</v>
          </cell>
          <cell r="Q4799" t="str">
            <v>NA-3805-S17-001</v>
          </cell>
        </row>
        <row r="4800">
          <cell r="L4800" t="str">
            <v>Diinsoor</v>
          </cell>
          <cell r="M4800" t="str">
            <v>Buulo Gudud</v>
          </cell>
          <cell r="N4800" t="str">
            <v>Buulo Gudud - NA-3805-X27-001</v>
          </cell>
          <cell r="O4800">
            <v>2.1032999999999999</v>
          </cell>
          <cell r="P4800">
            <v>43.213529999999999</v>
          </cell>
          <cell r="Q4800" t="str">
            <v>NA-3805-X27-001</v>
          </cell>
        </row>
        <row r="4801">
          <cell r="L4801" t="str">
            <v>Diinsoor</v>
          </cell>
          <cell r="M4801" t="str">
            <v>Buulo Hadamo (Bakaley)</v>
          </cell>
          <cell r="N4801" t="str">
            <v>Buulo Hadamo (Bakaley) - NA-3805-L21-001</v>
          </cell>
          <cell r="O4801">
            <v>2.5477099999999999</v>
          </cell>
          <cell r="P4801">
            <v>42.909500000000001</v>
          </cell>
          <cell r="Q4801" t="str">
            <v>NA-3805-L21-001</v>
          </cell>
        </row>
        <row r="4802">
          <cell r="L4802" t="str">
            <v>Diinsoor</v>
          </cell>
          <cell r="M4802" t="str">
            <v>Buulo Hareere</v>
          </cell>
          <cell r="N4802" t="str">
            <v>Buulo Hareere - NA-3805-W11-002</v>
          </cell>
          <cell r="O4802">
            <v>2.1538900000000001</v>
          </cell>
          <cell r="P4802">
            <v>42.463200000000001</v>
          </cell>
          <cell r="Q4802" t="str">
            <v>NA-3805-W11-002</v>
          </cell>
        </row>
        <row r="4803">
          <cell r="L4803" t="str">
            <v>Diinsoor</v>
          </cell>
          <cell r="M4803" t="str">
            <v>Buulo Jadiid</v>
          </cell>
          <cell r="N4803" t="str">
            <v>Buulo Jadiid - NA-3805-N13-003</v>
          </cell>
          <cell r="O4803">
            <v>2.4951400000000001</v>
          </cell>
          <cell r="P4803">
            <v>42.55556</v>
          </cell>
          <cell r="Q4803" t="str">
            <v>NA-3805-N13-003</v>
          </cell>
        </row>
        <row r="4804">
          <cell r="L4804" t="str">
            <v>Diinsoor</v>
          </cell>
          <cell r="M4804" t="str">
            <v>Buulo Madey</v>
          </cell>
          <cell r="N4804" t="str">
            <v>Buulo Madey - NA-3805-R12-003</v>
          </cell>
          <cell r="O4804">
            <v>2.3539300000000001</v>
          </cell>
          <cell r="P4804">
            <v>42.537410000000001</v>
          </cell>
          <cell r="Q4804" t="str">
            <v>NA-3805-R12-003</v>
          </cell>
        </row>
        <row r="4805">
          <cell r="L4805" t="str">
            <v>Diinsoor</v>
          </cell>
          <cell r="M4805" t="str">
            <v>Buulo Towsi</v>
          </cell>
          <cell r="N4805" t="str">
            <v>Buulo Towsi - NA-3805-R12-002</v>
          </cell>
          <cell r="O4805">
            <v>2.33805</v>
          </cell>
          <cell r="P4805">
            <v>42.53004</v>
          </cell>
          <cell r="Q4805" t="str">
            <v>NA-3805-R12-002</v>
          </cell>
        </row>
        <row r="4806">
          <cell r="L4806" t="str">
            <v>Diinsoor</v>
          </cell>
          <cell r="M4806" t="str">
            <v>Buulo Wariiri</v>
          </cell>
          <cell r="N4806" t="str">
            <v>Buulo Wariiri - NA-3805-Q25-001</v>
          </cell>
          <cell r="O4806">
            <v>2.3903300000000001</v>
          </cell>
          <cell r="P4806">
            <v>43.093499999999999</v>
          </cell>
          <cell r="Q4806" t="str">
            <v>NA-3805-Q25-001</v>
          </cell>
        </row>
        <row r="4807">
          <cell r="L4807" t="str">
            <v>Diinsoor</v>
          </cell>
          <cell r="M4807" t="str">
            <v>Buulo-Caday</v>
          </cell>
          <cell r="N4807" t="str">
            <v>Buulo-Caday - NA-3805-Q14-002</v>
          </cell>
          <cell r="O4807">
            <v>2.39758</v>
          </cell>
          <cell r="P4807">
            <v>42.593670000000003</v>
          </cell>
          <cell r="Q4807" t="str">
            <v>NA-3805-Q14-002</v>
          </cell>
        </row>
        <row r="4808">
          <cell r="L4808" t="str">
            <v>Diinsoor</v>
          </cell>
          <cell r="M4808" t="str">
            <v>Buulo-Cadey</v>
          </cell>
          <cell r="N4808" t="str">
            <v>Buulo-Cadey - NA-3809-M23-003</v>
          </cell>
          <cell r="O4808">
            <v>1.52478</v>
          </cell>
          <cell r="P4808">
            <v>43.028799999999997</v>
          </cell>
          <cell r="Q4808" t="str">
            <v>NA-3809-M23-003</v>
          </cell>
        </row>
        <row r="4809">
          <cell r="L4809" t="str">
            <v>Diinsoor</v>
          </cell>
          <cell r="M4809" t="str">
            <v>Buulo-Fuur</v>
          </cell>
          <cell r="N4809" t="str">
            <v>Buulo-Fuur - NA-3805-P29-001</v>
          </cell>
          <cell r="O4809">
            <v>2.4557799999999999</v>
          </cell>
          <cell r="P4809">
            <v>43.27854</v>
          </cell>
          <cell r="Q4809" t="str">
            <v>NA-3805-P29-001</v>
          </cell>
        </row>
        <row r="4810">
          <cell r="L4810" t="str">
            <v>Diinsoor</v>
          </cell>
          <cell r="M4810" t="str">
            <v>Buulo-Fuur</v>
          </cell>
          <cell r="N4810" t="str">
            <v>Buulo-Fuur - NA-3809-M23-002</v>
          </cell>
          <cell r="O4810">
            <v>1.5116499999999999</v>
          </cell>
          <cell r="P4810">
            <v>43.009970000000003</v>
          </cell>
          <cell r="Q4810" t="str">
            <v>NA-3809-M23-002</v>
          </cell>
        </row>
        <row r="4811">
          <cell r="L4811" t="str">
            <v>Diinsoor</v>
          </cell>
          <cell r="M4811" t="str">
            <v>Buulo-Fuur</v>
          </cell>
          <cell r="N4811" t="str">
            <v>Buulo-Fuur - NA-3805-M24-004</v>
          </cell>
          <cell r="O4811">
            <v>2.5375000000000001</v>
          </cell>
          <cell r="P4811">
            <v>43.04654</v>
          </cell>
          <cell r="Q4811" t="str">
            <v>NA-3805-M24-004</v>
          </cell>
        </row>
        <row r="4812">
          <cell r="L4812" t="str">
            <v>Diinsoor</v>
          </cell>
          <cell r="M4812" t="str">
            <v>Buulo-Gomor</v>
          </cell>
          <cell r="N4812" t="str">
            <v>Buulo-Gomor - NA-3805-P24-002</v>
          </cell>
          <cell r="O4812">
            <v>2.4375499999999999</v>
          </cell>
          <cell r="P4812">
            <v>43.085529999999999</v>
          </cell>
          <cell r="Q4812" t="str">
            <v>NA-3805-P24-002</v>
          </cell>
        </row>
        <row r="4813">
          <cell r="L4813" t="str">
            <v>Diinsoor</v>
          </cell>
          <cell r="M4813" t="str">
            <v>Buulo-Nurka/Origley</v>
          </cell>
          <cell r="N4813" t="str">
            <v>Buulo-Nurka/Origley - NA-3805-R23-001</v>
          </cell>
          <cell r="O4813">
            <v>2.3498199999999998</v>
          </cell>
          <cell r="P4813">
            <v>43.038640000000001</v>
          </cell>
          <cell r="Q4813" t="str">
            <v>NA-3805-R23-001</v>
          </cell>
        </row>
        <row r="4814">
          <cell r="L4814" t="str">
            <v>Diinsoor</v>
          </cell>
          <cell r="M4814" t="str">
            <v>Buulo-Oomane</v>
          </cell>
          <cell r="N4814" t="str">
            <v>Buulo-Oomane - NA-3809-M23-001</v>
          </cell>
          <cell r="O4814">
            <v>1.50787</v>
          </cell>
          <cell r="P4814">
            <v>43.033940000000001</v>
          </cell>
          <cell r="Q4814" t="str">
            <v>NA-3809-M23-001</v>
          </cell>
        </row>
        <row r="4815">
          <cell r="L4815" t="str">
            <v>Diinsoor</v>
          </cell>
          <cell r="M4815" t="str">
            <v>Buulo-Xaaji</v>
          </cell>
          <cell r="N4815" t="str">
            <v>Buulo-Xaaji - NA-3805-S12-002</v>
          </cell>
          <cell r="O4815">
            <v>2.3017400000000001</v>
          </cell>
          <cell r="P4815">
            <v>42.528730000000003</v>
          </cell>
          <cell r="Q4815" t="str">
            <v>NA-3805-S12-002</v>
          </cell>
        </row>
        <row r="4816">
          <cell r="L4816" t="str">
            <v>Diinsoor</v>
          </cell>
          <cell r="M4816" t="str">
            <v>Caddey</v>
          </cell>
          <cell r="N4816" t="str">
            <v>Caddey - NA-3805-Q19-001</v>
          </cell>
          <cell r="O4816">
            <v>2.4133399999999998</v>
          </cell>
          <cell r="P4816">
            <v>42.825980999999999</v>
          </cell>
          <cell r="Q4816" t="str">
            <v>NA-3805-Q19-001</v>
          </cell>
        </row>
        <row r="4817">
          <cell r="L4817" t="str">
            <v>Diinsoor</v>
          </cell>
          <cell r="M4817" t="str">
            <v>Caliyo Erbow</v>
          </cell>
          <cell r="N4817" t="str">
            <v>Caliyo Erbow - NA-3809-D15-002</v>
          </cell>
          <cell r="O4817">
            <v>1.86494</v>
          </cell>
          <cell r="P4817">
            <v>42.659069000000002</v>
          </cell>
          <cell r="Q4817" t="str">
            <v>NA-3809-D15-002</v>
          </cell>
        </row>
        <row r="4818">
          <cell r="L4818" t="str">
            <v>Diinsoor</v>
          </cell>
          <cell r="M4818" t="str">
            <v>Caliyow Mad Caraale</v>
          </cell>
          <cell r="N4818" t="str">
            <v>Caliyow Mad Caraale - NA-3805-L23-003</v>
          </cell>
          <cell r="O4818">
            <v>2.5642399999999999</v>
          </cell>
          <cell r="P4818">
            <v>43.021479999999997</v>
          </cell>
          <cell r="Q4818" t="str">
            <v>NA-3805-L23-003</v>
          </cell>
        </row>
        <row r="4819">
          <cell r="L4819" t="str">
            <v>Diinsoor</v>
          </cell>
          <cell r="M4819" t="str">
            <v>Cananoola</v>
          </cell>
          <cell r="N4819" t="str">
            <v>Cananoola - NA-3809-B14-001</v>
          </cell>
          <cell r="O4819">
            <v>1.93628</v>
          </cell>
          <cell r="P4819">
            <v>42.610241000000002</v>
          </cell>
          <cell r="Q4819" t="str">
            <v>NA-3809-B14-001</v>
          </cell>
        </row>
        <row r="4820">
          <cell r="L4820" t="str">
            <v>Diinsoor</v>
          </cell>
          <cell r="M4820" t="str">
            <v>Cashaaro</v>
          </cell>
          <cell r="N4820" t="str">
            <v>Cashaaro - NA-3809-E15-002</v>
          </cell>
          <cell r="O4820">
            <v>1.8250500000000001</v>
          </cell>
          <cell r="P4820">
            <v>42.677737999999998</v>
          </cell>
          <cell r="Q4820" t="str">
            <v>NA-3809-E15-002</v>
          </cell>
        </row>
        <row r="4821">
          <cell r="L4821" t="str">
            <v>Diinsoor</v>
          </cell>
          <cell r="M4821" t="str">
            <v>Ceel Cilaan</v>
          </cell>
          <cell r="N4821" t="str">
            <v>Ceel Cilaan - NA-3805-N13-002</v>
          </cell>
          <cell r="O4821">
            <v>2.4865200000000001</v>
          </cell>
          <cell r="P4821">
            <v>42.572539999999996</v>
          </cell>
          <cell r="Q4821" t="str">
            <v>NA-3805-N13-002</v>
          </cell>
        </row>
        <row r="4822">
          <cell r="L4822" t="str">
            <v>Diinsoor</v>
          </cell>
          <cell r="M4822" t="str">
            <v>Ceel Garas</v>
          </cell>
          <cell r="N4822" t="str">
            <v>Ceel Garas - NA-3805-Q14-001</v>
          </cell>
          <cell r="O4822">
            <v>2.3795899999999999</v>
          </cell>
          <cell r="P4822">
            <v>42.591647999999999</v>
          </cell>
          <cell r="Q4822" t="str">
            <v>NA-3805-Q14-001</v>
          </cell>
        </row>
        <row r="4823">
          <cell r="L4823" t="str">
            <v>Diinsoor</v>
          </cell>
          <cell r="M4823" t="str">
            <v>Ceel-Abaq</v>
          </cell>
          <cell r="N4823" t="str">
            <v>Ceel-Abaq - NA-3805-L13-001</v>
          </cell>
          <cell r="O4823">
            <v>2.5566300000000002</v>
          </cell>
          <cell r="P4823">
            <v>42.557839999999999</v>
          </cell>
          <cell r="Q4823" t="str">
            <v>NA-3805-L13-001</v>
          </cell>
        </row>
        <row r="4824">
          <cell r="L4824" t="str">
            <v>Diinsoor</v>
          </cell>
          <cell r="M4824" t="str">
            <v>Ceeldheere</v>
          </cell>
          <cell r="N4824" t="str">
            <v>Ceeldheere - NA-3805-P23-003</v>
          </cell>
          <cell r="O4824">
            <v>2.4233699999999998</v>
          </cell>
          <cell r="P4824">
            <v>43.02946</v>
          </cell>
          <cell r="Q4824" t="str">
            <v>NA-3805-P23-003</v>
          </cell>
        </row>
        <row r="4825">
          <cell r="L4825" t="str">
            <v>Diinsoor</v>
          </cell>
          <cell r="M4825" t="str">
            <v>Cilaan</v>
          </cell>
          <cell r="N4825" t="str">
            <v>Cilaan - NA-3805-M13-001</v>
          </cell>
          <cell r="O4825">
            <v>2.5022700000000002</v>
          </cell>
          <cell r="P4825">
            <v>42.547778999999998</v>
          </cell>
          <cell r="Q4825" t="str">
            <v>NA-3805-M13-001</v>
          </cell>
        </row>
        <row r="4826">
          <cell r="L4826" t="str">
            <v>Diinsoor</v>
          </cell>
          <cell r="M4826" t="str">
            <v>Deeb-Wiine</v>
          </cell>
          <cell r="N4826" t="str">
            <v>Deeb-Wiine - NA-3805-Q24-001</v>
          </cell>
          <cell r="O4826">
            <v>2.3917899999999999</v>
          </cell>
          <cell r="P4826">
            <v>43.086530000000003</v>
          </cell>
          <cell r="Q4826" t="str">
            <v>NA-3805-Q24-001</v>
          </cell>
        </row>
        <row r="4827">
          <cell r="L4827" t="str">
            <v>Diinsoor</v>
          </cell>
          <cell r="M4827" t="str">
            <v>Deg-Gomor</v>
          </cell>
          <cell r="N4827" t="str">
            <v>Deg-Gomor - NA-3805-N20-001</v>
          </cell>
          <cell r="O4827">
            <v>2.4758599999999999</v>
          </cell>
          <cell r="P4827">
            <v>42.864460000000001</v>
          </cell>
          <cell r="Q4827" t="str">
            <v>NA-3805-N20-001</v>
          </cell>
        </row>
        <row r="4828">
          <cell r="L4828" t="str">
            <v>Diinsoor</v>
          </cell>
          <cell r="M4828" t="str">
            <v>Dharqa</v>
          </cell>
          <cell r="N4828" t="str">
            <v>Dharqa - NA-3805-P28-001</v>
          </cell>
          <cell r="O4828">
            <v>2.44977</v>
          </cell>
          <cell r="P4828">
            <v>43.261519999999997</v>
          </cell>
          <cell r="Q4828" t="str">
            <v>NA-3805-P28-001</v>
          </cell>
        </row>
        <row r="4829">
          <cell r="L4829" t="str">
            <v>Diinsoor</v>
          </cell>
          <cell r="M4829" t="str">
            <v>Dhato</v>
          </cell>
          <cell r="N4829" t="str">
            <v>Dhato - NA-3805-R23-002</v>
          </cell>
          <cell r="O4829">
            <v>2.35439</v>
          </cell>
          <cell r="P4829">
            <v>43.043149999999997</v>
          </cell>
          <cell r="Q4829" t="str">
            <v>NA-3805-R23-002</v>
          </cell>
        </row>
        <row r="4830">
          <cell r="L4830" t="str">
            <v>Diinsoor</v>
          </cell>
          <cell r="M4830" t="str">
            <v>Diinsoor</v>
          </cell>
          <cell r="N4830" t="str">
            <v>Diinsoor - NA-3805-Q22-003</v>
          </cell>
          <cell r="O4830">
            <v>2.4073500000000001</v>
          </cell>
          <cell r="P4830">
            <v>42.976551000000001</v>
          </cell>
          <cell r="Q4830" t="str">
            <v>NA-3805-Q22-003</v>
          </cell>
        </row>
        <row r="4831">
          <cell r="L4831" t="str">
            <v>Diinsoor</v>
          </cell>
          <cell r="M4831" t="str">
            <v>Diinsoor/H/Wadaag/Hillaac</v>
          </cell>
          <cell r="N4831" t="str">
            <v>Diinsoor/H/Wadaag/Hillaac - NA-3805-Q22-004</v>
          </cell>
          <cell r="O4831">
            <v>2.4100600000000001</v>
          </cell>
          <cell r="P4831">
            <v>42.979700000000001</v>
          </cell>
          <cell r="Q4831" t="str">
            <v>NA-3805-Q22-004</v>
          </cell>
        </row>
        <row r="4832">
          <cell r="L4832" t="str">
            <v>Diinsoor</v>
          </cell>
          <cell r="M4832" t="str">
            <v>Diinsoor/Hawl-Wadaag/Kacaan</v>
          </cell>
          <cell r="N4832" t="str">
            <v>Diinsoor/Hawl-Wadaag/Kacaan - NA-3805-Q22-006</v>
          </cell>
          <cell r="O4832">
            <v>2.4116200000000001</v>
          </cell>
          <cell r="P4832">
            <v>42.97092</v>
          </cell>
          <cell r="Q4832" t="str">
            <v>NA-3805-Q22-006</v>
          </cell>
        </row>
        <row r="4833">
          <cell r="L4833" t="str">
            <v>Diinsoor</v>
          </cell>
          <cell r="M4833" t="str">
            <v>Diinsoor/Hawl-Wadaag/Oktobe</v>
          </cell>
          <cell r="N4833" t="str">
            <v>Diinsoor/Hawl-Wadaag/Oktobe - NA-3805-Q22-005</v>
          </cell>
          <cell r="O4833">
            <v>2.4115799999999998</v>
          </cell>
          <cell r="P4833">
            <v>42.976329999999997</v>
          </cell>
          <cell r="Q4833" t="str">
            <v>NA-3805-Q22-005</v>
          </cell>
        </row>
        <row r="4834">
          <cell r="L4834" t="str">
            <v>Diinsoor</v>
          </cell>
          <cell r="M4834" t="str">
            <v>Diinsoor/Waberi/Cabdulle Xa</v>
          </cell>
          <cell r="N4834" t="str">
            <v>Diinsoor/Waberi/Cabdulle Xa - NA-3805-Q22-002</v>
          </cell>
          <cell r="O4834">
            <v>2.4067400000000001</v>
          </cell>
          <cell r="P4834">
            <v>42.979500000000002</v>
          </cell>
          <cell r="Q4834" t="str">
            <v>NA-3805-Q22-002</v>
          </cell>
        </row>
        <row r="4835">
          <cell r="L4835" t="str">
            <v>Diinsoor</v>
          </cell>
          <cell r="M4835" t="str">
            <v>Diinsoor/Waberi/Xawo Tako</v>
          </cell>
          <cell r="N4835" t="str">
            <v>Diinsoor/Waberi/Xawo Tako - NA-3805-Q22-001</v>
          </cell>
          <cell r="O4835">
            <v>2.4052600000000002</v>
          </cell>
          <cell r="P4835">
            <v>42.976799999999997</v>
          </cell>
          <cell r="Q4835" t="str">
            <v>NA-3805-Q22-001</v>
          </cell>
        </row>
        <row r="4836">
          <cell r="L4836" t="str">
            <v>Diinsoor</v>
          </cell>
          <cell r="M4836" t="str">
            <v>Dinsor/Waberi/Axmed Gurey</v>
          </cell>
          <cell r="N4836" t="str">
            <v>Dinsor/Waberi/Axmed Gurey - NA-3805-U13-001</v>
          </cell>
          <cell r="O4836">
            <v>2.2414399999999999</v>
          </cell>
          <cell r="P4836">
            <v>42.586880000000001</v>
          </cell>
          <cell r="Q4836" t="str">
            <v>NA-3805-U13-001</v>
          </cell>
        </row>
        <row r="4837">
          <cell r="L4837" t="str">
            <v>Diinsoor</v>
          </cell>
          <cell r="M4837" t="str">
            <v>Dooday</v>
          </cell>
          <cell r="N4837" t="str">
            <v>Dooday - NA-3805-Y14-001</v>
          </cell>
          <cell r="O4837">
            <v>2.0473439999999998</v>
          </cell>
          <cell r="P4837">
            <v>42.634697000000003</v>
          </cell>
          <cell r="Q4837" t="str">
            <v>NA-3805-Y14-001</v>
          </cell>
        </row>
        <row r="4838">
          <cell r="L4838" t="str">
            <v>Diinsoor</v>
          </cell>
          <cell r="M4838" t="str">
            <v>Dooy-Gabey</v>
          </cell>
          <cell r="N4838" t="str">
            <v>Dooy-Gabey - NA-3805-P19-001</v>
          </cell>
          <cell r="O4838">
            <v>2.4315699999999998</v>
          </cell>
          <cell r="P4838">
            <v>42.839700000000001</v>
          </cell>
          <cell r="Q4838" t="str">
            <v>NA-3805-P19-001</v>
          </cell>
        </row>
        <row r="4839">
          <cell r="L4839" t="str">
            <v>Diinsoor</v>
          </cell>
          <cell r="M4839" t="str">
            <v>Duuray</v>
          </cell>
          <cell r="N4839" t="str">
            <v>Duuray - NA-3805-R24-003</v>
          </cell>
          <cell r="O4839">
            <v>2.37357</v>
          </cell>
          <cell r="P4839">
            <v>43.082949999999997</v>
          </cell>
          <cell r="Q4839" t="str">
            <v>NA-3805-R24-003</v>
          </cell>
        </row>
        <row r="4840">
          <cell r="L4840" t="str">
            <v>Diinsoor</v>
          </cell>
          <cell r="M4840" t="str">
            <v>El Deladoi</v>
          </cell>
          <cell r="N4840" t="str">
            <v>El Deladoi - NA-3805-V24-002</v>
          </cell>
          <cell r="O4840">
            <v>2.1985000000000001</v>
          </cell>
          <cell r="P4840">
            <v>43.069800999999998</v>
          </cell>
          <cell r="Q4840" t="str">
            <v>NA-3805-V24-002</v>
          </cell>
        </row>
        <row r="4841">
          <cell r="L4841" t="str">
            <v>Diinsoor</v>
          </cell>
          <cell r="M4841" t="str">
            <v>El Sceled</v>
          </cell>
          <cell r="N4841" t="str">
            <v>El Sceled - NA-3805-Q24-002</v>
          </cell>
          <cell r="O4841">
            <v>2.3984999999999999</v>
          </cell>
          <cell r="P4841">
            <v>43.078999000000003</v>
          </cell>
          <cell r="Q4841" t="str">
            <v>NA-3805-Q24-002</v>
          </cell>
        </row>
        <row r="4842">
          <cell r="L4842" t="str">
            <v>Diinsoor</v>
          </cell>
          <cell r="M4842" t="str">
            <v>El Turulloro</v>
          </cell>
          <cell r="N4842" t="str">
            <v>El Turulloro - NA-3805-V24-001</v>
          </cell>
          <cell r="O4842">
            <v>2.1718000000000002</v>
          </cell>
          <cell r="P4842">
            <v>43.078299999999999</v>
          </cell>
          <cell r="Q4842" t="str">
            <v>NA-3805-V24-001</v>
          </cell>
        </row>
        <row r="4843">
          <cell r="L4843" t="str">
            <v>Diinsoor</v>
          </cell>
          <cell r="M4843" t="str">
            <v>Er Mescid</v>
          </cell>
          <cell r="N4843" t="str">
            <v>Er Mescid - NA-3805-Q23-001</v>
          </cell>
          <cell r="O4843">
            <v>2.3980999999999999</v>
          </cell>
          <cell r="P4843">
            <v>43.029899999999998</v>
          </cell>
          <cell r="Q4843" t="str">
            <v>NA-3805-Q23-001</v>
          </cell>
        </row>
        <row r="4844">
          <cell r="L4844" t="str">
            <v>Diinsoor</v>
          </cell>
          <cell r="M4844" t="str">
            <v>Erbare</v>
          </cell>
          <cell r="N4844" t="str">
            <v>Erbare - NA-3805-R22-001</v>
          </cell>
          <cell r="O4844">
            <v>2.3700999999999999</v>
          </cell>
          <cell r="P4844">
            <v>42.968899</v>
          </cell>
          <cell r="Q4844" t="str">
            <v>NA-3805-R22-001</v>
          </cell>
        </row>
        <row r="4845">
          <cell r="L4845" t="str">
            <v>Diinsoor</v>
          </cell>
          <cell r="M4845" t="str">
            <v>Foorsa</v>
          </cell>
          <cell r="N4845" t="str">
            <v>Foorsa - NA-3809-E14-001</v>
          </cell>
          <cell r="O4845">
            <v>1.80687</v>
          </cell>
          <cell r="P4845">
            <v>42.610728999999999</v>
          </cell>
          <cell r="Q4845" t="str">
            <v>NA-3809-E14-001</v>
          </cell>
        </row>
        <row r="4846">
          <cell r="L4846" t="str">
            <v>Diinsoor</v>
          </cell>
          <cell r="M4846" t="str">
            <v>Gaabey</v>
          </cell>
          <cell r="N4846" t="str">
            <v>Gaabey - NA-3805-Y27-001</v>
          </cell>
          <cell r="O4846">
            <v>2.0666799999999999</v>
          </cell>
          <cell r="P4846">
            <v>43.203020000000002</v>
          </cell>
          <cell r="Q4846" t="str">
            <v>NA-3805-Y27-001</v>
          </cell>
        </row>
        <row r="4847">
          <cell r="L4847" t="str">
            <v>Diinsoor</v>
          </cell>
          <cell r="M4847" t="str">
            <v>Gaduuday</v>
          </cell>
          <cell r="N4847" t="str">
            <v>Gaduuday - NA-3809-D13-001</v>
          </cell>
          <cell r="O4847">
            <v>1.8383100000000001</v>
          </cell>
          <cell r="P4847">
            <v>42.583519000000003</v>
          </cell>
          <cell r="Q4847" t="str">
            <v>NA-3809-D13-001</v>
          </cell>
        </row>
        <row r="4848">
          <cell r="L4848" t="str">
            <v>Diinsoor</v>
          </cell>
          <cell r="M4848" t="str">
            <v>Gal Gal Onlay</v>
          </cell>
          <cell r="N4848" t="str">
            <v>Gal Gal Onlay - NA-3809-A13-003</v>
          </cell>
          <cell r="O4848">
            <v>1.9901200000000001</v>
          </cell>
          <cell r="P4848">
            <v>42.579590000000003</v>
          </cell>
          <cell r="Q4848" t="str">
            <v>NA-3809-A13-003</v>
          </cell>
        </row>
        <row r="4849">
          <cell r="L4849" t="str">
            <v>Diinsoor</v>
          </cell>
          <cell r="M4849" t="str">
            <v>Galmadege</v>
          </cell>
          <cell r="N4849" t="str">
            <v>Galmadege - NA-3805-T13-002</v>
          </cell>
          <cell r="O4849">
            <v>2.29081</v>
          </cell>
          <cell r="P4849">
            <v>42.585799999999999</v>
          </cell>
          <cell r="Q4849" t="str">
            <v>NA-3805-T13-002</v>
          </cell>
        </row>
        <row r="4850">
          <cell r="L4850" t="str">
            <v>Diinsoor</v>
          </cell>
          <cell r="M4850" t="str">
            <v>Galoley</v>
          </cell>
          <cell r="N4850" t="str">
            <v>Galoley - NA-3805-S14-001</v>
          </cell>
          <cell r="O4850">
            <v>2.3275700000000001</v>
          </cell>
          <cell r="P4850">
            <v>42.597459999999998</v>
          </cell>
          <cell r="Q4850" t="str">
            <v>NA-3805-S14-001</v>
          </cell>
        </row>
        <row r="4851">
          <cell r="L4851" t="str">
            <v>Diinsoor</v>
          </cell>
          <cell r="M4851" t="str">
            <v>Galooloonle</v>
          </cell>
          <cell r="N4851" t="str">
            <v>Galooloonle - NA-3805-U18-001</v>
          </cell>
          <cell r="O4851">
            <v>2.2310509999999999</v>
          </cell>
          <cell r="P4851">
            <v>42.785851000000001</v>
          </cell>
          <cell r="Q4851" t="str">
            <v>NA-3805-U18-001</v>
          </cell>
        </row>
        <row r="4852">
          <cell r="L4852" t="str">
            <v>Diinsoor</v>
          </cell>
          <cell r="M4852" t="str">
            <v>Garasfur</v>
          </cell>
          <cell r="N4852" t="str">
            <v>Garasfur - NA-3805-L23-004</v>
          </cell>
          <cell r="O4852">
            <v>2.5697399999999999</v>
          </cell>
          <cell r="P4852">
            <v>43.040280000000003</v>
          </cell>
          <cell r="Q4852" t="str">
            <v>NA-3805-L23-004</v>
          </cell>
        </row>
        <row r="4853">
          <cell r="L4853" t="str">
            <v>Diinsoor</v>
          </cell>
          <cell r="M4853" t="str">
            <v>Garaska Shabada</v>
          </cell>
          <cell r="N4853" t="str">
            <v>Garaska Shabada - NA-3805-R13-002</v>
          </cell>
          <cell r="O4853">
            <v>2.3371</v>
          </cell>
          <cell r="P4853">
            <v>42.568728999999998</v>
          </cell>
          <cell r="Q4853" t="str">
            <v>NA-3805-R13-002</v>
          </cell>
        </row>
        <row r="4854">
          <cell r="L4854" t="str">
            <v>Diinsoor</v>
          </cell>
          <cell r="M4854" t="str">
            <v>Garou</v>
          </cell>
          <cell r="N4854" t="str">
            <v>Garou - NA-3805-V16-001</v>
          </cell>
          <cell r="O4854">
            <v>2.2033700000000001</v>
          </cell>
          <cell r="P4854">
            <v>42.685478000000003</v>
          </cell>
          <cell r="Q4854" t="str">
            <v>NA-3805-V16-001</v>
          </cell>
        </row>
        <row r="4855">
          <cell r="L4855" t="str">
            <v>Diinsoor</v>
          </cell>
          <cell r="M4855" t="str">
            <v>Giuarei</v>
          </cell>
          <cell r="N4855" t="str">
            <v>Giuarei - NA-3809-A16-001</v>
          </cell>
          <cell r="O4855">
            <v>1.9706999999999999</v>
          </cell>
          <cell r="P4855">
            <v>42.718899</v>
          </cell>
          <cell r="Q4855" t="str">
            <v>NA-3809-A16-001</v>
          </cell>
        </row>
        <row r="4856">
          <cell r="L4856" t="str">
            <v>Diinsoor</v>
          </cell>
          <cell r="M4856" t="str">
            <v>Gol Ladda</v>
          </cell>
          <cell r="N4856" t="str">
            <v>Gol Ladda - NA-3805-S13-003</v>
          </cell>
          <cell r="O4856">
            <v>2.3311999999999999</v>
          </cell>
          <cell r="P4856">
            <v>42.577801000000001</v>
          </cell>
          <cell r="Q4856" t="str">
            <v>NA-3805-S13-003</v>
          </cell>
        </row>
        <row r="4857">
          <cell r="L4857" t="str">
            <v>Diinsoor</v>
          </cell>
          <cell r="M4857" t="str">
            <v>Goloolay</v>
          </cell>
          <cell r="N4857" t="str">
            <v>Goloolay - NA-3809-D14-005</v>
          </cell>
          <cell r="O4857">
            <v>1.8616999999999999</v>
          </cell>
          <cell r="P4857">
            <v>42.626060000000003</v>
          </cell>
          <cell r="Q4857" t="str">
            <v>NA-3809-D14-005</v>
          </cell>
        </row>
        <row r="4858">
          <cell r="L4858" t="str">
            <v>Diinsoor</v>
          </cell>
          <cell r="M4858" t="str">
            <v>Goomarey</v>
          </cell>
          <cell r="N4858" t="str">
            <v>Goomarey - NA-3805-R24-001</v>
          </cell>
          <cell r="O4858">
            <v>2.3597199999999998</v>
          </cell>
          <cell r="P4858">
            <v>43.06035</v>
          </cell>
          <cell r="Q4858" t="str">
            <v>NA-3805-R24-001</v>
          </cell>
        </row>
        <row r="4859">
          <cell r="L4859" t="str">
            <v>Diinsoor</v>
          </cell>
          <cell r="M4859" t="str">
            <v>Goombir</v>
          </cell>
          <cell r="N4859" t="str">
            <v>Goombir - NA-3809-D16-001</v>
          </cell>
          <cell r="O4859">
            <v>1.8365499999999999</v>
          </cell>
          <cell r="P4859">
            <v>42.725990000000003</v>
          </cell>
          <cell r="Q4859" t="str">
            <v>NA-3809-D16-001</v>
          </cell>
        </row>
        <row r="4860">
          <cell r="L4860" t="str">
            <v>Diinsoor</v>
          </cell>
          <cell r="M4860" t="str">
            <v>Goomuur</v>
          </cell>
          <cell r="N4860" t="str">
            <v>Goomuur - NA-3809-D15-003</v>
          </cell>
          <cell r="O4860">
            <v>1.87496</v>
          </cell>
          <cell r="P4860">
            <v>42.639721000000002</v>
          </cell>
          <cell r="Q4860" t="str">
            <v>NA-3809-D15-003</v>
          </cell>
        </row>
        <row r="4861">
          <cell r="L4861" t="str">
            <v>Diinsoor</v>
          </cell>
          <cell r="M4861" t="str">
            <v>Gurbaan</v>
          </cell>
          <cell r="N4861" t="str">
            <v>Gurbaan - NA-3805-U11-001</v>
          </cell>
          <cell r="O4861">
            <v>2.22296</v>
          </cell>
          <cell r="P4861">
            <v>42.469410000000003</v>
          </cell>
          <cell r="Q4861" t="str">
            <v>NA-3805-U11-001</v>
          </cell>
        </row>
        <row r="4862">
          <cell r="L4862" t="str">
            <v>Diinsoor</v>
          </cell>
          <cell r="M4862" t="str">
            <v>Hawal</v>
          </cell>
          <cell r="N4862" t="str">
            <v>Hawal - NA-3805-Z26-001</v>
          </cell>
          <cell r="O4862">
            <v>2.0072299999999998</v>
          </cell>
          <cell r="P4862">
            <v>43.164990000000003</v>
          </cell>
          <cell r="Q4862" t="str">
            <v>NA-3805-Z26-001</v>
          </cell>
        </row>
        <row r="4863">
          <cell r="L4863" t="str">
            <v>Diinsoor</v>
          </cell>
          <cell r="M4863" t="str">
            <v>Hemin Gurei</v>
          </cell>
          <cell r="N4863" t="str">
            <v>Hemin Gurei - NA-3809-C25-001</v>
          </cell>
          <cell r="O4863">
            <v>1.8813</v>
          </cell>
          <cell r="P4863">
            <v>43.122298999999998</v>
          </cell>
          <cell r="Q4863" t="str">
            <v>NA-3809-C25-001</v>
          </cell>
        </row>
        <row r="4864">
          <cell r="L4864" t="str">
            <v>Diinsoor</v>
          </cell>
          <cell r="M4864" t="str">
            <v>Hereemede</v>
          </cell>
          <cell r="N4864" t="str">
            <v>Hereemede - NA-3805-T11-003</v>
          </cell>
          <cell r="O4864">
            <v>2.2679800000000001</v>
          </cell>
          <cell r="P4864">
            <v>42.479520000000001</v>
          </cell>
          <cell r="Q4864" t="str">
            <v>NA-3805-T11-003</v>
          </cell>
        </row>
        <row r="4865">
          <cell r="L4865" t="str">
            <v>Diinsoor</v>
          </cell>
          <cell r="M4865" t="str">
            <v>Hereerasin</v>
          </cell>
          <cell r="N4865" t="str">
            <v>Hereerasin - NA-3805-P18-001</v>
          </cell>
          <cell r="O4865">
            <v>2.41927</v>
          </cell>
          <cell r="P4865">
            <v>42.801290000000002</v>
          </cell>
          <cell r="Q4865" t="str">
            <v>NA-3805-P18-001</v>
          </cell>
        </row>
        <row r="4866">
          <cell r="L4866" t="str">
            <v>Diinsoor</v>
          </cell>
          <cell r="M4866" t="str">
            <v>Horoflillo</v>
          </cell>
          <cell r="N4866" t="str">
            <v>Horoflillo - NA-3805-V13-001</v>
          </cell>
          <cell r="O4866">
            <v>2.1709000000000001</v>
          </cell>
          <cell r="P4866">
            <v>42.582599999999999</v>
          </cell>
          <cell r="Q4866" t="str">
            <v>NA-3805-V13-001</v>
          </cell>
        </row>
        <row r="4867">
          <cell r="L4867" t="str">
            <v>Diinsoor</v>
          </cell>
          <cell r="M4867" t="str">
            <v>Ibdow Kuusow</v>
          </cell>
          <cell r="N4867" t="str">
            <v>Ibdow Kuusow - NA-3805-P11-001</v>
          </cell>
          <cell r="O4867">
            <v>2.4258899999999999</v>
          </cell>
          <cell r="P4867">
            <v>42.495010000000001</v>
          </cell>
          <cell r="Q4867" t="str">
            <v>NA-3805-P11-001</v>
          </cell>
        </row>
        <row r="4868">
          <cell r="L4868" t="str">
            <v>Diinsoor</v>
          </cell>
          <cell r="M4868" t="str">
            <v>Ibrahim Gurban</v>
          </cell>
          <cell r="N4868" t="str">
            <v>Ibrahim Gurban - NA-3805-R18-001</v>
          </cell>
          <cell r="O4868">
            <v>2.3737699999999999</v>
          </cell>
          <cell r="P4868">
            <v>42.781570000000002</v>
          </cell>
          <cell r="Q4868" t="str">
            <v>NA-3805-R18-001</v>
          </cell>
        </row>
        <row r="4869">
          <cell r="L4869" t="str">
            <v>Diinsoor</v>
          </cell>
          <cell r="M4869" t="str">
            <v>Idad Koble</v>
          </cell>
          <cell r="N4869" t="str">
            <v>Idad Koble - NA-3805-R12-001</v>
          </cell>
          <cell r="O4869">
            <v>2.33466</v>
          </cell>
          <cell r="P4869">
            <v>42.51831</v>
          </cell>
          <cell r="Q4869" t="str">
            <v>NA-3805-R12-001</v>
          </cell>
        </row>
        <row r="4870">
          <cell r="L4870" t="str">
            <v>Diinsoor</v>
          </cell>
          <cell r="M4870" t="str">
            <v>Ideeda</v>
          </cell>
          <cell r="N4870" t="str">
            <v>Ideeda - NA-3805-N12-002</v>
          </cell>
          <cell r="O4870">
            <v>2.4829599999999998</v>
          </cell>
          <cell r="P4870">
            <v>42.531219999999998</v>
          </cell>
          <cell r="Q4870" t="str">
            <v>NA-3805-N12-002</v>
          </cell>
        </row>
        <row r="4871">
          <cell r="L4871" t="str">
            <v>Diinsoor</v>
          </cell>
          <cell r="M4871" t="str">
            <v>Ilbeete</v>
          </cell>
          <cell r="N4871" t="str">
            <v>Ilbeete - NA-3805-X12-001</v>
          </cell>
          <cell r="O4871">
            <v>2.09151</v>
          </cell>
          <cell r="P4871">
            <v>42.520820000000001</v>
          </cell>
          <cell r="Q4871" t="str">
            <v>NA-3805-X12-001</v>
          </cell>
        </row>
        <row r="4872">
          <cell r="L4872" t="str">
            <v>Diinsoor</v>
          </cell>
          <cell r="M4872" t="str">
            <v>Ismaaciil</v>
          </cell>
          <cell r="N4872" t="str">
            <v>Ismaaciil - NA-3805-M23-001</v>
          </cell>
          <cell r="O4872">
            <v>2.5355300000000001</v>
          </cell>
          <cell r="P4872">
            <v>43.025399999999998</v>
          </cell>
          <cell r="Q4872" t="str">
            <v>NA-3805-M23-001</v>
          </cell>
        </row>
        <row r="4873">
          <cell r="L4873" t="str">
            <v>Diinsoor</v>
          </cell>
          <cell r="M4873" t="str">
            <v>Jafaay</v>
          </cell>
          <cell r="N4873" t="str">
            <v>Jafaay - NA-3805-M13-002</v>
          </cell>
          <cell r="O4873">
            <v>2.5091899999999998</v>
          </cell>
          <cell r="P4873">
            <v>42.552810000000001</v>
          </cell>
          <cell r="Q4873" t="str">
            <v>NA-3805-M13-002</v>
          </cell>
        </row>
        <row r="4874">
          <cell r="L4874" t="str">
            <v>Diinsoor</v>
          </cell>
          <cell r="M4874" t="str">
            <v>Jamaaca</v>
          </cell>
          <cell r="N4874" t="str">
            <v>Jamaaca - NA-3805-W11-001</v>
          </cell>
          <cell r="O4874">
            <v>2.1374</v>
          </cell>
          <cell r="P4874">
            <v>42.470280000000002</v>
          </cell>
          <cell r="Q4874" t="str">
            <v>NA-3805-W11-001</v>
          </cell>
        </row>
        <row r="4875">
          <cell r="L4875" t="str">
            <v>Diinsoor</v>
          </cell>
          <cell r="M4875" t="str">
            <v>Juwaarey</v>
          </cell>
          <cell r="N4875" t="str">
            <v>Juwaarey - NA-3809-A18-001</v>
          </cell>
          <cell r="O4875">
            <v>1.97184</v>
          </cell>
          <cell r="P4875">
            <v>42.804198999999997</v>
          </cell>
          <cell r="Q4875" t="str">
            <v>NA-3809-A18-001</v>
          </cell>
        </row>
        <row r="4876">
          <cell r="L4876" t="str">
            <v>Diinsoor</v>
          </cell>
          <cell r="M4876" t="str">
            <v>Juwaarey</v>
          </cell>
          <cell r="N4876" t="str">
            <v>Juwaarey - NA-3809-C12-001</v>
          </cell>
          <cell r="O4876">
            <v>1.8966799999999999</v>
          </cell>
          <cell r="P4876">
            <v>42.500591</v>
          </cell>
          <cell r="Q4876" t="str">
            <v>NA-3809-C12-001</v>
          </cell>
        </row>
        <row r="4877">
          <cell r="L4877" t="str">
            <v>Diinsoor</v>
          </cell>
          <cell r="M4877" t="str">
            <v>Kadyow</v>
          </cell>
          <cell r="N4877" t="str">
            <v>Kadyow - NA-3809-E25-001</v>
          </cell>
          <cell r="O4877">
            <v>1.8154300000000001</v>
          </cell>
          <cell r="P4877">
            <v>43.115589</v>
          </cell>
          <cell r="Q4877" t="str">
            <v>NA-3809-E25-001</v>
          </cell>
        </row>
        <row r="4878">
          <cell r="L4878" t="str">
            <v>Diinsoor</v>
          </cell>
          <cell r="M4878" t="str">
            <v>Kananax</v>
          </cell>
          <cell r="N4878" t="str">
            <v>Kananax - NA-3805-X27-002</v>
          </cell>
          <cell r="O4878">
            <v>2.1120100000000002</v>
          </cell>
          <cell r="P4878">
            <v>43.215600000000002</v>
          </cell>
          <cell r="Q4878" t="str">
            <v>NA-3805-X27-002</v>
          </cell>
        </row>
        <row r="4879">
          <cell r="L4879" t="str">
            <v>Diinsoor</v>
          </cell>
          <cell r="M4879" t="str">
            <v>Kashide/Buulo Cadey</v>
          </cell>
          <cell r="N4879" t="str">
            <v>Kashide/Buulo Cadey - NA-3805-X10-001</v>
          </cell>
          <cell r="O4879">
            <v>2.0967199999999999</v>
          </cell>
          <cell r="P4879">
            <v>42.44068</v>
          </cell>
          <cell r="Q4879" t="str">
            <v>NA-3805-X10-001</v>
          </cell>
        </row>
        <row r="4880">
          <cell r="L4880" t="str">
            <v>Diinsoor</v>
          </cell>
          <cell r="M4880" t="str">
            <v>Kobon</v>
          </cell>
          <cell r="N4880" t="str">
            <v>Kobon - NA-3805-P24-001</v>
          </cell>
          <cell r="O4880">
            <v>2.41778</v>
          </cell>
          <cell r="P4880">
            <v>43.047020000000003</v>
          </cell>
          <cell r="Q4880" t="str">
            <v>NA-3805-P24-001</v>
          </cell>
        </row>
        <row r="4881">
          <cell r="L4881" t="str">
            <v>Diinsoor</v>
          </cell>
          <cell r="M4881" t="str">
            <v>Kormey</v>
          </cell>
          <cell r="N4881" t="str">
            <v>Kormey - NA-3805-W11-003</v>
          </cell>
          <cell r="O4881">
            <v>2.15571</v>
          </cell>
          <cell r="P4881">
            <v>42.46452</v>
          </cell>
          <cell r="Q4881" t="str">
            <v>NA-3805-W11-003</v>
          </cell>
        </row>
        <row r="4882">
          <cell r="L4882" t="str">
            <v>Diinsoor</v>
          </cell>
          <cell r="M4882" t="str">
            <v>Koronbood</v>
          </cell>
          <cell r="N4882" t="str">
            <v>Koronbood - NA-3805-N23-001</v>
          </cell>
          <cell r="O4882">
            <v>2.4832999999999998</v>
          </cell>
          <cell r="P4882">
            <v>43.045029999999997</v>
          </cell>
          <cell r="Q4882" t="str">
            <v>NA-3805-N23-001</v>
          </cell>
        </row>
        <row r="4883">
          <cell r="L4883" t="str">
            <v>Diinsoor</v>
          </cell>
          <cell r="M4883" t="str">
            <v>Korow</v>
          </cell>
          <cell r="N4883" t="str">
            <v>Korow - NA-3805-P18-003</v>
          </cell>
          <cell r="O4883">
            <v>2.4485700000000001</v>
          </cell>
          <cell r="P4883">
            <v>42.816319999999997</v>
          </cell>
          <cell r="Q4883" t="str">
            <v>NA-3805-P18-003</v>
          </cell>
        </row>
        <row r="4884">
          <cell r="L4884" t="str">
            <v>Diinsoor</v>
          </cell>
          <cell r="M4884" t="str">
            <v>Kurman</v>
          </cell>
          <cell r="N4884" t="str">
            <v>Kurman - NA-3805-N20-003</v>
          </cell>
          <cell r="O4884">
            <v>2.48088</v>
          </cell>
          <cell r="P4884">
            <v>42.868690000000001</v>
          </cell>
          <cell r="Q4884" t="str">
            <v>NA-3805-N20-003</v>
          </cell>
        </row>
        <row r="4885">
          <cell r="L4885" t="str">
            <v>Diinsoor</v>
          </cell>
          <cell r="M4885" t="str">
            <v>Kurtun</v>
          </cell>
          <cell r="N4885" t="str">
            <v>Kurtun - NA-3809-H22-001</v>
          </cell>
          <cell r="O4885">
            <v>1.68936</v>
          </cell>
          <cell r="P4885">
            <v>42.965310000000002</v>
          </cell>
          <cell r="Q4885" t="str">
            <v>NA-3809-H22-001</v>
          </cell>
        </row>
        <row r="4886">
          <cell r="L4886" t="str">
            <v>Diinsoor</v>
          </cell>
          <cell r="M4886" t="str">
            <v>Kut Kapan</v>
          </cell>
          <cell r="N4886" t="str">
            <v>Kut Kapan - NA-3809-K25-001</v>
          </cell>
          <cell r="O4886">
            <v>1.6180000000000001</v>
          </cell>
          <cell r="P4886">
            <v>43.130600000000001</v>
          </cell>
          <cell r="Q4886" t="str">
            <v>NA-3809-K25-001</v>
          </cell>
        </row>
        <row r="4887">
          <cell r="L4887" t="str">
            <v>Diinsoor</v>
          </cell>
          <cell r="M4887" t="str">
            <v>Lamaqasaley</v>
          </cell>
          <cell r="N4887" t="str">
            <v>Lamaqasaley - NA-3805-P16-001</v>
          </cell>
          <cell r="O4887">
            <v>2.4481999999999999</v>
          </cell>
          <cell r="P4887">
            <v>42.724029999999999</v>
          </cell>
          <cell r="Q4887" t="str">
            <v>NA-3805-P16-001</v>
          </cell>
        </row>
        <row r="4888">
          <cell r="L4888" t="str">
            <v>Diinsoor</v>
          </cell>
          <cell r="M4888" t="str">
            <v>Lamo Warood</v>
          </cell>
          <cell r="N4888" t="str">
            <v>Lamo Warood - NA-3805-M22-001</v>
          </cell>
          <cell r="O4888">
            <v>2.5177299999999998</v>
          </cell>
          <cell r="P4888">
            <v>42.972099999999998</v>
          </cell>
          <cell r="Q4888" t="str">
            <v>NA-3805-M22-001</v>
          </cell>
        </row>
        <row r="4889">
          <cell r="L4889" t="str">
            <v>Diinsoor</v>
          </cell>
          <cell r="M4889" t="str">
            <v>Lebiley</v>
          </cell>
          <cell r="N4889" t="str">
            <v>Lebiley - NA-3805-U15-001</v>
          </cell>
          <cell r="O4889">
            <v>2.21976</v>
          </cell>
          <cell r="P4889">
            <v>42.678958999999999</v>
          </cell>
          <cell r="Q4889" t="str">
            <v>NA-3805-U15-001</v>
          </cell>
        </row>
        <row r="4890">
          <cell r="L4890" t="str">
            <v>Diinsoor</v>
          </cell>
          <cell r="M4890" t="str">
            <v>Leheley</v>
          </cell>
          <cell r="N4890" t="str">
            <v>Leheley - NA-3805-L23-002</v>
          </cell>
          <cell r="O4890">
            <v>2.5606800000000001</v>
          </cell>
          <cell r="P4890">
            <v>43.004199999999997</v>
          </cell>
          <cell r="Q4890" t="str">
            <v>NA-3805-L23-002</v>
          </cell>
        </row>
        <row r="4891">
          <cell r="L4891" t="str">
            <v>Diinsoor</v>
          </cell>
          <cell r="M4891" t="str">
            <v>Lowi-Raar</v>
          </cell>
          <cell r="N4891" t="str">
            <v>Lowi-Raar - NA-3805-M24-002</v>
          </cell>
          <cell r="O4891">
            <v>2.5191499999999998</v>
          </cell>
          <cell r="P4891">
            <v>43.051679999999998</v>
          </cell>
          <cell r="Q4891" t="str">
            <v>NA-3805-M24-002</v>
          </cell>
        </row>
        <row r="4892">
          <cell r="L4892" t="str">
            <v>Diinsoor</v>
          </cell>
          <cell r="M4892" t="str">
            <v>Maalimiinta</v>
          </cell>
          <cell r="N4892" t="str">
            <v>Maalimiinta - NA-3809-L25-002</v>
          </cell>
          <cell r="O4892">
            <v>1.57341</v>
          </cell>
          <cell r="P4892">
            <v>43.118450000000003</v>
          </cell>
          <cell r="Q4892" t="str">
            <v>NA-3809-L25-002</v>
          </cell>
        </row>
        <row r="4893">
          <cell r="L4893" t="str">
            <v>Diinsoor</v>
          </cell>
          <cell r="M4893" t="str">
            <v>Maalin Dheere 1</v>
          </cell>
          <cell r="N4893" t="str">
            <v>Maalin Dheere 1 - NA-3805-V12-002</v>
          </cell>
          <cell r="O4893">
            <v>2.20296</v>
          </cell>
          <cell r="P4893">
            <v>42.505020000000002</v>
          </cell>
          <cell r="Q4893" t="str">
            <v>NA-3805-V12-002</v>
          </cell>
        </row>
        <row r="4894">
          <cell r="L4894" t="str">
            <v>Diinsoor</v>
          </cell>
          <cell r="M4894" t="str">
            <v>Madiinadegeen</v>
          </cell>
          <cell r="N4894" t="str">
            <v>Madiinadegeen - NA-3805-S12-003</v>
          </cell>
          <cell r="O4894">
            <v>2.3098399999999999</v>
          </cell>
          <cell r="P4894">
            <v>42.515160000000002</v>
          </cell>
          <cell r="Q4894" t="str">
            <v>NA-3805-S12-003</v>
          </cell>
        </row>
        <row r="4895">
          <cell r="L4895" t="str">
            <v>Diinsoor</v>
          </cell>
          <cell r="M4895" t="str">
            <v>Madsharif</v>
          </cell>
          <cell r="N4895" t="str">
            <v>Madsharif - NA-3805-S12-004</v>
          </cell>
          <cell r="O4895">
            <v>2.3104300000000002</v>
          </cell>
          <cell r="P4895">
            <v>42.530140000000003</v>
          </cell>
          <cell r="Q4895" t="str">
            <v>NA-3805-S12-004</v>
          </cell>
        </row>
        <row r="4896">
          <cell r="L4896" t="str">
            <v>Diinsoor</v>
          </cell>
          <cell r="M4896" t="str">
            <v>Malin Dheere 2</v>
          </cell>
          <cell r="N4896" t="str">
            <v>Malin Dheere 2 - NA-3805-V12-001</v>
          </cell>
          <cell r="O4896">
            <v>2.2000799999999998</v>
          </cell>
          <cell r="P4896">
            <v>42.503619999999998</v>
          </cell>
          <cell r="Q4896" t="str">
            <v>NA-3805-V12-001</v>
          </cell>
        </row>
        <row r="4897">
          <cell r="L4897" t="str">
            <v>Diinsoor</v>
          </cell>
          <cell r="M4897" t="str">
            <v>Manaas</v>
          </cell>
          <cell r="N4897" t="str">
            <v>Manaas - NA-3805-M29-002</v>
          </cell>
          <cell r="O4897">
            <v>2.5354999999999999</v>
          </cell>
          <cell r="P4897">
            <v>43.279299999999999</v>
          </cell>
          <cell r="Q4897" t="str">
            <v>NA-3805-M29-002</v>
          </cell>
        </row>
        <row r="4898">
          <cell r="L4898" t="str">
            <v>Diinsoor</v>
          </cell>
          <cell r="M4898" t="str">
            <v>Moogaay</v>
          </cell>
          <cell r="N4898" t="str">
            <v>Moogaay - NA-3805-Q25-003</v>
          </cell>
          <cell r="O4898">
            <v>2.4090799999999999</v>
          </cell>
          <cell r="P4898">
            <v>43.117370000000001</v>
          </cell>
          <cell r="Q4898" t="str">
            <v>NA-3805-Q25-003</v>
          </cell>
        </row>
        <row r="4899">
          <cell r="L4899" t="str">
            <v>Diinsoor</v>
          </cell>
          <cell r="M4899" t="str">
            <v>Moori-Faari</v>
          </cell>
          <cell r="N4899" t="str">
            <v>Moori-Faari - NA-3805-Q24-003</v>
          </cell>
          <cell r="O4899">
            <v>2.4152200000000001</v>
          </cell>
          <cell r="P4899">
            <v>43.057499999999997</v>
          </cell>
          <cell r="Q4899" t="str">
            <v>NA-3805-Q24-003</v>
          </cell>
        </row>
        <row r="4900">
          <cell r="L4900" t="str">
            <v>Diinsoor</v>
          </cell>
          <cell r="M4900" t="str">
            <v>Mubaarak</v>
          </cell>
          <cell r="N4900" t="str">
            <v>Mubaarak - NA-3805-N20-002</v>
          </cell>
          <cell r="O4900">
            <v>2.4799000000000002</v>
          </cell>
          <cell r="P4900">
            <v>42.86965</v>
          </cell>
          <cell r="Q4900" t="str">
            <v>NA-3805-N20-002</v>
          </cell>
        </row>
        <row r="4901">
          <cell r="L4901" t="str">
            <v>Diinsoor</v>
          </cell>
          <cell r="M4901" t="str">
            <v>Muktar</v>
          </cell>
          <cell r="N4901" t="str">
            <v>Muktar - NA-3805-P18-002</v>
          </cell>
          <cell r="O4901">
            <v>2.4251499999999999</v>
          </cell>
          <cell r="P4901">
            <v>42.812600000000003</v>
          </cell>
          <cell r="Q4901" t="str">
            <v>NA-3805-P18-002</v>
          </cell>
        </row>
        <row r="4902">
          <cell r="L4902" t="str">
            <v>Diinsoor</v>
          </cell>
          <cell r="M4902" t="str">
            <v>Mukubow</v>
          </cell>
          <cell r="N4902" t="str">
            <v>Mukubow - NA-3805-M23-002</v>
          </cell>
          <cell r="O4902">
            <v>2.5378400000000001</v>
          </cell>
          <cell r="P4902">
            <v>43.00947</v>
          </cell>
          <cell r="Q4902" t="str">
            <v>NA-3805-M23-002</v>
          </cell>
        </row>
        <row r="4903">
          <cell r="L4903" t="str">
            <v>Diinsoor</v>
          </cell>
          <cell r="M4903" t="str">
            <v>Mushka</v>
          </cell>
          <cell r="N4903" t="str">
            <v>Mushka - NA-3805-L20-001</v>
          </cell>
          <cell r="O4903">
            <v>2.5709399999999998</v>
          </cell>
          <cell r="P4903">
            <v>42.889000000000003</v>
          </cell>
          <cell r="Q4903" t="str">
            <v>NA-3805-L20-001</v>
          </cell>
        </row>
        <row r="4904">
          <cell r="L4904" t="str">
            <v>Diinsoor</v>
          </cell>
          <cell r="M4904" t="str">
            <v>Omane</v>
          </cell>
          <cell r="N4904" t="str">
            <v>Omane - NA-3809-C25-002</v>
          </cell>
          <cell r="O4904">
            <v>1.8840300000000001</v>
          </cell>
          <cell r="P4904">
            <v>43.107570000000003</v>
          </cell>
          <cell r="Q4904" t="str">
            <v>NA-3809-C25-002</v>
          </cell>
        </row>
        <row r="4905">
          <cell r="L4905" t="str">
            <v>Diinsoor</v>
          </cell>
          <cell r="M4905" t="str">
            <v>Qasaaley</v>
          </cell>
          <cell r="N4905" t="str">
            <v>Qasaaley - NA-3805-T11-001</v>
          </cell>
          <cell r="O4905">
            <v>2.2665500000000001</v>
          </cell>
          <cell r="P4905">
            <v>42.457230000000003</v>
          </cell>
          <cell r="Q4905" t="str">
            <v>NA-3805-T11-001</v>
          </cell>
        </row>
        <row r="4906">
          <cell r="L4906" t="str">
            <v>Diinsoor</v>
          </cell>
          <cell r="M4906" t="str">
            <v>Qasaley</v>
          </cell>
          <cell r="N4906" t="str">
            <v>Qasaley - NA-3805-T14-001</v>
          </cell>
          <cell r="O4906">
            <v>2.2882799999999999</v>
          </cell>
          <cell r="P4906">
            <v>42.617820000000002</v>
          </cell>
          <cell r="Q4906" t="str">
            <v>NA-3805-T14-001</v>
          </cell>
        </row>
        <row r="4907">
          <cell r="L4907" t="str">
            <v>Diinsoor</v>
          </cell>
          <cell r="M4907" t="str">
            <v>Qod-Qod</v>
          </cell>
          <cell r="N4907" t="str">
            <v>Qod-Qod - NA-3805-U27-001</v>
          </cell>
          <cell r="O4907">
            <v>2.2484199999999999</v>
          </cell>
          <cell r="P4907">
            <v>43.222099999999998</v>
          </cell>
          <cell r="Q4907" t="str">
            <v>NA-3805-U27-001</v>
          </cell>
        </row>
        <row r="4908">
          <cell r="L4908" t="str">
            <v>Diinsoor</v>
          </cell>
          <cell r="M4908" t="str">
            <v>Rama Caddey</v>
          </cell>
          <cell r="N4908" t="str">
            <v>Rama Caddey - NA-3809-A18-003</v>
          </cell>
          <cell r="O4908">
            <v>1.9967999999999999</v>
          </cell>
          <cell r="P4908">
            <v>42.80106</v>
          </cell>
          <cell r="Q4908" t="str">
            <v>NA-3809-A18-003</v>
          </cell>
        </row>
        <row r="4909">
          <cell r="L4909" t="str">
            <v>Diinsoor</v>
          </cell>
          <cell r="M4909" t="str">
            <v>Ras-Cade</v>
          </cell>
          <cell r="N4909" t="str">
            <v>Ras-Cade - NA-3805-L19-001</v>
          </cell>
          <cell r="O4909">
            <v>2.5445199999999999</v>
          </cell>
          <cell r="P4909">
            <v>42.846670000000003</v>
          </cell>
          <cell r="Q4909" t="str">
            <v>NA-3805-L19-001</v>
          </cell>
        </row>
        <row r="4910">
          <cell r="L4910" t="str">
            <v>Diinsoor</v>
          </cell>
          <cell r="M4910" t="str">
            <v>Raxoole</v>
          </cell>
          <cell r="N4910" t="str">
            <v>Raxoole - NA-3805-P21-001</v>
          </cell>
          <cell r="O4910">
            <v>2.4214199999999999</v>
          </cell>
          <cell r="P4910">
            <v>42.928668999999999</v>
          </cell>
          <cell r="Q4910" t="str">
            <v>NA-3805-P21-001</v>
          </cell>
        </row>
        <row r="4911">
          <cell r="L4911" t="str">
            <v>Diinsoor</v>
          </cell>
          <cell r="M4911" t="str">
            <v>Reydaba</v>
          </cell>
          <cell r="N4911" t="str">
            <v>Reydaba - NA-3809-A13-001</v>
          </cell>
          <cell r="O4911">
            <v>1.97302</v>
          </cell>
          <cell r="P4911">
            <v>42.565337999999997</v>
          </cell>
          <cell r="Q4911" t="str">
            <v>NA-3809-A13-001</v>
          </cell>
        </row>
        <row r="4912">
          <cell r="L4912" t="str">
            <v>Diinsoor</v>
          </cell>
          <cell r="M4912" t="str">
            <v>Riba</v>
          </cell>
          <cell r="N4912" t="str">
            <v>Riba - NA-3805-N28-001</v>
          </cell>
          <cell r="O4912">
            <v>2.4813399999999999</v>
          </cell>
          <cell r="P4912">
            <v>43.267220000000002</v>
          </cell>
          <cell r="Q4912" t="str">
            <v>NA-3805-N28-001</v>
          </cell>
        </row>
        <row r="4913">
          <cell r="L4913" t="str">
            <v>Diinsoor</v>
          </cell>
          <cell r="M4913" t="str">
            <v>Robodi</v>
          </cell>
          <cell r="N4913" t="str">
            <v>Robodi - NA-3805-V18-001</v>
          </cell>
          <cell r="O4913">
            <v>2.2006000000000001</v>
          </cell>
          <cell r="P4913">
            <v>42.799098999999998</v>
          </cell>
          <cell r="Q4913" t="str">
            <v>NA-3805-V18-001</v>
          </cell>
        </row>
        <row r="4914">
          <cell r="L4914" t="str">
            <v>Diinsoor</v>
          </cell>
          <cell r="M4914" t="str">
            <v>Safar-Nooley</v>
          </cell>
          <cell r="N4914" t="str">
            <v>Safar-Nooley - NA-3805-R25-001</v>
          </cell>
          <cell r="O4914">
            <v>2.36612</v>
          </cell>
          <cell r="P4914">
            <v>43.101959999999998</v>
          </cell>
          <cell r="Q4914" t="str">
            <v>NA-3805-R25-001</v>
          </cell>
        </row>
        <row r="4915">
          <cell r="L4915" t="str">
            <v>Diinsoor</v>
          </cell>
          <cell r="M4915" t="str">
            <v>Shimbiroole</v>
          </cell>
          <cell r="N4915" t="str">
            <v>Shimbiroole - NA-3805-S13-002</v>
          </cell>
          <cell r="O4915">
            <v>2.3231999999999999</v>
          </cell>
          <cell r="P4915">
            <v>42.561050000000002</v>
          </cell>
          <cell r="Q4915" t="str">
            <v>NA-3805-S13-002</v>
          </cell>
        </row>
        <row r="4916">
          <cell r="L4916" t="str">
            <v>Diinsoor</v>
          </cell>
          <cell r="M4916" t="str">
            <v>Shongolou</v>
          </cell>
          <cell r="N4916" t="str">
            <v>Shongolou - NA-3805-T12-002</v>
          </cell>
          <cell r="O4916">
            <v>2.27935</v>
          </cell>
          <cell r="P4916">
            <v>42.526370999999997</v>
          </cell>
          <cell r="Q4916" t="str">
            <v>NA-3805-T12-002</v>
          </cell>
        </row>
        <row r="4917">
          <cell r="L4917" t="str">
            <v>Diinsoor</v>
          </cell>
          <cell r="M4917" t="str">
            <v>Tugaar-Hoosle</v>
          </cell>
          <cell r="N4917" t="str">
            <v>Tugaar-Hoosle - NA-3805-L21-002</v>
          </cell>
          <cell r="O4917">
            <v>2.5706199999999999</v>
          </cell>
          <cell r="P4917">
            <v>42.945149999999998</v>
          </cell>
          <cell r="Q4917" t="str">
            <v>NA-3805-L21-002</v>
          </cell>
        </row>
        <row r="4918">
          <cell r="L4918" t="str">
            <v>Diinsoor</v>
          </cell>
          <cell r="M4918" t="str">
            <v>Tuulada Waraabow</v>
          </cell>
          <cell r="N4918" t="str">
            <v>Tuulada Waraabow - NA-3805-Y25-001</v>
          </cell>
          <cell r="O4918">
            <v>2.0435099999999999</v>
          </cell>
          <cell r="P4918">
            <v>43.09778</v>
          </cell>
          <cell r="Q4918" t="str">
            <v>NA-3805-Y25-001</v>
          </cell>
        </row>
        <row r="4919">
          <cell r="L4919" t="str">
            <v>Diinsoor</v>
          </cell>
          <cell r="M4919" t="str">
            <v>Tuur Wailun</v>
          </cell>
          <cell r="N4919" t="str">
            <v>Tuur Wailun - NA-3805-W24-001</v>
          </cell>
          <cell r="O4919">
            <v>2.1612800000000001</v>
          </cell>
          <cell r="P4919">
            <v>43.085979999999999</v>
          </cell>
          <cell r="Q4919" t="str">
            <v>NA-3805-W24-001</v>
          </cell>
        </row>
        <row r="4920">
          <cell r="L4920" t="str">
            <v>Diinsoor</v>
          </cell>
          <cell r="M4920" t="str">
            <v>Uacalla Iero</v>
          </cell>
          <cell r="N4920" t="str">
            <v>Uacalla Iero - NA-3809-C13-002</v>
          </cell>
          <cell r="O4920">
            <v>1.9019999999999999</v>
          </cell>
          <cell r="P4920">
            <v>42.580897999999998</v>
          </cell>
          <cell r="Q4920" t="str">
            <v>NA-3809-C13-002</v>
          </cell>
        </row>
        <row r="4921">
          <cell r="L4921" t="str">
            <v>Diinsoor</v>
          </cell>
          <cell r="M4921" t="str">
            <v>Uar Au Seigou</v>
          </cell>
          <cell r="N4921" t="str">
            <v>Uar Au Seigou - NA-3809-L22-001</v>
          </cell>
          <cell r="O4921">
            <v>1.5703</v>
          </cell>
          <cell r="P4921">
            <v>42.979801000000002</v>
          </cell>
          <cell r="Q4921" t="str">
            <v>NA-3809-L22-001</v>
          </cell>
        </row>
        <row r="4922">
          <cell r="L4922" t="str">
            <v>Diinsoor</v>
          </cell>
          <cell r="M4922" t="str">
            <v>Ufurow</v>
          </cell>
          <cell r="N4922" t="str">
            <v>Ufurow - NA-3805-N12-001</v>
          </cell>
          <cell r="O4922">
            <v>2.4591500000000002</v>
          </cell>
          <cell r="P4922">
            <v>42.53069</v>
          </cell>
          <cell r="Q4922" t="str">
            <v>NA-3805-N12-001</v>
          </cell>
        </row>
        <row r="4923">
          <cell r="L4923" t="str">
            <v>Diinsoor</v>
          </cell>
          <cell r="M4923" t="str">
            <v>Waab-Doore</v>
          </cell>
          <cell r="N4923" t="str">
            <v>Waab-Doore - NA-3805-M26-001</v>
          </cell>
          <cell r="O4923">
            <v>2.5330699999999999</v>
          </cell>
          <cell r="P4923">
            <v>43.172449999999998</v>
          </cell>
          <cell r="Q4923" t="str">
            <v>NA-3805-M26-001</v>
          </cell>
        </row>
        <row r="4924">
          <cell r="L4924" t="str">
            <v>Diinsoor</v>
          </cell>
          <cell r="M4924" t="str">
            <v>War Gaduuda</v>
          </cell>
          <cell r="N4924" t="str">
            <v>War Gaduuda - NA-3805-T12-001</v>
          </cell>
          <cell r="O4924">
            <v>2.27075</v>
          </cell>
          <cell r="P4924">
            <v>42.54468</v>
          </cell>
          <cell r="Q4924" t="str">
            <v>NA-3805-T12-001</v>
          </cell>
        </row>
        <row r="4925">
          <cell r="L4925" t="str">
            <v>Diinsoor</v>
          </cell>
          <cell r="M4925" t="str">
            <v>Waraabow</v>
          </cell>
          <cell r="N4925" t="str">
            <v>Waraabow - NA-3805-Y26-001</v>
          </cell>
          <cell r="O4925">
            <v>2.07368</v>
          </cell>
          <cell r="P4925">
            <v>43.162700000000001</v>
          </cell>
          <cell r="Q4925" t="str">
            <v>NA-3805-Y26-001</v>
          </cell>
        </row>
        <row r="4926">
          <cell r="L4926" t="str">
            <v>Diinsoor</v>
          </cell>
          <cell r="M4926" t="str">
            <v>Waradoy</v>
          </cell>
          <cell r="N4926" t="str">
            <v>Waradoy - NA-3805-T11-002</v>
          </cell>
          <cell r="O4926">
            <v>2.2673999999999999</v>
          </cell>
          <cell r="P4926">
            <v>42.464689999999997</v>
          </cell>
          <cell r="Q4926" t="str">
            <v>NA-3805-T11-002</v>
          </cell>
        </row>
        <row r="4927">
          <cell r="L4927" t="str">
            <v>Diinsoor</v>
          </cell>
          <cell r="M4927" t="str">
            <v>War-Garas</v>
          </cell>
          <cell r="N4927" t="str">
            <v>War-Garas - NA-3805-P17-001</v>
          </cell>
          <cell r="O4927">
            <v>2.44434</v>
          </cell>
          <cell r="P4927">
            <v>42.752160000000003</v>
          </cell>
          <cell r="Q4927" t="str">
            <v>NA-3805-P17-001</v>
          </cell>
        </row>
        <row r="4928">
          <cell r="L4928" t="str">
            <v>Diinsoor</v>
          </cell>
          <cell r="M4928" t="str">
            <v>War-Yeroy/Buulo-Fuur</v>
          </cell>
          <cell r="N4928" t="str">
            <v>War-Yeroy/Buulo-Fuur - NA-3805-N22-001</v>
          </cell>
          <cell r="O4928">
            <v>2.4992399999999999</v>
          </cell>
          <cell r="P4928">
            <v>42.974699999999999</v>
          </cell>
          <cell r="Q4928" t="str">
            <v>NA-3805-N22-001</v>
          </cell>
        </row>
        <row r="4929">
          <cell r="L4929" t="str">
            <v>Diinsoor</v>
          </cell>
          <cell r="M4929" t="str">
            <v>Weel Golool</v>
          </cell>
          <cell r="N4929" t="str">
            <v>Weel Golool - NA-3805-P23-002</v>
          </cell>
          <cell r="O4929">
            <v>2.4211299999999998</v>
          </cell>
          <cell r="P4929">
            <v>43.038290000000003</v>
          </cell>
          <cell r="Q4929" t="str">
            <v>NA-3805-P23-002</v>
          </cell>
        </row>
        <row r="4930">
          <cell r="L4930" t="str">
            <v>Diinsoor</v>
          </cell>
          <cell r="M4930" t="str">
            <v>Weel Tugar</v>
          </cell>
          <cell r="N4930" t="str">
            <v>Weel Tugar - NA-3805-T22-001</v>
          </cell>
          <cell r="O4930">
            <v>2.2530399999999999</v>
          </cell>
          <cell r="P4930">
            <v>42.981498999999999</v>
          </cell>
          <cell r="Q4930" t="str">
            <v>NA-3805-T22-001</v>
          </cell>
        </row>
        <row r="4931">
          <cell r="L4931" t="str">
            <v>Diinsoor</v>
          </cell>
          <cell r="M4931" t="str">
            <v>Weeyl Daage</v>
          </cell>
          <cell r="N4931" t="str">
            <v>Weeyl Daage - NA-3805-V25-001</v>
          </cell>
          <cell r="O4931">
            <v>2.2012999999999998</v>
          </cell>
          <cell r="P4931">
            <v>43.121699999999997</v>
          </cell>
          <cell r="Q4931" t="str">
            <v>NA-3805-V25-001</v>
          </cell>
        </row>
        <row r="4932">
          <cell r="L4932" t="str">
            <v>Diinsoor</v>
          </cell>
          <cell r="M4932" t="str">
            <v>Wehelow</v>
          </cell>
          <cell r="N4932" t="str">
            <v>Wehelow - NA-3805-S13-001</v>
          </cell>
          <cell r="O4932">
            <v>2.3148499999999999</v>
          </cell>
          <cell r="P4932">
            <v>42.55415</v>
          </cell>
          <cell r="Q4932" t="str">
            <v>NA-3805-S13-001</v>
          </cell>
        </row>
        <row r="4933">
          <cell r="L4933" t="str">
            <v>Diinsoor</v>
          </cell>
          <cell r="M4933" t="str">
            <v>Wereg</v>
          </cell>
          <cell r="N4933" t="str">
            <v>Wereg - NA-3805-V28-002</v>
          </cell>
          <cell r="O4933">
            <v>2.1789999999999998</v>
          </cell>
          <cell r="P4933">
            <v>43.249901000000001</v>
          </cell>
          <cell r="Q4933" t="str">
            <v>NA-3805-V28-002</v>
          </cell>
        </row>
        <row r="4934">
          <cell r="L4934" t="str">
            <v>Diinsoor</v>
          </cell>
          <cell r="M4934" t="str">
            <v>Xabiibayaal</v>
          </cell>
          <cell r="N4934" t="str">
            <v>Xabiibayaal - NA-3805-R15-001</v>
          </cell>
          <cell r="O4934">
            <v>2.35433</v>
          </cell>
          <cell r="P4934">
            <v>42.665790000000001</v>
          </cell>
          <cell r="Q4934" t="str">
            <v>NA-3805-R15-001</v>
          </cell>
        </row>
        <row r="4935">
          <cell r="L4935" t="str">
            <v>Diinsoor</v>
          </cell>
          <cell r="M4935" t="str">
            <v>Xafata</v>
          </cell>
          <cell r="N4935" t="str">
            <v>Xafata - NA-3805-Q16-001</v>
          </cell>
          <cell r="O4935">
            <v>2.4123600000000001</v>
          </cell>
          <cell r="P4935">
            <v>42.70702</v>
          </cell>
          <cell r="Q4935" t="str">
            <v>NA-3805-Q16-001</v>
          </cell>
        </row>
        <row r="4936">
          <cell r="L4936" t="str">
            <v>Diinsoor</v>
          </cell>
          <cell r="M4936" t="str">
            <v>Xawaal Aymeynuuni</v>
          </cell>
          <cell r="N4936" t="str">
            <v>Xawaal Aymeynuuni - NA-3805-M24-001</v>
          </cell>
          <cell r="O4936">
            <v>2.5182500000000001</v>
          </cell>
          <cell r="P4936">
            <v>43.069339999999997</v>
          </cell>
          <cell r="Q4936" t="str">
            <v>NA-3805-M24-001</v>
          </cell>
        </row>
        <row r="4937">
          <cell r="L4937" t="str">
            <v>Diinsoor</v>
          </cell>
          <cell r="M4937" t="str">
            <v>Xawaal Bar-Baar</v>
          </cell>
          <cell r="N4937" t="str">
            <v>Xawaal Bar-Baar - NA-3805-P25-001</v>
          </cell>
          <cell r="O4937">
            <v>2.44516</v>
          </cell>
          <cell r="P4937">
            <v>43.098280000000003</v>
          </cell>
          <cell r="Q4937" t="str">
            <v>NA-3805-P25-001</v>
          </cell>
        </row>
        <row r="4938">
          <cell r="L4938" t="str">
            <v>Diinsoor</v>
          </cell>
          <cell r="M4938" t="str">
            <v>Xirmo-Waamo</v>
          </cell>
          <cell r="N4938" t="str">
            <v>Xirmo-Waamo - NA-3805-W27-001</v>
          </cell>
          <cell r="O4938">
            <v>2.1595499999999999</v>
          </cell>
          <cell r="P4938">
            <v>43.205100000000002</v>
          </cell>
          <cell r="Q4938" t="str">
            <v>NA-3805-W27-001</v>
          </cell>
        </row>
        <row r="4939">
          <cell r="L4939" t="str">
            <v>Diinsoor</v>
          </cell>
          <cell r="M4939" t="str">
            <v>Yaaq Braawe</v>
          </cell>
          <cell r="N4939" t="str">
            <v>Yaaq Braawe - NA-3809-B27-001</v>
          </cell>
          <cell r="O4939">
            <v>1.95085</v>
          </cell>
          <cell r="P4939">
            <v>43.194580000000002</v>
          </cell>
          <cell r="Q4939" t="str">
            <v>NA-3809-B27-001</v>
          </cell>
        </row>
        <row r="4940">
          <cell r="L4940" t="str">
            <v>Diinsoor</v>
          </cell>
          <cell r="M4940" t="str">
            <v>Yaaq-Baraway</v>
          </cell>
          <cell r="N4940" t="str">
            <v>Yaaq-Baraway - NA-3809-L25-001</v>
          </cell>
          <cell r="O4940">
            <v>1.5697399999999999</v>
          </cell>
          <cell r="P4940">
            <v>43.117719999999998</v>
          </cell>
          <cell r="Q4940" t="str">
            <v>NA-3809-L25-001</v>
          </cell>
        </row>
        <row r="4941">
          <cell r="L4941" t="str">
            <v>Diinsoor</v>
          </cell>
          <cell r="M4941" t="str">
            <v>Yaniis</v>
          </cell>
          <cell r="N4941" t="str">
            <v>Yaniis - NA-3809-D14-001</v>
          </cell>
          <cell r="O4941">
            <v>1.8445100000000001</v>
          </cell>
          <cell r="P4941">
            <v>42.601500999999999</v>
          </cell>
          <cell r="Q4941" t="str">
            <v>NA-3809-D14-001</v>
          </cell>
        </row>
        <row r="4942">
          <cell r="L4942" t="str">
            <v>Doolow</v>
          </cell>
          <cell r="M4942" t="str">
            <v>Arda-Jiroow</v>
          </cell>
          <cell r="N4942" t="str">
            <v>Arda-Jiroow - NB-3716-X33-001</v>
          </cell>
          <cell r="O4942">
            <v>4.0834400000000004</v>
          </cell>
          <cell r="P4942">
            <v>41.997450000000001</v>
          </cell>
          <cell r="Q4942" t="str">
            <v>NB-3716-X33-001</v>
          </cell>
        </row>
        <row r="4943">
          <cell r="L4943" t="str">
            <v>Doolow</v>
          </cell>
          <cell r="M4943" t="str">
            <v>Bannaney/Tulo Jibril</v>
          </cell>
          <cell r="N4943" t="str">
            <v>Bannaney/Tulo Jibril - NA-3704-C31-002</v>
          </cell>
          <cell r="O4943">
            <v>3.9112300000000002</v>
          </cell>
          <cell r="P4943">
            <v>41.890079999999998</v>
          </cell>
          <cell r="Q4943" t="str">
            <v>NA-3704-C31-002</v>
          </cell>
        </row>
        <row r="4944">
          <cell r="L4944" t="str">
            <v>Doolow</v>
          </cell>
          <cell r="M4944" t="str">
            <v>Bantaal</v>
          </cell>
          <cell r="N4944" t="str">
            <v>Bantaal - NB-3813-V03-001</v>
          </cell>
          <cell r="O4944">
            <v>4.1702700000000004</v>
          </cell>
          <cell r="P4944">
            <v>42.121470000000002</v>
          </cell>
          <cell r="Q4944" t="str">
            <v>NB-3813-V03-001</v>
          </cell>
        </row>
        <row r="4945">
          <cell r="L4945" t="str">
            <v>Doolow</v>
          </cell>
          <cell r="M4945" t="str">
            <v>Bar Canni</v>
          </cell>
          <cell r="N4945" t="str">
            <v>Bar Canni - NA-3801-B04-001</v>
          </cell>
          <cell r="O4945">
            <v>3.9189500000000002</v>
          </cell>
          <cell r="P4945">
            <v>42.172871000000001</v>
          </cell>
          <cell r="Q4945" t="str">
            <v>NA-3801-B04-001</v>
          </cell>
        </row>
        <row r="4946">
          <cell r="L4946" t="str">
            <v>Doolow</v>
          </cell>
          <cell r="M4946" t="str">
            <v>Bar Geni</v>
          </cell>
          <cell r="N4946" t="str">
            <v>Bar Geni - NA-3801-B04-002</v>
          </cell>
          <cell r="O4946">
            <v>3.9192800000000001</v>
          </cell>
          <cell r="P4946">
            <v>42.171579999999999</v>
          </cell>
          <cell r="Q4946" t="str">
            <v>NA-3801-B04-002</v>
          </cell>
        </row>
        <row r="4947">
          <cell r="L4947" t="str">
            <v>Doolow</v>
          </cell>
          <cell r="M4947" t="str">
            <v>Barabaraay</v>
          </cell>
          <cell r="N4947" t="str">
            <v>Barabaraay - NB-3813-W04-001</v>
          </cell>
          <cell r="O4947">
            <v>4.1325799999999999</v>
          </cell>
          <cell r="P4947">
            <v>42.1768</v>
          </cell>
          <cell r="Q4947" t="str">
            <v>NB-3813-W04-001</v>
          </cell>
        </row>
        <row r="4948">
          <cell r="L4948" t="str">
            <v>Doolow</v>
          </cell>
          <cell r="M4948" t="str">
            <v>Bb2/Camp 2</v>
          </cell>
          <cell r="N4948" t="str">
            <v>Bb2/Camp 2 - NA-3704-B31-001</v>
          </cell>
          <cell r="O4948">
            <v>3.9540299999999999</v>
          </cell>
          <cell r="P4948">
            <v>41.888860000000001</v>
          </cell>
          <cell r="Q4948" t="str">
            <v>NA-3704-B31-001</v>
          </cell>
        </row>
        <row r="4949">
          <cell r="L4949" t="str">
            <v>Doolow</v>
          </cell>
          <cell r="M4949" t="str">
            <v>Beer-Akhawaan</v>
          </cell>
          <cell r="N4949" t="str">
            <v>Beer-Akhawaan - NB-3813-X01-001</v>
          </cell>
          <cell r="O4949">
            <v>4.0937200000000002</v>
          </cell>
          <cell r="P4949">
            <v>42.020569999999999</v>
          </cell>
          <cell r="Q4949" t="str">
            <v>NB-3813-X01-001</v>
          </cell>
        </row>
        <row r="4950">
          <cell r="L4950" t="str">
            <v>Doolow</v>
          </cell>
          <cell r="M4950" t="str">
            <v>Beled Aamin</v>
          </cell>
          <cell r="N4950" t="str">
            <v>Beled Aamin - NA-3704-B31-002</v>
          </cell>
          <cell r="O4950">
            <v>3.9560599999999999</v>
          </cell>
          <cell r="P4950">
            <v>41.893920000000001</v>
          </cell>
          <cell r="Q4950" t="str">
            <v>NA-3704-B31-002</v>
          </cell>
        </row>
        <row r="4951">
          <cell r="L4951" t="str">
            <v>Doolow</v>
          </cell>
          <cell r="M4951" t="str">
            <v>Belet Xaawo/Booc Booc</v>
          </cell>
          <cell r="N4951" t="str">
            <v>Belet Xaawo/Booc Booc - NA-3704-B31-004</v>
          </cell>
          <cell r="O4951">
            <v>3.9297300000000002</v>
          </cell>
          <cell r="P4951">
            <v>41.872819999999997</v>
          </cell>
          <cell r="Q4951" t="str">
            <v>NA-3704-B31-004</v>
          </cell>
        </row>
        <row r="4952">
          <cell r="L4952" t="str">
            <v>Doolow</v>
          </cell>
          <cell r="M4952" t="str">
            <v>Belet Xaawo/Buurka</v>
          </cell>
          <cell r="N4952" t="str">
            <v>Belet Xaawo/Buurka - NA-3704-B31-007</v>
          </cell>
          <cell r="O4952">
            <v>3.9218000000000002</v>
          </cell>
          <cell r="P4952">
            <v>41.86795</v>
          </cell>
          <cell r="Q4952" t="str">
            <v>NA-3704-B31-007</v>
          </cell>
        </row>
        <row r="4953">
          <cell r="L4953" t="str">
            <v>Doolow</v>
          </cell>
          <cell r="M4953" t="str">
            <v>Belet Xaawo/Dhabad</v>
          </cell>
          <cell r="N4953" t="str">
            <v>Belet Xaawo/Dhabad - NA-3704-B31-008</v>
          </cell>
          <cell r="O4953">
            <v>3.9341900000000001</v>
          </cell>
          <cell r="P4953">
            <v>41.873959999999997</v>
          </cell>
          <cell r="Q4953" t="str">
            <v>NA-3704-B31-008</v>
          </cell>
        </row>
        <row r="4954">
          <cell r="L4954" t="str">
            <v>Doolow</v>
          </cell>
          <cell r="M4954" t="str">
            <v>Belet Xaawo/Farjanno</v>
          </cell>
          <cell r="N4954" t="str">
            <v>Belet Xaawo/Farjanno - NA-3704-B31-005</v>
          </cell>
          <cell r="O4954">
            <v>3.92489</v>
          </cell>
          <cell r="P4954">
            <v>41.875320000000002</v>
          </cell>
          <cell r="Q4954" t="str">
            <v>NA-3704-B31-005</v>
          </cell>
        </row>
        <row r="4955">
          <cell r="L4955" t="str">
            <v>Doolow</v>
          </cell>
          <cell r="M4955" t="str">
            <v>Belet Xaawo/Hananley</v>
          </cell>
          <cell r="N4955" t="str">
            <v>Belet Xaawo/Hananley - NA-3704-B31-010</v>
          </cell>
          <cell r="O4955">
            <v>3.9256199999999999</v>
          </cell>
          <cell r="P4955">
            <v>41.883249999999997</v>
          </cell>
          <cell r="Q4955" t="str">
            <v>NA-3704-B31-010</v>
          </cell>
        </row>
        <row r="4956">
          <cell r="L4956" t="str">
            <v>Doolow</v>
          </cell>
          <cell r="M4956" t="str">
            <v>Belet Xaawo/Horseed</v>
          </cell>
          <cell r="N4956" t="str">
            <v>Belet Xaawo/Horseed - NA-3704-B31-006</v>
          </cell>
          <cell r="O4956">
            <v>3.92706</v>
          </cell>
          <cell r="P4956">
            <v>41.87</v>
          </cell>
          <cell r="Q4956" t="str">
            <v>NA-3704-B31-006</v>
          </cell>
        </row>
        <row r="4957">
          <cell r="L4957" t="str">
            <v>Doolow</v>
          </cell>
          <cell r="M4957" t="str">
            <v>Belet Xaawo/Wadajir</v>
          </cell>
          <cell r="N4957" t="str">
            <v>Belet Xaawo/Wadajir - NA-3704-B31-009</v>
          </cell>
          <cell r="O4957">
            <v>3.92835</v>
          </cell>
          <cell r="P4957">
            <v>41.876489999999997</v>
          </cell>
          <cell r="Q4957" t="str">
            <v>NA-3704-B31-009</v>
          </cell>
        </row>
        <row r="4958">
          <cell r="L4958" t="str">
            <v>Doolow</v>
          </cell>
          <cell r="M4958" t="str">
            <v>Bohol</v>
          </cell>
          <cell r="N4958" t="str">
            <v>Bohol - NA-3801-D05-001</v>
          </cell>
          <cell r="O4958">
            <v>3.8675899999999999</v>
          </cell>
          <cell r="P4958">
            <v>42.196640000000002</v>
          </cell>
          <cell r="Q4958" t="str">
            <v>NA-3801-D05-001</v>
          </cell>
        </row>
        <row r="4959">
          <cell r="L4959" t="str">
            <v>Doolow</v>
          </cell>
          <cell r="M4959" t="str">
            <v>Boore</v>
          </cell>
          <cell r="N4959" t="str">
            <v>Boore - NB-3813-X06-001</v>
          </cell>
          <cell r="O4959">
            <v>4.1173999999999999</v>
          </cell>
          <cell r="P4959">
            <v>42.246960000000001</v>
          </cell>
          <cell r="Q4959" t="str">
            <v>NB-3813-X06-001</v>
          </cell>
        </row>
        <row r="4960">
          <cell r="L4960" t="str">
            <v>Doolow</v>
          </cell>
          <cell r="M4960" t="str">
            <v>Bulahawa</v>
          </cell>
          <cell r="N4960" t="str">
            <v>Bulahawa - NA-3704-B31-012</v>
          </cell>
          <cell r="O4960">
            <v>3.92761</v>
          </cell>
          <cell r="P4960">
            <v>41.874178999999998</v>
          </cell>
          <cell r="Q4960" t="str">
            <v>NA-3704-B31-012</v>
          </cell>
        </row>
        <row r="4961">
          <cell r="L4961" t="str">
            <v>Doolow</v>
          </cell>
          <cell r="M4961" t="str">
            <v>Bundogadud</v>
          </cell>
          <cell r="N4961" t="str">
            <v>Bundogadud - NB-3813-X03-001</v>
          </cell>
          <cell r="O4961">
            <v>4.1239699999999999</v>
          </cell>
          <cell r="P4961">
            <v>42.130459999999999</v>
          </cell>
          <cell r="Q4961" t="str">
            <v>NB-3813-X03-001</v>
          </cell>
        </row>
        <row r="4962">
          <cell r="L4962" t="str">
            <v>Doolow</v>
          </cell>
          <cell r="M4962" t="str">
            <v>Buulo Qalooc</v>
          </cell>
          <cell r="N4962" t="str">
            <v>Buulo Qalooc - NB-3813-W03-001</v>
          </cell>
          <cell r="O4962">
            <v>4.1490799999999997</v>
          </cell>
          <cell r="P4962">
            <v>42.12894</v>
          </cell>
          <cell r="Q4962" t="str">
            <v>NB-3813-W03-001</v>
          </cell>
        </row>
        <row r="4963">
          <cell r="L4963" t="str">
            <v>Doolow</v>
          </cell>
          <cell r="M4963" t="str">
            <v>Cabdi Looxow</v>
          </cell>
          <cell r="N4963" t="str">
            <v>Cabdi Looxow - NB-3813-X02-003</v>
          </cell>
          <cell r="O4963">
            <v>4.1051799999999998</v>
          </cell>
          <cell r="P4963">
            <v>42.059690000000003</v>
          </cell>
          <cell r="Q4963" t="str">
            <v>NB-3813-X02-003</v>
          </cell>
        </row>
        <row r="4964">
          <cell r="L4964" t="str">
            <v>Doolow</v>
          </cell>
          <cell r="M4964" t="str">
            <v>Camp 1</v>
          </cell>
          <cell r="N4964" t="str">
            <v>Camp 1 - NA-3704-A31-001</v>
          </cell>
          <cell r="O4964">
            <v>3.9598100000000001</v>
          </cell>
          <cell r="P4964">
            <v>41.894930000000002</v>
          </cell>
          <cell r="Q4964" t="str">
            <v>NA-3704-A31-001</v>
          </cell>
        </row>
        <row r="4965">
          <cell r="L4965" t="str">
            <v>Doolow</v>
          </cell>
          <cell r="M4965" t="str">
            <v>Carabo</v>
          </cell>
          <cell r="N4965" t="str">
            <v>Carabo - NA-3704-B32-004</v>
          </cell>
          <cell r="O4965">
            <v>3.9556900000000002</v>
          </cell>
          <cell r="P4965">
            <v>41.928780000000003</v>
          </cell>
          <cell r="Q4965" t="str">
            <v>NA-3704-B32-004</v>
          </cell>
        </row>
        <row r="4966">
          <cell r="L4966" t="str">
            <v>Doolow</v>
          </cell>
          <cell r="M4966" t="str">
            <v>Ceel Booco</v>
          </cell>
          <cell r="N4966" t="str">
            <v>Ceel Booco - NA-3704-C32-003</v>
          </cell>
          <cell r="O4966">
            <v>3.8960300000000001</v>
          </cell>
          <cell r="P4966">
            <v>41.942279999999997</v>
          </cell>
          <cell r="Q4966" t="str">
            <v>NA-3704-C32-003</v>
          </cell>
        </row>
        <row r="4967">
          <cell r="L4967" t="str">
            <v>Doolow</v>
          </cell>
          <cell r="M4967" t="str">
            <v>Danbalaa</v>
          </cell>
          <cell r="N4967" t="str">
            <v>Danbalaa - NA-3801-B01-001</v>
          </cell>
          <cell r="O4967">
            <v>3.9424800000000002</v>
          </cell>
          <cell r="P4967">
            <v>42.01164</v>
          </cell>
          <cell r="Q4967" t="str">
            <v>NA-3801-B01-001</v>
          </cell>
        </row>
        <row r="4968">
          <cell r="L4968" t="str">
            <v>Doolow</v>
          </cell>
          <cell r="M4968" t="str">
            <v>Dhay Gaab</v>
          </cell>
          <cell r="N4968" t="str">
            <v>Dhay Gaab - NB-3813-Y08-002</v>
          </cell>
          <cell r="O4968">
            <v>4.0507600000000004</v>
          </cell>
          <cell r="P4968">
            <v>42.331560000000003</v>
          </cell>
          <cell r="Q4968" t="str">
            <v>NB-3813-Y08-002</v>
          </cell>
        </row>
        <row r="4969">
          <cell r="L4969" t="str">
            <v>Doolow</v>
          </cell>
          <cell r="M4969" t="str">
            <v>Dhuuma Dhuumaay</v>
          </cell>
          <cell r="N4969" t="str">
            <v>Dhuuma Dhuumaay - NB-3813-X02-001</v>
          </cell>
          <cell r="O4969">
            <v>4.1231099999999996</v>
          </cell>
          <cell r="P4969">
            <v>42.05771</v>
          </cell>
          <cell r="Q4969" t="str">
            <v>NB-3813-X02-001</v>
          </cell>
        </row>
        <row r="4970">
          <cell r="L4970" t="str">
            <v>Doolow</v>
          </cell>
          <cell r="M4970" t="str">
            <v>Dhuumow</v>
          </cell>
          <cell r="N4970" t="str">
            <v>Dhuumow - NA-3801-B06-001</v>
          </cell>
          <cell r="O4970">
            <v>3.9190100000000001</v>
          </cell>
          <cell r="P4970">
            <v>42.259579000000002</v>
          </cell>
          <cell r="Q4970" t="str">
            <v>NA-3801-B06-001</v>
          </cell>
        </row>
        <row r="4971">
          <cell r="L4971" t="str">
            <v>Doolow</v>
          </cell>
          <cell r="M4971" t="str">
            <v>Doolow</v>
          </cell>
          <cell r="N4971" t="str">
            <v>Doolow - NB-3813-W02-001</v>
          </cell>
          <cell r="O4971">
            <v>4.1635799999999996</v>
          </cell>
          <cell r="P4971">
            <v>42.076169999999998</v>
          </cell>
          <cell r="Q4971" t="str">
            <v>NB-3813-W02-001</v>
          </cell>
        </row>
        <row r="4972">
          <cell r="L4972" t="str">
            <v>Doolow</v>
          </cell>
          <cell r="M4972" t="str">
            <v>Gaawido</v>
          </cell>
          <cell r="N4972" t="str">
            <v>Gaawido - NA-3704-A32-001</v>
          </cell>
          <cell r="O4972">
            <v>3.9896400000000001</v>
          </cell>
          <cell r="P4972">
            <v>41.930280000000003</v>
          </cell>
          <cell r="Q4972" t="str">
            <v>NA-3704-A32-001</v>
          </cell>
        </row>
        <row r="4973">
          <cell r="L4973" t="str">
            <v>Doolow</v>
          </cell>
          <cell r="M4973" t="str">
            <v>Garasley</v>
          </cell>
          <cell r="N4973" t="str">
            <v>Garasley - NA-3704-D33-002</v>
          </cell>
          <cell r="O4973">
            <v>3.87277</v>
          </cell>
          <cell r="P4973">
            <v>41.956479999999999</v>
          </cell>
          <cell r="Q4973" t="str">
            <v>NA-3704-D33-002</v>
          </cell>
        </row>
        <row r="4974">
          <cell r="L4974" t="str">
            <v>Doolow</v>
          </cell>
          <cell r="M4974" t="str">
            <v>Garasoow-Boore</v>
          </cell>
          <cell r="N4974" t="str">
            <v>Garasoow-Boore - NB-3813-X05-001</v>
          </cell>
          <cell r="O4974">
            <v>4.1078400000000004</v>
          </cell>
          <cell r="P4974">
            <v>42.226570000000002</v>
          </cell>
          <cell r="Q4974" t="str">
            <v>NB-3813-X05-001</v>
          </cell>
        </row>
        <row r="4975">
          <cell r="L4975" t="str">
            <v>Doolow</v>
          </cell>
          <cell r="M4975" t="str">
            <v>Garmadoow</v>
          </cell>
          <cell r="N4975" t="str">
            <v>Garmadoow - NA-3801-E04-001</v>
          </cell>
          <cell r="O4975">
            <v>3.8279299999999998</v>
          </cell>
          <cell r="P4975">
            <v>42.14629</v>
          </cell>
          <cell r="Q4975" t="str">
            <v>NA-3801-E04-001</v>
          </cell>
        </row>
        <row r="4976">
          <cell r="L4976" t="str">
            <v>Doolow</v>
          </cell>
          <cell r="M4976" t="str">
            <v>Garowo</v>
          </cell>
          <cell r="N4976" t="str">
            <v>Garowo - NA-3704-B31-003</v>
          </cell>
          <cell r="O4976">
            <v>3.9305400000000001</v>
          </cell>
          <cell r="P4976">
            <v>41.8994</v>
          </cell>
          <cell r="Q4976" t="str">
            <v>NA-3704-B31-003</v>
          </cell>
        </row>
        <row r="4977">
          <cell r="L4977" t="str">
            <v>Doolow</v>
          </cell>
          <cell r="M4977" t="str">
            <v>Geed Weyne Sectin</v>
          </cell>
          <cell r="N4977" t="str">
            <v>Geed Weyne Sectin - NB-3813-Z07-001</v>
          </cell>
          <cell r="O4977">
            <v>4.0301999999999998</v>
          </cell>
          <cell r="P4977">
            <v>42.294150000000002</v>
          </cell>
          <cell r="Q4977" t="str">
            <v>NB-3813-Z07-001</v>
          </cell>
        </row>
        <row r="4978">
          <cell r="L4978" t="str">
            <v>Doolow</v>
          </cell>
          <cell r="M4978" t="str">
            <v>Goofo</v>
          </cell>
          <cell r="N4978" t="str">
            <v>Goofo - NA-3801-E04-002</v>
          </cell>
          <cell r="O4978">
            <v>3.80674</v>
          </cell>
          <cell r="P4978">
            <v>42.159089999999999</v>
          </cell>
          <cell r="Q4978" t="str">
            <v>NA-3801-E04-002</v>
          </cell>
        </row>
        <row r="4979">
          <cell r="L4979" t="str">
            <v>Doolow</v>
          </cell>
          <cell r="M4979" t="str">
            <v>Gubataay</v>
          </cell>
          <cell r="N4979" t="str">
            <v>Gubataay - NB-3813-W05-001</v>
          </cell>
          <cell r="O4979">
            <v>4.1345000000000001</v>
          </cell>
          <cell r="P4979">
            <v>42.210430000000002</v>
          </cell>
          <cell r="Q4979" t="str">
            <v>NB-3813-W05-001</v>
          </cell>
        </row>
        <row r="4980">
          <cell r="L4980" t="str">
            <v>Doolow</v>
          </cell>
          <cell r="M4980" t="str">
            <v>Haad Fuul</v>
          </cell>
          <cell r="N4980" t="str">
            <v>Haad Fuul - NB-3813-X02-002</v>
          </cell>
          <cell r="O4980">
            <v>4.1104099999999999</v>
          </cell>
          <cell r="P4980">
            <v>42.085389999999997</v>
          </cell>
          <cell r="Q4980" t="str">
            <v>NB-3813-X02-002</v>
          </cell>
        </row>
        <row r="4981">
          <cell r="L4981" t="str">
            <v>Doolow</v>
          </cell>
          <cell r="M4981" t="str">
            <v>Jacjacley</v>
          </cell>
          <cell r="N4981" t="str">
            <v>Jacjacley - NA-3704-B33-003</v>
          </cell>
          <cell r="O4981">
            <v>3.9196</v>
          </cell>
          <cell r="P4981">
            <v>41.979230000000001</v>
          </cell>
          <cell r="Q4981" t="str">
            <v>NA-3704-B33-003</v>
          </cell>
        </row>
        <row r="4982">
          <cell r="L4982" t="str">
            <v>Doolow</v>
          </cell>
          <cell r="M4982" t="str">
            <v>Jiracle</v>
          </cell>
          <cell r="N4982" t="str">
            <v>Jiracle - NA-3704-B32-002</v>
          </cell>
          <cell r="O4982">
            <v>3.9274100000000001</v>
          </cell>
          <cell r="P4982">
            <v>41.928190000000001</v>
          </cell>
          <cell r="Q4982" t="str">
            <v>NA-3704-B32-002</v>
          </cell>
        </row>
        <row r="4983">
          <cell r="L4983" t="str">
            <v>Doolow</v>
          </cell>
          <cell r="M4983" t="str">
            <v>Kamoor/Libile</v>
          </cell>
          <cell r="N4983" t="str">
            <v>Kamoor/Libile - NA-3801-C02-001</v>
          </cell>
          <cell r="O4983">
            <v>3.8803299999999998</v>
          </cell>
          <cell r="P4983">
            <v>42.07732</v>
          </cell>
          <cell r="Q4983" t="str">
            <v>NA-3801-C02-001</v>
          </cell>
        </row>
        <row r="4984">
          <cell r="L4984" t="str">
            <v>Doolow</v>
          </cell>
          <cell r="M4984" t="str">
            <v>Kamooro   Buulle</v>
          </cell>
          <cell r="N4984" t="str">
            <v>Kamooro   Buulle - NA-3801-B02-002</v>
          </cell>
          <cell r="O4984">
            <v>3.9360499999999998</v>
          </cell>
          <cell r="P4984">
            <v>42.072020000000002</v>
          </cell>
          <cell r="Q4984" t="str">
            <v>NA-3801-B02-002</v>
          </cell>
        </row>
        <row r="4985">
          <cell r="L4985" t="str">
            <v>Doolow</v>
          </cell>
          <cell r="M4985" t="str">
            <v>Karroow Yarey</v>
          </cell>
          <cell r="N4985" t="str">
            <v>Karroow Yarey - NA-3801-B02-003</v>
          </cell>
          <cell r="O4985">
            <v>3.94333</v>
          </cell>
          <cell r="P4985">
            <v>42.050289999999997</v>
          </cell>
          <cell r="Q4985" t="str">
            <v>NA-3801-B02-003</v>
          </cell>
        </row>
        <row r="4986">
          <cell r="L4986" t="str">
            <v>Doolow</v>
          </cell>
          <cell r="M4986" t="str">
            <v>Kashirey</v>
          </cell>
          <cell r="N4986" t="str">
            <v>Kashirey - NA-3704-D33-001</v>
          </cell>
          <cell r="O4986">
            <v>3.87317</v>
          </cell>
          <cell r="P4986">
            <v>41.974440000000001</v>
          </cell>
          <cell r="Q4986" t="str">
            <v>NA-3704-D33-001</v>
          </cell>
        </row>
        <row r="4987">
          <cell r="L4987" t="str">
            <v>Doolow</v>
          </cell>
          <cell r="M4987" t="str">
            <v>Kheyrad</v>
          </cell>
          <cell r="N4987" t="str">
            <v>Kheyrad - NA-3704-C33-002</v>
          </cell>
          <cell r="O4987">
            <v>3.9064199999999998</v>
          </cell>
          <cell r="P4987">
            <v>41.967750000000002</v>
          </cell>
          <cell r="Q4987" t="str">
            <v>NA-3704-C33-002</v>
          </cell>
        </row>
        <row r="4988">
          <cell r="L4988" t="str">
            <v>Doolow</v>
          </cell>
          <cell r="M4988" t="str">
            <v>Komorogoof</v>
          </cell>
          <cell r="N4988" t="str">
            <v>Komorogoof - NA-3801-C01-001</v>
          </cell>
          <cell r="O4988">
            <v>3.8809999999999998</v>
          </cell>
          <cell r="P4988">
            <v>42.027839999999998</v>
          </cell>
          <cell r="Q4988" t="str">
            <v>NA-3801-C01-001</v>
          </cell>
        </row>
        <row r="4989">
          <cell r="L4989" t="str">
            <v>Doolow</v>
          </cell>
          <cell r="M4989" t="str">
            <v>Kurtun</v>
          </cell>
          <cell r="N4989" t="str">
            <v>Kurtun - NA-3801-D03-003</v>
          </cell>
          <cell r="O4989">
            <v>3.8448199999999999</v>
          </cell>
          <cell r="P4989">
            <v>42.109470000000002</v>
          </cell>
          <cell r="Q4989" t="str">
            <v>NA-3801-D03-003</v>
          </cell>
        </row>
        <row r="4990">
          <cell r="L4990" t="str">
            <v>Doolow</v>
          </cell>
          <cell r="M4990" t="str">
            <v>Laam Harakey</v>
          </cell>
          <cell r="N4990" t="str">
            <v>Laam Harakey - NB-3813-Y06-001</v>
          </cell>
          <cell r="O4990">
            <v>4.0542699999999998</v>
          </cell>
          <cell r="P4990">
            <v>42.258009999999999</v>
          </cell>
          <cell r="Q4990" t="str">
            <v>NB-3813-Y06-001</v>
          </cell>
        </row>
        <row r="4991">
          <cell r="L4991" t="str">
            <v>Doolow</v>
          </cell>
          <cell r="M4991" t="str">
            <v>Laan Abeer</v>
          </cell>
          <cell r="N4991" t="str">
            <v>Laan Abeer - NA-3704-B33-005</v>
          </cell>
          <cell r="O4991">
            <v>3.92137</v>
          </cell>
          <cell r="P4991">
            <v>41.962580000000003</v>
          </cell>
          <cell r="Q4991" t="str">
            <v>NA-3704-B33-005</v>
          </cell>
        </row>
        <row r="4992">
          <cell r="L4992" t="str">
            <v>Doolow</v>
          </cell>
          <cell r="M4992" t="str">
            <v>Lebi Dhaxwey</v>
          </cell>
          <cell r="N4992" t="str">
            <v>Lebi Dhaxwey - NA-3704-A33-002</v>
          </cell>
          <cell r="O4992">
            <v>3.9790299999999998</v>
          </cell>
          <cell r="P4992">
            <v>41.959339999999997</v>
          </cell>
          <cell r="Q4992" t="str">
            <v>NA-3704-A33-002</v>
          </cell>
        </row>
        <row r="4993">
          <cell r="L4993" t="str">
            <v>Doolow</v>
          </cell>
          <cell r="M4993" t="str">
            <v>Malkaariyey</v>
          </cell>
          <cell r="N4993" t="str">
            <v>Malkaariyey - NA-3704-A32-003</v>
          </cell>
          <cell r="O4993">
            <v>3.97634</v>
          </cell>
          <cell r="P4993">
            <v>41.91386</v>
          </cell>
          <cell r="Q4993" t="str">
            <v>NA-3704-A32-003</v>
          </cell>
        </row>
        <row r="4994">
          <cell r="L4994" t="str">
            <v>Doolow</v>
          </cell>
          <cell r="M4994" t="str">
            <v>Malmalley</v>
          </cell>
          <cell r="N4994" t="str">
            <v>Malmalley - NA-3704-C32-002</v>
          </cell>
          <cell r="O4994">
            <v>3.8924699999999999</v>
          </cell>
          <cell r="P4994">
            <v>41.932749999999999</v>
          </cell>
          <cell r="Q4994" t="str">
            <v>NA-3704-C32-002</v>
          </cell>
        </row>
        <row r="4995">
          <cell r="L4995" t="str">
            <v>Doolow</v>
          </cell>
          <cell r="M4995" t="str">
            <v>Meygaaga</v>
          </cell>
          <cell r="N4995" t="str">
            <v>Meygaaga - NA-3801-B02-001</v>
          </cell>
          <cell r="O4995">
            <v>3.92882</v>
          </cell>
          <cell r="P4995">
            <v>42.073520000000002</v>
          </cell>
          <cell r="Q4995" t="str">
            <v>NA-3801-B02-001</v>
          </cell>
        </row>
        <row r="4996">
          <cell r="L4996" t="str">
            <v>Doolow</v>
          </cell>
          <cell r="M4996" t="str">
            <v>Oda</v>
          </cell>
          <cell r="N4996" t="str">
            <v>Oda - NB-3716-Z33-001</v>
          </cell>
          <cell r="O4996">
            <v>4.0296000000000003</v>
          </cell>
          <cell r="P4996">
            <v>41.972800999999997</v>
          </cell>
          <cell r="Q4996" t="str">
            <v>NB-3716-Z33-001</v>
          </cell>
        </row>
        <row r="4997">
          <cell r="L4997" t="str">
            <v>Doolow</v>
          </cell>
          <cell r="M4997" t="str">
            <v>Odaa (1)</v>
          </cell>
          <cell r="N4997" t="str">
            <v>Odaa (1) - NA-3704-A32-002</v>
          </cell>
          <cell r="O4997">
            <v>3.99912</v>
          </cell>
          <cell r="P4997">
            <v>41.942500000000003</v>
          </cell>
          <cell r="Q4997" t="str">
            <v>NA-3704-A32-002</v>
          </cell>
        </row>
        <row r="4998">
          <cell r="L4998" t="str">
            <v>Doolow</v>
          </cell>
          <cell r="M4998" t="str">
            <v>Odaa 2</v>
          </cell>
          <cell r="N4998" t="str">
            <v>Odaa 2 - NA-3704-A32-004</v>
          </cell>
          <cell r="O4998">
            <v>3.9853399999999999</v>
          </cell>
          <cell r="P4998">
            <v>41.938279999999999</v>
          </cell>
          <cell r="Q4998" t="str">
            <v>NA-3704-A32-004</v>
          </cell>
        </row>
        <row r="4999">
          <cell r="L4999" t="str">
            <v>Doolow</v>
          </cell>
          <cell r="M4999" t="str">
            <v>Oodan/Ilagaar</v>
          </cell>
          <cell r="N4999" t="str">
            <v>Oodan/Ilagaar - NA-3704-B32-003</v>
          </cell>
          <cell r="O4999">
            <v>3.9213499999999999</v>
          </cell>
          <cell r="P4999">
            <v>41.914439999999999</v>
          </cell>
          <cell r="Q4999" t="str">
            <v>NA-3704-B32-003</v>
          </cell>
        </row>
        <row r="5000">
          <cell r="L5000" t="str">
            <v>Doolow</v>
          </cell>
          <cell r="M5000" t="str">
            <v>Qabri Boore</v>
          </cell>
          <cell r="N5000" t="str">
            <v>Qabri Boore - NA-3801-E05-001</v>
          </cell>
          <cell r="O5000">
            <v>3.8034300000000001</v>
          </cell>
          <cell r="P5000">
            <v>42.215429999999998</v>
          </cell>
          <cell r="Q5000" t="str">
            <v>NA-3801-E05-001</v>
          </cell>
        </row>
        <row r="5001">
          <cell r="L5001" t="str">
            <v>Doolow</v>
          </cell>
          <cell r="M5001" t="str">
            <v>Qalafdhere</v>
          </cell>
          <cell r="N5001" t="str">
            <v>Qalafdhere - NA-3704-B33-004</v>
          </cell>
          <cell r="O5001">
            <v>3.9200300000000001</v>
          </cell>
          <cell r="P5001">
            <v>41.997570000000003</v>
          </cell>
          <cell r="Q5001" t="str">
            <v>NA-3704-B33-004</v>
          </cell>
        </row>
        <row r="5002">
          <cell r="L5002" t="str">
            <v>Doolow</v>
          </cell>
          <cell r="M5002" t="str">
            <v>Qansax Oomane</v>
          </cell>
          <cell r="N5002" t="str">
            <v>Qansax Oomane - NA-3704-B31-011</v>
          </cell>
          <cell r="O5002">
            <v>3.9338099999999998</v>
          </cell>
          <cell r="P5002">
            <v>41.881570000000004</v>
          </cell>
          <cell r="Q5002" t="str">
            <v>NA-3704-B31-011</v>
          </cell>
        </row>
        <row r="5003">
          <cell r="L5003" t="str">
            <v>Doolow</v>
          </cell>
          <cell r="M5003" t="str">
            <v>Qooxle</v>
          </cell>
          <cell r="N5003" t="str">
            <v>Qooxle - NA-3801-B01-002</v>
          </cell>
          <cell r="O5003">
            <v>3.9424600000000001</v>
          </cell>
          <cell r="P5003">
            <v>42.033380000000001</v>
          </cell>
          <cell r="Q5003" t="str">
            <v>NA-3801-B01-002</v>
          </cell>
        </row>
        <row r="5004">
          <cell r="L5004" t="str">
            <v>Doolow</v>
          </cell>
          <cell r="M5004" t="str">
            <v>Qubeys</v>
          </cell>
          <cell r="N5004" t="str">
            <v>Qubeys - NA-3801-C03-003</v>
          </cell>
          <cell r="O5004">
            <v>3.8948399999999999</v>
          </cell>
          <cell r="P5004">
            <v>42.119610000000002</v>
          </cell>
          <cell r="Q5004" t="str">
            <v>NA-3801-C03-003</v>
          </cell>
        </row>
        <row r="5005">
          <cell r="L5005" t="str">
            <v>Doolow</v>
          </cell>
          <cell r="M5005" t="str">
            <v>Qurac Bilash</v>
          </cell>
          <cell r="N5005" t="str">
            <v>Qurac Bilash - NA-3704-A33-001</v>
          </cell>
          <cell r="O5005">
            <v>3.9618000000000002</v>
          </cell>
          <cell r="P5005">
            <v>41.969349999999999</v>
          </cell>
          <cell r="Q5005" t="str">
            <v>NA-3704-A33-001</v>
          </cell>
        </row>
        <row r="5006">
          <cell r="L5006" t="str">
            <v>Doolow</v>
          </cell>
          <cell r="M5006" t="str">
            <v>Qurac Ijaabo</v>
          </cell>
          <cell r="N5006" t="str">
            <v>Qurac Ijaabo - NA-3704-B32-001</v>
          </cell>
          <cell r="O5006">
            <v>3.9575399999999998</v>
          </cell>
          <cell r="P5006">
            <v>41.913290000000003</v>
          </cell>
          <cell r="Q5006" t="str">
            <v>NA-3704-B32-001</v>
          </cell>
        </row>
        <row r="5007">
          <cell r="L5007" t="str">
            <v>Doolow</v>
          </cell>
          <cell r="M5007" t="str">
            <v>Quracley</v>
          </cell>
          <cell r="N5007" t="str">
            <v>Quracley - NA-3704-C33-001</v>
          </cell>
          <cell r="O5007">
            <v>3.89785</v>
          </cell>
          <cell r="P5007">
            <v>41.954790000000003</v>
          </cell>
          <cell r="Q5007" t="str">
            <v>NA-3704-C33-001</v>
          </cell>
        </row>
        <row r="5008">
          <cell r="L5008" t="str">
            <v>Doolow</v>
          </cell>
          <cell r="M5008" t="str">
            <v>Saadhuumaay</v>
          </cell>
          <cell r="N5008" t="str">
            <v>Saadhuumaay - NB-3813-W06-001</v>
          </cell>
          <cell r="O5008">
            <v>4.1276000000000002</v>
          </cell>
          <cell r="P5008">
            <v>42.256210000000003</v>
          </cell>
          <cell r="Q5008" t="str">
            <v>NB-3813-W06-001</v>
          </cell>
        </row>
        <row r="5009">
          <cell r="L5009" t="str">
            <v>Doolow</v>
          </cell>
          <cell r="M5009" t="str">
            <v>Saalow</v>
          </cell>
          <cell r="N5009" t="str">
            <v>Saalow - NA-3801-E06-001</v>
          </cell>
          <cell r="O5009">
            <v>3.8210299999999999</v>
          </cell>
          <cell r="P5009">
            <v>42.233269999999997</v>
          </cell>
          <cell r="Q5009" t="str">
            <v>NA-3801-E06-001</v>
          </cell>
        </row>
        <row r="5010">
          <cell r="L5010" t="str">
            <v>Doolow</v>
          </cell>
          <cell r="M5010" t="str">
            <v>Sana Jiif</v>
          </cell>
          <cell r="N5010" t="str">
            <v>Sana Jiif - NA-3801-C06-001</v>
          </cell>
          <cell r="O5010">
            <v>3.89662</v>
          </cell>
          <cell r="P5010">
            <v>42.252760000000002</v>
          </cell>
          <cell r="Q5010" t="str">
            <v>NA-3801-C06-001</v>
          </cell>
        </row>
        <row r="5011">
          <cell r="L5011" t="str">
            <v>Doolow</v>
          </cell>
          <cell r="M5011" t="str">
            <v>Sariiro</v>
          </cell>
          <cell r="N5011" t="str">
            <v>Sariiro - NA-3801-D03-002</v>
          </cell>
          <cell r="O5011">
            <v>3.8708200000000001</v>
          </cell>
          <cell r="P5011">
            <v>42.091709999999999</v>
          </cell>
          <cell r="Q5011" t="str">
            <v>NA-3801-D03-002</v>
          </cell>
        </row>
        <row r="5012">
          <cell r="L5012" t="str">
            <v>Doolow</v>
          </cell>
          <cell r="M5012" t="str">
            <v>Shiidle Gedo</v>
          </cell>
          <cell r="N5012" t="str">
            <v>Shiidle Gedo - NB-3813-Y08-001</v>
          </cell>
          <cell r="O5012">
            <v>4.0763299999999996</v>
          </cell>
          <cell r="P5012">
            <v>42.321579999999997</v>
          </cell>
          <cell r="Q5012" t="str">
            <v>NB-3813-Y08-001</v>
          </cell>
        </row>
        <row r="5013">
          <cell r="L5013" t="str">
            <v>Doolow</v>
          </cell>
          <cell r="M5013" t="str">
            <v>Sur Gaduud</v>
          </cell>
          <cell r="N5013" t="str">
            <v>Sur Gaduud - NB-3813-X01-002</v>
          </cell>
          <cell r="O5013">
            <v>4.0958399999999999</v>
          </cell>
          <cell r="P5013">
            <v>42.02514</v>
          </cell>
          <cell r="Q5013" t="str">
            <v>NB-3813-X01-002</v>
          </cell>
        </row>
        <row r="5014">
          <cell r="L5014" t="str">
            <v>Doolow</v>
          </cell>
          <cell r="M5014" t="str">
            <v>Suulow</v>
          </cell>
          <cell r="N5014" t="str">
            <v>Suulow - NA-3801-B01-003</v>
          </cell>
          <cell r="O5014">
            <v>3.9456799999999999</v>
          </cell>
          <cell r="P5014">
            <v>42.024549999999998</v>
          </cell>
          <cell r="Q5014" t="str">
            <v>NA-3801-B01-003</v>
          </cell>
        </row>
        <row r="5015">
          <cell r="L5015" t="str">
            <v>Doolow</v>
          </cell>
          <cell r="M5015" t="str">
            <v>Toosiley</v>
          </cell>
          <cell r="N5015" t="str">
            <v>Toosiley - NA-3801-E05-002</v>
          </cell>
          <cell r="O5015">
            <v>3.83169</v>
          </cell>
          <cell r="P5015">
            <v>42.202199999999998</v>
          </cell>
          <cell r="Q5015" t="str">
            <v>NA-3801-E05-002</v>
          </cell>
        </row>
        <row r="5016">
          <cell r="L5016" t="str">
            <v>Doolow</v>
          </cell>
          <cell r="M5016" t="str">
            <v>Ubo</v>
          </cell>
          <cell r="N5016" t="str">
            <v>Ubo - NA-3704-B33-002</v>
          </cell>
          <cell r="O5016">
            <v>3.9536600000000002</v>
          </cell>
          <cell r="P5016">
            <v>41.985050000000001</v>
          </cell>
          <cell r="Q5016" t="str">
            <v>NA-3704-B33-002</v>
          </cell>
        </row>
        <row r="5017">
          <cell r="L5017" t="str">
            <v>Doolow</v>
          </cell>
          <cell r="M5017" t="str">
            <v>Unaa</v>
          </cell>
          <cell r="N5017" t="str">
            <v>Unaa - NB-3716-X33-002</v>
          </cell>
          <cell r="O5017">
            <v>4.0834400000000004</v>
          </cell>
          <cell r="P5017">
            <v>41.997450000000001</v>
          </cell>
          <cell r="Q5017" t="str">
            <v>NB-3716-X33-002</v>
          </cell>
        </row>
        <row r="5018">
          <cell r="L5018" t="str">
            <v>Doolow</v>
          </cell>
          <cell r="M5018" t="str">
            <v>Unzi Digo</v>
          </cell>
          <cell r="N5018" t="str">
            <v>Unzi Digo - NB-3716-Y33-001</v>
          </cell>
          <cell r="O5018">
            <v>4.0796999999999999</v>
          </cell>
          <cell r="P5018">
            <v>41.969898000000001</v>
          </cell>
          <cell r="Q5018" t="str">
            <v>NB-3716-Y33-001</v>
          </cell>
        </row>
        <row r="5019">
          <cell r="L5019" t="str">
            <v>Doolow</v>
          </cell>
          <cell r="M5019" t="str">
            <v>Uunsi Weyn</v>
          </cell>
          <cell r="N5019" t="str">
            <v>Uunsi Weyn - NB-3716-Z33-002</v>
          </cell>
          <cell r="O5019">
            <v>4.0234100000000002</v>
          </cell>
          <cell r="P5019">
            <v>41.955069999999999</v>
          </cell>
          <cell r="Q5019" t="str">
            <v>NB-3716-Z33-002</v>
          </cell>
        </row>
        <row r="5020">
          <cell r="L5020" t="str">
            <v>Doolow</v>
          </cell>
          <cell r="M5020" t="str">
            <v>Uusa Diiqa/Bur Sagaar</v>
          </cell>
          <cell r="N5020" t="str">
            <v>Uusa Diiqa/Bur Sagaar - NB-3716-Y32-001</v>
          </cell>
          <cell r="O5020">
            <v>4.0536899999999996</v>
          </cell>
          <cell r="P5020">
            <v>41.954129999999999</v>
          </cell>
          <cell r="Q5020" t="str">
            <v>NB-3716-Y32-001</v>
          </cell>
        </row>
        <row r="5021">
          <cell r="L5021" t="str">
            <v>Doolow</v>
          </cell>
          <cell r="M5021" t="str">
            <v>Uusi Yereey</v>
          </cell>
          <cell r="N5021" t="str">
            <v>Uusi Yereey - NB-3716-Z33-003</v>
          </cell>
          <cell r="O5021">
            <v>4.0370299999999997</v>
          </cell>
          <cell r="P5021">
            <v>41.956650000000003</v>
          </cell>
          <cell r="Q5021" t="str">
            <v>NB-3716-Z33-003</v>
          </cell>
        </row>
        <row r="5022">
          <cell r="L5022" t="str">
            <v>Doolow</v>
          </cell>
          <cell r="M5022" t="str">
            <v>Waareeyle</v>
          </cell>
          <cell r="N5022" t="str">
            <v>Waareeyle - NB-3813-W04-002</v>
          </cell>
          <cell r="O5022">
            <v>4.1328399999999998</v>
          </cell>
          <cell r="P5022">
            <v>42.165819999999997</v>
          </cell>
          <cell r="Q5022" t="str">
            <v>NB-3813-W04-002</v>
          </cell>
        </row>
        <row r="5023">
          <cell r="L5023" t="str">
            <v>Doolow</v>
          </cell>
          <cell r="M5023" t="str">
            <v>War Gududo</v>
          </cell>
          <cell r="N5023" t="str">
            <v>War Gududo - NA-3704-C31-003</v>
          </cell>
          <cell r="O5023">
            <v>3.9019900000000001</v>
          </cell>
          <cell r="P5023">
            <v>41.886740000000003</v>
          </cell>
          <cell r="Q5023" t="str">
            <v>NA-3704-C31-003</v>
          </cell>
        </row>
        <row r="5024">
          <cell r="L5024" t="str">
            <v>Doolow</v>
          </cell>
          <cell r="M5024" t="str">
            <v>Wariiryale</v>
          </cell>
          <cell r="N5024" t="str">
            <v>Wariiryale - NA-3704-C33-003</v>
          </cell>
          <cell r="O5024">
            <v>3.9017400000000002</v>
          </cell>
          <cell r="P5024">
            <v>41.959040000000002</v>
          </cell>
          <cell r="Q5024" t="str">
            <v>NA-3704-C33-003</v>
          </cell>
        </row>
        <row r="5025">
          <cell r="L5025" t="str">
            <v>Doolow</v>
          </cell>
          <cell r="M5025" t="str">
            <v>Weella</v>
          </cell>
          <cell r="N5025" t="str">
            <v>Weella - NA-3801-D01-001</v>
          </cell>
          <cell r="O5025">
            <v>3.86693</v>
          </cell>
          <cell r="P5025">
            <v>42.042740000000002</v>
          </cell>
          <cell r="Q5025" t="str">
            <v>NA-3801-D01-001</v>
          </cell>
        </row>
        <row r="5026">
          <cell r="L5026" t="str">
            <v>Doolow</v>
          </cell>
          <cell r="M5026" t="str">
            <v>Wiyil</v>
          </cell>
          <cell r="N5026" t="str">
            <v>Wiyil - NA-3704-B33-001</v>
          </cell>
          <cell r="O5026">
            <v>3.9405899999999998</v>
          </cell>
          <cell r="P5026">
            <v>41.958559999999999</v>
          </cell>
          <cell r="Q5026" t="str">
            <v>NA-3704-B33-001</v>
          </cell>
        </row>
        <row r="5027">
          <cell r="L5027" t="str">
            <v>Doolow</v>
          </cell>
          <cell r="M5027" t="str">
            <v>Yareey Bisiq</v>
          </cell>
          <cell r="N5027" t="str">
            <v>Yareey Bisiq - NA-3801-D03-001</v>
          </cell>
          <cell r="O5027">
            <v>3.86592</v>
          </cell>
          <cell r="P5027">
            <v>42.117139999999999</v>
          </cell>
          <cell r="Q5027" t="str">
            <v>NA-3801-D03-001</v>
          </cell>
        </row>
        <row r="5028">
          <cell r="L5028" t="str">
            <v>Doolow</v>
          </cell>
          <cell r="M5028" t="str">
            <v>Yarey Lebi</v>
          </cell>
          <cell r="N5028" t="str">
            <v>Yarey Lebi - NA-3801-C03-001</v>
          </cell>
          <cell r="O5028">
            <v>3.87663</v>
          </cell>
          <cell r="P5028">
            <v>42.123089999999998</v>
          </cell>
          <cell r="Q5028" t="str">
            <v>NA-3801-C03-001</v>
          </cell>
        </row>
        <row r="5029">
          <cell r="L5029" t="str">
            <v>Doolow</v>
          </cell>
          <cell r="M5029" t="str">
            <v>Yarey Qurac</v>
          </cell>
          <cell r="N5029" t="str">
            <v>Yarey Qurac - NA-3801-C03-002</v>
          </cell>
          <cell r="O5029">
            <v>3.8815400000000002</v>
          </cell>
          <cell r="P5029">
            <v>42.118130000000001</v>
          </cell>
          <cell r="Q5029" t="str">
            <v>NA-3801-C03-002</v>
          </cell>
        </row>
        <row r="5030">
          <cell r="L5030" t="str">
            <v>Eyl</v>
          </cell>
          <cell r="M5030" t="str">
            <v>Aftugweyne</v>
          </cell>
          <cell r="N5030" t="str">
            <v>Aftugweyne - NC-3913-R31-001</v>
          </cell>
          <cell r="O5030">
            <v>8.3718599999999999</v>
          </cell>
          <cell r="P5030">
            <v>49.386650000000003</v>
          </cell>
          <cell r="Q5030" t="str">
            <v>NC-3913-R31-001</v>
          </cell>
        </row>
        <row r="5031">
          <cell r="L5031" t="str">
            <v>Eyl</v>
          </cell>
          <cell r="M5031" t="str">
            <v>Arin Ragazz</v>
          </cell>
          <cell r="N5031" t="str">
            <v>Arin Ragazz - NB-3902-A09-001</v>
          </cell>
          <cell r="O5031">
            <v>7.9987000000000004</v>
          </cell>
          <cell r="P5031">
            <v>49.870998</v>
          </cell>
          <cell r="Q5031" t="str">
            <v>NB-3902-A09-001</v>
          </cell>
        </row>
        <row r="5032">
          <cell r="L5032" t="str">
            <v>Eyl</v>
          </cell>
          <cell r="M5032" t="str">
            <v>Arisimo</v>
          </cell>
          <cell r="N5032" t="str">
            <v>Arisimo - NB-3901-E26-001</v>
          </cell>
          <cell r="O5032">
            <v>7.8011999999999997</v>
          </cell>
          <cell r="P5032">
            <v>49.149101000000002</v>
          </cell>
          <cell r="Q5032" t="str">
            <v>NB-3901-E26-001</v>
          </cell>
        </row>
        <row r="5033">
          <cell r="L5033" t="str">
            <v>Eyl</v>
          </cell>
          <cell r="M5033" t="str">
            <v>Baarbacadle</v>
          </cell>
          <cell r="N5033" t="str">
            <v>Baarbacadle - NB-3902-E07-001</v>
          </cell>
          <cell r="O5033">
            <v>7.8181000000000003</v>
          </cell>
          <cell r="P5033">
            <v>49.801102</v>
          </cell>
          <cell r="Q5033" t="str">
            <v>NB-3902-E07-001</v>
          </cell>
        </row>
        <row r="5034">
          <cell r="L5034" t="str">
            <v>Eyl</v>
          </cell>
          <cell r="M5034" t="str">
            <v>Baarweyn</v>
          </cell>
          <cell r="N5034" t="str">
            <v>Baarweyn - NC-3913-M30-001</v>
          </cell>
          <cell r="O5034">
            <v>8.5219500000000004</v>
          </cell>
          <cell r="P5034">
            <v>49.353099999999998</v>
          </cell>
          <cell r="Q5034" t="str">
            <v>NC-3913-M30-001</v>
          </cell>
        </row>
        <row r="5035">
          <cell r="L5035" t="str">
            <v>Eyl</v>
          </cell>
          <cell r="M5035" t="str">
            <v>Bacad Weyn</v>
          </cell>
          <cell r="N5035" t="str">
            <v>Bacad Weyn - NB-3901-A31-001</v>
          </cell>
          <cell r="O5035">
            <v>7.9779660000000003</v>
          </cell>
          <cell r="P5035">
            <v>49.402492000000002</v>
          </cell>
          <cell r="Q5035" t="str">
            <v>NB-3901-A31-001</v>
          </cell>
        </row>
        <row r="5036">
          <cell r="L5036" t="str">
            <v>Eyl</v>
          </cell>
          <cell r="M5036" t="str">
            <v>Balli Dacar</v>
          </cell>
          <cell r="N5036" t="str">
            <v>Balli Dacar - NB-3902-A07-001</v>
          </cell>
          <cell r="O5036">
            <v>7.9761100000000003</v>
          </cell>
          <cell r="P5036">
            <v>49.813060999999998</v>
          </cell>
          <cell r="Q5036" t="str">
            <v>NB-3902-A07-001</v>
          </cell>
        </row>
        <row r="5037">
          <cell r="L5037" t="str">
            <v>Eyl</v>
          </cell>
          <cell r="M5037" t="str">
            <v>Bandunbuto</v>
          </cell>
          <cell r="N5037" t="str">
            <v>Bandunbuto - NC-3913-M32-002</v>
          </cell>
          <cell r="O5037">
            <v>8.5154399999999999</v>
          </cell>
          <cell r="P5037">
            <v>49.420999999999999</v>
          </cell>
          <cell r="Q5037" t="str">
            <v>NC-3913-M32-002</v>
          </cell>
        </row>
        <row r="5038">
          <cell r="L5038" t="str">
            <v>Eyl</v>
          </cell>
          <cell r="M5038" t="str">
            <v>Baqbaq</v>
          </cell>
          <cell r="N5038" t="str">
            <v>Baqbaq - NB-3901-E33-001</v>
          </cell>
          <cell r="O5038">
            <v>7.8286100000000003</v>
          </cell>
          <cell r="P5038">
            <v>49.488331000000002</v>
          </cell>
          <cell r="Q5038" t="str">
            <v>NB-3901-E33-001</v>
          </cell>
        </row>
        <row r="5039">
          <cell r="L5039" t="str">
            <v>Eyl</v>
          </cell>
          <cell r="M5039" t="str">
            <v>Bedey</v>
          </cell>
          <cell r="N5039" t="str">
            <v>Bedey - NB-3902-A08-001</v>
          </cell>
          <cell r="O5039">
            <v>7.9856600000000002</v>
          </cell>
          <cell r="P5039">
            <v>49.835209999999996</v>
          </cell>
          <cell r="Q5039" t="str">
            <v>NB-3902-A08-001</v>
          </cell>
        </row>
        <row r="5040">
          <cell r="L5040" t="str">
            <v>Eyl</v>
          </cell>
          <cell r="M5040" t="str">
            <v>Buq</v>
          </cell>
          <cell r="N5040" t="str">
            <v>Buq - NB-3902-N05-001</v>
          </cell>
          <cell r="O5040">
            <v>7.4920749999999998</v>
          </cell>
          <cell r="P5040">
            <v>49.691440999999998</v>
          </cell>
          <cell r="Q5040" t="str">
            <v>NB-3902-N05-001</v>
          </cell>
        </row>
        <row r="5041">
          <cell r="L5041" t="str">
            <v>Eyl</v>
          </cell>
          <cell r="M5041" t="str">
            <v>Dhagaxlaha</v>
          </cell>
          <cell r="N5041" t="str">
            <v>Dhagaxlaha - NC-3914-Y09-001</v>
          </cell>
          <cell r="O5041">
            <v>8.0469799999999996</v>
          </cell>
          <cell r="P5041">
            <v>49.907690000000002</v>
          </cell>
          <cell r="Q5041" t="str">
            <v>NC-3914-Y09-001</v>
          </cell>
        </row>
        <row r="5042">
          <cell r="L5042" t="str">
            <v>Eyl</v>
          </cell>
          <cell r="M5042" t="str">
            <v>Dhalinraqas</v>
          </cell>
          <cell r="N5042" t="str">
            <v>Dhalinraqas - NC-3914-W13-001</v>
          </cell>
          <cell r="O5042">
            <v>8.1651299999999996</v>
          </cell>
          <cell r="P5042">
            <v>50.087429999999998</v>
          </cell>
          <cell r="Q5042" t="str">
            <v>NC-3914-W13-001</v>
          </cell>
        </row>
        <row r="5043">
          <cell r="L5043" t="str">
            <v>Eyl</v>
          </cell>
          <cell r="M5043" t="str">
            <v>Dhanaane</v>
          </cell>
          <cell r="N5043" t="str">
            <v>Dhanaane - NB-3902-K06-002</v>
          </cell>
          <cell r="O5043">
            <v>7.5960850000000004</v>
          </cell>
          <cell r="P5043">
            <v>49.747430999999999</v>
          </cell>
          <cell r="Q5043" t="str">
            <v>NB-3902-K06-002</v>
          </cell>
        </row>
        <row r="5044">
          <cell r="L5044" t="str">
            <v>Eyl</v>
          </cell>
          <cell r="M5044" t="str">
            <v>Dhiganle</v>
          </cell>
          <cell r="N5044" t="str">
            <v>Dhiganle - NB-3902-E01-001</v>
          </cell>
          <cell r="O5044">
            <v>7.8300299999999998</v>
          </cell>
          <cell r="P5044">
            <v>49.511490000000002</v>
          </cell>
          <cell r="Q5044" t="str">
            <v>NB-3902-E01-001</v>
          </cell>
        </row>
        <row r="5045">
          <cell r="L5045" t="str">
            <v>Eyl</v>
          </cell>
          <cell r="M5045" t="str">
            <v>Dhinowda</v>
          </cell>
          <cell r="N5045" t="str">
            <v>Dhinowda - NB-3902-P04-001</v>
          </cell>
          <cell r="O5045">
            <v>7.4542999999999999</v>
          </cell>
          <cell r="P5045">
            <v>49.660780000000003</v>
          </cell>
          <cell r="Q5045" t="str">
            <v>NB-3902-P04-001</v>
          </cell>
        </row>
        <row r="5046">
          <cell r="L5046" t="str">
            <v>Eyl</v>
          </cell>
          <cell r="M5046" t="str">
            <v>Dhooba-Canutug</v>
          </cell>
          <cell r="N5046" t="str">
            <v>Dhooba-Canutug - NC-3913-Z29-001</v>
          </cell>
          <cell r="O5046">
            <v>8.0332299999999996</v>
          </cell>
          <cell r="P5046">
            <v>49.288139999999999</v>
          </cell>
          <cell r="Q5046" t="str">
            <v>NC-3913-Z29-001</v>
          </cell>
        </row>
        <row r="5047">
          <cell r="L5047" t="str">
            <v>Eyl</v>
          </cell>
          <cell r="M5047" t="str">
            <v>Dihlil</v>
          </cell>
          <cell r="N5047" t="str">
            <v>Dihlil - NB-3901-A31-002</v>
          </cell>
          <cell r="O5047">
            <v>7.98095</v>
          </cell>
          <cell r="P5047">
            <v>49.397269999999999</v>
          </cell>
          <cell r="Q5047" t="str">
            <v>NB-3901-A31-002</v>
          </cell>
        </row>
        <row r="5048">
          <cell r="L5048" t="str">
            <v>Eyl</v>
          </cell>
          <cell r="M5048" t="str">
            <v>Diinkudhac</v>
          </cell>
          <cell r="N5048" t="str">
            <v>Diinkudhac - NC-3914-Z09-001</v>
          </cell>
          <cell r="O5048">
            <v>8.0241100000000003</v>
          </cell>
          <cell r="P5048">
            <v>49.904330000000002</v>
          </cell>
          <cell r="Q5048" t="str">
            <v>NC-3914-Z09-001</v>
          </cell>
        </row>
        <row r="5049">
          <cell r="L5049" t="str">
            <v>Eyl</v>
          </cell>
          <cell r="M5049" t="str">
            <v>Dilin Mahato</v>
          </cell>
          <cell r="N5049" t="str">
            <v>Dilin Mahato - NC-3914-T02-001</v>
          </cell>
          <cell r="O5049">
            <v>8.2554800000000004</v>
          </cell>
          <cell r="P5049">
            <v>49.5762</v>
          </cell>
          <cell r="Q5049" t="str">
            <v>NC-3914-T02-001</v>
          </cell>
        </row>
        <row r="5050">
          <cell r="L5050" t="str">
            <v>Eyl</v>
          </cell>
          <cell r="M5050" t="str">
            <v>Eyl</v>
          </cell>
          <cell r="N5050" t="str">
            <v>Eyl - NB-3902-A07-002</v>
          </cell>
          <cell r="O5050">
            <v>7.9794099999999997</v>
          </cell>
          <cell r="P5050">
            <v>49.817729999999997</v>
          </cell>
          <cell r="Q5050" t="str">
            <v>NB-3902-A07-002</v>
          </cell>
        </row>
        <row r="5051">
          <cell r="L5051" t="str">
            <v>Eyl</v>
          </cell>
          <cell r="M5051" t="str">
            <v>Gaalacoodday</v>
          </cell>
          <cell r="N5051" t="str">
            <v>Gaalacoodday - NB-3902-L05-001</v>
          </cell>
          <cell r="O5051">
            <v>7.5517000000000003</v>
          </cell>
          <cell r="P5051">
            <v>49.722599000000002</v>
          </cell>
          <cell r="Q5051" t="str">
            <v>NB-3902-L05-001</v>
          </cell>
        </row>
        <row r="5052">
          <cell r="L5052" t="str">
            <v>Eyl</v>
          </cell>
          <cell r="M5052" t="str">
            <v>Gaala-Ood</v>
          </cell>
          <cell r="N5052" t="str">
            <v>Gaala-Ood - NB-3902-L04-001</v>
          </cell>
          <cell r="O5052">
            <v>7.5422200000000004</v>
          </cell>
          <cell r="P5052">
            <v>49.670189999999998</v>
          </cell>
          <cell r="Q5052" t="str">
            <v>NB-3902-L04-001</v>
          </cell>
        </row>
        <row r="5053">
          <cell r="L5053" t="str">
            <v>Eyl</v>
          </cell>
          <cell r="M5053" t="str">
            <v>Gabac</v>
          </cell>
          <cell r="N5053" t="str">
            <v>Gabac - NC-3914-X11-001</v>
          </cell>
          <cell r="O5053">
            <v>8.0880200000000002</v>
          </cell>
          <cell r="P5053">
            <v>49.969029999999997</v>
          </cell>
          <cell r="Q5053" t="str">
            <v>NC-3914-X11-001</v>
          </cell>
        </row>
        <row r="5054">
          <cell r="L5054" t="str">
            <v>Eyl</v>
          </cell>
          <cell r="M5054" t="str">
            <v>Garab Har</v>
          </cell>
          <cell r="N5054" t="str">
            <v>Garab Har - NB-3902-C07-001</v>
          </cell>
          <cell r="O5054">
            <v>7.908849</v>
          </cell>
          <cell r="P5054">
            <v>49.812179</v>
          </cell>
          <cell r="Q5054" t="str">
            <v>NB-3902-C07-001</v>
          </cell>
        </row>
        <row r="5055">
          <cell r="L5055" t="str">
            <v>Eyl</v>
          </cell>
          <cell r="M5055" t="str">
            <v>God Cad</v>
          </cell>
          <cell r="N5055" t="str">
            <v>God Cad - NC-3914-Y06-001</v>
          </cell>
          <cell r="O5055">
            <v>8.0511999999999997</v>
          </cell>
          <cell r="P5055">
            <v>49.747101000000001</v>
          </cell>
          <cell r="Q5055" t="str">
            <v>NC-3914-Y06-001</v>
          </cell>
        </row>
        <row r="5056">
          <cell r="L5056" t="str">
            <v>Eyl</v>
          </cell>
          <cell r="M5056" t="str">
            <v>Godbalayskutumay</v>
          </cell>
          <cell r="N5056" t="str">
            <v>Godbalayskutumay - NB-3901-G32-001</v>
          </cell>
          <cell r="O5056">
            <v>7.7108999999999996</v>
          </cell>
          <cell r="P5056">
            <v>49.438940000000002</v>
          </cell>
          <cell r="Q5056" t="str">
            <v>NB-3901-G32-001</v>
          </cell>
        </row>
        <row r="5057">
          <cell r="L5057" t="str">
            <v>Eyl</v>
          </cell>
          <cell r="M5057" t="str">
            <v>Godob Addon</v>
          </cell>
          <cell r="N5057" t="str">
            <v>Godob Addon - NB-3902-H01-001</v>
          </cell>
          <cell r="O5057">
            <v>7.6692999999999998</v>
          </cell>
          <cell r="P5057">
            <v>49.528098999999997</v>
          </cell>
          <cell r="Q5057" t="str">
            <v>NB-3902-H01-001</v>
          </cell>
        </row>
        <row r="5058">
          <cell r="L5058" t="str">
            <v>Eyl</v>
          </cell>
          <cell r="M5058" t="str">
            <v>Gubato</v>
          </cell>
          <cell r="N5058" t="str">
            <v>Gubato - NC-3913-Q29-001</v>
          </cell>
          <cell r="O5058">
            <v>8.3987499999999997</v>
          </cell>
          <cell r="P5058">
            <v>49.312420000000003</v>
          </cell>
          <cell r="Q5058" t="str">
            <v>NC-3913-Q29-001</v>
          </cell>
        </row>
        <row r="5059">
          <cell r="L5059" t="str">
            <v>Eyl</v>
          </cell>
          <cell r="M5059" t="str">
            <v>Hodol Dabab</v>
          </cell>
          <cell r="N5059" t="str">
            <v>Hodol Dabab - NC-3914-P04-001</v>
          </cell>
          <cell r="O5059">
            <v>8.4481000000000002</v>
          </cell>
          <cell r="P5059">
            <v>49.678600000000003</v>
          </cell>
          <cell r="Q5059" t="str">
            <v>NC-3914-P04-001</v>
          </cell>
        </row>
        <row r="5060">
          <cell r="L5060" t="str">
            <v>Eyl</v>
          </cell>
          <cell r="M5060" t="str">
            <v>Il Maradi</v>
          </cell>
          <cell r="N5060" t="str">
            <v>Il Maradi - NC-3914-Z07-001</v>
          </cell>
          <cell r="O5060">
            <v>8.0206999999999997</v>
          </cell>
          <cell r="P5060">
            <v>49.801200999999999</v>
          </cell>
          <cell r="Q5060" t="str">
            <v>NC-3914-Z07-001</v>
          </cell>
        </row>
        <row r="5061">
          <cell r="L5061" t="str">
            <v>Eyl</v>
          </cell>
          <cell r="M5061" t="str">
            <v>Illig</v>
          </cell>
          <cell r="N5061" t="str">
            <v>Illig - NB-3902-F08-001</v>
          </cell>
          <cell r="O5061">
            <v>7.78315</v>
          </cell>
          <cell r="P5061">
            <v>49.825097</v>
          </cell>
          <cell r="Q5061" t="str">
            <v>NB-3902-F08-001</v>
          </cell>
        </row>
        <row r="5062">
          <cell r="L5062" t="str">
            <v>Eyl</v>
          </cell>
          <cell r="M5062" t="str">
            <v>Jalam</v>
          </cell>
          <cell r="N5062" t="str">
            <v>Jalam - NC-3913-M32-001</v>
          </cell>
          <cell r="O5062">
            <v>8.5235090000000007</v>
          </cell>
          <cell r="P5062">
            <v>49.419263000000001</v>
          </cell>
          <cell r="Q5062" t="str">
            <v>NC-3913-M32-001</v>
          </cell>
        </row>
        <row r="5063">
          <cell r="L5063" t="str">
            <v>Eyl</v>
          </cell>
          <cell r="M5063" t="str">
            <v>Jifle</v>
          </cell>
          <cell r="N5063" t="str">
            <v>Jifle - NB-3902-M05-001</v>
          </cell>
          <cell r="O5063">
            <v>7.5257050000000003</v>
          </cell>
          <cell r="P5063">
            <v>49.711660999999999</v>
          </cell>
          <cell r="Q5063" t="str">
            <v>NB-3902-M05-001</v>
          </cell>
        </row>
        <row r="5064">
          <cell r="L5064" t="str">
            <v>Eyl</v>
          </cell>
          <cell r="M5064" t="str">
            <v>Kabaalwaq</v>
          </cell>
          <cell r="N5064" t="str">
            <v>Kabaalwaq - NC-3914-Y11-001</v>
          </cell>
          <cell r="O5064">
            <v>8.0736109999999996</v>
          </cell>
          <cell r="P5064">
            <v>49.959598</v>
          </cell>
          <cell r="Q5064" t="str">
            <v>NC-3914-Y11-001</v>
          </cell>
        </row>
        <row r="5065">
          <cell r="L5065" t="str">
            <v>Eyl</v>
          </cell>
          <cell r="M5065" t="str">
            <v>Konoco</v>
          </cell>
          <cell r="N5065" t="str">
            <v>Konoco - NC-3914-N02-001</v>
          </cell>
          <cell r="O5065">
            <v>8.4952799999999993</v>
          </cell>
          <cell r="P5065">
            <v>49.577499000000003</v>
          </cell>
          <cell r="Q5065" t="str">
            <v>NC-3914-N02-001</v>
          </cell>
        </row>
        <row r="5066">
          <cell r="L5066" t="str">
            <v>Eyl</v>
          </cell>
          <cell r="M5066" t="str">
            <v>Laa</v>
          </cell>
          <cell r="N5066" t="str">
            <v>Laa - NC-3914-V14-001</v>
          </cell>
          <cell r="O5066">
            <v>8.1929999999999996</v>
          </cell>
          <cell r="P5066">
            <v>50.12115</v>
          </cell>
          <cell r="Q5066" t="str">
            <v>NC-3914-V14-001</v>
          </cell>
        </row>
        <row r="5067">
          <cell r="L5067" t="str">
            <v>Eyl</v>
          </cell>
          <cell r="M5067" t="str">
            <v>Laas Burre</v>
          </cell>
          <cell r="N5067" t="str">
            <v>Laas Burre - NC-3913-V28-001</v>
          </cell>
          <cell r="O5067">
            <v>8.1975999999999996</v>
          </cell>
          <cell r="P5067">
            <v>49.248001000000002</v>
          </cell>
          <cell r="Q5067" t="str">
            <v>NC-3913-V28-001</v>
          </cell>
        </row>
        <row r="5068">
          <cell r="L5068" t="str">
            <v>Eyl</v>
          </cell>
          <cell r="M5068" t="str">
            <v>Ladega</v>
          </cell>
          <cell r="N5068" t="str">
            <v>Ladega - NC-3914-X12-001</v>
          </cell>
          <cell r="O5068">
            <v>8.1154100000000007</v>
          </cell>
          <cell r="P5068">
            <v>50.012500000000003</v>
          </cell>
          <cell r="Q5068" t="str">
            <v>NC-3914-X12-001</v>
          </cell>
        </row>
        <row r="5069">
          <cell r="L5069" t="str">
            <v>Eyl</v>
          </cell>
          <cell r="M5069" t="str">
            <v>Maraya</v>
          </cell>
          <cell r="N5069" t="str">
            <v>Maraya - NC-3914-S15-001</v>
          </cell>
          <cell r="O5069">
            <v>8.3206000000000007</v>
          </cell>
          <cell r="P5069">
            <v>50.164140000000003</v>
          </cell>
          <cell r="Q5069" t="str">
            <v>NC-3914-S15-001</v>
          </cell>
        </row>
        <row r="5070">
          <cell r="L5070" t="str">
            <v>Eyl</v>
          </cell>
          <cell r="M5070" t="str">
            <v>Moraro</v>
          </cell>
          <cell r="N5070" t="str">
            <v>Moraro - NB-3901-B26-001</v>
          </cell>
          <cell r="O5070">
            <v>7.9292999999999996</v>
          </cell>
          <cell r="P5070">
            <v>49.177101</v>
          </cell>
          <cell r="Q5070" t="str">
            <v>NB-3901-B26-001</v>
          </cell>
        </row>
        <row r="5071">
          <cell r="L5071" t="str">
            <v>Eyl</v>
          </cell>
          <cell r="M5071" t="str">
            <v>Qarxis</v>
          </cell>
          <cell r="N5071" t="str">
            <v>Qarxis - NC-3914-N02-002</v>
          </cell>
          <cell r="O5071">
            <v>8.4855199999999993</v>
          </cell>
          <cell r="P5071">
            <v>49.568469999999998</v>
          </cell>
          <cell r="Q5071" t="str">
            <v>NC-3914-N02-002</v>
          </cell>
        </row>
        <row r="5072">
          <cell r="L5072" t="str">
            <v>Eyl</v>
          </cell>
          <cell r="M5072" t="str">
            <v>Qoryaale</v>
          </cell>
          <cell r="N5072" t="str">
            <v>Qoryaale - NB-3902-K06-001</v>
          </cell>
          <cell r="O5072">
            <v>7.6222450000000004</v>
          </cell>
          <cell r="P5072">
            <v>49.758031000000003</v>
          </cell>
          <cell r="Q5072" t="str">
            <v>NB-3902-K06-001</v>
          </cell>
        </row>
        <row r="5073">
          <cell r="L5073" t="str">
            <v>Eyl</v>
          </cell>
          <cell r="M5073" t="str">
            <v>Qulule</v>
          </cell>
          <cell r="N5073" t="str">
            <v>Qulule - NB-3902-D07-001</v>
          </cell>
          <cell r="O5073">
            <v>7.8718899999999996</v>
          </cell>
          <cell r="P5073">
            <v>49.799970000000002</v>
          </cell>
          <cell r="Q5073" t="str">
            <v>NB-3902-D07-001</v>
          </cell>
        </row>
        <row r="5074">
          <cell r="L5074" t="str">
            <v>Eyl</v>
          </cell>
          <cell r="M5074" t="str">
            <v>Sinujiif</v>
          </cell>
          <cell r="N5074" t="str">
            <v>Sinujiif - NB-3901-G24-001</v>
          </cell>
          <cell r="O5074">
            <v>7.7283689999999998</v>
          </cell>
          <cell r="P5074">
            <v>49.066352000000002</v>
          </cell>
          <cell r="Q5074" t="str">
            <v>NB-3901-G24-001</v>
          </cell>
        </row>
        <row r="5075">
          <cell r="L5075" t="str">
            <v>Eyl</v>
          </cell>
          <cell r="M5075" t="str">
            <v>Suubanlaged</v>
          </cell>
          <cell r="N5075" t="str">
            <v>Suubanlaged - NB-3901-F32-001</v>
          </cell>
          <cell r="O5075">
            <v>7.7811899999999996</v>
          </cell>
          <cell r="P5075">
            <v>49.417920000000002</v>
          </cell>
          <cell r="Q5075" t="str">
            <v>NB-3901-F32-001</v>
          </cell>
        </row>
        <row r="5076">
          <cell r="L5076" t="str">
            <v>Eyl</v>
          </cell>
          <cell r="M5076" t="str">
            <v>Wargaduud</v>
          </cell>
          <cell r="N5076" t="str">
            <v>Wargaduud - NB-3901-G24-002</v>
          </cell>
          <cell r="O5076">
            <v>7.7297200000000004</v>
          </cell>
          <cell r="P5076">
            <v>49.068489999999997</v>
          </cell>
          <cell r="Q5076" t="str">
            <v>NB-3901-G24-002</v>
          </cell>
        </row>
        <row r="5077">
          <cell r="L5077" t="str">
            <v>Gaalkacyo</v>
          </cell>
          <cell r="M5077" t="str">
            <v>Abaarey</v>
          </cell>
          <cell r="N5077" t="str">
            <v>Abaarey - NB-3804-Y22-001</v>
          </cell>
          <cell r="O5077">
            <v>7.0589899999999997</v>
          </cell>
          <cell r="P5077">
            <v>47.489269999999998</v>
          </cell>
          <cell r="Q5077" t="str">
            <v>NB-3804-Y22-001</v>
          </cell>
        </row>
        <row r="5078">
          <cell r="L5078" t="str">
            <v>Gaalkacyo</v>
          </cell>
          <cell r="M5078" t="str">
            <v>Afarta Kaare IDP</v>
          </cell>
          <cell r="N5078" t="str">
            <v>Afarta Kaare IDP - NB-3808-F21-122</v>
          </cell>
          <cell r="O5078">
            <v>6.7616399999999999</v>
          </cell>
          <cell r="P5078">
            <v>47.420729999999999</v>
          </cell>
          <cell r="Q5078" t="str">
            <v>NB-3808-F21-122</v>
          </cell>
        </row>
        <row r="5079">
          <cell r="L5079" t="str">
            <v>Gaalkacyo</v>
          </cell>
          <cell r="M5079" t="str">
            <v>Af-Weyn</v>
          </cell>
          <cell r="N5079" t="str">
            <v>Af-Weyn - NB-3804-W26-001</v>
          </cell>
          <cell r="O5079">
            <v>7.1462399999999997</v>
          </cell>
          <cell r="P5079">
            <v>47.656460000000003</v>
          </cell>
          <cell r="Q5079" t="str">
            <v>NB-3804-W26-001</v>
          </cell>
        </row>
        <row r="5080">
          <cell r="L5080" t="str">
            <v>Gaalkacyo</v>
          </cell>
          <cell r="M5080" t="str">
            <v>Alanley IDP</v>
          </cell>
          <cell r="N5080" t="str">
            <v>Alanley IDP - NB-3808-G21-100</v>
          </cell>
          <cell r="O5080">
            <v>6.7453640000000004</v>
          </cell>
          <cell r="P5080">
            <v>47.435606</v>
          </cell>
          <cell r="Q5080" t="str">
            <v>NB-3808-G21-100</v>
          </cell>
        </row>
        <row r="5081">
          <cell r="L5081" t="str">
            <v>Gaalkacyo</v>
          </cell>
          <cell r="M5081" t="str">
            <v>Aliwal</v>
          </cell>
          <cell r="N5081" t="str">
            <v>Aliwal - NB-3808-E27-001</v>
          </cell>
          <cell r="O5081">
            <v>6.8141129999999999</v>
          </cell>
          <cell r="P5081">
            <v>47.708838999999998</v>
          </cell>
          <cell r="Q5081" t="str">
            <v>NB-3808-E27-001</v>
          </cell>
        </row>
        <row r="5082">
          <cell r="L5082" t="str">
            <v>Gaalkacyo</v>
          </cell>
          <cell r="M5082" t="str">
            <v>Allamin 1 IDP</v>
          </cell>
          <cell r="N5082" t="str">
            <v>Allamin 1 IDP - NB-3808-F21-120</v>
          </cell>
          <cell r="O5082">
            <v>6.7657400000000001</v>
          </cell>
          <cell r="P5082">
            <v>47.420540000000003</v>
          </cell>
          <cell r="Q5082" t="str">
            <v>NB-3808-F21-120</v>
          </cell>
        </row>
        <row r="5083">
          <cell r="L5083" t="str">
            <v>Gaalkacyo</v>
          </cell>
          <cell r="M5083" t="str">
            <v>Allamin 2 IDP</v>
          </cell>
          <cell r="N5083" t="str">
            <v>Allamin 2 IDP - NB-3808-F21-121</v>
          </cell>
          <cell r="O5083">
            <v>6.7689000000000004</v>
          </cell>
          <cell r="P5083">
            <v>47.42024</v>
          </cell>
          <cell r="Q5083" t="str">
            <v>NB-3808-F21-121</v>
          </cell>
        </row>
        <row r="5084">
          <cell r="L5084" t="str">
            <v>Gaalkacyo</v>
          </cell>
          <cell r="M5084" t="str">
            <v>Arafat 1 IDP</v>
          </cell>
          <cell r="N5084" t="str">
            <v>Arafat 1 IDP - NB-3808-F21-101</v>
          </cell>
          <cell r="O5084">
            <v>6.7665670000000002</v>
          </cell>
          <cell r="P5084">
            <v>47.434167000000002</v>
          </cell>
          <cell r="Q5084" t="str">
            <v>NB-3808-F21-101</v>
          </cell>
        </row>
        <row r="5085">
          <cell r="L5085" t="str">
            <v>Gaalkacyo</v>
          </cell>
          <cell r="M5085" t="str">
            <v>Arafat 2 IDP</v>
          </cell>
          <cell r="N5085" t="str">
            <v>Arafat 2 IDP - NB-3808-F21-112</v>
          </cell>
          <cell r="O5085">
            <v>6.7545000000000002</v>
          </cell>
          <cell r="P5085">
            <v>47.434617000000003</v>
          </cell>
          <cell r="Q5085" t="str">
            <v>NB-3808-F21-112</v>
          </cell>
        </row>
        <row r="5086">
          <cell r="L5086" t="str">
            <v>Gaalkacyo</v>
          </cell>
          <cell r="M5086" t="str">
            <v>Arafat 3 IDP</v>
          </cell>
          <cell r="N5086" t="str">
            <v>Arafat 3 IDP - NB-3808-F21-113</v>
          </cell>
          <cell r="O5086">
            <v>6.7543170000000003</v>
          </cell>
          <cell r="P5086">
            <v>47.434649999999998</v>
          </cell>
          <cell r="Q5086" t="str">
            <v>NB-3808-F21-113</v>
          </cell>
        </row>
        <row r="5087">
          <cell r="L5087" t="str">
            <v>Gaalkacyo</v>
          </cell>
          <cell r="M5087" t="str">
            <v>Bacda Kaxandhale</v>
          </cell>
          <cell r="N5087" t="str">
            <v>Bacda Kaxandhale - NB-3808-J05-001</v>
          </cell>
          <cell r="O5087">
            <v>6.6548970000000001</v>
          </cell>
          <cell r="P5087">
            <v>46.685907</v>
          </cell>
          <cell r="Q5087" t="str">
            <v>NB-3808-J05-001</v>
          </cell>
        </row>
        <row r="5088">
          <cell r="L5088" t="str">
            <v>Gaalkacyo</v>
          </cell>
          <cell r="M5088" t="str">
            <v>Balanbal</v>
          </cell>
          <cell r="N5088" t="str">
            <v>Balanbal - NB-3901-P04-001</v>
          </cell>
          <cell r="O5088">
            <v>7.4489900000000002</v>
          </cell>
          <cell r="P5088">
            <v>48.142349000000003</v>
          </cell>
          <cell r="Q5088" t="str">
            <v>NB-3901-P04-001</v>
          </cell>
        </row>
        <row r="5089">
          <cell r="L5089" t="str">
            <v>Gaalkacyo</v>
          </cell>
          <cell r="M5089" t="str">
            <v>Bali Abees</v>
          </cell>
          <cell r="N5089" t="str">
            <v>Bali Abees - NB-3804-M30-002</v>
          </cell>
          <cell r="O5089">
            <v>7.5085600000000001</v>
          </cell>
          <cell r="P5089">
            <v>47.824669999999998</v>
          </cell>
          <cell r="Q5089" t="str">
            <v>NB-3804-M30-002</v>
          </cell>
        </row>
        <row r="5090">
          <cell r="L5090" t="str">
            <v>Gaalkacyo</v>
          </cell>
          <cell r="M5090" t="str">
            <v>Balli Lama Adi</v>
          </cell>
          <cell r="N5090" t="str">
            <v>Balli Lama Adi - NB-3905-B06-001</v>
          </cell>
          <cell r="O5090">
            <v>6.9473000000000003</v>
          </cell>
          <cell r="P5090">
            <v>48.230801</v>
          </cell>
          <cell r="Q5090" t="str">
            <v>NB-3905-B06-001</v>
          </cell>
        </row>
        <row r="5091">
          <cell r="L5091" t="str">
            <v>Gaalkacyo</v>
          </cell>
          <cell r="M5091" t="str">
            <v>Ballibusle</v>
          </cell>
          <cell r="N5091" t="str">
            <v>Ballibusle - NB-3901-X04-001</v>
          </cell>
          <cell r="O5091">
            <v>7.0957600000000003</v>
          </cell>
          <cell r="P5091">
            <v>48.160119999999999</v>
          </cell>
          <cell r="Q5091" t="str">
            <v>NB-3901-X04-001</v>
          </cell>
        </row>
        <row r="5092">
          <cell r="L5092" t="str">
            <v>Gaalkacyo</v>
          </cell>
          <cell r="M5092" t="str">
            <v>Bandiidley</v>
          </cell>
          <cell r="N5092" t="str">
            <v>Bandiidley - NB-3808-N10-001</v>
          </cell>
          <cell r="O5092">
            <v>6.4797900000000004</v>
          </cell>
          <cell r="P5092">
            <v>46.945357999999999</v>
          </cell>
          <cell r="Q5092" t="str">
            <v>NB-3808-N10-001</v>
          </cell>
        </row>
        <row r="5093">
          <cell r="L5093" t="str">
            <v>Gaalkacyo</v>
          </cell>
          <cell r="M5093" t="str">
            <v>Baraagta Higleyga Iyo</v>
          </cell>
          <cell r="N5093" t="str">
            <v>Baraagta Higleyga Iyo - NB-3808-H15-001</v>
          </cell>
          <cell r="O5093">
            <v>6.6934589999999998</v>
          </cell>
          <cell r="P5093">
            <v>47.176619000000002</v>
          </cell>
          <cell r="Q5093" t="str">
            <v>NB-3808-H15-001</v>
          </cell>
        </row>
        <row r="5094">
          <cell r="L5094" t="str">
            <v>Gaalkacyo</v>
          </cell>
          <cell r="M5094" t="str">
            <v>Barag Mire</v>
          </cell>
          <cell r="N5094" t="str">
            <v>Barag Mire - NB-3808-J19-001</v>
          </cell>
          <cell r="O5094">
            <v>6.6452220000000004</v>
          </cell>
          <cell r="P5094">
            <v>47.347140000000003</v>
          </cell>
          <cell r="Q5094" t="str">
            <v>NB-3808-J19-001</v>
          </cell>
        </row>
        <row r="5095">
          <cell r="L5095" t="str">
            <v>Gaalkacyo</v>
          </cell>
          <cell r="M5095" t="str">
            <v>Bayle</v>
          </cell>
          <cell r="N5095" t="str">
            <v>Bayle - NB-3808-J19-002</v>
          </cell>
          <cell r="O5095">
            <v>6.6345359999999998</v>
          </cell>
          <cell r="P5095">
            <v>47.339894000000001</v>
          </cell>
          <cell r="Q5095" t="str">
            <v>NB-3808-J19-002</v>
          </cell>
        </row>
        <row r="5096">
          <cell r="L5096" t="str">
            <v>Gaalkacyo</v>
          </cell>
          <cell r="M5096" t="str">
            <v>Beer-Dhagaxtur</v>
          </cell>
          <cell r="N5096" t="str">
            <v>Beer-Dhagaxtur - NB-3804-R20-001</v>
          </cell>
          <cell r="O5096">
            <v>7.3690499999999997</v>
          </cell>
          <cell r="P5096">
            <v>47.388939999999998</v>
          </cell>
          <cell r="Q5096" t="str">
            <v>NB-3804-R20-001</v>
          </cell>
        </row>
        <row r="5097">
          <cell r="L5097" t="str">
            <v>Gaalkacyo</v>
          </cell>
          <cell r="M5097" t="str">
            <v>Ber Wabax</v>
          </cell>
          <cell r="N5097" t="str">
            <v>Ber Wabax - NB-3808-H18-001</v>
          </cell>
          <cell r="O5097">
            <v>6.679735</v>
          </cell>
          <cell r="P5097">
            <v>47.313899999999997</v>
          </cell>
          <cell r="Q5097" t="str">
            <v>NB-3808-H18-001</v>
          </cell>
        </row>
        <row r="5098">
          <cell r="L5098" t="str">
            <v>Gaalkacyo</v>
          </cell>
          <cell r="M5098" t="str">
            <v>Bilcil</v>
          </cell>
          <cell r="N5098" t="str">
            <v>Bilcil - NB-3804-P27-001</v>
          </cell>
          <cell r="O5098">
            <v>7.4562499999999998</v>
          </cell>
          <cell r="P5098">
            <v>47.723100000000002</v>
          </cell>
          <cell r="Q5098" t="str">
            <v>NB-3804-P27-001</v>
          </cell>
        </row>
        <row r="5099">
          <cell r="L5099" t="str">
            <v>Gaalkacyo</v>
          </cell>
          <cell r="M5099" t="str">
            <v>Bilcile</v>
          </cell>
          <cell r="N5099" t="str">
            <v>Bilcile - NB-3808-M06-001</v>
          </cell>
          <cell r="O5099">
            <v>6.5291810000000003</v>
          </cell>
          <cell r="P5099">
            <v>46.731510999999998</v>
          </cell>
          <cell r="Q5099" t="str">
            <v>NB-3808-M06-001</v>
          </cell>
        </row>
        <row r="5100">
          <cell r="L5100" t="str">
            <v>Gaalkacyo</v>
          </cell>
          <cell r="M5100" t="str">
            <v>Bissig Gundere</v>
          </cell>
          <cell r="N5100" t="str">
            <v>Bissig Gundere - NB-3901-W10-001</v>
          </cell>
          <cell r="O5100">
            <v>7.1306000000000003</v>
          </cell>
          <cell r="P5100">
            <v>48.422001000000002</v>
          </cell>
          <cell r="Q5100" t="str">
            <v>NB-3901-W10-001</v>
          </cell>
        </row>
        <row r="5101">
          <cell r="L5101" t="str">
            <v>Gaalkacyo</v>
          </cell>
          <cell r="M5101" t="str">
            <v>Bohol</v>
          </cell>
          <cell r="N5101" t="str">
            <v>Bohol - NB-3808-G26-001</v>
          </cell>
          <cell r="O5101">
            <v>6.7156000000000002</v>
          </cell>
          <cell r="P5101">
            <v>47.671190000000003</v>
          </cell>
          <cell r="Q5101" t="str">
            <v>NB-3808-G26-001</v>
          </cell>
        </row>
        <row r="5102">
          <cell r="L5102" t="str">
            <v>Gaalkacyo</v>
          </cell>
          <cell r="M5102" t="str">
            <v>Boorancadk</v>
          </cell>
          <cell r="N5102" t="str">
            <v>Boorancadk - NB-3808-J21-001</v>
          </cell>
          <cell r="O5102">
            <v>6.6486770000000002</v>
          </cell>
          <cell r="P5102">
            <v>47.423468</v>
          </cell>
          <cell r="Q5102" t="str">
            <v>NB-3808-J21-001</v>
          </cell>
        </row>
        <row r="5103">
          <cell r="L5103" t="str">
            <v>Gaalkacyo</v>
          </cell>
          <cell r="M5103" t="str">
            <v>Bulaley</v>
          </cell>
          <cell r="N5103" t="str">
            <v>Bulaley - NB-3808-H14-001</v>
          </cell>
          <cell r="O5103">
            <v>6.7080729999999997</v>
          </cell>
          <cell r="P5103">
            <v>47.130220999999999</v>
          </cell>
          <cell r="Q5103" t="str">
            <v>NB-3808-H14-001</v>
          </cell>
        </row>
        <row r="5104">
          <cell r="L5104" t="str">
            <v>Gaalkacyo</v>
          </cell>
          <cell r="M5104" t="str">
            <v>Bule Bacley IDP</v>
          </cell>
          <cell r="N5104" t="str">
            <v>Bule Bacley IDP - NB-3808-F21-102</v>
          </cell>
          <cell r="O5104">
            <v>6.7676800000000004</v>
          </cell>
          <cell r="P5104">
            <v>47.436959999999999</v>
          </cell>
          <cell r="Q5104" t="str">
            <v>NB-3808-F21-102</v>
          </cell>
        </row>
        <row r="5105">
          <cell r="L5105" t="str">
            <v>Gaalkacyo</v>
          </cell>
          <cell r="M5105" t="str">
            <v>Bulo Celgab IDP</v>
          </cell>
          <cell r="N5105" t="str">
            <v>Bulo Celgab IDP - NB-3808-F21-117</v>
          </cell>
          <cell r="O5105">
            <v>6.7644099999999998</v>
          </cell>
          <cell r="P5105">
            <v>47.437959999999997</v>
          </cell>
          <cell r="Q5105" t="str">
            <v>NB-3808-F21-117</v>
          </cell>
        </row>
        <row r="5106">
          <cell r="L5106" t="str">
            <v>Gaalkacyo</v>
          </cell>
          <cell r="M5106" t="str">
            <v>Bulo Jawaanley A IDP</v>
          </cell>
          <cell r="N5106" t="str">
            <v>Bulo Jawaanley A IDP - NB-3808-F23-100</v>
          </cell>
          <cell r="O5106">
            <v>6.7639500000000004</v>
          </cell>
          <cell r="P5106">
            <v>47.427382999999999</v>
          </cell>
          <cell r="Q5106" t="str">
            <v>NB-3808-F23-100</v>
          </cell>
        </row>
        <row r="5107">
          <cell r="L5107" t="str">
            <v>Gaalkacyo</v>
          </cell>
          <cell r="M5107" t="str">
            <v>Bulo Jawaanley B IDP</v>
          </cell>
          <cell r="N5107" t="str">
            <v>Bulo Jawaanley B IDP - NB-3808-F21-106</v>
          </cell>
          <cell r="O5107">
            <v>6.7662000000000004</v>
          </cell>
          <cell r="P5107">
            <v>47.435583000000001</v>
          </cell>
          <cell r="Q5107" t="str">
            <v>NB-3808-F21-106</v>
          </cell>
        </row>
        <row r="5108">
          <cell r="L5108" t="str">
            <v>Gaalkacyo</v>
          </cell>
          <cell r="M5108" t="str">
            <v>Bulo Jawaanley C IDP</v>
          </cell>
          <cell r="N5108" t="str">
            <v>Bulo Jawaanley C IDP - NB-3808-F21-107</v>
          </cell>
          <cell r="O5108">
            <v>6.7652669999999997</v>
          </cell>
          <cell r="P5108">
            <v>47.436017</v>
          </cell>
          <cell r="Q5108" t="str">
            <v>NB-3808-F21-107</v>
          </cell>
        </row>
        <row r="5109">
          <cell r="L5109" t="str">
            <v>Gaalkacyo</v>
          </cell>
          <cell r="M5109" t="str">
            <v>Bulo Jawaanley D IDP</v>
          </cell>
          <cell r="N5109" t="str">
            <v>Bulo Jawaanley D IDP - NB-3808-F21-110</v>
          </cell>
          <cell r="O5109">
            <v>6.7653999999999996</v>
          </cell>
          <cell r="P5109">
            <v>47.435899999999997</v>
          </cell>
          <cell r="Q5109" t="str">
            <v>NB-3808-F21-110</v>
          </cell>
        </row>
        <row r="5110">
          <cell r="L5110" t="str">
            <v>Gaalkacyo</v>
          </cell>
          <cell r="M5110" t="str">
            <v>Bulo Jawaanley E IDP</v>
          </cell>
          <cell r="N5110" t="str">
            <v>Bulo Jawaanley E IDP - NB-3808-F21-111</v>
          </cell>
          <cell r="O5110">
            <v>6.7665499999999996</v>
          </cell>
          <cell r="P5110">
            <v>47.434283000000001</v>
          </cell>
          <cell r="Q5110" t="str">
            <v>NB-3808-F21-111</v>
          </cell>
        </row>
        <row r="5111">
          <cell r="L5111" t="str">
            <v>Gaalkacyo</v>
          </cell>
          <cell r="M5111" t="str">
            <v>Bulo Kontrol IDP</v>
          </cell>
          <cell r="N5111" t="str">
            <v>Bulo Kontrol IDP - NB-3808-F21-103</v>
          </cell>
          <cell r="O5111">
            <v>6.76213</v>
          </cell>
          <cell r="P5111">
            <v>47.426540000000003</v>
          </cell>
          <cell r="Q5111" t="str">
            <v>NB-3808-F21-103</v>
          </cell>
        </row>
        <row r="5112">
          <cell r="L5112" t="str">
            <v>Gaalkacyo</v>
          </cell>
          <cell r="M5112" t="str">
            <v>Bulo Nooto IDP</v>
          </cell>
          <cell r="N5112" t="str">
            <v>Bulo Nooto IDP - NB-3808-F21-104</v>
          </cell>
          <cell r="O5112">
            <v>6.7649999999999997</v>
          </cell>
          <cell r="P5112">
            <v>47.431640000000002</v>
          </cell>
          <cell r="Q5112" t="str">
            <v>NB-3808-F21-104</v>
          </cell>
        </row>
        <row r="5113">
          <cell r="L5113" t="str">
            <v>Gaalkacyo</v>
          </cell>
          <cell r="M5113" t="str">
            <v>Buro Bisharo IDP</v>
          </cell>
          <cell r="N5113" t="str">
            <v>Buro Bisharo IDP - NB-3808-F21-105</v>
          </cell>
          <cell r="O5113">
            <v>6.7559300000000002</v>
          </cell>
          <cell r="P5113">
            <v>47.44276</v>
          </cell>
          <cell r="Q5113" t="str">
            <v>NB-3808-F21-105</v>
          </cell>
        </row>
        <row r="5114">
          <cell r="L5114" t="str">
            <v>Gaalkacyo</v>
          </cell>
          <cell r="M5114" t="str">
            <v>Buubi</v>
          </cell>
          <cell r="N5114" t="str">
            <v>Buubi - NB-3901-W09-001</v>
          </cell>
          <cell r="O5114">
            <v>7.1418200000000001</v>
          </cell>
          <cell r="P5114">
            <v>48.38306</v>
          </cell>
          <cell r="Q5114" t="str">
            <v>NB-3901-W09-001</v>
          </cell>
        </row>
        <row r="5115">
          <cell r="L5115" t="str">
            <v>Gaalkacyo</v>
          </cell>
          <cell r="M5115" t="str">
            <v>Buuryaqab</v>
          </cell>
          <cell r="N5115" t="str">
            <v>Buuryaqab - NB-3804-R25-001</v>
          </cell>
          <cell r="O5115">
            <v>7.3528000000000002</v>
          </cell>
          <cell r="P5115">
            <v>47.619598000000003</v>
          </cell>
          <cell r="Q5115" t="str">
            <v>NB-3804-R25-001</v>
          </cell>
        </row>
        <row r="5116">
          <cell r="L5116" t="str">
            <v>Gaalkacyo</v>
          </cell>
          <cell r="M5116" t="str">
            <v>Cadaygabgabo</v>
          </cell>
          <cell r="N5116" t="str">
            <v>Cadaygabgabo - NB-3804-L24-001</v>
          </cell>
          <cell r="O5116">
            <v>7.5419999999999998</v>
          </cell>
          <cell r="P5116">
            <v>47.584339999999997</v>
          </cell>
          <cell r="Q5116" t="str">
            <v>NB-3804-L24-001</v>
          </cell>
        </row>
        <row r="5117">
          <cell r="L5117" t="str">
            <v>Gaalkacyo</v>
          </cell>
          <cell r="M5117" t="str">
            <v>Cagaaran IDP</v>
          </cell>
          <cell r="N5117" t="str">
            <v>Cagaaran IDP - NB-3808-Y22-100</v>
          </cell>
          <cell r="O5117">
            <v>6.0557499999999997</v>
          </cell>
          <cell r="P5117">
            <v>47.484139999999996</v>
          </cell>
          <cell r="Q5117" t="str">
            <v>NB-3808-Y22-100</v>
          </cell>
        </row>
        <row r="5118">
          <cell r="L5118" t="str">
            <v>Gaalkacyo</v>
          </cell>
          <cell r="M5118" t="str">
            <v>Carfuuda</v>
          </cell>
          <cell r="N5118" t="str">
            <v>Carfuuda - NB-3808-J24-001</v>
          </cell>
          <cell r="O5118">
            <v>6.6290199999999997</v>
          </cell>
          <cell r="P5118">
            <v>47.58737</v>
          </cell>
          <cell r="Q5118" t="str">
            <v>NB-3808-J24-001</v>
          </cell>
        </row>
        <row r="5119">
          <cell r="L5119" t="str">
            <v>Gaalkacyo</v>
          </cell>
          <cell r="M5119" t="str">
            <v>Catoosh</v>
          </cell>
          <cell r="N5119" t="str">
            <v>Catoosh - NB-3804-R27-001</v>
          </cell>
          <cell r="O5119">
            <v>7.3386500000000003</v>
          </cell>
          <cell r="P5119">
            <v>47.721229999999998</v>
          </cell>
          <cell r="Q5119" t="str">
            <v>NB-3804-R27-001</v>
          </cell>
        </row>
        <row r="5120">
          <cell r="L5120" t="str">
            <v>Gaalkacyo</v>
          </cell>
          <cell r="M5120" t="str">
            <v>Ceel Muudaan</v>
          </cell>
          <cell r="N5120" t="str">
            <v>Ceel Muudaan - NB-3808-L03-001</v>
          </cell>
          <cell r="O5120">
            <v>6.544454</v>
          </cell>
          <cell r="P5120">
            <v>46.628545000000003</v>
          </cell>
          <cell r="Q5120" t="str">
            <v>NB-3808-L03-001</v>
          </cell>
        </row>
        <row r="5121">
          <cell r="L5121" t="str">
            <v>Gaalkacyo</v>
          </cell>
          <cell r="M5121" t="str">
            <v>Ceel-Berde</v>
          </cell>
          <cell r="N5121" t="str">
            <v>Ceel-Berde - NB-3804-Y31-001</v>
          </cell>
          <cell r="O5121">
            <v>7.06623</v>
          </cell>
          <cell r="P5121">
            <v>47.871479999999998</v>
          </cell>
          <cell r="Q5121" t="str">
            <v>NB-3804-Y31-001</v>
          </cell>
        </row>
        <row r="5122">
          <cell r="L5122" t="str">
            <v>Gaalkacyo</v>
          </cell>
          <cell r="M5122" t="str">
            <v>Cel Akhwan</v>
          </cell>
          <cell r="N5122" t="str">
            <v>Cel Akhwan - NB-3808-H20-002</v>
          </cell>
          <cell r="O5122">
            <v>6.6918009999999999</v>
          </cell>
          <cell r="P5122">
            <v>47.377357000000003</v>
          </cell>
          <cell r="Q5122" t="str">
            <v>NB-3808-H20-002</v>
          </cell>
        </row>
        <row r="5123">
          <cell r="L5123" t="str">
            <v>Gaalkacyo</v>
          </cell>
          <cell r="M5123" t="str">
            <v>Celhamar</v>
          </cell>
          <cell r="N5123" t="str">
            <v>Celhamar - NB-3808-E28-001</v>
          </cell>
          <cell r="O5123">
            <v>6.7996429999999997</v>
          </cell>
          <cell r="P5123">
            <v>47.741446000000003</v>
          </cell>
          <cell r="Q5123" t="str">
            <v>NB-3808-E28-001</v>
          </cell>
        </row>
        <row r="5124">
          <cell r="L5124" t="str">
            <v>Gaalkacyo</v>
          </cell>
          <cell r="M5124" t="str">
            <v>Cinjire</v>
          </cell>
          <cell r="N5124" t="str">
            <v>Cinjire - NB-3808-E28-002</v>
          </cell>
          <cell r="O5124">
            <v>6.8183369999999996</v>
          </cell>
          <cell r="P5124">
            <v>47.751080999999999</v>
          </cell>
          <cell r="Q5124" t="str">
            <v>NB-3808-E28-002</v>
          </cell>
        </row>
        <row r="5125">
          <cell r="L5125" t="str">
            <v>Gaalkacyo</v>
          </cell>
          <cell r="M5125" t="str">
            <v>Cirjife IDP</v>
          </cell>
          <cell r="N5125" t="str">
            <v>Cirjife IDP - NB-3808-F21-118</v>
          </cell>
          <cell r="O5125">
            <v>6.7782689999999999</v>
          </cell>
          <cell r="P5125">
            <v>47.437620000000003</v>
          </cell>
          <cell r="Q5125" t="str">
            <v>NB-3808-F21-118</v>
          </cell>
        </row>
        <row r="5126">
          <cell r="L5126" t="str">
            <v>Gaalkacyo</v>
          </cell>
          <cell r="M5126" t="str">
            <v>Dadar</v>
          </cell>
          <cell r="N5126" t="str">
            <v>Dadar - NB-3808-J10-001</v>
          </cell>
          <cell r="O5126">
            <v>6.636768</v>
          </cell>
          <cell r="P5126">
            <v>46.935546000000002</v>
          </cell>
          <cell r="Q5126" t="str">
            <v>NB-3808-J10-001</v>
          </cell>
        </row>
        <row r="5127">
          <cell r="L5127" t="str">
            <v>Gaalkacyo</v>
          </cell>
          <cell r="M5127" t="str">
            <v>Dagaari</v>
          </cell>
          <cell r="N5127" t="str">
            <v>Dagaari - NB-3808-L18-001</v>
          </cell>
          <cell r="O5127">
            <v>6.5522799999999997</v>
          </cell>
          <cell r="P5127">
            <v>47.285420000000002</v>
          </cell>
          <cell r="Q5127" t="str">
            <v>NB-3808-L18-001</v>
          </cell>
        </row>
        <row r="5128">
          <cell r="L5128" t="str">
            <v>Gaalkacyo</v>
          </cell>
          <cell r="M5128" t="str">
            <v>Dakamaqal</v>
          </cell>
          <cell r="N5128" t="str">
            <v>Dakamaqal - NB-3808-G27-002</v>
          </cell>
          <cell r="O5128">
            <v>6.7401850000000003</v>
          </cell>
          <cell r="P5128">
            <v>47.699567999999999</v>
          </cell>
          <cell r="Q5128" t="str">
            <v>NB-3808-G27-002</v>
          </cell>
        </row>
        <row r="5129">
          <cell r="L5129" t="str">
            <v>Gaalkacyo</v>
          </cell>
          <cell r="M5129" t="str">
            <v>Deeqlo</v>
          </cell>
          <cell r="N5129" t="str">
            <v>Deeqlo - NB-3808-K04-001</v>
          </cell>
          <cell r="O5129">
            <v>6.6072860000000002</v>
          </cell>
          <cell r="P5129">
            <v>46.668084999999998</v>
          </cell>
          <cell r="Q5129" t="str">
            <v>NB-3808-K04-001</v>
          </cell>
        </row>
        <row r="5130">
          <cell r="L5130" t="str">
            <v>Gaalkacyo</v>
          </cell>
          <cell r="M5130" t="str">
            <v>Dhardhar</v>
          </cell>
          <cell r="N5130" t="str">
            <v>Dhardhar - NB-3808-J12-001</v>
          </cell>
          <cell r="O5130">
            <v>6.6539200000000003</v>
          </cell>
          <cell r="P5130">
            <v>47.009839999999997</v>
          </cell>
          <cell r="Q5130" t="str">
            <v>NB-3808-J12-001</v>
          </cell>
        </row>
        <row r="5131">
          <cell r="L5131" t="str">
            <v>Gaalkacyo</v>
          </cell>
          <cell r="M5131" t="str">
            <v>Diriye</v>
          </cell>
          <cell r="N5131" t="str">
            <v>Diriye - NB-3808-B19-001</v>
          </cell>
          <cell r="O5131">
            <v>6.9545000000000003</v>
          </cell>
          <cell r="P5131">
            <v>47.318860000000001</v>
          </cell>
          <cell r="Q5131" t="str">
            <v>NB-3808-B19-001</v>
          </cell>
        </row>
        <row r="5132">
          <cell r="L5132" t="str">
            <v>Gaalkacyo</v>
          </cell>
          <cell r="M5132" t="str">
            <v>Docol</v>
          </cell>
          <cell r="N5132" t="str">
            <v>Docol - NB-3808-P22-001</v>
          </cell>
          <cell r="O5132">
            <v>6.4345400000000001</v>
          </cell>
          <cell r="P5132">
            <v>47.485579999999999</v>
          </cell>
          <cell r="Q5132" t="str">
            <v>NB-3808-P22-001</v>
          </cell>
        </row>
        <row r="5133">
          <cell r="L5133" t="str">
            <v>Gaalkacyo</v>
          </cell>
          <cell r="M5133" t="str">
            <v>Docolle Farale</v>
          </cell>
          <cell r="N5133" t="str">
            <v>Docolle Farale - NB-3808-H24-001</v>
          </cell>
          <cell r="O5133">
            <v>6.6702599999999999</v>
          </cell>
          <cell r="P5133">
            <v>47.552374</v>
          </cell>
          <cell r="Q5133" t="str">
            <v>NB-3808-H24-001</v>
          </cell>
        </row>
        <row r="5134">
          <cell r="L5134" t="str">
            <v>Gaalkacyo</v>
          </cell>
          <cell r="M5134" t="str">
            <v>Duqaaqo</v>
          </cell>
          <cell r="N5134" t="str">
            <v>Duqaaqo - NB-3808-S14-001</v>
          </cell>
          <cell r="O5134">
            <v>6.3303969999999996</v>
          </cell>
          <cell r="P5134">
            <v>47.104073999999997</v>
          </cell>
          <cell r="Q5134" t="str">
            <v>NB-3808-S14-001</v>
          </cell>
        </row>
        <row r="5135">
          <cell r="L5135" t="str">
            <v>Gaalkacyo</v>
          </cell>
          <cell r="M5135" t="str">
            <v>El Engir</v>
          </cell>
          <cell r="N5135" t="str">
            <v>El Engir - NB-3808-F32-001</v>
          </cell>
          <cell r="O5135">
            <v>6.7811000000000003</v>
          </cell>
          <cell r="P5135">
            <v>47.950600000000001</v>
          </cell>
          <cell r="Q5135" t="str">
            <v>NB-3808-F32-001</v>
          </cell>
        </row>
        <row r="5136">
          <cell r="L5136" t="str">
            <v>Gaalkacyo</v>
          </cell>
          <cell r="M5136" t="str">
            <v>El Las Derder</v>
          </cell>
          <cell r="N5136" t="str">
            <v>El Las Derder - NB-3905-C03-001</v>
          </cell>
          <cell r="O5136">
            <v>6.8818000000000001</v>
          </cell>
          <cell r="P5136">
            <v>48.119700999999999</v>
          </cell>
          <cell r="Q5136" t="str">
            <v>NB-3905-C03-001</v>
          </cell>
        </row>
        <row r="5137">
          <cell r="L5137" t="str">
            <v>Gaalkacyo</v>
          </cell>
          <cell r="M5137" t="str">
            <v>Erir</v>
          </cell>
          <cell r="N5137" t="str">
            <v>Erir - NB-3808-G12-001</v>
          </cell>
          <cell r="O5137">
            <v>6.7210999999999999</v>
          </cell>
          <cell r="P5137">
            <v>47.000098999999999</v>
          </cell>
          <cell r="Q5137" t="str">
            <v>NB-3808-G12-001</v>
          </cell>
        </row>
        <row r="5138">
          <cell r="L5138" t="str">
            <v>Gaalkacyo</v>
          </cell>
          <cell r="M5138" t="str">
            <v>Faarax Geedi</v>
          </cell>
          <cell r="N5138" t="str">
            <v>Faarax Geedi - NB-3808-H23-001</v>
          </cell>
          <cell r="O5138">
            <v>6.6934449999999996</v>
          </cell>
          <cell r="P5138">
            <v>47.521787000000003</v>
          </cell>
          <cell r="Q5138" t="str">
            <v>NB-3808-H23-001</v>
          </cell>
        </row>
        <row r="5139">
          <cell r="L5139" t="str">
            <v>Gaalkacyo</v>
          </cell>
          <cell r="M5139" t="str">
            <v>Faratooyada</v>
          </cell>
          <cell r="N5139" t="str">
            <v>Faratooyada - NB-3804-M29-003</v>
          </cell>
          <cell r="O5139">
            <v>7.511069</v>
          </cell>
          <cell r="P5139">
            <v>47.807045000000002</v>
          </cell>
          <cell r="Q5139" t="str">
            <v>NB-3804-M29-003</v>
          </cell>
        </row>
        <row r="5140">
          <cell r="L5140" t="str">
            <v>Gaalkacyo</v>
          </cell>
          <cell r="M5140" t="str">
            <v>Farcad</v>
          </cell>
          <cell r="N5140" t="str">
            <v>Farcad - NB-3808-J17-001</v>
          </cell>
          <cell r="O5140">
            <v>6.6515779999999998</v>
          </cell>
          <cell r="P5140">
            <v>47.227370000000001</v>
          </cell>
          <cell r="Q5140" t="str">
            <v>NB-3808-J17-001</v>
          </cell>
        </row>
        <row r="5141">
          <cell r="L5141" t="str">
            <v>Gaalkacyo</v>
          </cell>
          <cell r="M5141" t="str">
            <v>Gaalkacyo</v>
          </cell>
          <cell r="N5141" t="str">
            <v>Gaalkacyo - NB-3808-F21-001</v>
          </cell>
          <cell r="O5141">
            <v>6.7692399999999999</v>
          </cell>
          <cell r="P5141">
            <v>47.430610999999999</v>
          </cell>
          <cell r="Q5141" t="str">
            <v>NB-3808-F21-001</v>
          </cell>
        </row>
        <row r="5142">
          <cell r="L5142" t="str">
            <v>Gaalkacyo</v>
          </cell>
          <cell r="M5142" t="str">
            <v xml:space="preserve">Gaalkacyo/Garsoor Branch 1 </v>
          </cell>
          <cell r="N5142" t="str">
            <v xml:space="preserve">Gaalkacyo/Garsoor Branch 1  - </v>
          </cell>
          <cell r="O5142">
            <v>6.7662279999999999</v>
          </cell>
          <cell r="P5142">
            <v>47.427875</v>
          </cell>
        </row>
        <row r="5143">
          <cell r="L5143" t="str">
            <v>Gaalkacyo</v>
          </cell>
          <cell r="M5143" t="str">
            <v xml:space="preserve">Gaalkacyo/Garsoor Branch 2 </v>
          </cell>
          <cell r="N5143" t="str">
            <v xml:space="preserve">Gaalkacyo/Garsoor Branch 2  - </v>
          </cell>
          <cell r="O5143">
            <v>6.766947</v>
          </cell>
          <cell r="P5143">
            <v>47.417516999999997</v>
          </cell>
        </row>
        <row r="5144">
          <cell r="L5144" t="str">
            <v>Gaalkacyo</v>
          </cell>
          <cell r="M5144" t="str">
            <v xml:space="preserve">Gaalkacyo/Garsoor Branch 3 </v>
          </cell>
          <cell r="N5144" t="str">
            <v xml:space="preserve">Gaalkacyo/Garsoor Branch 3  - </v>
          </cell>
          <cell r="O5144">
            <v>6.7714109999999996</v>
          </cell>
          <cell r="P5144">
            <v>47.413778000000001</v>
          </cell>
        </row>
        <row r="5145">
          <cell r="L5145" t="str">
            <v>Gaalkacyo</v>
          </cell>
          <cell r="M5145" t="str">
            <v xml:space="preserve">Gaalkacyo/Garsoor Branch 4 </v>
          </cell>
          <cell r="N5145" t="str">
            <v xml:space="preserve">Gaalkacyo/Garsoor Branch 4  - </v>
          </cell>
          <cell r="O5145">
            <v>6.776783</v>
          </cell>
          <cell r="P5145">
            <v>47.414661000000002</v>
          </cell>
        </row>
        <row r="5146">
          <cell r="L5146" t="str">
            <v>Gaalkacyo</v>
          </cell>
          <cell r="M5146" t="str">
            <v xml:space="preserve">Gaalkacyo/Garsoor Branch 5 </v>
          </cell>
          <cell r="N5146" t="str">
            <v xml:space="preserve">Gaalkacyo/Garsoor Branch 5  - </v>
          </cell>
          <cell r="O5146">
            <v>6.7879339999999999</v>
          </cell>
          <cell r="P5146">
            <v>47.412084999999998</v>
          </cell>
        </row>
        <row r="5147">
          <cell r="L5147" t="str">
            <v>Gaalkacyo</v>
          </cell>
          <cell r="M5147" t="str">
            <v>Gaalkacyo/Hormar 1</v>
          </cell>
          <cell r="N5147" t="str">
            <v xml:space="preserve">Gaalkacyo/Hormar 1 - </v>
          </cell>
          <cell r="O5147">
            <v>6.7687400000000002</v>
          </cell>
          <cell r="P5147">
            <v>47.431415999999999</v>
          </cell>
        </row>
        <row r="5148">
          <cell r="L5148" t="str">
            <v>Gaalkacyo</v>
          </cell>
          <cell r="M5148" t="str">
            <v>Gaalkacyo/Hormar 2</v>
          </cell>
          <cell r="N5148" t="str">
            <v xml:space="preserve">Gaalkacyo/Hormar 2 - </v>
          </cell>
          <cell r="O5148">
            <v>6.7687689999999998</v>
          </cell>
          <cell r="P5148">
            <v>47.436951999999998</v>
          </cell>
        </row>
        <row r="5149">
          <cell r="L5149" t="str">
            <v>Gaalkacyo</v>
          </cell>
          <cell r="M5149" t="str">
            <v>Gaalkacyo/Hormar 3</v>
          </cell>
          <cell r="N5149" t="str">
            <v xml:space="preserve">Gaalkacyo/Hormar 3 - </v>
          </cell>
          <cell r="O5149">
            <v>6.7652029999999996</v>
          </cell>
          <cell r="P5149">
            <v>47.431398999999999</v>
          </cell>
        </row>
        <row r="5150">
          <cell r="L5150" t="str">
            <v>Gaalkacyo</v>
          </cell>
          <cell r="M5150" t="str">
            <v>Gaalkacyo/Israac 1</v>
          </cell>
          <cell r="N5150" t="str">
            <v xml:space="preserve">Gaalkacyo/Israac 1 - </v>
          </cell>
          <cell r="O5150">
            <v>6.7746209999999998</v>
          </cell>
          <cell r="P5150">
            <v>47.436126000000002</v>
          </cell>
        </row>
        <row r="5151">
          <cell r="L5151" t="str">
            <v>Gaalkacyo</v>
          </cell>
          <cell r="M5151" t="str">
            <v>Gaalkacyo/Israac 3</v>
          </cell>
          <cell r="N5151" t="str">
            <v xml:space="preserve">Gaalkacyo/Israac 3 - </v>
          </cell>
          <cell r="O5151">
            <v>6.7791009999999998</v>
          </cell>
          <cell r="P5151">
            <v>47.430155999999997</v>
          </cell>
        </row>
        <row r="5152">
          <cell r="L5152" t="str">
            <v>Gaalkacyo</v>
          </cell>
          <cell r="M5152" t="str">
            <v>Gaalkacyo/Israac 4</v>
          </cell>
          <cell r="N5152" t="str">
            <v xml:space="preserve">Gaalkacyo/Israac 4 - </v>
          </cell>
          <cell r="O5152">
            <v>6.782953</v>
          </cell>
          <cell r="P5152">
            <v>47.424182000000002</v>
          </cell>
        </row>
        <row r="5153">
          <cell r="L5153" t="str">
            <v>Gaalkacyo</v>
          </cell>
          <cell r="M5153" t="str">
            <v>Gaalkacyo/Wadajir</v>
          </cell>
          <cell r="N5153" t="str">
            <v xml:space="preserve">Gaalkacyo/Wadajir - </v>
          </cell>
          <cell r="O5153">
            <v>6.7674599999999998</v>
          </cell>
          <cell r="P5153">
            <v>47.430810000000001</v>
          </cell>
        </row>
        <row r="5154">
          <cell r="L5154" t="str">
            <v>Gaalkacyo</v>
          </cell>
          <cell r="M5154" t="str">
            <v>Gaarcad</v>
          </cell>
          <cell r="N5154" t="str">
            <v>Gaarcad - NB-3808-J20-001</v>
          </cell>
          <cell r="O5154">
            <v>6.6397769999999996</v>
          </cell>
          <cell r="P5154">
            <v>47.364967</v>
          </cell>
          <cell r="Q5154" t="str">
            <v>NB-3808-J20-001</v>
          </cell>
        </row>
        <row r="5155">
          <cell r="L5155" t="str">
            <v>Gaalkacyo</v>
          </cell>
          <cell r="M5155" t="str">
            <v>Galcadale</v>
          </cell>
          <cell r="N5155" t="str">
            <v>Galcadale - NB-3808-Z33-001</v>
          </cell>
          <cell r="O5155">
            <v>7</v>
          </cell>
          <cell r="P5155">
            <v>48</v>
          </cell>
          <cell r="Q5155" t="str">
            <v>NB-3808-Z33-001</v>
          </cell>
        </row>
        <row r="5156">
          <cell r="L5156" t="str">
            <v>Gaalkacyo</v>
          </cell>
          <cell r="M5156" t="str">
            <v>Galmaygagb</v>
          </cell>
          <cell r="N5156" t="str">
            <v>Galmaygagb - NB-3808-H18-002</v>
          </cell>
          <cell r="O5156">
            <v>6.6959379999999999</v>
          </cell>
          <cell r="P5156">
            <v>47.276031000000003</v>
          </cell>
          <cell r="Q5156" t="str">
            <v>NB-3808-H18-002</v>
          </cell>
        </row>
        <row r="5157">
          <cell r="L5157" t="str">
            <v>Gaalkacyo</v>
          </cell>
          <cell r="M5157" t="str">
            <v>Galmoyar</v>
          </cell>
          <cell r="N5157" t="str">
            <v>Galmoyar - NB-3808-R20-001</v>
          </cell>
          <cell r="O5157">
            <v>6.3512779999999998</v>
          </cell>
          <cell r="P5157">
            <v>47.409080000000003</v>
          </cell>
          <cell r="Q5157" t="str">
            <v>NB-3808-R20-001</v>
          </cell>
        </row>
        <row r="5158">
          <cell r="L5158" t="str">
            <v>Gaalkacyo</v>
          </cell>
          <cell r="M5158" t="str">
            <v>Gelgaris</v>
          </cell>
          <cell r="N5158" t="str">
            <v>Gelgaris - NB-3808-H19-001</v>
          </cell>
          <cell r="O5158">
            <v>6.6692</v>
          </cell>
          <cell r="P5158">
            <v>47.327399999999997</v>
          </cell>
          <cell r="Q5158" t="str">
            <v>NB-3808-H19-001</v>
          </cell>
        </row>
        <row r="5159">
          <cell r="L5159" t="str">
            <v>Gaalkacyo</v>
          </cell>
          <cell r="M5159" t="str">
            <v>Godod</v>
          </cell>
          <cell r="N5159" t="str">
            <v>Godod - NB-3808-B25-001</v>
          </cell>
          <cell r="O5159">
            <v>6.9523200000000003</v>
          </cell>
          <cell r="P5159">
            <v>47.623821</v>
          </cell>
          <cell r="Q5159" t="str">
            <v>NB-3808-B25-001</v>
          </cell>
        </row>
        <row r="5160">
          <cell r="L5160" t="str">
            <v>Gaalkacyo</v>
          </cell>
          <cell r="M5160" t="str">
            <v>Gosol</v>
          </cell>
          <cell r="N5160" t="str">
            <v>Gosol - NB-3804-P31-001</v>
          </cell>
          <cell r="O5160">
            <v>7.4424029999999997</v>
          </cell>
          <cell r="P5160">
            <v>47.872965000000001</v>
          </cell>
          <cell r="Q5160" t="str">
            <v>NB-3804-P31-001</v>
          </cell>
        </row>
        <row r="5161">
          <cell r="L5161" t="str">
            <v>Gaalkacyo</v>
          </cell>
          <cell r="M5161" t="str">
            <v>Gowlalo</v>
          </cell>
          <cell r="N5161" t="str">
            <v>Gowlalo - NB-3808-K13-001</v>
          </cell>
          <cell r="O5161">
            <v>6.61557</v>
          </cell>
          <cell r="P5161">
            <v>47.070720000000001</v>
          </cell>
          <cell r="Q5161" t="str">
            <v>NB-3808-K13-001</v>
          </cell>
        </row>
        <row r="5162">
          <cell r="L5162" t="str">
            <v>Gaalkacyo</v>
          </cell>
          <cell r="M5162" t="str">
            <v>Guuco</v>
          </cell>
          <cell r="N5162" t="str">
            <v>Guuco - NB-3804-X33-001</v>
          </cell>
          <cell r="O5162">
            <v>7.1027979999999999</v>
          </cell>
          <cell r="P5162">
            <v>47.990893999999997</v>
          </cell>
          <cell r="Q5162" t="str">
            <v>NB-3804-X33-001</v>
          </cell>
        </row>
        <row r="5163">
          <cell r="L5163" t="str">
            <v>Gaalkacyo</v>
          </cell>
          <cell r="M5163" t="str">
            <v>Halabokhad IDP</v>
          </cell>
          <cell r="N5163" t="str">
            <v>Halabokhad IDP - NB-3808-D21-100</v>
          </cell>
          <cell r="O5163">
            <v>6.84985</v>
          </cell>
          <cell r="P5163">
            <v>47.413849999999996</v>
          </cell>
          <cell r="Q5163" t="str">
            <v>NB-3808-D21-100</v>
          </cell>
        </row>
        <row r="5164">
          <cell r="L5164" t="str">
            <v>Gaalkacyo</v>
          </cell>
          <cell r="M5164" t="str">
            <v>Heema</v>
          </cell>
          <cell r="N5164" t="str">
            <v>Heema - NB-3804-W25-002</v>
          </cell>
          <cell r="O5164">
            <v>7.1349600000000004</v>
          </cell>
          <cell r="P5164">
            <v>47.612499999999997</v>
          </cell>
          <cell r="Q5164" t="str">
            <v>NB-3804-W25-002</v>
          </cell>
        </row>
        <row r="5165">
          <cell r="L5165" t="str">
            <v>Gaalkacyo</v>
          </cell>
          <cell r="M5165" t="str">
            <v>Hero Dayah IDP</v>
          </cell>
          <cell r="N5165" t="str">
            <v xml:space="preserve">Hero Dayah IDP - </v>
          </cell>
          <cell r="O5165">
            <v>6.7651199999999996</v>
          </cell>
          <cell r="P5165">
            <v>47.441839999999999</v>
          </cell>
        </row>
        <row r="5166">
          <cell r="L5166" t="str">
            <v>Gaalkacyo</v>
          </cell>
          <cell r="M5166" t="str">
            <v>Hiran IDP</v>
          </cell>
          <cell r="N5166" t="str">
            <v>Hiran IDP - NB-3808-F21-116</v>
          </cell>
          <cell r="O5166">
            <v>6.7593800000000002</v>
          </cell>
          <cell r="P5166">
            <v>47.442729999999997</v>
          </cell>
          <cell r="Q5166" t="str">
            <v>NB-3808-F21-116</v>
          </cell>
        </row>
        <row r="5167">
          <cell r="L5167" t="str">
            <v>Gaalkacyo</v>
          </cell>
          <cell r="M5167" t="str">
            <v>Ina Bulo</v>
          </cell>
          <cell r="N5167" t="str">
            <v>Ina Bulo - NB-3808-F24-001</v>
          </cell>
          <cell r="O5167">
            <v>6.7579079999999996</v>
          </cell>
          <cell r="P5167">
            <v>47.577710000000003</v>
          </cell>
          <cell r="Q5167" t="str">
            <v>NB-3808-F24-001</v>
          </cell>
        </row>
        <row r="5168">
          <cell r="L5168" t="str">
            <v>Gaalkacyo</v>
          </cell>
          <cell r="M5168" t="str">
            <v>Inagqrqfle</v>
          </cell>
          <cell r="N5168" t="str">
            <v>Inagqrqfle - NB-3808-L21-001</v>
          </cell>
          <cell r="O5168">
            <v>6.5568350000000004</v>
          </cell>
          <cell r="P5168">
            <v>47.433911000000002</v>
          </cell>
          <cell r="Q5168" t="str">
            <v>NB-3808-L21-001</v>
          </cell>
        </row>
        <row r="5169">
          <cell r="L5169" t="str">
            <v>Gaalkacyo</v>
          </cell>
          <cell r="M5169" t="str">
            <v>Indhabus</v>
          </cell>
          <cell r="N5169" t="str">
            <v>Indhabus - NB-3808-R21-001</v>
          </cell>
          <cell r="O5169">
            <v>6.3492280000000001</v>
          </cell>
          <cell r="P5169">
            <v>47.429983999999997</v>
          </cell>
          <cell r="Q5169" t="str">
            <v>NB-3808-R21-001</v>
          </cell>
        </row>
        <row r="5170">
          <cell r="L5170" t="str">
            <v>Gaalkacyo</v>
          </cell>
          <cell r="M5170" t="str">
            <v>Isgowrac</v>
          </cell>
          <cell r="N5170" t="str">
            <v>Isgowrac - NB-3808-Q12-001</v>
          </cell>
          <cell r="O5170">
            <v>6.3918799999999996</v>
          </cell>
          <cell r="P5170">
            <v>47.038870000000003</v>
          </cell>
          <cell r="Q5170" t="str">
            <v>NB-3808-Q12-001</v>
          </cell>
        </row>
        <row r="5171">
          <cell r="L5171" t="str">
            <v>Gaalkacyo</v>
          </cell>
          <cell r="M5171" t="str">
            <v>Iskaashatad</v>
          </cell>
          <cell r="N5171" t="str">
            <v>Iskaashatad - NB-3808-L22-001</v>
          </cell>
          <cell r="O5171">
            <v>6.5498770000000004</v>
          </cell>
          <cell r="P5171">
            <v>47.476018000000003</v>
          </cell>
          <cell r="Q5171" t="str">
            <v>NB-3808-L22-001</v>
          </cell>
        </row>
        <row r="5172">
          <cell r="L5172" t="str">
            <v>Gaalkacyo</v>
          </cell>
          <cell r="M5172" t="str">
            <v>Jaandheer</v>
          </cell>
          <cell r="N5172" t="str">
            <v>Jaandheer - NB-3808-E32-001</v>
          </cell>
          <cell r="O5172">
            <v>6.8046160000000002</v>
          </cell>
          <cell r="P5172">
            <v>47.915362999999999</v>
          </cell>
          <cell r="Q5172" t="str">
            <v>NB-3808-E32-001</v>
          </cell>
        </row>
        <row r="5173">
          <cell r="L5173" t="str">
            <v>Gaalkacyo</v>
          </cell>
          <cell r="M5173" t="str">
            <v>Jiite</v>
          </cell>
          <cell r="N5173" t="str">
            <v>Jiite - NB-3808-P15-001</v>
          </cell>
          <cell r="O5173">
            <v>6.4228069999999997</v>
          </cell>
          <cell r="P5173">
            <v>47.15372</v>
          </cell>
          <cell r="Q5173" t="str">
            <v>NB-3808-P15-001</v>
          </cell>
        </row>
        <row r="5174">
          <cell r="L5174" t="str">
            <v>Gaalkacyo</v>
          </cell>
          <cell r="M5174" t="str">
            <v>Kala Foge</v>
          </cell>
          <cell r="N5174" t="str">
            <v>Kala Foge - NB-3808-J15-001</v>
          </cell>
          <cell r="O5174">
            <v>6.6642659999999996</v>
          </cell>
          <cell r="P5174">
            <v>47.175441999999997</v>
          </cell>
          <cell r="Q5174" t="str">
            <v>NB-3808-J15-001</v>
          </cell>
        </row>
        <row r="5175">
          <cell r="L5175" t="str">
            <v>Gaalkacyo</v>
          </cell>
          <cell r="M5175" t="str">
            <v>Karin</v>
          </cell>
          <cell r="N5175" t="str">
            <v>Karin - NB-3808-M15-001</v>
          </cell>
          <cell r="O5175">
            <v>6.5158930000000002</v>
          </cell>
          <cell r="P5175">
            <v>47.166009000000003</v>
          </cell>
          <cell r="Q5175" t="str">
            <v>NB-3808-M15-001</v>
          </cell>
        </row>
        <row r="5176">
          <cell r="L5176" t="str">
            <v>Gaalkacyo</v>
          </cell>
          <cell r="M5176" t="str">
            <v>Karin</v>
          </cell>
          <cell r="N5176" t="str">
            <v>Karin - NB-3808-M17-001</v>
          </cell>
          <cell r="O5176">
            <v>6.5246599999999999</v>
          </cell>
          <cell r="P5176">
            <v>47.236159999999998</v>
          </cell>
          <cell r="Q5176" t="str">
            <v>NB-3808-M17-001</v>
          </cell>
        </row>
        <row r="5177">
          <cell r="L5177" t="str">
            <v>Gaalkacyo</v>
          </cell>
          <cell r="M5177" t="str">
            <v>Khalifcabd</v>
          </cell>
          <cell r="N5177" t="str">
            <v>Khalifcabd - NB-3808-G17-001</v>
          </cell>
          <cell r="O5177">
            <v>6.7492179999999999</v>
          </cell>
          <cell r="P5177">
            <v>47.241973000000002</v>
          </cell>
          <cell r="Q5177" t="str">
            <v>NB-3808-G17-001</v>
          </cell>
        </row>
        <row r="5178">
          <cell r="L5178" t="str">
            <v>Gaalkacyo</v>
          </cell>
          <cell r="M5178" t="str">
            <v>L Caligodi</v>
          </cell>
          <cell r="N5178" t="str">
            <v>L Caligodi - NB-3808-L06-001</v>
          </cell>
          <cell r="O5178">
            <v>6.5526210000000003</v>
          </cell>
          <cell r="P5178">
            <v>46.751482000000003</v>
          </cell>
          <cell r="Q5178" t="str">
            <v>NB-3808-L06-001</v>
          </cell>
        </row>
        <row r="5179">
          <cell r="L5179" t="str">
            <v>Gaalkacyo</v>
          </cell>
          <cell r="M5179" t="str">
            <v>Laanwaaley</v>
          </cell>
          <cell r="N5179" t="str">
            <v>Laanwaaley - NB-3808-F09-001</v>
          </cell>
          <cell r="O5179">
            <v>6.7881159999999996</v>
          </cell>
          <cell r="P5179">
            <v>46.898726000000003</v>
          </cell>
          <cell r="Q5179" t="str">
            <v>NB-3808-F09-001</v>
          </cell>
        </row>
        <row r="5180">
          <cell r="L5180" t="str">
            <v>Gaalkacyo</v>
          </cell>
          <cell r="M5180" t="str">
            <v>Laaso Cadale</v>
          </cell>
          <cell r="N5180" t="str">
            <v>Laaso Cadale - NB-3808-K21-001</v>
          </cell>
          <cell r="O5180">
            <v>6.6016560000000002</v>
          </cell>
          <cell r="P5180">
            <v>47.426158000000001</v>
          </cell>
          <cell r="Q5180" t="str">
            <v>NB-3808-K21-001</v>
          </cell>
        </row>
        <row r="5181">
          <cell r="L5181" t="str">
            <v>Gaalkacyo</v>
          </cell>
          <cell r="M5181" t="str">
            <v>Laba Warod</v>
          </cell>
          <cell r="N5181" t="str">
            <v>Laba Warod - NB-3808-L06-002</v>
          </cell>
          <cell r="O5181">
            <v>6.5448539999999999</v>
          </cell>
          <cell r="P5181">
            <v>46.728001999999996</v>
          </cell>
          <cell r="Q5181" t="str">
            <v>NB-3808-L06-002</v>
          </cell>
        </row>
        <row r="5182">
          <cell r="L5182" t="str">
            <v>Gaalkacyo</v>
          </cell>
          <cell r="M5182" t="str">
            <v>Labo Warood</v>
          </cell>
          <cell r="N5182" t="str">
            <v>Labo Warood - NB-3804-S21-001</v>
          </cell>
          <cell r="O5182">
            <v>7.3220700000000001</v>
          </cell>
          <cell r="P5182">
            <v>47.430770000000003</v>
          </cell>
          <cell r="Q5182" t="str">
            <v>NB-3804-S21-001</v>
          </cell>
        </row>
        <row r="5183">
          <cell r="L5183" t="str">
            <v>Gaalkacyo</v>
          </cell>
          <cell r="M5183" t="str">
            <v>Lama Dhere</v>
          </cell>
          <cell r="N5183" t="str">
            <v>Lama Dhere - NB-3808-K04-002</v>
          </cell>
          <cell r="O5183">
            <v>6.6201480000000004</v>
          </cell>
          <cell r="P5183">
            <v>46.645114</v>
          </cell>
          <cell r="Q5183" t="str">
            <v>NB-3808-K04-002</v>
          </cell>
        </row>
        <row r="5184">
          <cell r="L5184" t="str">
            <v>Gaalkacyo</v>
          </cell>
          <cell r="M5184" t="str">
            <v>Lamadhucdh</v>
          </cell>
          <cell r="N5184" t="str">
            <v>Lamadhucdh - NB-3808-F11-001</v>
          </cell>
          <cell r="O5184">
            <v>6.7565819999999999</v>
          </cell>
          <cell r="P5184">
            <v>46.997680000000003</v>
          </cell>
          <cell r="Q5184" t="str">
            <v>NB-3808-F11-001</v>
          </cell>
        </row>
        <row r="5185">
          <cell r="L5185" t="str">
            <v>Gaalkacyo</v>
          </cell>
          <cell r="M5185" t="str">
            <v>Langahayr</v>
          </cell>
          <cell r="N5185" t="str">
            <v>Langahayr - NB-3808-K09-001</v>
          </cell>
          <cell r="O5185">
            <v>6.608695</v>
          </cell>
          <cell r="P5185">
            <v>46.871848</v>
          </cell>
          <cell r="Q5185" t="str">
            <v>NB-3808-K09-001</v>
          </cell>
        </row>
        <row r="5186">
          <cell r="L5186" t="str">
            <v>Gaalkacyo</v>
          </cell>
          <cell r="M5186" t="str">
            <v>Lankadawa</v>
          </cell>
          <cell r="N5186" t="str">
            <v>Lankadawa - NB-3808-L21-002</v>
          </cell>
          <cell r="O5186">
            <v>6.5495950000000001</v>
          </cell>
          <cell r="P5186">
            <v>47.435684000000002</v>
          </cell>
          <cell r="Q5186" t="str">
            <v>NB-3808-L21-002</v>
          </cell>
        </row>
        <row r="5187">
          <cell r="L5187" t="str">
            <v>Gaalkacyo</v>
          </cell>
          <cell r="M5187" t="str">
            <v>Lasjeerinl</v>
          </cell>
          <cell r="N5187" t="str">
            <v>Lasjeerinl - NB-3808-F25-001</v>
          </cell>
          <cell r="O5187">
            <v>6.7843499999999999</v>
          </cell>
          <cell r="P5187">
            <v>47.635680000000001</v>
          </cell>
          <cell r="Q5187" t="str">
            <v>NB-3808-F25-001</v>
          </cell>
        </row>
        <row r="5188">
          <cell r="L5188" t="str">
            <v>Gaalkacyo</v>
          </cell>
          <cell r="M5188" t="str">
            <v>Malaasle</v>
          </cell>
          <cell r="N5188" t="str">
            <v>Malaasle - NB-3808-D21-001</v>
          </cell>
          <cell r="O5188">
            <v>6.8449999999999998</v>
          </cell>
          <cell r="P5188">
            <v>47.433331000000003</v>
          </cell>
          <cell r="Q5188" t="str">
            <v>NB-3808-D21-001</v>
          </cell>
        </row>
        <row r="5189">
          <cell r="L5189" t="str">
            <v>Gaalkacyo</v>
          </cell>
          <cell r="M5189" t="str">
            <v>Margaga IDP</v>
          </cell>
          <cell r="N5189" t="str">
            <v>Margaga IDP - NB-3808-U23-100</v>
          </cell>
          <cell r="O5189">
            <v>6.21915</v>
          </cell>
          <cell r="P5189">
            <v>47.537059999999997</v>
          </cell>
          <cell r="Q5189" t="str">
            <v>NB-3808-U23-100</v>
          </cell>
        </row>
        <row r="5190">
          <cell r="L5190" t="str">
            <v>Gaalkacyo</v>
          </cell>
          <cell r="M5190" t="str">
            <v>Maryama IDP</v>
          </cell>
          <cell r="N5190" t="str">
            <v>Maryama IDP - NB-3808-F21-114</v>
          </cell>
          <cell r="O5190">
            <v>6.7543670000000002</v>
          </cell>
          <cell r="P5190">
            <v>47.434367000000002</v>
          </cell>
          <cell r="Q5190" t="str">
            <v>NB-3808-F21-114</v>
          </cell>
        </row>
        <row r="5191">
          <cell r="L5191" t="str">
            <v>Gaalkacyo</v>
          </cell>
          <cell r="M5191" t="str">
            <v>Maskaray</v>
          </cell>
          <cell r="N5191" t="str">
            <v>Maskaray - NB-3808-H10-001</v>
          </cell>
          <cell r="O5191">
            <v>6.6680700000000002</v>
          </cell>
          <cell r="P5191">
            <v>46.953564</v>
          </cell>
          <cell r="Q5191" t="str">
            <v>NB-3808-H10-001</v>
          </cell>
        </row>
        <row r="5192">
          <cell r="L5192" t="str">
            <v>Gaalkacyo</v>
          </cell>
          <cell r="M5192" t="str">
            <v>Maygagqalo</v>
          </cell>
          <cell r="N5192" t="str">
            <v>Maygagqalo - NB-3808-R21-002</v>
          </cell>
          <cell r="O5192">
            <v>6.3486060000000002</v>
          </cell>
          <cell r="P5192">
            <v>47.418236999999998</v>
          </cell>
          <cell r="Q5192" t="str">
            <v>NB-3808-R21-002</v>
          </cell>
        </row>
        <row r="5193">
          <cell r="L5193" t="str">
            <v>Gaalkacyo</v>
          </cell>
          <cell r="M5193" t="str">
            <v>Miro Cowle</v>
          </cell>
          <cell r="N5193" t="str">
            <v>Miro Cowle - NB-3808-M02-001</v>
          </cell>
          <cell r="O5193">
            <v>6.5187330000000001</v>
          </cell>
          <cell r="P5193">
            <v>46.581501000000003</v>
          </cell>
          <cell r="Q5193" t="str">
            <v>NB-3808-M02-001</v>
          </cell>
        </row>
        <row r="5194">
          <cell r="L5194" t="str">
            <v>Gaalkacyo</v>
          </cell>
          <cell r="M5194" t="str">
            <v>Muse Shire</v>
          </cell>
          <cell r="N5194" t="str">
            <v>Muse Shire - NB-3808-M06-002</v>
          </cell>
          <cell r="O5194">
            <v>6.5246199999999996</v>
          </cell>
          <cell r="P5194">
            <v>46.745598999999999</v>
          </cell>
          <cell r="Q5194" t="str">
            <v>NB-3808-M06-002</v>
          </cell>
        </row>
        <row r="5195">
          <cell r="L5195" t="str">
            <v>Gaalkacyo</v>
          </cell>
          <cell r="M5195" t="str">
            <v>Mustaqbal 1 IDP</v>
          </cell>
          <cell r="N5195" t="str">
            <v>Mustaqbal 1 IDP - NB-3808-F21-108</v>
          </cell>
          <cell r="O5195">
            <v>6.7805099999999996</v>
          </cell>
          <cell r="P5195">
            <v>47.436529999999998</v>
          </cell>
          <cell r="Q5195" t="str">
            <v>NB-3808-F21-108</v>
          </cell>
        </row>
        <row r="5196">
          <cell r="L5196" t="str">
            <v>Gaalkacyo</v>
          </cell>
          <cell r="M5196" t="str">
            <v>Mustaqbal 2 IDP</v>
          </cell>
          <cell r="N5196" t="str">
            <v>Mustaqbal 2 IDP - NB-3808-F21-119</v>
          </cell>
          <cell r="O5196">
            <v>6.7835799999999997</v>
          </cell>
          <cell r="P5196">
            <v>47.435670000000002</v>
          </cell>
          <cell r="Q5196" t="str">
            <v>NB-3808-F21-119</v>
          </cell>
        </row>
        <row r="5197">
          <cell r="L5197" t="str">
            <v>Gaalkacyo</v>
          </cell>
          <cell r="M5197" t="str">
            <v>Oalaanqale</v>
          </cell>
          <cell r="N5197" t="str">
            <v>Oalaanqale - NB-3901-N02-001</v>
          </cell>
          <cell r="O5197">
            <v>7.4742699999999997</v>
          </cell>
          <cell r="P5197">
            <v>48.061211</v>
          </cell>
          <cell r="Q5197" t="str">
            <v>NB-3901-N02-001</v>
          </cell>
        </row>
        <row r="5198">
          <cell r="L5198" t="str">
            <v>Gaalkacyo</v>
          </cell>
          <cell r="M5198" t="str">
            <v>Ooman</v>
          </cell>
          <cell r="N5198" t="str">
            <v>Ooman - NB-3808-G24-001</v>
          </cell>
          <cell r="O5198">
            <v>6.7417699999999998</v>
          </cell>
          <cell r="P5198">
            <v>47.555230000000002</v>
          </cell>
          <cell r="Q5198" t="str">
            <v>NB-3808-G24-001</v>
          </cell>
        </row>
        <row r="5199">
          <cell r="L5199" t="str">
            <v>Gaalkacyo</v>
          </cell>
          <cell r="M5199" t="str">
            <v>Qaidarre</v>
          </cell>
          <cell r="N5199" t="str">
            <v>Qaidarre - NB-3905-F08-001</v>
          </cell>
          <cell r="O5199">
            <v>6.7504999999999997</v>
          </cell>
          <cell r="P5199">
            <v>48.321899000000002</v>
          </cell>
          <cell r="Q5199" t="str">
            <v>NB-3905-F08-001</v>
          </cell>
        </row>
        <row r="5200">
          <cell r="L5200" t="str">
            <v>Gaalkacyo</v>
          </cell>
          <cell r="M5200" t="str">
            <v>Qalanqal</v>
          </cell>
          <cell r="N5200" t="str">
            <v>Qalanqal - NB-3808-J23-001</v>
          </cell>
          <cell r="O5200">
            <v>6.6382289999999999</v>
          </cell>
          <cell r="P5200">
            <v>47.514021</v>
          </cell>
          <cell r="Q5200" t="str">
            <v>NB-3808-J23-001</v>
          </cell>
        </row>
        <row r="5201">
          <cell r="L5201" t="str">
            <v>Gaalkacyo</v>
          </cell>
          <cell r="M5201" t="str">
            <v>Qarqoora</v>
          </cell>
          <cell r="N5201" t="str">
            <v>Qarqoora - NB-3808-G27-001</v>
          </cell>
          <cell r="O5201">
            <v>6.7471800000000002</v>
          </cell>
          <cell r="P5201">
            <v>47.693779999999997</v>
          </cell>
          <cell r="Q5201" t="str">
            <v>NB-3808-G27-001</v>
          </cell>
        </row>
        <row r="5202">
          <cell r="L5202" t="str">
            <v>Gaalkacyo</v>
          </cell>
          <cell r="M5202" t="str">
            <v>Qarsoni</v>
          </cell>
          <cell r="N5202" t="str">
            <v>Qarsoni - NB-3808-M26-001</v>
          </cell>
          <cell r="O5202">
            <v>6.5405860000000002</v>
          </cell>
          <cell r="P5202">
            <v>47.661732000000001</v>
          </cell>
          <cell r="Q5202" t="str">
            <v>NB-3808-M26-001</v>
          </cell>
        </row>
        <row r="5203">
          <cell r="L5203" t="str">
            <v>Gaalkacyo</v>
          </cell>
          <cell r="M5203" t="str">
            <v>Qob Dheer</v>
          </cell>
          <cell r="N5203" t="str">
            <v>Qob Dheer - NB-3808-M02-002</v>
          </cell>
          <cell r="O5203">
            <v>6.5101019999999998</v>
          </cell>
          <cell r="P5203">
            <v>46.585523999999999</v>
          </cell>
          <cell r="Q5203" t="str">
            <v>NB-3808-M02-002</v>
          </cell>
        </row>
        <row r="5204">
          <cell r="L5204" t="str">
            <v>Gaalkacyo</v>
          </cell>
          <cell r="M5204" t="str">
            <v>Qoqoorayn</v>
          </cell>
          <cell r="N5204" t="str">
            <v>Qoqoorayn - NB-3808-H19-002</v>
          </cell>
          <cell r="O5204">
            <v>6.7050219999999996</v>
          </cell>
          <cell r="P5204">
            <v>47.322437999999998</v>
          </cell>
          <cell r="Q5204" t="str">
            <v>NB-3808-H19-002</v>
          </cell>
        </row>
        <row r="5205">
          <cell r="L5205" t="str">
            <v>Gaalkacyo</v>
          </cell>
          <cell r="M5205" t="str">
            <v>Qoraxey IDP</v>
          </cell>
          <cell r="N5205" t="str">
            <v>Qoraxey IDP - NB-3808-F21-115</v>
          </cell>
          <cell r="O5205">
            <v>6.7554999999999996</v>
          </cell>
          <cell r="P5205">
            <v>47.423667000000002</v>
          </cell>
          <cell r="Q5205" t="str">
            <v>NB-3808-F21-115</v>
          </cell>
        </row>
        <row r="5206">
          <cell r="L5206" t="str">
            <v>Gaalkacyo</v>
          </cell>
          <cell r="M5206" t="str">
            <v>Qorosaynrc</v>
          </cell>
          <cell r="N5206" t="str">
            <v>Qorosaynrc - NB-3808-H19-003</v>
          </cell>
          <cell r="O5206">
            <v>6.6776910000000003</v>
          </cell>
          <cell r="P5206">
            <v>47.335279999999997</v>
          </cell>
          <cell r="Q5206" t="str">
            <v>NB-3808-H19-003</v>
          </cell>
        </row>
        <row r="5207">
          <cell r="L5207" t="str">
            <v>Gaalkacyo</v>
          </cell>
          <cell r="M5207" t="str">
            <v>Queydar Dhuunta</v>
          </cell>
          <cell r="N5207" t="str">
            <v>Queydar Dhuunta - NB-3808-H17-001</v>
          </cell>
          <cell r="O5207">
            <v>6.7029880000000004</v>
          </cell>
          <cell r="P5207">
            <v>47.227854999999998</v>
          </cell>
          <cell r="Q5207" t="str">
            <v>NB-3808-H17-001</v>
          </cell>
        </row>
        <row r="5208">
          <cell r="L5208" t="str">
            <v>Gaalkacyo</v>
          </cell>
          <cell r="M5208" t="str">
            <v>Rasan</v>
          </cell>
          <cell r="N5208" t="str">
            <v>Rasan - NB-3808-K26-001</v>
          </cell>
          <cell r="O5208">
            <v>6.6220249999999998</v>
          </cell>
          <cell r="P5208">
            <v>47.637675000000002</v>
          </cell>
          <cell r="Q5208" t="str">
            <v>NB-3808-K26-001</v>
          </cell>
        </row>
        <row r="5209">
          <cell r="L5209" t="str">
            <v>Gaalkacyo</v>
          </cell>
          <cell r="M5209" t="str">
            <v>Sadax-Higlo</v>
          </cell>
          <cell r="N5209" t="str">
            <v>Sadax-Higlo - NB-3808-N14-001</v>
          </cell>
          <cell r="O5209">
            <v>6.4989699999999999</v>
          </cell>
          <cell r="P5209">
            <v>47.112200000000001</v>
          </cell>
          <cell r="Q5209" t="str">
            <v>NB-3808-N14-001</v>
          </cell>
        </row>
        <row r="5210">
          <cell r="L5210" t="str">
            <v>Gaalkacyo</v>
          </cell>
          <cell r="M5210" t="str">
            <v>Salax Darandoole</v>
          </cell>
          <cell r="N5210" t="str">
            <v>Salax Darandoole - NB-3901-S08-001</v>
          </cell>
          <cell r="O5210">
            <v>7.2969600000000003</v>
          </cell>
          <cell r="P5210">
            <v>48.322941</v>
          </cell>
          <cell r="Q5210" t="str">
            <v>NB-3901-S08-001</v>
          </cell>
        </row>
        <row r="5211">
          <cell r="L5211" t="str">
            <v>Gaalkacyo</v>
          </cell>
          <cell r="M5211" t="str">
            <v>Sangadud</v>
          </cell>
          <cell r="N5211" t="str">
            <v>Sangadud - NB-3808-H20-001</v>
          </cell>
          <cell r="O5211">
            <v>6.7019700000000002</v>
          </cell>
          <cell r="P5211">
            <v>47.395800000000001</v>
          </cell>
          <cell r="Q5211" t="str">
            <v>NB-3808-H20-001</v>
          </cell>
        </row>
        <row r="5212">
          <cell r="L5212" t="str">
            <v>Gaalkacyo</v>
          </cell>
          <cell r="M5212" t="str">
            <v>Sarjimaale</v>
          </cell>
          <cell r="N5212" t="str">
            <v>Sarjimaale - NB-3808-D31-001</v>
          </cell>
          <cell r="O5212">
            <v>6.8481199999999998</v>
          </cell>
          <cell r="P5212">
            <v>47.865302999999997</v>
          </cell>
          <cell r="Q5212" t="str">
            <v>NB-3808-D31-001</v>
          </cell>
        </row>
        <row r="5213">
          <cell r="L5213" t="str">
            <v>Gaalkacyo</v>
          </cell>
          <cell r="M5213" t="str">
            <v>Scian Cora</v>
          </cell>
          <cell r="N5213" t="str">
            <v>Scian Cora - NB-3808-Q17-001</v>
          </cell>
          <cell r="O5213">
            <v>6.383</v>
          </cell>
          <cell r="P5213">
            <v>47.25</v>
          </cell>
          <cell r="Q5213" t="str">
            <v>NB-3808-Q17-001</v>
          </cell>
        </row>
        <row r="5214">
          <cell r="L5214" t="str">
            <v>Gaalkacyo</v>
          </cell>
          <cell r="M5214" t="str">
            <v>Sh Ali</v>
          </cell>
          <cell r="N5214" t="str">
            <v>Sh Ali - NB-3808-H18-003</v>
          </cell>
          <cell r="O5214">
            <v>6.687049</v>
          </cell>
          <cell r="P5214">
            <v>47.305751999999998</v>
          </cell>
          <cell r="Q5214" t="str">
            <v>NB-3808-H18-003</v>
          </cell>
        </row>
        <row r="5215">
          <cell r="L5215" t="str">
            <v>Gaalkacyo</v>
          </cell>
          <cell r="M5215" t="str">
            <v>Shanbarrin</v>
          </cell>
          <cell r="N5215" t="str">
            <v>Shanbarrin - NB-3808-L15-001</v>
          </cell>
          <cell r="O5215">
            <v>6.5569309999999996</v>
          </cell>
          <cell r="P5215">
            <v>47.139266999999997</v>
          </cell>
          <cell r="Q5215" t="str">
            <v>NB-3808-L15-001</v>
          </cell>
        </row>
        <row r="5216">
          <cell r="L5216" t="str">
            <v>Gaalkacyo</v>
          </cell>
          <cell r="M5216" t="str">
            <v>Surio</v>
          </cell>
          <cell r="N5216" t="str">
            <v>Surio - NB-3808-P18-001</v>
          </cell>
          <cell r="O5216">
            <v>6.4501999999999997</v>
          </cell>
          <cell r="P5216">
            <v>47.301498000000002</v>
          </cell>
          <cell r="Q5216" t="str">
            <v>NB-3808-P18-001</v>
          </cell>
        </row>
        <row r="5217">
          <cell r="L5217" t="str">
            <v>Gaalkacyo</v>
          </cell>
          <cell r="M5217" t="str">
            <v>Taro-Casso</v>
          </cell>
          <cell r="N5217" t="str">
            <v>Taro-Casso - NB-3804-X24-001</v>
          </cell>
          <cell r="O5217">
            <v>7.1018400000000002</v>
          </cell>
          <cell r="P5217">
            <v>47.571809999999999</v>
          </cell>
          <cell r="Q5217" t="str">
            <v>NB-3804-X24-001</v>
          </cell>
        </row>
        <row r="5218">
          <cell r="L5218" t="str">
            <v>Gaalkacyo</v>
          </cell>
          <cell r="M5218" t="str">
            <v>Tawakal IDP</v>
          </cell>
          <cell r="N5218" t="str">
            <v>Tawakal IDP - NB-3808-E21-100</v>
          </cell>
          <cell r="O5218">
            <v>6.8161300000000002</v>
          </cell>
          <cell r="P5218">
            <v>47.456389999999999</v>
          </cell>
          <cell r="Q5218" t="str">
            <v>NB-3808-E21-100</v>
          </cell>
        </row>
        <row r="5219">
          <cell r="L5219" t="str">
            <v>Gaalkacyo</v>
          </cell>
          <cell r="M5219" t="str">
            <v>Tira Assu</v>
          </cell>
          <cell r="N5219" t="str">
            <v>Tira Assu - NB-3804-W25-001</v>
          </cell>
          <cell r="O5219">
            <v>7.1296999999999997</v>
          </cell>
          <cell r="P5219">
            <v>47.631599000000001</v>
          </cell>
          <cell r="Q5219" t="str">
            <v>NB-3804-W25-001</v>
          </cell>
        </row>
        <row r="5220">
          <cell r="L5220" t="str">
            <v>Gaalkacyo</v>
          </cell>
          <cell r="M5220" t="str">
            <v>Tulo Qorax</v>
          </cell>
          <cell r="N5220" t="str">
            <v>Tulo Qorax - NB-3808-H09-001</v>
          </cell>
          <cell r="O5220">
            <v>6.6856989999999996</v>
          </cell>
          <cell r="P5220">
            <v>46.863760999999997</v>
          </cell>
          <cell r="Q5220" t="str">
            <v>NB-3808-H09-001</v>
          </cell>
        </row>
        <row r="5221">
          <cell r="L5221" t="str">
            <v>Gaalkacyo</v>
          </cell>
          <cell r="M5221" t="str">
            <v>Tuulo Xabiibo</v>
          </cell>
          <cell r="N5221" t="str">
            <v>Tuulo Xabiibo - NB-3804-R21-001</v>
          </cell>
          <cell r="O5221">
            <v>7.3520599999999998</v>
          </cell>
          <cell r="P5221">
            <v>47.410139999999998</v>
          </cell>
          <cell r="Q5221" t="str">
            <v>NB-3804-R21-001</v>
          </cell>
        </row>
        <row r="5222">
          <cell r="L5222" t="str">
            <v>Gaalkacyo</v>
          </cell>
          <cell r="M5222" t="str">
            <v>Ugabiye</v>
          </cell>
          <cell r="N5222" t="str">
            <v>Ugabiye - NB-3808-L15-002</v>
          </cell>
          <cell r="O5222">
            <v>6.579548</v>
          </cell>
          <cell r="P5222">
            <v>47.139355000000002</v>
          </cell>
          <cell r="Q5222" t="str">
            <v>NB-3808-L15-002</v>
          </cell>
        </row>
        <row r="5223">
          <cell r="L5223" t="str">
            <v>Gaalkacyo</v>
          </cell>
          <cell r="M5223" t="str">
            <v>Urur</v>
          </cell>
          <cell r="N5223" t="str">
            <v>Urur - NB-3808-H10-002</v>
          </cell>
          <cell r="O5223">
            <v>6.6976129999999996</v>
          </cell>
          <cell r="P5223">
            <v>46.915049000000003</v>
          </cell>
          <cell r="Q5223" t="str">
            <v>NB-3808-H10-002</v>
          </cell>
        </row>
        <row r="5224">
          <cell r="L5224" t="str">
            <v>Gaalkacyo</v>
          </cell>
          <cell r="M5224" t="str">
            <v>Wadad Yare</v>
          </cell>
          <cell r="N5224" t="str">
            <v>Wadad Yare - NB-3808-H16-001</v>
          </cell>
          <cell r="O5224">
            <v>6.7012470000000004</v>
          </cell>
          <cell r="P5224">
            <v>47.183869000000001</v>
          </cell>
          <cell r="Q5224" t="str">
            <v>NB-3808-H16-001</v>
          </cell>
        </row>
        <row r="5225">
          <cell r="L5225" t="str">
            <v>Gaalkacyo</v>
          </cell>
          <cell r="M5225" t="str">
            <v>Warshadda Galayda IDP</v>
          </cell>
          <cell r="N5225" t="str">
            <v>Warshadda Galayda IDP - NB-3808-F21-109</v>
          </cell>
          <cell r="O5225">
            <v>6.7629999999999999</v>
          </cell>
          <cell r="P5225">
            <v>47.42548</v>
          </cell>
          <cell r="Q5225" t="str">
            <v>NB-3808-F21-109</v>
          </cell>
        </row>
        <row r="5226">
          <cell r="L5226" t="str">
            <v>Gaalkacyo</v>
          </cell>
          <cell r="M5226" t="str">
            <v>Xaaran</v>
          </cell>
          <cell r="N5226" t="str">
            <v>Xaaran - NB-3808-K19-001</v>
          </cell>
          <cell r="O5226">
            <v>6.6243179999999997</v>
          </cell>
          <cell r="P5226">
            <v>47.333101999999997</v>
          </cell>
          <cell r="Q5226" t="str">
            <v>NB-3808-K19-001</v>
          </cell>
        </row>
        <row r="5227">
          <cell r="L5227" t="str">
            <v>Gaalkacyo</v>
          </cell>
          <cell r="M5227" t="str">
            <v>Xananweylood</v>
          </cell>
          <cell r="N5227" t="str">
            <v>Xananweylood - NB-3808-E25-001</v>
          </cell>
          <cell r="O5227">
            <v>6.8194410000000003</v>
          </cell>
          <cell r="P5227">
            <v>47.616056</v>
          </cell>
          <cell r="Q5227" t="str">
            <v>NB-3808-E25-001</v>
          </cell>
        </row>
        <row r="5228">
          <cell r="L5228" t="str">
            <v>Gaalkacyo</v>
          </cell>
          <cell r="M5228" t="str">
            <v>Xarfo</v>
          </cell>
          <cell r="N5228" t="str">
            <v>Xarfo - NB-3804-R25-002</v>
          </cell>
          <cell r="O5228">
            <v>7.3491799999999996</v>
          </cell>
          <cell r="P5228">
            <v>47.621679999999998</v>
          </cell>
          <cell r="Q5228" t="str">
            <v>NB-3804-R25-002</v>
          </cell>
        </row>
        <row r="5229">
          <cell r="L5229" t="str">
            <v>Gaalkacyo</v>
          </cell>
          <cell r="M5229" t="str">
            <v>Ximcadlabiley</v>
          </cell>
          <cell r="N5229" t="str">
            <v>Ximcadlabiley - NB-3808-P20-001</v>
          </cell>
          <cell r="O5229">
            <v>6.430828</v>
          </cell>
          <cell r="P5229">
            <v>47.375551000000002</v>
          </cell>
          <cell r="Q5229" t="str">
            <v>NB-3808-P20-001</v>
          </cell>
        </row>
        <row r="5230">
          <cell r="L5230" t="str">
            <v>Gaalkacyo</v>
          </cell>
          <cell r="M5230" t="str">
            <v>Xoosh</v>
          </cell>
          <cell r="N5230" t="str">
            <v>Xoosh - NB-3808-L04-002</v>
          </cell>
          <cell r="O5230">
            <v>6.5646610000000001</v>
          </cell>
          <cell r="P5230">
            <v>46.648828000000002</v>
          </cell>
          <cell r="Q5230" t="str">
            <v>NB-3808-L04-002</v>
          </cell>
        </row>
        <row r="5231">
          <cell r="L5231" t="str">
            <v>Galdogob</v>
          </cell>
          <cell r="M5231" t="str">
            <v>Bacaadweyn</v>
          </cell>
          <cell r="N5231" t="str">
            <v>Bacaadweyn - NB-3804-V23-001</v>
          </cell>
          <cell r="O5231">
            <v>7.1916799999999999</v>
          </cell>
          <cell r="P5231">
            <v>47.526730000000001</v>
          </cell>
          <cell r="Q5231" t="str">
            <v>NB-3804-V23-001</v>
          </cell>
        </row>
        <row r="5232">
          <cell r="L5232" t="str">
            <v>Galdogob</v>
          </cell>
          <cell r="M5232" t="str">
            <v>Bayra</v>
          </cell>
          <cell r="N5232" t="str">
            <v>Bayra - NB-3808-B18-001</v>
          </cell>
          <cell r="O5232">
            <v>6.9493780000000003</v>
          </cell>
          <cell r="P5232">
            <v>47.306351999999997</v>
          </cell>
          <cell r="Q5232" t="str">
            <v>NB-3808-B18-001</v>
          </cell>
        </row>
        <row r="5233">
          <cell r="L5233" t="str">
            <v>Galdogob</v>
          </cell>
          <cell r="M5233" t="str">
            <v>Bursaalax</v>
          </cell>
          <cell r="N5233" t="str">
            <v>Bursaalax - NB-3804-V17-001</v>
          </cell>
          <cell r="O5233">
            <v>7.1745700000000001</v>
          </cell>
          <cell r="P5233">
            <v>47.243160000000003</v>
          </cell>
          <cell r="Q5233" t="str">
            <v>NB-3804-V17-001</v>
          </cell>
        </row>
        <row r="5234">
          <cell r="L5234" t="str">
            <v>Galdogob</v>
          </cell>
          <cell r="M5234" t="str">
            <v>Darasalam</v>
          </cell>
          <cell r="N5234" t="str">
            <v>Darasalam - NB-3804-X15-001</v>
          </cell>
          <cell r="O5234">
            <v>7.1174200000000001</v>
          </cell>
          <cell r="P5234">
            <v>47.152839999999998</v>
          </cell>
          <cell r="Q5234" t="str">
            <v>NB-3804-X15-001</v>
          </cell>
        </row>
        <row r="5235">
          <cell r="L5235" t="str">
            <v>Galdogob</v>
          </cell>
          <cell r="M5235" t="str">
            <v>Gal Dhuumood</v>
          </cell>
          <cell r="N5235" t="str">
            <v>Gal Dhuumood - NB-3804-Y14-002</v>
          </cell>
          <cell r="O5235">
            <v>7.0628399999999996</v>
          </cell>
          <cell r="P5235">
            <v>47.132759999999998</v>
          </cell>
          <cell r="Q5235" t="str">
            <v>NB-3804-Y14-002</v>
          </cell>
        </row>
        <row r="5236">
          <cell r="L5236" t="str">
            <v>Galdogob</v>
          </cell>
          <cell r="M5236" t="str">
            <v>Galdogob</v>
          </cell>
          <cell r="N5236" t="str">
            <v>Galdogob - NB-3804-Y14-001</v>
          </cell>
          <cell r="O5236">
            <v>7.05755</v>
          </cell>
          <cell r="P5236">
            <v>47.13494</v>
          </cell>
          <cell r="Q5236" t="str">
            <v>NB-3804-Y14-001</v>
          </cell>
        </row>
        <row r="5237">
          <cell r="L5237" t="str">
            <v>Galdogob</v>
          </cell>
          <cell r="M5237" t="str">
            <v>Roox</v>
          </cell>
          <cell r="N5237" t="str">
            <v>Roox - NB-3804-U21-001</v>
          </cell>
          <cell r="O5237">
            <v>7.2092099999999997</v>
          </cell>
          <cell r="P5237">
            <v>47.441429999999997</v>
          </cell>
          <cell r="Q5237" t="str">
            <v>NB-3804-U21-001</v>
          </cell>
        </row>
        <row r="5238">
          <cell r="L5238" t="str">
            <v>Galdogob</v>
          </cell>
          <cell r="M5238" t="str">
            <v>Saaxqurun</v>
          </cell>
          <cell r="N5238" t="str">
            <v>Saaxqurun - NB-3808-E15-001</v>
          </cell>
          <cell r="O5238">
            <v>6.8250310000000001</v>
          </cell>
          <cell r="P5238">
            <v>47.161748000000003</v>
          </cell>
          <cell r="Q5238" t="str">
            <v>NB-3808-E15-001</v>
          </cell>
        </row>
        <row r="5239">
          <cell r="L5239" t="str">
            <v>Galdogob</v>
          </cell>
          <cell r="M5239" t="str">
            <v>Xasasalo</v>
          </cell>
          <cell r="N5239" t="str">
            <v>Xasasalo - NB-3808-F13-001</v>
          </cell>
          <cell r="O5239">
            <v>6.7690950000000001</v>
          </cell>
          <cell r="P5239">
            <v>47.08954</v>
          </cell>
          <cell r="Q5239" t="str">
            <v>NB-3808-F13-001</v>
          </cell>
        </row>
        <row r="5240">
          <cell r="L5240" t="str">
            <v>Garbahaarey</v>
          </cell>
          <cell r="M5240" t="str">
            <v>Aboore</v>
          </cell>
          <cell r="N5240" t="str">
            <v>Aboore - NA-3801-T11-002</v>
          </cell>
          <cell r="O5240">
            <v>3.27311</v>
          </cell>
          <cell r="P5240">
            <v>42.486750000000001</v>
          </cell>
          <cell r="Q5240" t="str">
            <v>NA-3801-T11-002</v>
          </cell>
        </row>
        <row r="5241">
          <cell r="L5241" t="str">
            <v>Garbahaarey</v>
          </cell>
          <cell r="M5241" t="str">
            <v>Adaa Gooso</v>
          </cell>
          <cell r="N5241" t="str">
            <v>Adaa Gooso - NA-3801-P04-002</v>
          </cell>
          <cell r="O5241">
            <v>3.43072</v>
          </cell>
          <cell r="P5241">
            <v>42.144550000000002</v>
          </cell>
          <cell r="Q5241" t="str">
            <v>NA-3801-P04-002</v>
          </cell>
        </row>
        <row r="5242">
          <cell r="L5242" t="str">
            <v>Garbahaarey</v>
          </cell>
          <cell r="M5242" t="str">
            <v>Ajaaw</v>
          </cell>
          <cell r="N5242" t="str">
            <v>Ajaaw - NA-3801-Y09-001</v>
          </cell>
          <cell r="O5242">
            <v>3.08222</v>
          </cell>
          <cell r="P5242">
            <v>42.396591000000001</v>
          </cell>
          <cell r="Q5242" t="str">
            <v>NA-3801-Y09-001</v>
          </cell>
        </row>
        <row r="5243">
          <cell r="L5243" t="str">
            <v>Garbahaarey</v>
          </cell>
          <cell r="M5243" t="str">
            <v>Arilay</v>
          </cell>
          <cell r="N5243" t="str">
            <v>Arilay - NA-3801-V24-001</v>
          </cell>
          <cell r="O5243">
            <v>3.1668599999999998</v>
          </cell>
          <cell r="P5243">
            <v>43.062260000000002</v>
          </cell>
          <cell r="Q5243" t="str">
            <v>NA-3801-V24-001</v>
          </cell>
        </row>
        <row r="5244">
          <cell r="L5244" t="str">
            <v>Garbahaarey</v>
          </cell>
          <cell r="M5244" t="str">
            <v>Baarbadan</v>
          </cell>
          <cell r="N5244" t="str">
            <v>Baarbadan - NA-3805-D10-001</v>
          </cell>
          <cell r="O5244">
            <v>2.8434599999999999</v>
          </cell>
          <cell r="P5244">
            <v>42.432769999999998</v>
          </cell>
          <cell r="Q5244" t="str">
            <v>NA-3805-D10-001</v>
          </cell>
        </row>
        <row r="5245">
          <cell r="L5245" t="str">
            <v>Garbahaarey</v>
          </cell>
          <cell r="M5245" t="str">
            <v>Bakaara</v>
          </cell>
          <cell r="N5245" t="str">
            <v>Bakaara - NA-3801-R07-002</v>
          </cell>
          <cell r="O5245">
            <v>3.3546299999999998</v>
          </cell>
          <cell r="P5245">
            <v>42.285739999999997</v>
          </cell>
          <cell r="Q5245" t="str">
            <v>NA-3801-R07-002</v>
          </cell>
        </row>
        <row r="5246">
          <cell r="L5246" t="str">
            <v>Garbahaarey</v>
          </cell>
          <cell r="M5246" t="str">
            <v>Bakal Al Aroos</v>
          </cell>
          <cell r="N5246" t="str">
            <v>Bakal Al Aroos - NA-3801-S11-004</v>
          </cell>
          <cell r="O5246">
            <v>3.29562</v>
          </cell>
          <cell r="P5246">
            <v>42.484079999999999</v>
          </cell>
          <cell r="Q5246" t="str">
            <v>NA-3801-S11-004</v>
          </cell>
        </row>
        <row r="5247">
          <cell r="L5247" t="str">
            <v>Garbahaarey</v>
          </cell>
          <cell r="M5247" t="str">
            <v>Bakayow</v>
          </cell>
          <cell r="N5247" t="str">
            <v>Bakayow - NA-3801-Y23-002</v>
          </cell>
          <cell r="O5247">
            <v>3.0642100000000001</v>
          </cell>
          <cell r="P5247">
            <v>43.03013</v>
          </cell>
          <cell r="Q5247" t="str">
            <v>NA-3801-Y23-002</v>
          </cell>
        </row>
        <row r="5248">
          <cell r="L5248" t="str">
            <v>Garbahaarey</v>
          </cell>
          <cell r="M5248" t="str">
            <v>Balleey</v>
          </cell>
          <cell r="N5248" t="str">
            <v>Balleey - NA-3805-C11-001</v>
          </cell>
          <cell r="O5248">
            <v>2.8828999999999998</v>
          </cell>
          <cell r="P5248">
            <v>42.468299999999999</v>
          </cell>
          <cell r="Q5248" t="str">
            <v>NA-3805-C11-001</v>
          </cell>
        </row>
        <row r="5249">
          <cell r="L5249" t="str">
            <v>Garbahaarey</v>
          </cell>
          <cell r="M5249" t="str">
            <v>Barwaaqo</v>
          </cell>
          <cell r="N5249" t="str">
            <v>Barwaaqo - NA-3801-N05-001</v>
          </cell>
          <cell r="O5249">
            <v>3.4831400000000001</v>
          </cell>
          <cell r="P5249">
            <v>42.186771</v>
          </cell>
          <cell r="Q5249" t="str">
            <v>NA-3801-N05-001</v>
          </cell>
        </row>
        <row r="5250">
          <cell r="L5250" t="str">
            <v>Garbahaarey</v>
          </cell>
          <cell r="M5250" t="str">
            <v>Booco</v>
          </cell>
          <cell r="N5250" t="str">
            <v>Booco - NA-3801-R07-003</v>
          </cell>
          <cell r="O5250">
            <v>3.3643700000000001</v>
          </cell>
          <cell r="P5250">
            <v>42.311929999999997</v>
          </cell>
          <cell r="Q5250" t="str">
            <v>NA-3801-R07-003</v>
          </cell>
        </row>
        <row r="5251">
          <cell r="L5251" t="str">
            <v>Garbahaarey</v>
          </cell>
          <cell r="M5251" t="str">
            <v>Bulo Avor</v>
          </cell>
          <cell r="N5251" t="str">
            <v>Bulo Avor - NA-3801-T11-001</v>
          </cell>
          <cell r="O5251">
            <v>3.2719</v>
          </cell>
          <cell r="P5251">
            <v>42.48</v>
          </cell>
          <cell r="Q5251" t="str">
            <v>NA-3801-T11-001</v>
          </cell>
        </row>
        <row r="5252">
          <cell r="L5252" t="str">
            <v>Garbahaarey</v>
          </cell>
          <cell r="M5252" t="str">
            <v>Bur Caro</v>
          </cell>
          <cell r="N5252" t="str">
            <v>Bur Caro - NA-3801-Q07-003</v>
          </cell>
          <cell r="O5252">
            <v>3.3958699999999999</v>
          </cell>
          <cell r="P5252">
            <v>42.296379999999999</v>
          </cell>
          <cell r="Q5252" t="str">
            <v>NA-3801-Q07-003</v>
          </cell>
        </row>
        <row r="5253">
          <cell r="L5253" t="str">
            <v>Garbahaarey</v>
          </cell>
          <cell r="M5253" t="str">
            <v>Bur Gaduud</v>
          </cell>
          <cell r="N5253" t="str">
            <v>Bur Gaduud - NA-3801-P04-001</v>
          </cell>
          <cell r="O5253">
            <v>3.4495399999999998</v>
          </cell>
          <cell r="P5253">
            <v>42.159460000000003</v>
          </cell>
          <cell r="Q5253" t="str">
            <v>NA-3801-P04-001</v>
          </cell>
        </row>
        <row r="5254">
          <cell r="L5254" t="str">
            <v>Garbahaarey</v>
          </cell>
          <cell r="M5254" t="str">
            <v>Bur Ijaaba/Bursagaar</v>
          </cell>
          <cell r="N5254" t="str">
            <v>Bur Ijaaba/Bursagaar - NA-3801-L03-001</v>
          </cell>
          <cell r="O5254">
            <v>3.54955</v>
          </cell>
          <cell r="P5254">
            <v>42.101140000000001</v>
          </cell>
          <cell r="Q5254" t="str">
            <v>NA-3801-L03-001</v>
          </cell>
        </row>
        <row r="5255">
          <cell r="L5255" t="str">
            <v>Garbahaarey</v>
          </cell>
          <cell r="M5255" t="str">
            <v>Buraa</v>
          </cell>
          <cell r="N5255" t="str">
            <v>Buraa - NA-3801-V04-001</v>
          </cell>
          <cell r="O5255">
            <v>3.1696200000000001</v>
          </cell>
          <cell r="P5255">
            <v>42.140830000000001</v>
          </cell>
          <cell r="Q5255" t="str">
            <v>NA-3801-V04-001</v>
          </cell>
        </row>
        <row r="5256">
          <cell r="L5256" t="str">
            <v>Garbahaarey</v>
          </cell>
          <cell r="M5256" t="str">
            <v>Burco</v>
          </cell>
          <cell r="N5256" t="str">
            <v>Burco - NA-3801-R08-005</v>
          </cell>
          <cell r="O5256">
            <v>3.3639600000000001</v>
          </cell>
          <cell r="P5256">
            <v>42.321860000000001</v>
          </cell>
          <cell r="Q5256" t="str">
            <v>NA-3801-R08-005</v>
          </cell>
        </row>
        <row r="5257">
          <cell r="L5257" t="str">
            <v>Garbahaarey</v>
          </cell>
          <cell r="M5257" t="str">
            <v>Burcosera</v>
          </cell>
          <cell r="N5257" t="str">
            <v>Burcosera - NA-3801-Z02-001</v>
          </cell>
          <cell r="O5257">
            <v>3.0226000000000002</v>
          </cell>
          <cell r="P5257">
            <v>42.068801999999998</v>
          </cell>
          <cell r="Q5257" t="str">
            <v>NA-3801-Z02-001</v>
          </cell>
        </row>
        <row r="5258">
          <cell r="L5258" t="str">
            <v>Garbahaarey</v>
          </cell>
          <cell r="M5258" t="str">
            <v>Burjanaale</v>
          </cell>
          <cell r="N5258" t="str">
            <v>Burjanaale - NA-3801-L05-001</v>
          </cell>
          <cell r="O5258">
            <v>3.5428799999999998</v>
          </cell>
          <cell r="P5258">
            <v>42.202689999999997</v>
          </cell>
          <cell r="Q5258" t="str">
            <v>NA-3801-L05-001</v>
          </cell>
        </row>
        <row r="5259">
          <cell r="L5259" t="str">
            <v>Garbahaarey</v>
          </cell>
          <cell r="M5259" t="str">
            <v>Burje Jiic</v>
          </cell>
          <cell r="N5259" t="str">
            <v>Burje Jiic - NA-3801-N05-002</v>
          </cell>
          <cell r="O5259">
            <v>3.4700600000000001</v>
          </cell>
          <cell r="P5259">
            <v>42.18985</v>
          </cell>
          <cell r="Q5259" t="str">
            <v>NA-3801-N05-002</v>
          </cell>
        </row>
        <row r="5260">
          <cell r="L5260" t="str">
            <v>Garbahaarey</v>
          </cell>
          <cell r="M5260" t="str">
            <v>Burjo Kheyr</v>
          </cell>
          <cell r="N5260" t="str">
            <v>Burjo Kheyr - NA-3801-R08-004</v>
          </cell>
          <cell r="O5260">
            <v>3.3521000000000001</v>
          </cell>
          <cell r="P5260">
            <v>42.338839999999998</v>
          </cell>
          <cell r="Q5260" t="str">
            <v>NA-3801-R08-004</v>
          </cell>
        </row>
        <row r="5261">
          <cell r="L5261" t="str">
            <v>Garbahaarey</v>
          </cell>
          <cell r="M5261" t="str">
            <v>Buulo Balashi</v>
          </cell>
          <cell r="N5261" t="str">
            <v>Buulo Balashi - NA-3801-X25-004</v>
          </cell>
          <cell r="O5261">
            <v>3.1090399999999998</v>
          </cell>
          <cell r="P5261">
            <v>43.099589999999999</v>
          </cell>
          <cell r="Q5261" t="str">
            <v>NA-3801-X25-004</v>
          </cell>
        </row>
        <row r="5262">
          <cell r="L5262" t="str">
            <v>Garbahaarey</v>
          </cell>
          <cell r="M5262" t="str">
            <v>Buulo Garabay/Buulo Hamin</v>
          </cell>
          <cell r="N5262" t="str">
            <v>Buulo Garabay/Buulo Hamin - NA-3801-Y25-004</v>
          </cell>
          <cell r="O5262">
            <v>3.0621700000000001</v>
          </cell>
          <cell r="P5262">
            <v>43.096969999999999</v>
          </cell>
          <cell r="Q5262" t="str">
            <v>NA-3801-Y25-004</v>
          </cell>
        </row>
        <row r="5263">
          <cell r="L5263" t="str">
            <v>Garbahaarey</v>
          </cell>
          <cell r="M5263" t="str">
            <v>Buulo Iskiri</v>
          </cell>
          <cell r="N5263" t="str">
            <v>Buulo Iskiri - NA-3801-Y24-002</v>
          </cell>
          <cell r="O5263">
            <v>3.06013</v>
          </cell>
          <cell r="P5263">
            <v>43.085000000000001</v>
          </cell>
          <cell r="Q5263" t="str">
            <v>NA-3801-Y24-002</v>
          </cell>
        </row>
        <row r="5264">
          <cell r="L5264" t="str">
            <v>Garbahaarey</v>
          </cell>
          <cell r="M5264" t="str">
            <v>Buulo Oomin/Hawal-Shariif</v>
          </cell>
          <cell r="N5264" t="str">
            <v>Buulo Oomin/Hawal-Shariif - NA-3801-U19-001</v>
          </cell>
          <cell r="O5264">
            <v>3.2419600000000002</v>
          </cell>
          <cell r="P5264">
            <v>42.844650000000001</v>
          </cell>
          <cell r="Q5264" t="str">
            <v>NA-3801-U19-001</v>
          </cell>
        </row>
        <row r="5265">
          <cell r="L5265" t="str">
            <v>Garbahaarey</v>
          </cell>
          <cell r="M5265" t="str">
            <v>Buulo Tugeer</v>
          </cell>
          <cell r="N5265" t="str">
            <v>Buulo Tugeer - NA-3801-Y24-001</v>
          </cell>
          <cell r="O5265">
            <v>3.0679699999999999</v>
          </cell>
          <cell r="P5265">
            <v>43.087299999999999</v>
          </cell>
          <cell r="Q5265" t="str">
            <v>NA-3801-Y24-001</v>
          </cell>
        </row>
        <row r="5266">
          <cell r="L5266" t="str">
            <v>Garbahaarey</v>
          </cell>
          <cell r="M5266" t="str">
            <v>Buulo-Abaay</v>
          </cell>
          <cell r="N5266" t="str">
            <v>Buulo-Abaay - NA-3801-Y23-001</v>
          </cell>
          <cell r="O5266">
            <v>3.06908</v>
          </cell>
          <cell r="P5266">
            <v>43.030949999999997</v>
          </cell>
          <cell r="Q5266" t="str">
            <v>NA-3801-Y23-001</v>
          </cell>
        </row>
        <row r="5267">
          <cell r="L5267" t="str">
            <v>Garbahaarey</v>
          </cell>
          <cell r="M5267" t="str">
            <v>Buur Xaraw</v>
          </cell>
          <cell r="N5267" t="str">
            <v>Buur Xaraw - NA-3801-X21-001</v>
          </cell>
          <cell r="O5267">
            <v>3.1227200000000002</v>
          </cell>
          <cell r="P5267">
            <v>42.915131000000002</v>
          </cell>
          <cell r="Q5267" t="str">
            <v>NA-3801-X21-001</v>
          </cell>
        </row>
        <row r="5268">
          <cell r="L5268" t="str">
            <v>Garbahaarey</v>
          </cell>
          <cell r="M5268" t="str">
            <v>Buurdhuubo</v>
          </cell>
          <cell r="N5268" t="str">
            <v>Buurdhuubo - NA-3801-V11-002</v>
          </cell>
          <cell r="O5268">
            <v>3.1685300000000001</v>
          </cell>
          <cell r="P5268">
            <v>42.494689999999999</v>
          </cell>
          <cell r="Q5268" t="str">
            <v>NA-3801-V11-002</v>
          </cell>
        </row>
        <row r="5269">
          <cell r="L5269" t="str">
            <v>Garbahaarey</v>
          </cell>
          <cell r="M5269" t="str">
            <v>Buuro Bahale</v>
          </cell>
          <cell r="N5269" t="str">
            <v>Buuro Bahale - NA-3708-A32-001</v>
          </cell>
          <cell r="O5269">
            <v>2.99472</v>
          </cell>
          <cell r="P5269">
            <v>41.952789000000003</v>
          </cell>
          <cell r="Q5269" t="str">
            <v>NA-3708-A32-001</v>
          </cell>
        </row>
        <row r="5270">
          <cell r="L5270" t="str">
            <v>Garbahaarey</v>
          </cell>
          <cell r="M5270" t="str">
            <v>Caano Maaley</v>
          </cell>
          <cell r="N5270" t="str">
            <v>Caano Maaley - NA-3801-T04-001</v>
          </cell>
          <cell r="O5270">
            <v>3.2500599999999999</v>
          </cell>
          <cell r="P5270">
            <v>42.163629999999998</v>
          </cell>
          <cell r="Q5270" t="str">
            <v>NA-3801-T04-001</v>
          </cell>
        </row>
        <row r="5271">
          <cell r="L5271" t="str">
            <v>Garbahaarey</v>
          </cell>
          <cell r="M5271" t="str">
            <v>Ceel Burro</v>
          </cell>
          <cell r="N5271" t="str">
            <v>Ceel Burro - NA-3805-A13-001</v>
          </cell>
          <cell r="O5271">
            <v>2.9828000000000001</v>
          </cell>
          <cell r="P5271">
            <v>42.579898999999997</v>
          </cell>
          <cell r="Q5271" t="str">
            <v>NA-3805-A13-001</v>
          </cell>
        </row>
        <row r="5272">
          <cell r="L5272" t="str">
            <v>Garbahaarey</v>
          </cell>
          <cell r="M5272" t="str">
            <v>Ceel Gadde</v>
          </cell>
          <cell r="N5272" t="str">
            <v>Ceel Gadde - NA-3704-Z31-001</v>
          </cell>
          <cell r="O5272">
            <v>3.0359400000000001</v>
          </cell>
          <cell r="P5272">
            <v>41.867370000000001</v>
          </cell>
          <cell r="Q5272" t="str">
            <v>NA-3704-Z31-001</v>
          </cell>
        </row>
        <row r="5273">
          <cell r="L5273" t="str">
            <v>Garbahaarey</v>
          </cell>
          <cell r="M5273" t="str">
            <v>Ceel Gaduud</v>
          </cell>
          <cell r="N5273" t="str">
            <v>Ceel Gaduud - NA-3708-A32-002</v>
          </cell>
          <cell r="O5273">
            <v>2.995797</v>
          </cell>
          <cell r="P5273">
            <v>41.950888999999997</v>
          </cell>
          <cell r="Q5273" t="str">
            <v>NA-3708-A32-002</v>
          </cell>
        </row>
        <row r="5274">
          <cell r="L5274" t="str">
            <v>Garbahaarey</v>
          </cell>
          <cell r="M5274" t="str">
            <v>Ceel Guduud</v>
          </cell>
          <cell r="N5274" t="str">
            <v>Ceel Guduud - NA-3801-Y14-001</v>
          </cell>
          <cell r="O5274">
            <v>3.0798000000000001</v>
          </cell>
          <cell r="P5274">
            <v>42.599997999999999</v>
          </cell>
          <cell r="Q5274" t="str">
            <v>NA-3801-Y14-001</v>
          </cell>
        </row>
        <row r="5275">
          <cell r="L5275" t="str">
            <v>Garbahaarey</v>
          </cell>
          <cell r="M5275" t="str">
            <v>Ceel Waran</v>
          </cell>
          <cell r="N5275" t="str">
            <v>Ceel Waran - NA-3801-U17-001</v>
          </cell>
          <cell r="O5275">
            <v>3.2307999999999999</v>
          </cell>
          <cell r="P5275">
            <v>42.732399000000001</v>
          </cell>
          <cell r="Q5275" t="str">
            <v>NA-3801-U17-001</v>
          </cell>
        </row>
        <row r="5276">
          <cell r="L5276" t="str">
            <v>Garbahaarey</v>
          </cell>
          <cell r="M5276" t="str">
            <v>Ceel-Dheere/Dudumacade</v>
          </cell>
          <cell r="N5276" t="str">
            <v>Ceel-Dheere/Dudumacade - NA-3801-V23-001</v>
          </cell>
          <cell r="O5276">
            <v>3.1715900000000001</v>
          </cell>
          <cell r="P5276">
            <v>43.043570000000003</v>
          </cell>
          <cell r="Q5276" t="str">
            <v>NA-3801-V23-001</v>
          </cell>
        </row>
        <row r="5277">
          <cell r="L5277" t="str">
            <v>Garbahaarey</v>
          </cell>
          <cell r="M5277" t="str">
            <v>Cilaan</v>
          </cell>
          <cell r="N5277" t="str">
            <v>Cilaan - NA-3801-R08-003</v>
          </cell>
          <cell r="O5277">
            <v>3.3726799999999999</v>
          </cell>
          <cell r="P5277">
            <v>42.337800000000001</v>
          </cell>
          <cell r="Q5277" t="str">
            <v>NA-3801-R08-003</v>
          </cell>
        </row>
        <row r="5278">
          <cell r="L5278" t="str">
            <v>Garbahaarey</v>
          </cell>
          <cell r="M5278" t="str">
            <v>Corfon</v>
          </cell>
          <cell r="N5278" t="str">
            <v>Corfon - NA-3801-W01-001</v>
          </cell>
          <cell r="O5278">
            <v>3.1475</v>
          </cell>
          <cell r="P5278">
            <v>42.030299999999997</v>
          </cell>
          <cell r="Q5278" t="str">
            <v>NA-3801-W01-001</v>
          </cell>
        </row>
        <row r="5279">
          <cell r="L5279" t="str">
            <v>Garbahaarey</v>
          </cell>
          <cell r="M5279" t="str">
            <v>Daabley/Farleysaan</v>
          </cell>
          <cell r="N5279" t="str">
            <v>Daabley/Farleysaan - NA-3801-U01-001</v>
          </cell>
          <cell r="O5279">
            <v>3.2314099999999999</v>
          </cell>
          <cell r="P5279">
            <v>42.024569999999997</v>
          </cell>
          <cell r="Q5279" t="str">
            <v>NA-3801-U01-001</v>
          </cell>
        </row>
        <row r="5280">
          <cell r="L5280" t="str">
            <v>Garbahaarey</v>
          </cell>
          <cell r="M5280" t="str">
            <v>Dacaarta</v>
          </cell>
          <cell r="N5280" t="str">
            <v>Dacaarta - NA-3801-T12-001</v>
          </cell>
          <cell r="O5280">
            <v>3.2597900000000002</v>
          </cell>
          <cell r="P5280">
            <v>42.507399999999997</v>
          </cell>
          <cell r="Q5280" t="str">
            <v>NA-3801-T12-001</v>
          </cell>
        </row>
        <row r="5281">
          <cell r="L5281" t="str">
            <v>Garbahaarey</v>
          </cell>
          <cell r="M5281" t="str">
            <v>Daghaye</v>
          </cell>
          <cell r="N5281" t="str">
            <v>Daghaye - NA-3801-T07-001</v>
          </cell>
          <cell r="O5281">
            <v>3.2580900000000002</v>
          </cell>
          <cell r="P5281">
            <v>42.279980000000002</v>
          </cell>
          <cell r="Q5281" t="str">
            <v>NA-3801-T07-001</v>
          </cell>
        </row>
        <row r="5282">
          <cell r="L5282" t="str">
            <v>Garbahaarey</v>
          </cell>
          <cell r="M5282" t="str">
            <v>Dariiqa Dheer</v>
          </cell>
          <cell r="N5282" t="str">
            <v>Dariiqa Dheer - NA-3801-S06-001</v>
          </cell>
          <cell r="O5282">
            <v>3.3053900000000001</v>
          </cell>
          <cell r="P5282">
            <v>42.259920000000001</v>
          </cell>
          <cell r="Q5282" t="str">
            <v>NA-3801-S06-001</v>
          </cell>
        </row>
        <row r="5283">
          <cell r="L5283" t="str">
            <v>Garbahaarey</v>
          </cell>
          <cell r="M5283" t="str">
            <v>Deeday</v>
          </cell>
          <cell r="N5283" t="str">
            <v>Deeday - NA-3801-U21-001</v>
          </cell>
          <cell r="O5283">
            <v>3.2125499999999998</v>
          </cell>
          <cell r="P5283">
            <v>42.937018999999999</v>
          </cell>
          <cell r="Q5283" t="str">
            <v>NA-3801-U21-001</v>
          </cell>
        </row>
        <row r="5284">
          <cell r="L5284" t="str">
            <v>Garbahaarey</v>
          </cell>
          <cell r="M5284" t="str">
            <v>Degta Reidab</v>
          </cell>
          <cell r="N5284" t="str">
            <v>Degta Reidab - NA-3805-D07-001</v>
          </cell>
          <cell r="O5284">
            <v>2.8494000000000002</v>
          </cell>
          <cell r="P5284">
            <v>42.278801000000001</v>
          </cell>
          <cell r="Q5284" t="str">
            <v>NA-3805-D07-001</v>
          </cell>
        </row>
        <row r="5285">
          <cell r="L5285" t="str">
            <v>Garbahaarey</v>
          </cell>
          <cell r="M5285" t="str">
            <v>Dhabar Weyn</v>
          </cell>
          <cell r="N5285" t="str">
            <v>Dhabar Weyn - NA-3801-R06-001</v>
          </cell>
          <cell r="O5285">
            <v>3.3384200000000002</v>
          </cell>
          <cell r="P5285">
            <v>42.257689999999997</v>
          </cell>
          <cell r="Q5285" t="str">
            <v>NA-3801-R06-001</v>
          </cell>
        </row>
        <row r="5286">
          <cell r="L5286" t="str">
            <v>Garbahaarey</v>
          </cell>
          <cell r="M5286" t="str">
            <v>Dhay-Yarey</v>
          </cell>
          <cell r="N5286" t="str">
            <v>Dhay-Yarey - NA-3801-Y23-003</v>
          </cell>
          <cell r="O5286">
            <v>3.07457</v>
          </cell>
          <cell r="P5286">
            <v>43.017449999999997</v>
          </cell>
          <cell r="Q5286" t="str">
            <v>NA-3801-Y23-003</v>
          </cell>
        </row>
        <row r="5287">
          <cell r="L5287" t="str">
            <v>Garbahaarey</v>
          </cell>
          <cell r="M5287" t="str">
            <v>Dhiigtaar</v>
          </cell>
          <cell r="N5287" t="str">
            <v>Dhiigtaar - NA-3801-N05-003</v>
          </cell>
          <cell r="O5287">
            <v>3.4803899999999999</v>
          </cell>
          <cell r="P5287">
            <v>42.213079999999998</v>
          </cell>
          <cell r="Q5287" t="str">
            <v>NA-3801-N05-003</v>
          </cell>
        </row>
        <row r="5288">
          <cell r="L5288" t="str">
            <v>Garbahaarey</v>
          </cell>
          <cell r="M5288" t="str">
            <v>Dhoqoro</v>
          </cell>
          <cell r="N5288" t="str">
            <v>Dhoqoro - NA-3801-K05-001</v>
          </cell>
          <cell r="O5288">
            <v>3.5882200000000002</v>
          </cell>
          <cell r="P5288">
            <v>42.189039999999999</v>
          </cell>
          <cell r="Q5288" t="str">
            <v>NA-3801-K05-001</v>
          </cell>
        </row>
        <row r="5289">
          <cell r="L5289" t="str">
            <v>Garbahaarey</v>
          </cell>
          <cell r="M5289" t="str">
            <v>Dhubaa</v>
          </cell>
          <cell r="N5289" t="str">
            <v>Dhubaa - NA-3801-X07-001</v>
          </cell>
          <cell r="O5289">
            <v>3.0889600000000002</v>
          </cell>
          <cell r="P5289">
            <v>42.283700000000003</v>
          </cell>
          <cell r="Q5289" t="str">
            <v>NA-3801-X07-001</v>
          </cell>
        </row>
        <row r="5290">
          <cell r="L5290" t="str">
            <v>Garbahaarey</v>
          </cell>
          <cell r="M5290" t="str">
            <v>Dhuuroole</v>
          </cell>
          <cell r="N5290" t="str">
            <v>Dhuuroole - NA-3801-Q12-001</v>
          </cell>
          <cell r="O5290">
            <v>3.3965800000000002</v>
          </cell>
          <cell r="P5290">
            <v>42.50441</v>
          </cell>
          <cell r="Q5290" t="str">
            <v>NA-3801-Q12-001</v>
          </cell>
        </row>
        <row r="5291">
          <cell r="L5291" t="str">
            <v>Garbahaarey</v>
          </cell>
          <cell r="M5291" t="str">
            <v>Dhuuroole 2</v>
          </cell>
          <cell r="N5291" t="str">
            <v>Dhuuroole 2 - NA-3801-R12-001</v>
          </cell>
          <cell r="O5291">
            <v>3.3593099999999998</v>
          </cell>
          <cell r="P5291">
            <v>42.507089999999998</v>
          </cell>
          <cell r="Q5291" t="str">
            <v>NA-3801-R12-001</v>
          </cell>
        </row>
        <row r="5292">
          <cell r="L5292" t="str">
            <v>Garbahaarey</v>
          </cell>
          <cell r="M5292" t="str">
            <v>Diidow Bunla</v>
          </cell>
          <cell r="N5292" t="str">
            <v>Diidow Bunla - NA-3801-S11-002</v>
          </cell>
          <cell r="O5292">
            <v>3.3231799999999998</v>
          </cell>
          <cell r="P5292">
            <v>42.478700000000003</v>
          </cell>
          <cell r="Q5292" t="str">
            <v>NA-3801-S11-002</v>
          </cell>
        </row>
        <row r="5293">
          <cell r="L5293" t="str">
            <v>Garbahaarey</v>
          </cell>
          <cell r="M5293" t="str">
            <v>Doofaareey</v>
          </cell>
          <cell r="N5293" t="str">
            <v>Doofaareey - NA-3801-S06-002</v>
          </cell>
          <cell r="O5293">
            <v>3.3189799999999998</v>
          </cell>
          <cell r="P5293">
            <v>42.254130000000004</v>
          </cell>
          <cell r="Q5293" t="str">
            <v>NA-3801-S06-002</v>
          </cell>
        </row>
        <row r="5294">
          <cell r="L5294" t="str">
            <v>Garbahaarey</v>
          </cell>
          <cell r="M5294" t="str">
            <v>Dudumaaley/Dudumadheer</v>
          </cell>
          <cell r="N5294" t="str">
            <v>Dudumaaley/Dudumadheer - NA-3801-Q07-001</v>
          </cell>
          <cell r="O5294">
            <v>3.3913700000000002</v>
          </cell>
          <cell r="P5294">
            <v>42.315309999999997</v>
          </cell>
          <cell r="Q5294" t="str">
            <v>NA-3801-Q07-001</v>
          </cell>
        </row>
        <row r="5295">
          <cell r="L5295" t="str">
            <v>Garbahaarey</v>
          </cell>
          <cell r="M5295" t="str">
            <v>Dyay Gaab</v>
          </cell>
          <cell r="N5295" t="str">
            <v>Dyay Gaab - NA-3801-R11-003</v>
          </cell>
          <cell r="O5295">
            <v>3.3378000000000001</v>
          </cell>
          <cell r="P5295">
            <v>42.494120000000002</v>
          </cell>
          <cell r="Q5295" t="str">
            <v>NA-3801-R11-003</v>
          </cell>
        </row>
        <row r="5296">
          <cell r="L5296" t="str">
            <v>Garbahaarey</v>
          </cell>
          <cell r="M5296" t="str">
            <v>El Calidat</v>
          </cell>
          <cell r="N5296" t="str">
            <v>El Calidat - NA-3801-P02-001</v>
          </cell>
          <cell r="O5296">
            <v>3.4489999999999998</v>
          </cell>
          <cell r="P5296">
            <v>42.080100999999999</v>
          </cell>
          <cell r="Q5296" t="str">
            <v>NA-3801-P02-001</v>
          </cell>
        </row>
        <row r="5297">
          <cell r="L5297" t="str">
            <v>Garbahaarey</v>
          </cell>
          <cell r="M5297" t="str">
            <v>El Dao</v>
          </cell>
          <cell r="N5297" t="str">
            <v>El Dao - NA-3801-R01-001</v>
          </cell>
          <cell r="O5297">
            <v>3.3696000000000002</v>
          </cell>
          <cell r="P5297">
            <v>42.018101000000001</v>
          </cell>
          <cell r="Q5297" t="str">
            <v>NA-3801-R01-001</v>
          </cell>
        </row>
        <row r="5298">
          <cell r="L5298" t="str">
            <v>Garbahaarey</v>
          </cell>
          <cell r="M5298" t="str">
            <v>El Gurgura</v>
          </cell>
          <cell r="N5298" t="str">
            <v>El Gurgura - NA-3704-R33-001</v>
          </cell>
          <cell r="O5298">
            <v>3.3500999999999999</v>
          </cell>
          <cell r="P5298">
            <v>41.972099</v>
          </cell>
          <cell r="Q5298" t="str">
            <v>NA-3704-R33-001</v>
          </cell>
        </row>
        <row r="5299">
          <cell r="L5299" t="str">
            <v>Garbahaarey</v>
          </cell>
          <cell r="M5299" t="str">
            <v>Faan Weyn</v>
          </cell>
          <cell r="N5299" t="str">
            <v>Faan Weyn - NA-3805-C07-001</v>
          </cell>
          <cell r="O5299">
            <v>2.89669</v>
          </cell>
          <cell r="P5299">
            <v>42.280810000000002</v>
          </cell>
          <cell r="Q5299" t="str">
            <v>NA-3805-C07-001</v>
          </cell>
        </row>
        <row r="5300">
          <cell r="L5300" t="str">
            <v>Garbahaarey</v>
          </cell>
          <cell r="M5300" t="str">
            <v>Fadhi Weyn</v>
          </cell>
          <cell r="N5300" t="str">
            <v>Fadhi Weyn - NA-3801-L05-003</v>
          </cell>
          <cell r="O5300">
            <v>3.54677</v>
          </cell>
          <cell r="P5300">
            <v>42.206600000000002</v>
          </cell>
          <cell r="Q5300" t="str">
            <v>NA-3801-L05-003</v>
          </cell>
        </row>
        <row r="5301">
          <cell r="L5301" t="str">
            <v>Garbahaarey</v>
          </cell>
          <cell r="M5301" t="str">
            <v>Far Weeyn Dur</v>
          </cell>
          <cell r="N5301" t="str">
            <v>Far Weeyn Dur - NA-3805-E09-001</v>
          </cell>
          <cell r="O5301">
            <v>2.8195999999999999</v>
          </cell>
          <cell r="P5301">
            <v>42.371101000000003</v>
          </cell>
          <cell r="Q5301" t="str">
            <v>NA-3805-E09-001</v>
          </cell>
        </row>
        <row r="5302">
          <cell r="L5302" t="str">
            <v>Garbahaarey</v>
          </cell>
          <cell r="M5302" t="str">
            <v>Galbeed</v>
          </cell>
          <cell r="N5302" t="str">
            <v>Galbeed - NA-3801-V12-002</v>
          </cell>
          <cell r="O5302">
            <v>3.1819199999999999</v>
          </cell>
          <cell r="P5302">
            <v>42.505600000000001</v>
          </cell>
          <cell r="Q5302" t="str">
            <v>NA-3801-V12-002</v>
          </cell>
        </row>
        <row r="5303">
          <cell r="L5303" t="str">
            <v>Garbahaarey</v>
          </cell>
          <cell r="M5303" t="str">
            <v>Gar Dabeel Weyn</v>
          </cell>
          <cell r="N5303" t="str">
            <v>Gar Dabeel Weyn - NA-3801-W12-001</v>
          </cell>
          <cell r="O5303">
            <v>3.1350699999999998</v>
          </cell>
          <cell r="P5303">
            <v>42.500300000000003</v>
          </cell>
          <cell r="Q5303" t="str">
            <v>NA-3801-W12-001</v>
          </cell>
        </row>
        <row r="5304">
          <cell r="L5304" t="str">
            <v>Garbahaarey</v>
          </cell>
          <cell r="M5304" t="str">
            <v>Garbahaarey</v>
          </cell>
          <cell r="N5304" t="str">
            <v>Garbahaarey - NA-3801-S05-001</v>
          </cell>
          <cell r="O5304">
            <v>3.3279999999999998</v>
          </cell>
          <cell r="P5304">
            <v>42.219878999999999</v>
          </cell>
          <cell r="Q5304" t="str">
            <v>NA-3801-S05-001</v>
          </cell>
        </row>
        <row r="5305">
          <cell r="L5305" t="str">
            <v>Garbahaarey</v>
          </cell>
          <cell r="M5305" t="str">
            <v>Garbahaarey/Busul</v>
          </cell>
          <cell r="N5305" t="str">
            <v>Garbahaarey/Busul - NA-3801-S05-003</v>
          </cell>
          <cell r="O5305">
            <v>3.3289399999999998</v>
          </cell>
          <cell r="P5305">
            <v>42.222439999999999</v>
          </cell>
          <cell r="Q5305" t="str">
            <v>NA-3801-S05-003</v>
          </cell>
        </row>
        <row r="5306">
          <cell r="L5306" t="str">
            <v>Garbahaarey</v>
          </cell>
          <cell r="M5306" t="str">
            <v>Garbahaarey/Kaabooy</v>
          </cell>
          <cell r="N5306" t="str">
            <v>Garbahaarey/Kaabooy - NA-3801-S05-002</v>
          </cell>
          <cell r="O5306">
            <v>3.3313600000000001</v>
          </cell>
          <cell r="P5306">
            <v>42.224730000000001</v>
          </cell>
          <cell r="Q5306" t="str">
            <v>NA-3801-S05-002</v>
          </cell>
        </row>
        <row r="5307">
          <cell r="L5307" t="str">
            <v>Garbahaarey</v>
          </cell>
          <cell r="M5307" t="str">
            <v>Garbahaarey/Shabeel</v>
          </cell>
          <cell r="N5307" t="str">
            <v>Garbahaarey/Shabeel - NA-3801-S05-004</v>
          </cell>
          <cell r="O5307">
            <v>3.3292099999999998</v>
          </cell>
          <cell r="P5307">
            <v>42.218940000000003</v>
          </cell>
          <cell r="Q5307" t="str">
            <v>NA-3801-S05-004</v>
          </cell>
        </row>
        <row r="5308">
          <cell r="L5308" t="str">
            <v>Garbahaarey</v>
          </cell>
          <cell r="M5308" t="str">
            <v>Garbahaarey/Wasma Xume/Dh</v>
          </cell>
          <cell r="N5308" t="str">
            <v>Garbahaarey/Wasma Xume/Dh - NA-3801-R05-001</v>
          </cell>
          <cell r="O5308">
            <v>3.3372600000000001</v>
          </cell>
          <cell r="P5308">
            <v>42.220930000000003</v>
          </cell>
          <cell r="Q5308" t="str">
            <v>NA-3801-R05-001</v>
          </cell>
        </row>
        <row r="5309">
          <cell r="L5309" t="str">
            <v>Garbahaarey</v>
          </cell>
          <cell r="M5309" t="str">
            <v>Gardabeelyereey</v>
          </cell>
          <cell r="N5309" t="str">
            <v>Gardabeelyereey - NA-3801-W12-002</v>
          </cell>
          <cell r="O5309">
            <v>3.1305700000000001</v>
          </cell>
          <cell r="P5309">
            <v>42.50929</v>
          </cell>
          <cell r="Q5309" t="str">
            <v>NA-3801-W12-002</v>
          </cell>
        </row>
        <row r="5310">
          <cell r="L5310" t="str">
            <v>Garbahaarey</v>
          </cell>
          <cell r="M5310" t="str">
            <v>Godey</v>
          </cell>
          <cell r="N5310" t="str">
            <v>Godey - NA-3801-S03-002</v>
          </cell>
          <cell r="O5310">
            <v>3.3242799999999999</v>
          </cell>
          <cell r="P5310">
            <v>42.10098</v>
          </cell>
          <cell r="Q5310" t="str">
            <v>NA-3801-S03-002</v>
          </cell>
        </row>
        <row r="5311">
          <cell r="L5311" t="str">
            <v>Garbahaarey</v>
          </cell>
          <cell r="M5311" t="str">
            <v>Goley</v>
          </cell>
          <cell r="N5311" t="str">
            <v>Goley - NA-3801-V10-001</v>
          </cell>
          <cell r="O5311">
            <v>3.2035499999999999</v>
          </cell>
          <cell r="P5311">
            <v>42.412619999999997</v>
          </cell>
          <cell r="Q5311" t="str">
            <v>NA-3801-V10-001</v>
          </cell>
        </row>
        <row r="5312">
          <cell r="L5312" t="str">
            <v>Garbahaarey</v>
          </cell>
          <cell r="M5312" t="str">
            <v>Guraa</v>
          </cell>
          <cell r="N5312" t="str">
            <v>Guraa - NA-3801-L03-002</v>
          </cell>
          <cell r="O5312">
            <v>3.5804</v>
          </cell>
          <cell r="P5312">
            <v>42.09572</v>
          </cell>
          <cell r="Q5312" t="str">
            <v>NA-3801-L03-002</v>
          </cell>
        </row>
        <row r="5313">
          <cell r="L5313" t="str">
            <v>Garbahaarey</v>
          </cell>
          <cell r="M5313" t="str">
            <v>Habriirow/Abagdheere</v>
          </cell>
          <cell r="N5313" t="str">
            <v>Habriirow/Abagdheere - NA-3801-W24-002</v>
          </cell>
          <cell r="O5313">
            <v>3.1262799999999999</v>
          </cell>
          <cell r="P5313">
            <v>43.072319999999998</v>
          </cell>
          <cell r="Q5313" t="str">
            <v>NA-3801-W24-002</v>
          </cell>
        </row>
        <row r="5314">
          <cell r="L5314" t="str">
            <v>Garbahaarey</v>
          </cell>
          <cell r="M5314" t="str">
            <v>Haluul</v>
          </cell>
          <cell r="N5314" t="str">
            <v>Haluul - NA-3801-Q10-001</v>
          </cell>
          <cell r="O5314">
            <v>3.3909899999999999</v>
          </cell>
          <cell r="P5314">
            <v>42.417290000000001</v>
          </cell>
          <cell r="Q5314" t="str">
            <v>NA-3801-Q10-001</v>
          </cell>
        </row>
        <row r="5315">
          <cell r="L5315" t="str">
            <v>Garbahaarey</v>
          </cell>
          <cell r="M5315" t="str">
            <v>Hareeri</v>
          </cell>
          <cell r="N5315" t="str">
            <v>Hareeri - NA-3801-M06-001</v>
          </cell>
          <cell r="O5315">
            <v>3.52162</v>
          </cell>
          <cell r="P5315">
            <v>42.239669999999997</v>
          </cell>
          <cell r="Q5315" t="str">
            <v>NA-3801-M06-001</v>
          </cell>
        </row>
        <row r="5316">
          <cell r="L5316" t="str">
            <v>Garbahaarey</v>
          </cell>
          <cell r="M5316" t="str">
            <v>Hawlaha Guud</v>
          </cell>
          <cell r="N5316" t="str">
            <v>Hawlaha Guud - NA-3801-V24-003</v>
          </cell>
          <cell r="O5316">
            <v>3.1737799999999998</v>
          </cell>
          <cell r="P5316">
            <v>43.062040000000003</v>
          </cell>
          <cell r="Q5316" t="str">
            <v>NA-3801-V24-003</v>
          </cell>
        </row>
        <row r="5317">
          <cell r="L5317" t="str">
            <v>Garbahaarey</v>
          </cell>
          <cell r="M5317" t="str">
            <v>Helamareer</v>
          </cell>
          <cell r="N5317" t="str">
            <v>Helamareer - NA-3801-U11-001</v>
          </cell>
          <cell r="O5317">
            <v>3.2272799999999999</v>
          </cell>
          <cell r="P5317">
            <v>42.494059999999998</v>
          </cell>
          <cell r="Q5317" t="str">
            <v>NA-3801-U11-001</v>
          </cell>
        </row>
        <row r="5318">
          <cell r="L5318" t="str">
            <v>Garbahaarey</v>
          </cell>
          <cell r="M5318" t="str">
            <v>Hifay</v>
          </cell>
          <cell r="N5318" t="str">
            <v>Hifay - NA-3801-U12-001</v>
          </cell>
          <cell r="O5318">
            <v>3.21319</v>
          </cell>
          <cell r="P5318">
            <v>42.50853</v>
          </cell>
          <cell r="Q5318" t="str">
            <v>NA-3801-U12-001</v>
          </cell>
        </row>
        <row r="5319">
          <cell r="L5319" t="str">
            <v>Garbahaarey</v>
          </cell>
          <cell r="M5319" t="str">
            <v>Hilo Ari</v>
          </cell>
          <cell r="N5319" t="str">
            <v>Hilo Ari - NA-3805-D10-002</v>
          </cell>
          <cell r="O5319">
            <v>2.8505099999999999</v>
          </cell>
          <cell r="P5319">
            <v>42.444777999999999</v>
          </cell>
          <cell r="Q5319" t="str">
            <v>NA-3805-D10-002</v>
          </cell>
        </row>
        <row r="5320">
          <cell r="L5320" t="str">
            <v>Garbahaarey</v>
          </cell>
          <cell r="M5320" t="str">
            <v>Huufeey Wiin</v>
          </cell>
          <cell r="N5320" t="str">
            <v>Huufeey Wiin - NA-3801-Q12-002</v>
          </cell>
          <cell r="O5320">
            <v>3.3943699999999999</v>
          </cell>
          <cell r="P5320">
            <v>42.52449</v>
          </cell>
          <cell r="Q5320" t="str">
            <v>NA-3801-Q12-002</v>
          </cell>
        </row>
        <row r="5321">
          <cell r="L5321" t="str">
            <v>Garbahaarey</v>
          </cell>
          <cell r="M5321" t="str">
            <v>Huufey Yereey</v>
          </cell>
          <cell r="N5321" t="str">
            <v>Huufey Yereey - NA-3801-U12-004</v>
          </cell>
          <cell r="O5321">
            <v>3.22906</v>
          </cell>
          <cell r="P5321">
            <v>42.511240000000001</v>
          </cell>
          <cell r="Q5321" t="str">
            <v>NA-3801-U12-004</v>
          </cell>
        </row>
        <row r="5322">
          <cell r="L5322" t="str">
            <v>Garbahaarey</v>
          </cell>
          <cell r="M5322" t="str">
            <v>Huufrey Wiin</v>
          </cell>
          <cell r="N5322" t="str">
            <v>Huufrey Wiin - NA-3801-U12-002</v>
          </cell>
          <cell r="O5322">
            <v>3.2438600000000002</v>
          </cell>
          <cell r="P5322">
            <v>42.507330000000003</v>
          </cell>
          <cell r="Q5322" t="str">
            <v>NA-3801-U12-002</v>
          </cell>
        </row>
        <row r="5323">
          <cell r="L5323" t="str">
            <v>Garbahaarey</v>
          </cell>
          <cell r="M5323" t="str">
            <v>Iimey</v>
          </cell>
          <cell r="N5323" t="str">
            <v>Iimey - NA-3801-Q07-002</v>
          </cell>
          <cell r="O5323">
            <v>3.4142700000000001</v>
          </cell>
          <cell r="P5323">
            <v>42.287779999999998</v>
          </cell>
          <cell r="Q5323" t="str">
            <v>NA-3801-Q07-002</v>
          </cell>
        </row>
        <row r="5324">
          <cell r="L5324" t="str">
            <v>Garbahaarey</v>
          </cell>
          <cell r="M5324" t="str">
            <v>Jeenoley/Buulo Qayley</v>
          </cell>
          <cell r="N5324" t="str">
            <v>Jeenoley/Buulo Qayley - NA-3801-Y25-003</v>
          </cell>
          <cell r="O5324">
            <v>3.08073</v>
          </cell>
          <cell r="P5324">
            <v>43.095179999999999</v>
          </cell>
          <cell r="Q5324" t="str">
            <v>NA-3801-Y25-003</v>
          </cell>
        </row>
        <row r="5325">
          <cell r="L5325" t="str">
            <v>Garbahaarey</v>
          </cell>
          <cell r="M5325" t="str">
            <v>Kaayow</v>
          </cell>
          <cell r="N5325" t="str">
            <v>Kaayow - NA-3801-W25-002</v>
          </cell>
          <cell r="O5325">
            <v>3.1661100000000002</v>
          </cell>
          <cell r="P5325">
            <v>43.099800000000002</v>
          </cell>
          <cell r="Q5325" t="str">
            <v>NA-3801-W25-002</v>
          </cell>
        </row>
        <row r="5326">
          <cell r="L5326" t="str">
            <v>Garbahaarey</v>
          </cell>
          <cell r="M5326" t="str">
            <v>Kabis</v>
          </cell>
          <cell r="N5326" t="str">
            <v>Kabis - NA-3801-M05-001</v>
          </cell>
          <cell r="O5326">
            <v>3.50997</v>
          </cell>
          <cell r="P5326">
            <v>42.221780000000003</v>
          </cell>
          <cell r="Q5326" t="str">
            <v>NA-3801-M05-001</v>
          </cell>
        </row>
        <row r="5327">
          <cell r="L5327" t="str">
            <v>Garbahaarey</v>
          </cell>
          <cell r="M5327" t="str">
            <v>Korar</v>
          </cell>
          <cell r="N5327" t="str">
            <v>Korar - NA-3801-X25-002</v>
          </cell>
          <cell r="O5327">
            <v>3.1201400000000001</v>
          </cell>
          <cell r="P5327">
            <v>43.09731</v>
          </cell>
          <cell r="Q5327" t="str">
            <v>NA-3801-X25-002</v>
          </cell>
        </row>
        <row r="5328">
          <cell r="L5328" t="str">
            <v>Garbahaarey</v>
          </cell>
          <cell r="M5328" t="str">
            <v>Kulmiye</v>
          </cell>
          <cell r="N5328" t="str">
            <v>Kulmiye - NA-3801-X24-002</v>
          </cell>
          <cell r="O5328">
            <v>3.0932200000000001</v>
          </cell>
          <cell r="P5328">
            <v>43.05594</v>
          </cell>
          <cell r="Q5328" t="str">
            <v>NA-3801-X24-002</v>
          </cell>
        </row>
        <row r="5329">
          <cell r="L5329" t="str">
            <v>Garbahaarey</v>
          </cell>
          <cell r="M5329" t="str">
            <v>Kurteele</v>
          </cell>
          <cell r="N5329" t="str">
            <v>Kurteele - NA-3801-U13-001</v>
          </cell>
          <cell r="O5329">
            <v>3.24695</v>
          </cell>
          <cell r="P5329">
            <v>42.560079999999999</v>
          </cell>
          <cell r="Q5329" t="str">
            <v>NA-3801-U13-001</v>
          </cell>
        </row>
        <row r="5330">
          <cell r="L5330" t="str">
            <v>Garbahaarey</v>
          </cell>
          <cell r="M5330" t="str">
            <v>Kuud</v>
          </cell>
          <cell r="N5330" t="str">
            <v>Kuud - NA-3801-Q12-003</v>
          </cell>
          <cell r="O5330">
            <v>3.4090699999999998</v>
          </cell>
          <cell r="P5330">
            <v>42.522469999999998</v>
          </cell>
          <cell r="Q5330" t="str">
            <v>NA-3801-Q12-003</v>
          </cell>
        </row>
        <row r="5331">
          <cell r="L5331" t="str">
            <v>Garbahaarey</v>
          </cell>
          <cell r="M5331" t="str">
            <v>Lele Scido</v>
          </cell>
          <cell r="N5331" t="str">
            <v>Lele Scido - NA-3801-S11-001</v>
          </cell>
          <cell r="O5331">
            <v>3.3287</v>
          </cell>
          <cell r="P5331">
            <v>42.472000000000001</v>
          </cell>
          <cell r="Q5331" t="str">
            <v>NA-3801-S11-001</v>
          </cell>
        </row>
        <row r="5332">
          <cell r="L5332" t="str">
            <v>Garbahaarey</v>
          </cell>
          <cell r="M5332" t="str">
            <v>Leuhomene</v>
          </cell>
          <cell r="N5332" t="str">
            <v>Leuhomene - NA-3801-S22-001</v>
          </cell>
          <cell r="O5332">
            <v>3.3010999999999999</v>
          </cell>
          <cell r="P5332">
            <v>42.979801000000002</v>
          </cell>
          <cell r="Q5332" t="str">
            <v>NA-3801-S22-001</v>
          </cell>
        </row>
        <row r="5333">
          <cell r="L5333" t="str">
            <v>Garbahaarey</v>
          </cell>
          <cell r="M5333" t="str">
            <v>Libaaxle/Funuja</v>
          </cell>
          <cell r="N5333" t="str">
            <v>Libaaxle/Funuja - NA-3801-L05-002</v>
          </cell>
          <cell r="O5333">
            <v>3.5674800000000002</v>
          </cell>
          <cell r="P5333">
            <v>42.220999999999997</v>
          </cell>
          <cell r="Q5333" t="str">
            <v>NA-3801-L05-002</v>
          </cell>
        </row>
        <row r="5334">
          <cell r="L5334" t="str">
            <v>Garbahaarey</v>
          </cell>
          <cell r="M5334" t="str">
            <v>Liban Raysqode11</v>
          </cell>
          <cell r="N5334" t="str">
            <v>Liban Raysqode11 - NA-3801-R08-006</v>
          </cell>
          <cell r="O5334">
            <v>3.3700800000000002</v>
          </cell>
          <cell r="P5334">
            <v>42.328980000000001</v>
          </cell>
          <cell r="Q5334" t="str">
            <v>NA-3801-R08-006</v>
          </cell>
        </row>
        <row r="5335">
          <cell r="L5335" t="str">
            <v>Garbahaarey</v>
          </cell>
          <cell r="M5335" t="str">
            <v>Liimay</v>
          </cell>
          <cell r="N5335" t="str">
            <v>Liimay - NA-3801-X25-003</v>
          </cell>
          <cell r="O5335">
            <v>3.0968900000000001</v>
          </cell>
          <cell r="P5335">
            <v>43.098410000000001</v>
          </cell>
          <cell r="Q5335" t="str">
            <v>NA-3801-X25-003</v>
          </cell>
        </row>
        <row r="5336">
          <cell r="L5336" t="str">
            <v>Garbahaarey</v>
          </cell>
          <cell r="M5336" t="str">
            <v>Loola Shiidow</v>
          </cell>
          <cell r="N5336" t="str">
            <v>Loola Shiidow - NA-3801-S11-003</v>
          </cell>
          <cell r="O5336">
            <v>3.3079800000000001</v>
          </cell>
          <cell r="P5336">
            <v>42.464309999999998</v>
          </cell>
          <cell r="Q5336" t="str">
            <v>NA-3801-S11-003</v>
          </cell>
        </row>
        <row r="5337">
          <cell r="L5337" t="str">
            <v>Garbahaarey</v>
          </cell>
          <cell r="M5337" t="str">
            <v>Madhaayte</v>
          </cell>
          <cell r="N5337" t="str">
            <v>Madhaayte - NA-3805-A10-001</v>
          </cell>
          <cell r="O5337">
            <v>2.9788299999999999</v>
          </cell>
          <cell r="P5337">
            <v>42.429389999999998</v>
          </cell>
          <cell r="Q5337" t="str">
            <v>NA-3805-A10-001</v>
          </cell>
        </row>
        <row r="5338">
          <cell r="L5338" t="str">
            <v>Garbahaarey</v>
          </cell>
          <cell r="M5338" t="str">
            <v>Makuboy</v>
          </cell>
          <cell r="N5338" t="str">
            <v>Makuboy - NA-3801-X24-001</v>
          </cell>
          <cell r="O5338">
            <v>3.0942599999999998</v>
          </cell>
          <cell r="P5338">
            <v>43.054729000000002</v>
          </cell>
          <cell r="Q5338" t="str">
            <v>NA-3801-X24-001</v>
          </cell>
        </row>
        <row r="5339">
          <cell r="L5339" t="str">
            <v>Garbahaarey</v>
          </cell>
          <cell r="M5339" t="str">
            <v>Malkaa Hidaa</v>
          </cell>
          <cell r="N5339" t="str">
            <v>Malkaa Hidaa - NA-3801-R11-002</v>
          </cell>
          <cell r="O5339">
            <v>3.339</v>
          </cell>
          <cell r="P5339">
            <v>42.47833</v>
          </cell>
          <cell r="Q5339" t="str">
            <v>NA-3801-R11-002</v>
          </cell>
        </row>
        <row r="5340">
          <cell r="L5340" t="str">
            <v>Garbahaarey</v>
          </cell>
          <cell r="M5340" t="str">
            <v>Maraayle</v>
          </cell>
          <cell r="N5340" t="str">
            <v>Maraayle - NA-3801-V24-002</v>
          </cell>
          <cell r="O5340">
            <v>3.18397</v>
          </cell>
          <cell r="P5340">
            <v>43.078240000000001</v>
          </cell>
          <cell r="Q5340" t="str">
            <v>NA-3801-V24-002</v>
          </cell>
        </row>
        <row r="5341">
          <cell r="L5341" t="str">
            <v>Garbahaarey</v>
          </cell>
          <cell r="M5341" t="str">
            <v>Maracade</v>
          </cell>
          <cell r="N5341" t="str">
            <v>Maracade - NA-3801-Q04-001</v>
          </cell>
          <cell r="O5341">
            <v>3.4152100000000001</v>
          </cell>
          <cell r="P5341">
            <v>42.141779999999997</v>
          </cell>
          <cell r="Q5341" t="str">
            <v>NA-3801-Q04-001</v>
          </cell>
        </row>
        <row r="5342">
          <cell r="L5342" t="str">
            <v>Garbahaarey</v>
          </cell>
          <cell r="M5342" t="str">
            <v>Mashruuca</v>
          </cell>
          <cell r="N5342" t="str">
            <v>Mashruuca - NA-3801-V11-001</v>
          </cell>
          <cell r="O5342">
            <v>3.2043599999999999</v>
          </cell>
          <cell r="P5342">
            <v>42.493569999999998</v>
          </cell>
          <cell r="Q5342" t="str">
            <v>NA-3801-V11-001</v>
          </cell>
        </row>
        <row r="5343">
          <cell r="L5343" t="str">
            <v>Garbahaarey</v>
          </cell>
          <cell r="M5343" t="str">
            <v>Maykaareebi</v>
          </cell>
          <cell r="N5343" t="str">
            <v>Maykaareebi - NA-3801-P06-001</v>
          </cell>
          <cell r="O5343">
            <v>3.4484300000000001</v>
          </cell>
          <cell r="P5343">
            <v>42.268909999999998</v>
          </cell>
          <cell r="Q5343" t="str">
            <v>NA-3801-P06-001</v>
          </cell>
        </row>
        <row r="5344">
          <cell r="L5344" t="str">
            <v>Garbahaarey</v>
          </cell>
          <cell r="M5344" t="str">
            <v>Mudooley</v>
          </cell>
          <cell r="N5344" t="str">
            <v>Mudooley - NA-3801-K03-001</v>
          </cell>
          <cell r="O5344">
            <v>3.5946099999999999</v>
          </cell>
          <cell r="P5344">
            <v>42.130339999999997</v>
          </cell>
          <cell r="Q5344" t="str">
            <v>NA-3801-K03-001</v>
          </cell>
        </row>
        <row r="5345">
          <cell r="L5345" t="str">
            <v>Garbahaarey</v>
          </cell>
          <cell r="M5345" t="str">
            <v>Muuriya</v>
          </cell>
          <cell r="N5345" t="str">
            <v>Muuriya - NA-3801-V12-001</v>
          </cell>
          <cell r="O5345">
            <v>3.1714799999999999</v>
          </cell>
          <cell r="P5345">
            <v>42.509599999999999</v>
          </cell>
          <cell r="Q5345" t="str">
            <v>NA-3801-V12-001</v>
          </cell>
        </row>
        <row r="5346">
          <cell r="L5346" t="str">
            <v>Garbahaarey</v>
          </cell>
          <cell r="M5346" t="str">
            <v>Nasro</v>
          </cell>
          <cell r="N5346" t="str">
            <v>Nasro - NA-3801-Q08-002</v>
          </cell>
          <cell r="O5346">
            <v>3.3755700000000002</v>
          </cell>
          <cell r="P5346">
            <v>42.341900000000003</v>
          </cell>
          <cell r="Q5346" t="str">
            <v>NA-3801-Q08-002</v>
          </cell>
        </row>
        <row r="5347">
          <cell r="L5347" t="str">
            <v>Garbahaarey</v>
          </cell>
          <cell r="M5347" t="str">
            <v>Qadiidda</v>
          </cell>
          <cell r="N5347" t="str">
            <v>Qadiidda - NA-3801-U02-001</v>
          </cell>
          <cell r="O5347">
            <v>3.2385700000000002</v>
          </cell>
          <cell r="P5347">
            <v>42.080860000000001</v>
          </cell>
          <cell r="Q5347" t="str">
            <v>NA-3801-U02-001</v>
          </cell>
        </row>
        <row r="5348">
          <cell r="L5348" t="str">
            <v>Garbahaarey</v>
          </cell>
          <cell r="M5348" t="str">
            <v>Qalwo</v>
          </cell>
          <cell r="N5348" t="str">
            <v>Qalwo - NA-3801-R07-001</v>
          </cell>
          <cell r="O5348">
            <v>3.3717999999999999</v>
          </cell>
          <cell r="P5348">
            <v>42.305819999999997</v>
          </cell>
          <cell r="Q5348" t="str">
            <v>NA-3801-R07-001</v>
          </cell>
        </row>
        <row r="5349">
          <cell r="L5349" t="str">
            <v>Garbahaarey</v>
          </cell>
          <cell r="M5349" t="str">
            <v>Qanyarey</v>
          </cell>
          <cell r="N5349" t="str">
            <v>Qanyarey - NA-3801-X24-003</v>
          </cell>
          <cell r="O5349">
            <v>3.0876600000000001</v>
          </cell>
          <cell r="P5349">
            <v>43.07647</v>
          </cell>
          <cell r="Q5349" t="str">
            <v>NA-3801-X24-003</v>
          </cell>
        </row>
        <row r="5350">
          <cell r="L5350" t="str">
            <v>Garbahaarey</v>
          </cell>
          <cell r="M5350" t="str">
            <v>Qardhaasaale</v>
          </cell>
          <cell r="N5350" t="str">
            <v>Qardhaasaale - NA-3801-U12-003</v>
          </cell>
          <cell r="O5350">
            <v>3.21068</v>
          </cell>
          <cell r="P5350">
            <v>42.50967</v>
          </cell>
          <cell r="Q5350" t="str">
            <v>NA-3801-U12-003</v>
          </cell>
        </row>
        <row r="5351">
          <cell r="L5351" t="str">
            <v>Garbahaarey</v>
          </cell>
          <cell r="M5351" t="str">
            <v>Qasah-Oomane</v>
          </cell>
          <cell r="N5351" t="str">
            <v>Qasah-Oomane - NA-3801-U23-001</v>
          </cell>
          <cell r="O5351">
            <v>3.2114500000000001</v>
          </cell>
          <cell r="P5351">
            <v>43.022849999999998</v>
          </cell>
          <cell r="Q5351" t="str">
            <v>NA-3801-U23-001</v>
          </cell>
        </row>
        <row r="5352">
          <cell r="L5352" t="str">
            <v>Garbahaarey</v>
          </cell>
          <cell r="M5352" t="str">
            <v>Qayla Dheere</v>
          </cell>
          <cell r="N5352" t="str">
            <v>Qayla Dheere - NA-3801-Y06-001</v>
          </cell>
          <cell r="O5352">
            <v>3.0596999999999999</v>
          </cell>
          <cell r="P5352">
            <v>42.234779000000003</v>
          </cell>
          <cell r="Q5352" t="str">
            <v>NA-3801-Y06-001</v>
          </cell>
        </row>
        <row r="5353">
          <cell r="L5353" t="str">
            <v>Garbahaarey</v>
          </cell>
          <cell r="M5353" t="str">
            <v>Qeydo</v>
          </cell>
          <cell r="N5353" t="str">
            <v>Qeydo - NA-3801-W14-002</v>
          </cell>
          <cell r="O5353">
            <v>3.1412800000000001</v>
          </cell>
          <cell r="P5353">
            <v>42.624679999999998</v>
          </cell>
          <cell r="Q5353" t="str">
            <v>NA-3801-W14-002</v>
          </cell>
        </row>
        <row r="5354">
          <cell r="L5354" t="str">
            <v>Garbahaarey</v>
          </cell>
          <cell r="M5354" t="str">
            <v>Qoond Hood</v>
          </cell>
          <cell r="N5354" t="str">
            <v>Qoond Hood - NA-3801-R14-001</v>
          </cell>
          <cell r="O5354">
            <v>3.3743099999999999</v>
          </cell>
          <cell r="P5354">
            <v>42.627630000000003</v>
          </cell>
          <cell r="Q5354" t="str">
            <v>NA-3801-R14-001</v>
          </cell>
        </row>
        <row r="5355">
          <cell r="L5355" t="str">
            <v>Garbahaarey</v>
          </cell>
          <cell r="M5355" t="str">
            <v>Raaudoola</v>
          </cell>
          <cell r="N5355" t="str">
            <v>Raaudoola - NA-3801-W14-001</v>
          </cell>
          <cell r="O5355">
            <v>3.1528</v>
          </cell>
          <cell r="P5355">
            <v>42.624271</v>
          </cell>
          <cell r="Q5355" t="str">
            <v>NA-3801-W14-001</v>
          </cell>
        </row>
        <row r="5356">
          <cell r="L5356" t="str">
            <v>Garbahaarey</v>
          </cell>
          <cell r="M5356" t="str">
            <v>Rabanaggi</v>
          </cell>
          <cell r="N5356" t="str">
            <v>Rabanaggi - NA-3801-U15-001</v>
          </cell>
          <cell r="O5356">
            <v>3.2277</v>
          </cell>
          <cell r="P5356">
            <v>42.648997999999999</v>
          </cell>
          <cell r="Q5356" t="str">
            <v>NA-3801-U15-001</v>
          </cell>
        </row>
        <row r="5357">
          <cell r="L5357" t="str">
            <v>Garbahaarey</v>
          </cell>
          <cell r="M5357" t="str">
            <v>Reys Qode</v>
          </cell>
          <cell r="N5357" t="str">
            <v>Reys Qode - NA-3801-R08-002</v>
          </cell>
          <cell r="O5357">
            <v>3.36408</v>
          </cell>
          <cell r="P5357">
            <v>42.351140000000001</v>
          </cell>
          <cell r="Q5357" t="str">
            <v>NA-3801-R08-002</v>
          </cell>
        </row>
        <row r="5358">
          <cell r="L5358" t="str">
            <v>Garbahaarey</v>
          </cell>
          <cell r="M5358" t="str">
            <v>Saar Saare</v>
          </cell>
          <cell r="N5358" t="str">
            <v>Saar Saare - NA-3801-P12-001</v>
          </cell>
          <cell r="O5358">
            <v>3.4470800000000001</v>
          </cell>
          <cell r="P5358">
            <v>42.535359999999997</v>
          </cell>
          <cell r="Q5358" t="str">
            <v>NA-3801-P12-001</v>
          </cell>
        </row>
        <row r="5359">
          <cell r="L5359" t="str">
            <v>Garbahaarey</v>
          </cell>
          <cell r="M5359" t="str">
            <v>Saaxuul</v>
          </cell>
          <cell r="N5359" t="str">
            <v>Saaxuul - NA-3801-K06-001</v>
          </cell>
          <cell r="O5359">
            <v>3.5888499999999999</v>
          </cell>
          <cell r="P5359">
            <v>42.239849999999997</v>
          </cell>
          <cell r="Q5359" t="str">
            <v>NA-3801-K06-001</v>
          </cell>
        </row>
        <row r="5360">
          <cell r="L5360" t="str">
            <v>Garbahaarey</v>
          </cell>
          <cell r="M5360" t="str">
            <v>Sabool Koriye</v>
          </cell>
          <cell r="N5360" t="str">
            <v>Sabool Koriye - NA-3801-R08-001</v>
          </cell>
          <cell r="O5360">
            <v>3.35791</v>
          </cell>
          <cell r="P5360">
            <v>42.333159999999999</v>
          </cell>
          <cell r="Q5360" t="str">
            <v>NA-3801-R08-001</v>
          </cell>
        </row>
        <row r="5361">
          <cell r="L5361" t="str">
            <v>Garbahaarey</v>
          </cell>
          <cell r="M5361" t="str">
            <v>Sarmalable</v>
          </cell>
          <cell r="N5361" t="str">
            <v>Sarmalable - NA-3801-W24-003</v>
          </cell>
          <cell r="O5361">
            <v>3.1278600000000001</v>
          </cell>
          <cell r="P5361">
            <v>43.04607</v>
          </cell>
          <cell r="Q5361" t="str">
            <v>NA-3801-W24-003</v>
          </cell>
        </row>
        <row r="5362">
          <cell r="L5362" t="str">
            <v>Garbahaarey</v>
          </cell>
          <cell r="M5362" t="str">
            <v>Sciaule</v>
          </cell>
          <cell r="N5362" t="str">
            <v>Sciaule - NA-3801-X25-001</v>
          </cell>
          <cell r="O5362">
            <v>3.0973999999999999</v>
          </cell>
          <cell r="P5362">
            <v>43.099701000000003</v>
          </cell>
          <cell r="Q5362" t="str">
            <v>NA-3801-X25-001</v>
          </cell>
        </row>
        <row r="5363">
          <cell r="L5363" t="str">
            <v>Garbahaarey</v>
          </cell>
          <cell r="M5363" t="str">
            <v>Seere/Qabri Sheekh</v>
          </cell>
          <cell r="N5363" t="str">
            <v>Seere/Qabri Sheekh - NA-3801-Y02-001</v>
          </cell>
          <cell r="O5363">
            <v>3.0550299999999999</v>
          </cell>
          <cell r="P5363">
            <v>42.053890000000003</v>
          </cell>
          <cell r="Q5363" t="str">
            <v>NA-3801-Y02-001</v>
          </cell>
        </row>
        <row r="5364">
          <cell r="L5364" t="str">
            <v>Garbahaarey</v>
          </cell>
          <cell r="M5364" t="str">
            <v>Shabel Duulaq</v>
          </cell>
          <cell r="N5364" t="str">
            <v>Shabel Duulaq - NA-3801-K02-001</v>
          </cell>
          <cell r="O5364">
            <v>3.5927500000000001</v>
          </cell>
          <cell r="P5364">
            <v>42.060699999999997</v>
          </cell>
          <cell r="Q5364" t="str">
            <v>NA-3801-K02-001</v>
          </cell>
        </row>
        <row r="5365">
          <cell r="L5365" t="str">
            <v>Garbahaarey</v>
          </cell>
          <cell r="M5365" t="str">
            <v>Suriya</v>
          </cell>
          <cell r="N5365" t="str">
            <v>Suriya - NA-3801-T11-003</v>
          </cell>
          <cell r="O5365">
            <v>3.2620499999999999</v>
          </cell>
          <cell r="P5365">
            <v>42.491750000000003</v>
          </cell>
          <cell r="Q5365" t="str">
            <v>NA-3801-T11-003</v>
          </cell>
        </row>
        <row r="5366">
          <cell r="L5366" t="str">
            <v>Garbahaarey</v>
          </cell>
          <cell r="M5366" t="str">
            <v>Tacfile</v>
          </cell>
          <cell r="N5366" t="str">
            <v>Tacfile - NA-3801-U14-001</v>
          </cell>
          <cell r="O5366">
            <v>3.2193000000000001</v>
          </cell>
          <cell r="P5366">
            <v>42.630001</v>
          </cell>
          <cell r="Q5366" t="str">
            <v>NA-3801-U14-001</v>
          </cell>
        </row>
        <row r="5367">
          <cell r="L5367" t="str">
            <v>Garbahaarey</v>
          </cell>
          <cell r="M5367" t="str">
            <v>Teesow Wiin</v>
          </cell>
          <cell r="N5367" t="str">
            <v>Teesow Wiin - NA-3801-X13-002</v>
          </cell>
          <cell r="O5367">
            <v>3.10771</v>
          </cell>
          <cell r="P5367">
            <v>42.54945</v>
          </cell>
          <cell r="Q5367" t="str">
            <v>NA-3801-X13-002</v>
          </cell>
        </row>
        <row r="5368">
          <cell r="L5368" t="str">
            <v>Garbahaarey</v>
          </cell>
          <cell r="M5368" t="str">
            <v>Teesow Yereey</v>
          </cell>
          <cell r="N5368" t="str">
            <v>Teesow Yereey - NA-3801-X13-001</v>
          </cell>
          <cell r="O5368">
            <v>3.1133500000000001</v>
          </cell>
          <cell r="P5368">
            <v>42.561419999999998</v>
          </cell>
          <cell r="Q5368" t="str">
            <v>NA-3801-X13-001</v>
          </cell>
        </row>
        <row r="5369">
          <cell r="L5369" t="str">
            <v>Garbahaarey</v>
          </cell>
          <cell r="M5369" t="str">
            <v>Tuulo Barwaaqo Tubaalo Ba</v>
          </cell>
          <cell r="N5369" t="str">
            <v>Tuulo Barwaaqo Tubaalo Ba - NA-3801-M04-001</v>
          </cell>
          <cell r="O5369">
            <v>3.5018699999999998</v>
          </cell>
          <cell r="P5369">
            <v>42.154710000000001</v>
          </cell>
          <cell r="Q5369" t="str">
            <v>NA-3801-M04-001</v>
          </cell>
        </row>
        <row r="5370">
          <cell r="L5370" t="str">
            <v>Garbahaarey</v>
          </cell>
          <cell r="M5370" t="str">
            <v>Tuutees</v>
          </cell>
          <cell r="N5370" t="str">
            <v>Tuutees - NA-3801-W24-001</v>
          </cell>
          <cell r="O5370">
            <v>3.1539799999999998</v>
          </cell>
          <cell r="P5370">
            <v>43.072769999999998</v>
          </cell>
          <cell r="Q5370" t="str">
            <v>NA-3801-W24-001</v>
          </cell>
        </row>
        <row r="5371">
          <cell r="L5371" t="str">
            <v>Garbahaarey</v>
          </cell>
          <cell r="M5371" t="str">
            <v>Waandhay</v>
          </cell>
          <cell r="N5371" t="str">
            <v>Waandhay - NA-3801-S03-001</v>
          </cell>
          <cell r="O5371">
            <v>3.32002</v>
          </cell>
          <cell r="P5371">
            <v>42.098461</v>
          </cell>
          <cell r="Q5371" t="str">
            <v>NA-3801-S03-001</v>
          </cell>
        </row>
        <row r="5372">
          <cell r="L5372" t="str">
            <v>Garbahaarey</v>
          </cell>
          <cell r="M5372" t="str">
            <v>Warta Cad</v>
          </cell>
          <cell r="N5372" t="str">
            <v>Warta Cad - NA-3704-Z33-001</v>
          </cell>
          <cell r="O5372">
            <v>3.0238800000000001</v>
          </cell>
          <cell r="P5372">
            <v>41.995339999999999</v>
          </cell>
          <cell r="Q5372" t="str">
            <v>NA-3704-Z33-001</v>
          </cell>
        </row>
        <row r="5373">
          <cell r="L5373" t="str">
            <v>Garbahaarey</v>
          </cell>
          <cell r="M5373" t="str">
            <v>Xumbo Weyne</v>
          </cell>
          <cell r="N5373" t="str">
            <v>Xumbo Weyne - NA-3801-R11-001</v>
          </cell>
          <cell r="O5373">
            <v>3.3626399999999999</v>
          </cell>
          <cell r="P5373">
            <v>42.493429999999996</v>
          </cell>
          <cell r="Q5373" t="str">
            <v>NA-3801-R11-001</v>
          </cell>
        </row>
        <row r="5374">
          <cell r="L5374" t="str">
            <v>Garbahaarey</v>
          </cell>
          <cell r="M5374" t="str">
            <v>Yucubley</v>
          </cell>
          <cell r="N5374" t="str">
            <v>Yucubley - NA-3801-Q08-001</v>
          </cell>
          <cell r="O5374">
            <v>3.3822000000000001</v>
          </cell>
          <cell r="P5374">
            <v>42.32244</v>
          </cell>
          <cell r="Q5374" t="str">
            <v>NA-3801-Q08-001</v>
          </cell>
        </row>
        <row r="5375">
          <cell r="L5375" t="str">
            <v>Garowe</v>
          </cell>
          <cell r="M5375" t="str">
            <v>22 Village</v>
          </cell>
          <cell r="N5375" t="str">
            <v>22 Village - NC-3913-N15-001</v>
          </cell>
          <cell r="O5375">
            <v>8.4776000000000007</v>
          </cell>
          <cell r="P5375">
            <v>48.650709999999997</v>
          </cell>
          <cell r="Q5375" t="str">
            <v>NC-3913-N15-001</v>
          </cell>
        </row>
        <row r="5376">
          <cell r="L5376" t="str">
            <v>Garowe</v>
          </cell>
          <cell r="M5376" t="str">
            <v>Af Gadud</v>
          </cell>
          <cell r="N5376" t="str">
            <v>Af Gadud - NC-3913-Q26-001</v>
          </cell>
          <cell r="O5376">
            <v>8.3828999999999994</v>
          </cell>
          <cell r="P5376">
            <v>49.151600000000002</v>
          </cell>
          <cell r="Q5376" t="str">
            <v>NC-3913-Q26-001</v>
          </cell>
        </row>
        <row r="5377">
          <cell r="L5377" t="str">
            <v>Garowe</v>
          </cell>
          <cell r="M5377" t="str">
            <v>Baley</v>
          </cell>
          <cell r="N5377" t="str">
            <v>Baley - NC-3913-M14-001</v>
          </cell>
          <cell r="O5377">
            <v>8.5051500000000004</v>
          </cell>
          <cell r="P5377">
            <v>48.602049999999998</v>
          </cell>
          <cell r="Q5377" t="str">
            <v>NC-3913-M14-001</v>
          </cell>
        </row>
        <row r="5378">
          <cell r="L5378" t="str">
            <v>Garowe</v>
          </cell>
          <cell r="M5378" t="str">
            <v>Barakat IDP</v>
          </cell>
          <cell r="N5378" t="str">
            <v>Barakat IDP - NC-3913-Q11-105</v>
          </cell>
          <cell r="O5378">
            <v>8.3992000000000004</v>
          </cell>
          <cell r="P5378">
            <v>48.480016999999997</v>
          </cell>
          <cell r="Q5378" t="str">
            <v>NC-3913-Q11-105</v>
          </cell>
        </row>
        <row r="5379">
          <cell r="L5379" t="str">
            <v>Garowe</v>
          </cell>
          <cell r="M5379" t="str">
            <v>Bihiyo</v>
          </cell>
          <cell r="N5379" t="str">
            <v>Bihiyo - NC-3913-G25-001</v>
          </cell>
          <cell r="O5379">
            <v>8.7285000000000004</v>
          </cell>
          <cell r="P5379">
            <v>49.117801999999998</v>
          </cell>
          <cell r="Q5379" t="str">
            <v>NC-3913-G25-001</v>
          </cell>
        </row>
        <row r="5380">
          <cell r="L5380" t="str">
            <v>Garowe</v>
          </cell>
          <cell r="M5380" t="str">
            <v>Birta Dheer</v>
          </cell>
          <cell r="N5380" t="str">
            <v>Birta Dheer - NC-3913-T07-001</v>
          </cell>
          <cell r="O5380">
            <v>8.2563899999999997</v>
          </cell>
          <cell r="P5380">
            <v>48.305827999999998</v>
          </cell>
          <cell r="Q5380" t="str">
            <v>NC-3913-T07-001</v>
          </cell>
        </row>
        <row r="5381">
          <cell r="L5381" t="str">
            <v>Garowe</v>
          </cell>
          <cell r="M5381" t="str">
            <v>Calahargo</v>
          </cell>
          <cell r="N5381" t="str">
            <v>Calahargo - NC-3913-R16-001</v>
          </cell>
          <cell r="O5381">
            <v>8.3721999999999994</v>
          </cell>
          <cell r="P5381">
            <v>48.698700000000002</v>
          </cell>
          <cell r="Q5381" t="str">
            <v>NC-3913-R16-001</v>
          </cell>
        </row>
        <row r="5382">
          <cell r="L5382" t="str">
            <v>Garowe</v>
          </cell>
          <cell r="M5382" t="str">
            <v>Ceel Buh</v>
          </cell>
          <cell r="N5382" t="str">
            <v>Ceel Buh - NC-3913-L28-001</v>
          </cell>
          <cell r="O5382">
            <v>8.5619399999999999</v>
          </cell>
          <cell r="P5382">
            <v>49.232219999999998</v>
          </cell>
          <cell r="Q5382" t="str">
            <v>NC-3913-L28-001</v>
          </cell>
        </row>
        <row r="5383">
          <cell r="L5383" t="str">
            <v>Garowe</v>
          </cell>
          <cell r="M5383" t="str">
            <v>Cuun</v>
          </cell>
          <cell r="N5383" t="str">
            <v>Cuun - NC-3913-E20-002</v>
          </cell>
          <cell r="O5383">
            <v>8.8187899999999999</v>
          </cell>
          <cell r="P5383">
            <v>48.893459999999997</v>
          </cell>
          <cell r="Q5383" t="str">
            <v>NC-3913-E20-002</v>
          </cell>
        </row>
        <row r="5384">
          <cell r="L5384" t="str">
            <v>Garowe</v>
          </cell>
          <cell r="M5384" t="str">
            <v>Darayle</v>
          </cell>
          <cell r="N5384" t="str">
            <v>Darayle - NC-3913-R04-001</v>
          </cell>
          <cell r="O5384">
            <v>8.34727</v>
          </cell>
          <cell r="P5384">
            <v>48.170310000000001</v>
          </cell>
          <cell r="Q5384" t="str">
            <v>NC-3913-R04-001</v>
          </cell>
        </row>
        <row r="5385">
          <cell r="L5385" t="str">
            <v>Garowe</v>
          </cell>
          <cell r="M5385" t="str">
            <v>Darin Tog</v>
          </cell>
          <cell r="N5385" t="str">
            <v>Darin Tog - NC-3913-U06-001</v>
          </cell>
          <cell r="O5385">
            <v>8.2283000000000008</v>
          </cell>
          <cell r="P5385">
            <v>48.272300999999999</v>
          </cell>
          <cell r="Q5385" t="str">
            <v>NC-3913-U06-001</v>
          </cell>
        </row>
        <row r="5386">
          <cell r="L5386" t="str">
            <v>Garowe</v>
          </cell>
          <cell r="M5386" t="str">
            <v>Dhira Doba</v>
          </cell>
          <cell r="N5386" t="str">
            <v>Dhira Doba - NC-3913-H19-001</v>
          </cell>
          <cell r="O5386">
            <v>8.6969999999999992</v>
          </cell>
          <cell r="P5386">
            <v>48.849097999999998</v>
          </cell>
          <cell r="Q5386" t="str">
            <v>NC-3913-H19-001</v>
          </cell>
        </row>
        <row r="5387">
          <cell r="L5387" t="str">
            <v>Garowe</v>
          </cell>
          <cell r="M5387" t="str">
            <v>Diilinmaxato</v>
          </cell>
          <cell r="N5387" t="str">
            <v>Diilinmaxato - NC-3913-K27-001</v>
          </cell>
          <cell r="O5387">
            <v>8.5912030000000001</v>
          </cell>
          <cell r="P5387">
            <v>49.183897000000002</v>
          </cell>
          <cell r="Q5387" t="str">
            <v>NC-3913-K27-001</v>
          </cell>
        </row>
        <row r="5388">
          <cell r="L5388" t="str">
            <v>Garowe</v>
          </cell>
          <cell r="M5388" t="str">
            <v>Diriye</v>
          </cell>
          <cell r="N5388" t="str">
            <v>Diriye - NC-3913-Q11-007</v>
          </cell>
          <cell r="O5388">
            <v>8.3997799999999998</v>
          </cell>
          <cell r="P5388">
            <v>48.475839999999998</v>
          </cell>
          <cell r="Q5388" t="str">
            <v>NC-3913-Q11-007</v>
          </cell>
        </row>
        <row r="5389">
          <cell r="L5389" t="str">
            <v>Garowe</v>
          </cell>
          <cell r="M5389" t="str">
            <v>Dudumaale</v>
          </cell>
          <cell r="N5389" t="str">
            <v>Dudumaale - NC-3913-W18-001</v>
          </cell>
          <cell r="O5389">
            <v>8.1439979999999998</v>
          </cell>
          <cell r="P5389">
            <v>48.776268999999999</v>
          </cell>
          <cell r="Q5389" t="str">
            <v>NC-3913-W18-001</v>
          </cell>
        </row>
        <row r="5390">
          <cell r="L5390" t="str">
            <v>Garowe</v>
          </cell>
          <cell r="M5390" t="str">
            <v>Duss</v>
          </cell>
          <cell r="N5390" t="str">
            <v>Duss - NC-3913-T07-002</v>
          </cell>
          <cell r="O5390">
            <v>8.2711000000000006</v>
          </cell>
          <cell r="P5390">
            <v>48.277301999999999</v>
          </cell>
          <cell r="Q5390" t="str">
            <v>NC-3913-T07-002</v>
          </cell>
        </row>
        <row r="5391">
          <cell r="L5391" t="str">
            <v>Garowe</v>
          </cell>
          <cell r="M5391" t="str">
            <v>El Chebed</v>
          </cell>
          <cell r="N5391" t="str">
            <v>El Chebed - NC-3913-E20-001</v>
          </cell>
          <cell r="O5391">
            <v>8.8010999999999999</v>
          </cell>
          <cell r="P5391">
            <v>48.871498000000003</v>
          </cell>
          <cell r="Q5391" t="str">
            <v>NC-3913-E20-001</v>
          </cell>
        </row>
        <row r="5392">
          <cell r="L5392" t="str">
            <v>Garowe</v>
          </cell>
          <cell r="M5392" t="str">
            <v>El Goddumei</v>
          </cell>
          <cell r="N5392" t="str">
            <v>El Goddumei - NC-3913-M18-001</v>
          </cell>
          <cell r="O5392">
            <v>8.5300999999999991</v>
          </cell>
          <cell r="P5392">
            <v>48.778500000000001</v>
          </cell>
          <cell r="Q5392" t="str">
            <v>NC-3913-M18-001</v>
          </cell>
        </row>
        <row r="5393">
          <cell r="L5393" t="str">
            <v>Garowe</v>
          </cell>
          <cell r="M5393" t="str">
            <v>Eley IDP</v>
          </cell>
          <cell r="N5393" t="str">
            <v>Eley IDP - NC-3913-Q11-110</v>
          </cell>
          <cell r="O5393">
            <v>8.4120000000000008</v>
          </cell>
          <cell r="P5393">
            <v>48.488664</v>
          </cell>
          <cell r="Q5393" t="str">
            <v>NC-3913-Q11-110</v>
          </cell>
        </row>
        <row r="5394">
          <cell r="L5394" t="str">
            <v>Garowe</v>
          </cell>
          <cell r="M5394" t="str">
            <v>Farahgeri</v>
          </cell>
          <cell r="N5394" t="str">
            <v>Farahgeri - NC-3913-A23-001</v>
          </cell>
          <cell r="O5394">
            <v>8.9784000000000006</v>
          </cell>
          <cell r="P5394">
            <v>49.001399999999997</v>
          </cell>
          <cell r="Q5394" t="str">
            <v>NC-3913-A23-001</v>
          </cell>
        </row>
        <row r="5395">
          <cell r="L5395" t="str">
            <v>Garowe</v>
          </cell>
          <cell r="M5395" t="str">
            <v>Farxaamud</v>
          </cell>
          <cell r="N5395" t="str">
            <v>Farxaamud - NC-3913-L28-002</v>
          </cell>
          <cell r="O5395">
            <v>8.56175</v>
          </cell>
          <cell r="P5395">
            <v>49.237499999999997</v>
          </cell>
          <cell r="Q5395" t="str">
            <v>NC-3913-L28-002</v>
          </cell>
        </row>
        <row r="5396">
          <cell r="L5396" t="str">
            <v>Garowe</v>
          </cell>
          <cell r="M5396" t="str">
            <v>Ga</v>
          </cell>
          <cell r="N5396" t="str">
            <v>Ga - NC-3913-R09-002</v>
          </cell>
          <cell r="O5396">
            <v>8.3416399999999999</v>
          </cell>
          <cell r="P5396">
            <v>48.382060000000003</v>
          </cell>
          <cell r="Q5396" t="str">
            <v>NC-3913-R09-002</v>
          </cell>
        </row>
        <row r="5397">
          <cell r="L5397" t="str">
            <v>Garowe</v>
          </cell>
          <cell r="M5397" t="str">
            <v>Garowe</v>
          </cell>
          <cell r="N5397" t="str">
            <v>Garowe - NC-3913-Q11-006</v>
          </cell>
          <cell r="O5397">
            <v>8.4063499999999998</v>
          </cell>
          <cell r="P5397">
            <v>48.481879999999997</v>
          </cell>
          <cell r="Q5397" t="str">
            <v>NC-3913-Q11-006</v>
          </cell>
        </row>
        <row r="5398">
          <cell r="L5398" t="str">
            <v>Garowe</v>
          </cell>
          <cell r="M5398" t="str">
            <v>Garowe/Hanti-Wadaag</v>
          </cell>
          <cell r="N5398" t="str">
            <v>Garowe/Hanti-Wadaag - NC-3913-Q11-005</v>
          </cell>
          <cell r="O5398">
            <v>8.4049700000000005</v>
          </cell>
          <cell r="P5398">
            <v>48.486400000000003</v>
          </cell>
          <cell r="Q5398" t="str">
            <v>NC-3913-Q11-005</v>
          </cell>
        </row>
        <row r="5399">
          <cell r="L5399" t="str">
            <v>Garowe</v>
          </cell>
          <cell r="M5399" t="str">
            <v>Garowe/Waberi</v>
          </cell>
          <cell r="N5399" t="str">
            <v>Garowe/Waberi - NC-3913-Q11-003</v>
          </cell>
          <cell r="O5399">
            <v>8.4008800000000008</v>
          </cell>
          <cell r="P5399">
            <v>48.490920000000003</v>
          </cell>
          <cell r="Q5399" t="str">
            <v>NC-3913-Q11-003</v>
          </cell>
        </row>
        <row r="5400">
          <cell r="L5400" t="str">
            <v>Garowe</v>
          </cell>
          <cell r="M5400" t="str">
            <v>Garowe/Wadajir</v>
          </cell>
          <cell r="N5400" t="str">
            <v>Garowe/Wadajir - NC-3913-Q11-004</v>
          </cell>
          <cell r="O5400">
            <v>8.40672</v>
          </cell>
          <cell r="P5400">
            <v>48.481990000000003</v>
          </cell>
          <cell r="Q5400" t="str">
            <v>NC-3913-Q11-004</v>
          </cell>
        </row>
        <row r="5401">
          <cell r="L5401" t="str">
            <v>Garowe</v>
          </cell>
          <cell r="M5401" t="str">
            <v>Geida Debabo</v>
          </cell>
          <cell r="N5401" t="str">
            <v>Geida Debabo - NC-3913-L09-001</v>
          </cell>
          <cell r="O5401">
            <v>8.577</v>
          </cell>
          <cell r="P5401">
            <v>48.380501000000002</v>
          </cell>
          <cell r="Q5401" t="str">
            <v>NC-3913-L09-001</v>
          </cell>
        </row>
        <row r="5402">
          <cell r="L5402" t="str">
            <v>Garowe</v>
          </cell>
          <cell r="M5402" t="str">
            <v>Gudgawobeh</v>
          </cell>
          <cell r="N5402" t="str">
            <v>Gudgawobeh - NC-3913-Q09-001</v>
          </cell>
          <cell r="O5402">
            <v>8.3779800000000009</v>
          </cell>
          <cell r="P5402">
            <v>48.367511999999998</v>
          </cell>
          <cell r="Q5402" t="str">
            <v>NC-3913-Q09-001</v>
          </cell>
        </row>
        <row r="5403">
          <cell r="L5403" t="str">
            <v>Garowe</v>
          </cell>
          <cell r="M5403" t="str">
            <v>Habaalaha IDP</v>
          </cell>
          <cell r="N5403" t="str">
            <v>Habaalaha IDP - NC-3913-Q11-112</v>
          </cell>
          <cell r="O5403">
            <v>8.3996169999999992</v>
          </cell>
          <cell r="P5403">
            <v>48.497532999999997</v>
          </cell>
          <cell r="Q5403" t="str">
            <v>NC-3913-Q11-112</v>
          </cell>
        </row>
        <row r="5404">
          <cell r="L5404" t="str">
            <v>Garowe</v>
          </cell>
          <cell r="M5404" t="str">
            <v>Habitat IDP</v>
          </cell>
          <cell r="N5404" t="str">
            <v>Habitat IDP - NC-3913-Q11-100</v>
          </cell>
          <cell r="O5404">
            <v>8.3946170000000002</v>
          </cell>
          <cell r="P5404">
            <v>48.486400000000003</v>
          </cell>
          <cell r="Q5404" t="str">
            <v>NC-3913-Q11-100</v>
          </cell>
        </row>
        <row r="5405">
          <cell r="L5405" t="str">
            <v>Garowe</v>
          </cell>
          <cell r="M5405" t="str">
            <v>Habitat IDP</v>
          </cell>
          <cell r="N5405" t="str">
            <v>Habitat IDP - NC-3913-Q11-101</v>
          </cell>
          <cell r="O5405">
            <v>8.3911669999999994</v>
          </cell>
          <cell r="P5405">
            <v>48.481883000000003</v>
          </cell>
          <cell r="Q5405" t="str">
            <v>NC-3913-Q11-101</v>
          </cell>
        </row>
        <row r="5406">
          <cell r="L5406" t="str">
            <v>Garowe</v>
          </cell>
          <cell r="M5406" t="str">
            <v>Hawlaha Guud IDP</v>
          </cell>
          <cell r="N5406" t="str">
            <v>Hawlaha Guud IDP - NC-3913-Q11-103</v>
          </cell>
          <cell r="O5406">
            <v>8.4011329999999997</v>
          </cell>
          <cell r="P5406">
            <v>48.477383000000003</v>
          </cell>
          <cell r="Q5406" t="str">
            <v>NC-3913-Q11-103</v>
          </cell>
        </row>
        <row r="5407">
          <cell r="L5407" t="str">
            <v>Garowe</v>
          </cell>
          <cell r="M5407" t="str">
            <v>Isghibil</v>
          </cell>
          <cell r="N5407" t="str">
            <v>Isghibil - NC-3913-H27-001</v>
          </cell>
          <cell r="O5407">
            <v>8.7007999999999992</v>
          </cell>
          <cell r="P5407">
            <v>49.220402</v>
          </cell>
          <cell r="Q5407" t="str">
            <v>NC-3913-H27-001</v>
          </cell>
        </row>
        <row r="5408">
          <cell r="L5408" t="str">
            <v>Garowe</v>
          </cell>
          <cell r="M5408" t="str">
            <v>Kalabayr</v>
          </cell>
          <cell r="N5408" t="str">
            <v>Kalabayr - NC-3913-Q11-001</v>
          </cell>
          <cell r="O5408">
            <v>8.4127799999999997</v>
          </cell>
          <cell r="P5408">
            <v>48.486389000000003</v>
          </cell>
          <cell r="Q5408" t="str">
            <v>NC-3913-Q11-001</v>
          </cell>
        </row>
        <row r="5409">
          <cell r="L5409" t="str">
            <v>Garowe</v>
          </cell>
          <cell r="M5409" t="str">
            <v>Kalis</v>
          </cell>
          <cell r="N5409" t="str">
            <v>Kalis - NC-3913-P24-001</v>
          </cell>
          <cell r="O5409">
            <v>8.4359099999999998</v>
          </cell>
          <cell r="P5409">
            <v>49.046329</v>
          </cell>
          <cell r="Q5409" t="str">
            <v>NC-3913-P24-001</v>
          </cell>
        </row>
        <row r="5410">
          <cell r="L5410" t="str">
            <v>Garowe</v>
          </cell>
          <cell r="M5410" t="str">
            <v>Kheyr-SeeXay IDP</v>
          </cell>
          <cell r="N5410" t="str">
            <v>Kheyr-SeeXay IDP - NC-3913-P12-100</v>
          </cell>
          <cell r="O5410">
            <v>8.4182190000000006</v>
          </cell>
          <cell r="P5410">
            <v>48.503250000000001</v>
          </cell>
          <cell r="Q5410" t="str">
            <v>NC-3913-P12-100</v>
          </cell>
        </row>
        <row r="5411">
          <cell r="L5411" t="str">
            <v>Garowe</v>
          </cell>
          <cell r="M5411" t="str">
            <v>Laac-Dheere</v>
          </cell>
          <cell r="N5411" t="str">
            <v>Laac-Dheere - NC-3913-S09-001</v>
          </cell>
          <cell r="O5411">
            <v>8.3244399999999992</v>
          </cell>
          <cell r="P5411">
            <v>48.369410000000002</v>
          </cell>
          <cell r="Q5411" t="str">
            <v>NC-3913-S09-001</v>
          </cell>
        </row>
        <row r="5412">
          <cell r="L5412" t="str">
            <v>Garowe</v>
          </cell>
          <cell r="M5412" t="str">
            <v>Laas Dalbshan</v>
          </cell>
          <cell r="N5412" t="str">
            <v>Laas Dalbshan - NC-3913-E23-001</v>
          </cell>
          <cell r="O5412">
            <v>8.8226999999999993</v>
          </cell>
          <cell r="P5412">
            <v>49.022799999999997</v>
          </cell>
          <cell r="Q5412" t="str">
            <v>NC-3913-E23-001</v>
          </cell>
        </row>
        <row r="5413">
          <cell r="L5413" t="str">
            <v>Garowe</v>
          </cell>
          <cell r="M5413" t="str">
            <v>Lanta Hawada</v>
          </cell>
          <cell r="N5413" t="str">
            <v>Lanta Hawada - NC-3913-P13-001</v>
          </cell>
          <cell r="O5413">
            <v>8.4448600000000003</v>
          </cell>
          <cell r="P5413">
            <v>48.57159</v>
          </cell>
          <cell r="Q5413" t="str">
            <v>NC-3913-P13-001</v>
          </cell>
        </row>
        <row r="5414">
          <cell r="L5414" t="str">
            <v>Garowe</v>
          </cell>
          <cell r="M5414" t="str">
            <v>Las Anelot</v>
          </cell>
          <cell r="N5414" t="str">
            <v>Las Anelot - NC-3913-U06-002</v>
          </cell>
          <cell r="O5414">
            <v>8.2210999999999999</v>
          </cell>
          <cell r="P5414">
            <v>48.270401</v>
          </cell>
          <cell r="Q5414" t="str">
            <v>NC-3913-U06-002</v>
          </cell>
        </row>
        <row r="5415">
          <cell r="L5415" t="str">
            <v>Garowe</v>
          </cell>
          <cell r="M5415" t="str">
            <v>Lavadulli</v>
          </cell>
          <cell r="N5415" t="str">
            <v>Lavadulli - NC-3913-P20-001</v>
          </cell>
          <cell r="O5415">
            <v>8.4527999999999999</v>
          </cell>
          <cell r="P5415">
            <v>48.869999</v>
          </cell>
          <cell r="Q5415" t="str">
            <v>NC-3913-P20-001</v>
          </cell>
        </row>
        <row r="5416">
          <cell r="L5416" t="str">
            <v>Garowe</v>
          </cell>
          <cell r="M5416" t="str">
            <v>Libaaxo</v>
          </cell>
          <cell r="N5416" t="str">
            <v>Libaaxo - NC-3913-K27-002</v>
          </cell>
          <cell r="O5416">
            <v>8.5930800000000005</v>
          </cell>
          <cell r="P5416">
            <v>49.193649999999998</v>
          </cell>
          <cell r="Q5416" t="str">
            <v>NC-3913-K27-002</v>
          </cell>
        </row>
        <row r="5417">
          <cell r="L5417" t="str">
            <v>Garowe</v>
          </cell>
          <cell r="M5417" t="str">
            <v>Lugo</v>
          </cell>
          <cell r="N5417" t="str">
            <v>Lugo - NC-3913-R09-001</v>
          </cell>
          <cell r="O5417">
            <v>8.3472000000000008</v>
          </cell>
          <cell r="P5417">
            <v>48.401901000000002</v>
          </cell>
          <cell r="Q5417" t="str">
            <v>NC-3913-R09-001</v>
          </cell>
        </row>
        <row r="5418">
          <cell r="L5418" t="str">
            <v>Garowe</v>
          </cell>
          <cell r="M5418" t="str">
            <v>Muse Rotile IDP</v>
          </cell>
          <cell r="N5418" t="str">
            <v>Muse Rotile IDP - NC-3913-Q11-108</v>
          </cell>
          <cell r="O5418">
            <v>8.4097139999999992</v>
          </cell>
          <cell r="P5418">
            <v>48.484355999999998</v>
          </cell>
          <cell r="Q5418" t="str">
            <v>NC-3913-Q11-108</v>
          </cell>
        </row>
        <row r="5419">
          <cell r="L5419" t="str">
            <v>Garowe</v>
          </cell>
          <cell r="M5419" t="str">
            <v>Nar</v>
          </cell>
          <cell r="N5419" t="str">
            <v>Nar - NC-3913-E21-001</v>
          </cell>
          <cell r="O5419">
            <v>8.8209</v>
          </cell>
          <cell r="P5419">
            <v>48.9328</v>
          </cell>
          <cell r="Q5419" t="str">
            <v>NC-3913-E21-001</v>
          </cell>
        </row>
        <row r="5420">
          <cell r="L5420" t="str">
            <v>Garowe</v>
          </cell>
          <cell r="M5420" t="str">
            <v>Ooman</v>
          </cell>
          <cell r="N5420" t="str">
            <v>Ooman - NC-3913-T07-003</v>
          </cell>
          <cell r="O5420">
            <v>8.2578300000000002</v>
          </cell>
          <cell r="P5420">
            <v>48.292000000000002</v>
          </cell>
          <cell r="Q5420" t="str">
            <v>NC-3913-T07-003</v>
          </cell>
        </row>
        <row r="5421">
          <cell r="L5421" t="str">
            <v>Garowe</v>
          </cell>
          <cell r="M5421" t="str">
            <v>Qabaal</v>
          </cell>
          <cell r="N5421" t="str">
            <v>Qabaal - NC-3913-Q25-001</v>
          </cell>
          <cell r="O5421">
            <v>8.3932900000000004</v>
          </cell>
          <cell r="P5421">
            <v>49.101199999999999</v>
          </cell>
          <cell r="Q5421" t="str">
            <v>NC-3913-Q25-001</v>
          </cell>
        </row>
        <row r="5422">
          <cell r="L5422" t="str">
            <v>Garowe</v>
          </cell>
          <cell r="M5422" t="str">
            <v>Qabuuraha IDP</v>
          </cell>
          <cell r="N5422" t="str">
            <v>Qabuuraha IDP - NC-3913-Q11-109</v>
          </cell>
          <cell r="O5422">
            <v>8.4114109999999993</v>
          </cell>
          <cell r="P5422">
            <v>48.487194000000002</v>
          </cell>
          <cell r="Q5422" t="str">
            <v>NC-3913-Q11-109</v>
          </cell>
        </row>
        <row r="5423">
          <cell r="L5423" t="str">
            <v>Garowe</v>
          </cell>
          <cell r="M5423" t="str">
            <v>Quraca-Dheer</v>
          </cell>
          <cell r="N5423" t="str">
            <v>Quraca-Dheer - NC-3913-T08-001</v>
          </cell>
          <cell r="O5423">
            <v>8.2905499999999996</v>
          </cell>
          <cell r="P5423">
            <v>48.330509999999997</v>
          </cell>
          <cell r="Q5423" t="str">
            <v>NC-3913-T08-001</v>
          </cell>
        </row>
        <row r="5424">
          <cell r="L5424" t="str">
            <v>Garowe</v>
          </cell>
          <cell r="M5424" t="str">
            <v>Rabbaable</v>
          </cell>
          <cell r="N5424" t="str">
            <v>Rabbaable - NC-3913-T07-004</v>
          </cell>
          <cell r="O5424">
            <v>8.28125</v>
          </cell>
          <cell r="P5424">
            <v>48.29833</v>
          </cell>
          <cell r="Q5424" t="str">
            <v>NC-3913-T07-004</v>
          </cell>
        </row>
        <row r="5425">
          <cell r="L5425" t="str">
            <v>Garowe</v>
          </cell>
          <cell r="M5425" t="str">
            <v>Reebanti</v>
          </cell>
          <cell r="N5425" t="str">
            <v>Reebanti - NC-3913-Q11-002</v>
          </cell>
          <cell r="O5425">
            <v>8.4086099999999995</v>
          </cell>
          <cell r="P5425">
            <v>48.481392</v>
          </cell>
          <cell r="Q5425" t="str">
            <v>NC-3913-Q11-002</v>
          </cell>
        </row>
        <row r="5426">
          <cell r="L5426" t="str">
            <v>Garowe</v>
          </cell>
          <cell r="M5426" t="str">
            <v>Riigga 2 IDP</v>
          </cell>
          <cell r="N5426" t="str">
            <v>Riigga 2 IDP - NC-3913-Q11-113</v>
          </cell>
          <cell r="O5426">
            <v>8.3829080000000005</v>
          </cell>
          <cell r="P5426">
            <v>48.471738999999999</v>
          </cell>
          <cell r="Q5426" t="str">
            <v>NC-3913-Q11-113</v>
          </cell>
        </row>
        <row r="5427">
          <cell r="L5427" t="str">
            <v>Garowe</v>
          </cell>
          <cell r="M5427" t="str">
            <v>Riigga IDP</v>
          </cell>
          <cell r="N5427" t="str">
            <v>Riigga IDP - NC-3913-Q11-104</v>
          </cell>
          <cell r="O5427">
            <v>8.3957669999999993</v>
          </cell>
          <cell r="P5427">
            <v>48.470517000000001</v>
          </cell>
          <cell r="Q5427" t="str">
            <v>NC-3913-Q11-104</v>
          </cell>
        </row>
        <row r="5428">
          <cell r="L5428" t="str">
            <v>Garowe</v>
          </cell>
          <cell r="M5428" t="str">
            <v>Scef Garas</v>
          </cell>
          <cell r="N5428" t="str">
            <v>Scef Garas - NC-3913-P23-001</v>
          </cell>
          <cell r="O5428">
            <v>8.4177999999999997</v>
          </cell>
          <cell r="P5428">
            <v>49.001499000000003</v>
          </cell>
          <cell r="Q5428" t="str">
            <v>NC-3913-P23-001</v>
          </cell>
        </row>
        <row r="5429">
          <cell r="L5429" t="str">
            <v>Garowe</v>
          </cell>
          <cell r="M5429" t="str">
            <v>Shabele I IDP</v>
          </cell>
          <cell r="N5429" t="str">
            <v>Shabele I IDP - NC-3913-Q11-106</v>
          </cell>
          <cell r="O5429">
            <v>8.4048499999999997</v>
          </cell>
          <cell r="P5429">
            <v>48.477240000000002</v>
          </cell>
          <cell r="Q5429" t="str">
            <v>NC-3913-Q11-106</v>
          </cell>
        </row>
        <row r="5430">
          <cell r="L5430" t="str">
            <v>Garowe</v>
          </cell>
          <cell r="M5430" t="str">
            <v>Shabele IDP</v>
          </cell>
          <cell r="N5430" t="str">
            <v>Shabele IDP - NC-3913-Q11-102</v>
          </cell>
          <cell r="O5430">
            <v>8.4046500000000002</v>
          </cell>
          <cell r="P5430">
            <v>48.477249999999998</v>
          </cell>
          <cell r="Q5430" t="str">
            <v>NC-3913-Q11-102</v>
          </cell>
        </row>
        <row r="5431">
          <cell r="L5431" t="str">
            <v>Garowe</v>
          </cell>
          <cell r="M5431" t="str">
            <v>Siiga Dheer</v>
          </cell>
          <cell r="N5431" t="str">
            <v>Siiga Dheer - NC-3913-G17-001</v>
          </cell>
          <cell r="O5431">
            <v>8.7233300000000007</v>
          </cell>
          <cell r="P5431">
            <v>48.742221999999998</v>
          </cell>
          <cell r="Q5431" t="str">
            <v>NC-3913-G17-001</v>
          </cell>
        </row>
        <row r="5432">
          <cell r="L5432" t="str">
            <v>Garowe</v>
          </cell>
          <cell r="M5432" t="str">
            <v>Sinujif</v>
          </cell>
          <cell r="N5432" t="str">
            <v>Sinujif - NC-3913-M22-001</v>
          </cell>
          <cell r="O5432">
            <v>8.5371299999999994</v>
          </cell>
          <cell r="P5432">
            <v>48.985199999999999</v>
          </cell>
          <cell r="Q5432" t="str">
            <v>NC-3913-M22-001</v>
          </cell>
        </row>
        <row r="5433">
          <cell r="L5433" t="str">
            <v>Garowe</v>
          </cell>
          <cell r="M5433" t="str">
            <v>Timirka</v>
          </cell>
          <cell r="N5433" t="str">
            <v>Timirka - NC-3913-W24-001</v>
          </cell>
          <cell r="O5433">
            <v>8.1544399999999992</v>
          </cell>
          <cell r="P5433">
            <v>49.056389000000003</v>
          </cell>
          <cell r="Q5433" t="str">
            <v>NC-3913-W24-001</v>
          </cell>
        </row>
        <row r="5434">
          <cell r="L5434" t="str">
            <v>Garowe</v>
          </cell>
          <cell r="M5434" t="str">
            <v>Uar Ueiten</v>
          </cell>
          <cell r="N5434" t="str">
            <v>Uar Ueiten - NC-3913-T13-001</v>
          </cell>
          <cell r="O5434">
            <v>8.2722999999999995</v>
          </cell>
          <cell r="P5434">
            <v>48.571899000000002</v>
          </cell>
          <cell r="Q5434" t="str">
            <v>NC-3913-T13-001</v>
          </cell>
        </row>
        <row r="5435">
          <cell r="L5435" t="str">
            <v>Garowe</v>
          </cell>
          <cell r="M5435" t="str">
            <v>Wabeeri IDP</v>
          </cell>
          <cell r="N5435" t="str">
            <v>Wabeeri IDP - NC-3913-Q11-107</v>
          </cell>
          <cell r="O5435">
            <v>8.4149329999999996</v>
          </cell>
          <cell r="P5435">
            <v>48.492516999999999</v>
          </cell>
          <cell r="Q5435" t="str">
            <v>NC-3913-Q11-107</v>
          </cell>
        </row>
        <row r="5436">
          <cell r="L5436" t="str">
            <v>Garowe</v>
          </cell>
          <cell r="M5436" t="str">
            <v>Warshadda IDP</v>
          </cell>
          <cell r="N5436" t="str">
            <v>Warshadda IDP - NC-3913-Q11-111</v>
          </cell>
          <cell r="O5436">
            <v>8.394183</v>
          </cell>
          <cell r="P5436">
            <v>48.484332999999999</v>
          </cell>
          <cell r="Q5436" t="str">
            <v>NC-3913-Q11-111</v>
          </cell>
        </row>
        <row r="5437">
          <cell r="L5437" t="str">
            <v>Garowe</v>
          </cell>
          <cell r="M5437" t="str">
            <v>Warwayteen</v>
          </cell>
          <cell r="N5437" t="str">
            <v>Warwayteen - NC-3913-T13-002</v>
          </cell>
          <cell r="O5437">
            <v>8.2547800000000002</v>
          </cell>
          <cell r="P5437">
            <v>48.559269999999998</v>
          </cell>
          <cell r="Q5437" t="str">
            <v>NC-3913-T13-002</v>
          </cell>
        </row>
        <row r="5438">
          <cell r="L5438" t="str">
            <v>Garowe</v>
          </cell>
          <cell r="M5438" t="str">
            <v>Xaliimo Dheer</v>
          </cell>
          <cell r="N5438" t="str">
            <v>Xaliimo Dheer - NC-3913-V06-002</v>
          </cell>
          <cell r="O5438">
            <v>8.2004000000000001</v>
          </cell>
          <cell r="P5438">
            <v>48.26961</v>
          </cell>
          <cell r="Q5438" t="str">
            <v>NC-3913-V06-002</v>
          </cell>
        </row>
        <row r="5439">
          <cell r="L5439" t="str">
            <v>Garowe</v>
          </cell>
          <cell r="M5439" t="str">
            <v>Xamur</v>
          </cell>
          <cell r="N5439" t="str">
            <v>Xamur - NC-3913-G17-002</v>
          </cell>
          <cell r="O5439">
            <v>8.7220899999999997</v>
          </cell>
          <cell r="P5439">
            <v>48.74333</v>
          </cell>
          <cell r="Q5439" t="str">
            <v>NC-3913-G17-002</v>
          </cell>
        </row>
        <row r="5440">
          <cell r="L5440" t="str">
            <v>Garowe</v>
          </cell>
          <cell r="M5440" t="str">
            <v>Xamxamaa</v>
          </cell>
          <cell r="N5440" t="str">
            <v>Xamxamaa - NC-3913-W24-002</v>
          </cell>
          <cell r="O5440">
            <v>8.1576799999999992</v>
          </cell>
          <cell r="P5440">
            <v>49.057279999999999</v>
          </cell>
          <cell r="Q5440" t="str">
            <v>NC-3913-W24-002</v>
          </cell>
        </row>
        <row r="5441">
          <cell r="L5441" t="str">
            <v>Garowe</v>
          </cell>
          <cell r="M5441" t="str">
            <v>Xasbahale</v>
          </cell>
          <cell r="N5441" t="str">
            <v>Xasbahale - NC-3913-L14-001</v>
          </cell>
          <cell r="O5441">
            <v>8.5791699999999995</v>
          </cell>
          <cell r="P5441">
            <v>48.616112000000001</v>
          </cell>
          <cell r="Q5441" t="str">
            <v>NC-3913-L14-001</v>
          </cell>
        </row>
        <row r="5442">
          <cell r="L5442" t="str">
            <v>Gebiley</v>
          </cell>
          <cell r="M5442" t="str">
            <v>Aada</v>
          </cell>
          <cell r="N5442" t="str">
            <v>Aada - NC-3810-A07-001</v>
          </cell>
          <cell r="O5442">
            <v>9.9602599999999999</v>
          </cell>
          <cell r="P5442">
            <v>43.807299999999998</v>
          </cell>
          <cell r="Q5442" t="str">
            <v>NC-3810-A07-001</v>
          </cell>
        </row>
        <row r="5443">
          <cell r="L5443" t="str">
            <v>Gebiley</v>
          </cell>
          <cell r="M5443" t="str">
            <v>Agabar</v>
          </cell>
          <cell r="N5443" t="str">
            <v>Agabar - NC-3810-B10-001</v>
          </cell>
          <cell r="O5443">
            <v>9.92502</v>
          </cell>
          <cell r="P5443">
            <v>43.919400000000003</v>
          </cell>
          <cell r="Q5443" t="str">
            <v>NC-3810-B10-001</v>
          </cell>
        </row>
        <row r="5444">
          <cell r="L5444" t="str">
            <v>Gebiley</v>
          </cell>
          <cell r="M5444" t="str">
            <v>Agamsaha</v>
          </cell>
          <cell r="N5444" t="str">
            <v>Agamsaha - NC-3810-H06-006</v>
          </cell>
          <cell r="O5444">
            <v>9.6821300000000008</v>
          </cell>
          <cell r="P5444">
            <v>43.730069999999998</v>
          </cell>
          <cell r="Q5444" t="str">
            <v>NC-3810-H06-006</v>
          </cell>
        </row>
        <row r="5445">
          <cell r="L5445" t="str">
            <v>Gebiley</v>
          </cell>
          <cell r="M5445" t="str">
            <v>Agamsaha Hoose</v>
          </cell>
          <cell r="N5445" t="str">
            <v>Agamsaha Hoose - NC-3810-H06-001</v>
          </cell>
          <cell r="O5445">
            <v>9.6867800000000006</v>
          </cell>
          <cell r="P5445">
            <v>43.738430000000001</v>
          </cell>
          <cell r="Q5445" t="str">
            <v>NC-3810-H06-001</v>
          </cell>
        </row>
        <row r="5446">
          <cell r="L5446" t="str">
            <v>Gebiley</v>
          </cell>
          <cell r="M5446" t="str">
            <v>Agamsaha Sare</v>
          </cell>
          <cell r="N5446" t="str">
            <v>Agamsaha Sare - NC-3810-H06-004</v>
          </cell>
          <cell r="O5446">
            <v>9.6763399999999997</v>
          </cell>
          <cell r="P5446">
            <v>43.727780000000003</v>
          </cell>
          <cell r="Q5446" t="str">
            <v>NC-3810-H06-004</v>
          </cell>
        </row>
        <row r="5447">
          <cell r="L5447" t="str">
            <v>Gebiley</v>
          </cell>
          <cell r="M5447" t="str">
            <v>Agamso</v>
          </cell>
          <cell r="N5447" t="str">
            <v>Agamso - NC-3810-H05-002</v>
          </cell>
          <cell r="O5447">
            <v>9.6833899999999993</v>
          </cell>
          <cell r="P5447">
            <v>43.720959999999998</v>
          </cell>
          <cell r="Q5447" t="str">
            <v>NC-3810-H05-002</v>
          </cell>
        </row>
        <row r="5448">
          <cell r="L5448" t="str">
            <v>Gebiley</v>
          </cell>
          <cell r="M5448" t="str">
            <v>Allay Baday</v>
          </cell>
          <cell r="N5448" t="str">
            <v>Allay Baday - NC-3810-Q01-001</v>
          </cell>
          <cell r="O5448">
            <v>9.3869500000000006</v>
          </cell>
          <cell r="P5448">
            <v>43.517749999999999</v>
          </cell>
          <cell r="Q5448" t="str">
            <v>NC-3810-Q01-001</v>
          </cell>
        </row>
        <row r="5449">
          <cell r="L5449" t="str">
            <v>Gebiley</v>
          </cell>
          <cell r="M5449" t="str">
            <v>Argeeg</v>
          </cell>
          <cell r="N5449" t="str">
            <v>Argeeg - NC-3809-F31-001</v>
          </cell>
          <cell r="O5449">
            <v>9.7577400000000001</v>
          </cell>
          <cell r="P5449">
            <v>43.407899999999998</v>
          </cell>
          <cell r="Q5449" t="str">
            <v>NC-3809-F31-001</v>
          </cell>
        </row>
        <row r="5450">
          <cell r="L5450" t="str">
            <v>Gebiley</v>
          </cell>
          <cell r="M5450" t="str">
            <v>Arroberar</v>
          </cell>
          <cell r="N5450" t="str">
            <v>Arroberar - NC-3809-H33-003</v>
          </cell>
          <cell r="O5450">
            <v>9.6970100000000006</v>
          </cell>
          <cell r="P5450">
            <v>43.471040000000002</v>
          </cell>
          <cell r="Q5450" t="str">
            <v>NC-3809-H33-003</v>
          </cell>
        </row>
        <row r="5451">
          <cell r="L5451" t="str">
            <v>Gebiley</v>
          </cell>
          <cell r="M5451" t="str">
            <v>Baceyga</v>
          </cell>
          <cell r="N5451" t="str">
            <v>Baceyga - NC-3809-J31-002</v>
          </cell>
          <cell r="O5451">
            <v>9.6550200000000004</v>
          </cell>
          <cell r="P5451">
            <v>43.391219999999997</v>
          </cell>
          <cell r="Q5451" t="str">
            <v>NC-3809-J31-002</v>
          </cell>
        </row>
        <row r="5452">
          <cell r="L5452" t="str">
            <v>Gebiley</v>
          </cell>
          <cell r="M5452" t="str">
            <v>Badahabo</v>
          </cell>
          <cell r="N5452" t="str">
            <v>Badahabo - NC-3810-H02-001</v>
          </cell>
          <cell r="O5452">
            <v>9.6899800000000003</v>
          </cell>
          <cell r="P5452">
            <v>43.563740000000003</v>
          </cell>
          <cell r="Q5452" t="str">
            <v>NC-3810-H02-001</v>
          </cell>
        </row>
        <row r="5453">
          <cell r="L5453" t="str">
            <v>Gebiley</v>
          </cell>
          <cell r="M5453" t="str">
            <v>Badhi Gaduud</v>
          </cell>
          <cell r="N5453" t="str">
            <v>Badhi Gaduud - NC-3806-Z11-001</v>
          </cell>
          <cell r="O5453">
            <v>10.00836</v>
          </cell>
          <cell r="P5453">
            <v>43.989179999999998</v>
          </cell>
          <cell r="Q5453" t="str">
            <v>NC-3806-Z11-001</v>
          </cell>
        </row>
        <row r="5454">
          <cell r="L5454" t="str">
            <v>Gebiley</v>
          </cell>
          <cell r="M5454" t="str">
            <v>Balay</v>
          </cell>
          <cell r="N5454" t="str">
            <v>Balay - NC-3809-J32-003</v>
          </cell>
          <cell r="O5454">
            <v>9.6449099999999994</v>
          </cell>
          <cell r="P5454">
            <v>43.412750000000003</v>
          </cell>
          <cell r="Q5454" t="str">
            <v>NC-3809-J32-003</v>
          </cell>
        </row>
        <row r="5455">
          <cell r="L5455" t="str">
            <v>Gebiley</v>
          </cell>
          <cell r="M5455" t="str">
            <v>Balli-Cas</v>
          </cell>
          <cell r="N5455" t="str">
            <v>Balli-Cas - NC-3809-K32-001</v>
          </cell>
          <cell r="O5455">
            <v>9.6169399999999996</v>
          </cell>
          <cell r="P5455">
            <v>43.410719999999998</v>
          </cell>
          <cell r="Q5455" t="str">
            <v>NC-3809-K32-001</v>
          </cell>
        </row>
        <row r="5456">
          <cell r="L5456" t="str">
            <v>Gebiley</v>
          </cell>
          <cell r="M5456" t="str">
            <v>Banka Wajale</v>
          </cell>
          <cell r="N5456" t="str">
            <v>Banka Wajale - NC-3809-J31-001</v>
          </cell>
          <cell r="O5456">
            <v>9.65137</v>
          </cell>
          <cell r="P5456">
            <v>43.385759999999998</v>
          </cell>
          <cell r="Q5456" t="str">
            <v>NC-3809-J31-001</v>
          </cell>
        </row>
        <row r="5457">
          <cell r="L5457" t="str">
            <v>Gebiley</v>
          </cell>
          <cell r="M5457" t="str">
            <v>Barkhado</v>
          </cell>
          <cell r="N5457" t="str">
            <v>Barkhado - NC-3806-Z05-002</v>
          </cell>
          <cell r="O5457">
            <v>10.020250000000001</v>
          </cell>
          <cell r="P5457">
            <v>43.68967</v>
          </cell>
          <cell r="Q5457" t="str">
            <v>NC-3806-Z05-002</v>
          </cell>
        </row>
        <row r="5458">
          <cell r="L5458" t="str">
            <v>Gebiley</v>
          </cell>
          <cell r="M5458" t="str">
            <v>Beesaare</v>
          </cell>
          <cell r="N5458" t="str">
            <v>Beesaare - NC-3810-A02-001</v>
          </cell>
          <cell r="O5458">
            <v>9.9734099999999994</v>
          </cell>
          <cell r="P5458">
            <v>43.55057</v>
          </cell>
          <cell r="Q5458" t="str">
            <v>NC-3810-A02-001</v>
          </cell>
        </row>
        <row r="5459">
          <cell r="L5459" t="str">
            <v>Gebiley</v>
          </cell>
          <cell r="M5459" t="str">
            <v>Beeyada Sheekha</v>
          </cell>
          <cell r="N5459" t="str">
            <v>Beeyada Sheekha - NC-3810-H06-003</v>
          </cell>
          <cell r="O5459">
            <v>9.6839300000000001</v>
          </cell>
          <cell r="P5459">
            <v>43.75177</v>
          </cell>
          <cell r="Q5459" t="str">
            <v>NC-3810-H06-003</v>
          </cell>
        </row>
        <row r="5460">
          <cell r="L5460" t="str">
            <v>Gebiley</v>
          </cell>
          <cell r="M5460" t="str">
            <v>Beeyo Cadaad</v>
          </cell>
          <cell r="N5460" t="str">
            <v>Beeyo Cadaad - NC-3806-U06-001</v>
          </cell>
          <cell r="O5460">
            <v>10.208819999999999</v>
          </cell>
          <cell r="P5460">
            <v>43.750950000000003</v>
          </cell>
          <cell r="Q5460" t="str">
            <v>NC-3806-U06-001</v>
          </cell>
        </row>
        <row r="5461">
          <cell r="L5461" t="str">
            <v>Gebiley</v>
          </cell>
          <cell r="M5461" t="str">
            <v>Beeyo Cadaadeed</v>
          </cell>
          <cell r="N5461" t="str">
            <v>Beeyo Cadaadeed - NC-3806-V08-001</v>
          </cell>
          <cell r="O5461">
            <v>10.185129999999999</v>
          </cell>
          <cell r="P5461">
            <v>43.836652999999998</v>
          </cell>
          <cell r="Q5461" t="str">
            <v>NC-3806-V08-001</v>
          </cell>
        </row>
        <row r="5462">
          <cell r="L5462" t="str">
            <v>Gebiley</v>
          </cell>
          <cell r="M5462" t="str">
            <v>Beeyo-Qaloocan 1</v>
          </cell>
          <cell r="N5462" t="str">
            <v>Beeyo-Qaloocan 1 - NC-3810-J05-001</v>
          </cell>
          <cell r="O5462">
            <v>9.6577900000000003</v>
          </cell>
          <cell r="P5462">
            <v>43.724029999999999</v>
          </cell>
          <cell r="Q5462" t="str">
            <v>NC-3810-J05-001</v>
          </cell>
        </row>
        <row r="5463">
          <cell r="L5463" t="str">
            <v>Gebiley</v>
          </cell>
          <cell r="M5463" t="str">
            <v>Beeyo-Qaloocan 2</v>
          </cell>
          <cell r="N5463" t="str">
            <v>Beeyo-Qaloocan 2 - NC-3810-J05-002</v>
          </cell>
          <cell r="O5463">
            <v>9.6504600000000007</v>
          </cell>
          <cell r="P5463">
            <v>43.712110000000003</v>
          </cell>
          <cell r="Q5463" t="str">
            <v>NC-3810-J05-002</v>
          </cell>
        </row>
        <row r="5464">
          <cell r="L5464" t="str">
            <v>Gebiley</v>
          </cell>
          <cell r="M5464" t="str">
            <v>Beeyo-Qaloocan 3</v>
          </cell>
          <cell r="N5464" t="str">
            <v>Beeyo-Qaloocan 3 - NC-3810-J05-003</v>
          </cell>
          <cell r="O5464">
            <v>9.6353000000000009</v>
          </cell>
          <cell r="P5464">
            <v>43.71255</v>
          </cell>
          <cell r="Q5464" t="str">
            <v>NC-3810-J05-003</v>
          </cell>
        </row>
        <row r="5465">
          <cell r="L5465" t="str">
            <v>Gebiley</v>
          </cell>
          <cell r="M5465" t="str">
            <v>Beeyo-Qaloocan 4</v>
          </cell>
          <cell r="N5465" t="str">
            <v>Beeyo-Qaloocan 4 - NC-3810-J05-004</v>
          </cell>
          <cell r="O5465">
            <v>9.6339500000000005</v>
          </cell>
          <cell r="P5465">
            <v>43.706899999999997</v>
          </cell>
          <cell r="Q5465" t="str">
            <v>NC-3810-J05-004</v>
          </cell>
        </row>
        <row r="5466">
          <cell r="L5466" t="str">
            <v>Gebiley</v>
          </cell>
          <cell r="M5466" t="str">
            <v>Beeyo-Qaloocan 5</v>
          </cell>
          <cell r="N5466" t="str">
            <v>Beeyo-Qaloocan 5 - NC-3810-J05-005</v>
          </cell>
          <cell r="O5466">
            <v>9.6288999999999998</v>
          </cell>
          <cell r="P5466">
            <v>43.717730000000003</v>
          </cell>
          <cell r="Q5466" t="str">
            <v>NC-3810-J05-005</v>
          </cell>
        </row>
        <row r="5467">
          <cell r="L5467" t="str">
            <v>Gebiley</v>
          </cell>
          <cell r="M5467" t="str">
            <v>Biyo-Macan</v>
          </cell>
          <cell r="N5467" t="str">
            <v>Biyo-Macan - NC-3810-H07-003</v>
          </cell>
          <cell r="O5467">
            <v>9.7050999999999998</v>
          </cell>
          <cell r="P5467">
            <v>43.798160000000003</v>
          </cell>
          <cell r="Q5467" t="str">
            <v>NC-3810-H07-003</v>
          </cell>
        </row>
        <row r="5468">
          <cell r="L5468" t="str">
            <v>Gebiley</v>
          </cell>
          <cell r="M5468" t="str">
            <v>Boocda-Kabaab</v>
          </cell>
          <cell r="N5468" t="str">
            <v>Boocda-Kabaab - NC-3810-E03-001</v>
          </cell>
          <cell r="O5468">
            <v>9.8332999999999995</v>
          </cell>
          <cell r="P5468">
            <v>43.597479999999997</v>
          </cell>
          <cell r="Q5468" t="str">
            <v>NC-3810-E03-001</v>
          </cell>
        </row>
        <row r="5469">
          <cell r="L5469" t="str">
            <v>Gebiley</v>
          </cell>
          <cell r="M5469" t="str">
            <v>Boodhka</v>
          </cell>
          <cell r="N5469" t="str">
            <v>Boodhka - NC-3810-C01-001</v>
          </cell>
          <cell r="O5469">
            <v>9.9017149999999994</v>
          </cell>
          <cell r="P5469">
            <v>43.501047</v>
          </cell>
          <cell r="Q5469" t="str">
            <v>NC-3810-C01-001</v>
          </cell>
        </row>
        <row r="5470">
          <cell r="L5470" t="str">
            <v>Gebiley</v>
          </cell>
          <cell r="M5470" t="str">
            <v>Boodhka Kabab</v>
          </cell>
          <cell r="N5470" t="str">
            <v>Boodhka Kabab - NC-3810-H05-001</v>
          </cell>
          <cell r="O5470">
            <v>9.7015619999999991</v>
          </cell>
          <cell r="P5470">
            <v>43.714644999999997</v>
          </cell>
          <cell r="Q5470" t="str">
            <v>NC-3810-H05-001</v>
          </cell>
        </row>
        <row r="5471">
          <cell r="L5471" t="str">
            <v>Gebiley</v>
          </cell>
          <cell r="M5471" t="str">
            <v>Boodhley</v>
          </cell>
          <cell r="N5471" t="str">
            <v>Boodhley - NC-3810-K01-001</v>
          </cell>
          <cell r="O5471">
            <v>9.6004199999999997</v>
          </cell>
          <cell r="P5471">
            <v>43.542969999999997</v>
          </cell>
          <cell r="Q5471" t="str">
            <v>NC-3810-K01-001</v>
          </cell>
        </row>
        <row r="5472">
          <cell r="L5472" t="str">
            <v>Gebiley</v>
          </cell>
          <cell r="M5472" t="str">
            <v>Boqor</v>
          </cell>
          <cell r="N5472" t="str">
            <v>Boqor - NC-3810-J02-001</v>
          </cell>
          <cell r="O5472">
            <v>9.6369199999999999</v>
          </cell>
          <cell r="P5472">
            <v>43.572560000000003</v>
          </cell>
          <cell r="Q5472" t="str">
            <v>NC-3810-J02-001</v>
          </cell>
        </row>
        <row r="5473">
          <cell r="L5473" t="str">
            <v>Gebiley</v>
          </cell>
          <cell r="M5473" t="str">
            <v>Botor</v>
          </cell>
          <cell r="N5473" t="str">
            <v>Botor - NC-3809-G33-001</v>
          </cell>
          <cell r="O5473">
            <v>9.7097499999999997</v>
          </cell>
          <cell r="P5473">
            <v>43.491610000000001</v>
          </cell>
          <cell r="Q5473" t="str">
            <v>NC-3809-G33-001</v>
          </cell>
        </row>
        <row r="5474">
          <cell r="L5474" t="str">
            <v>Gebiley</v>
          </cell>
          <cell r="M5474" t="str">
            <v>Buqdhada</v>
          </cell>
          <cell r="N5474" t="str">
            <v>Buqdhada - NC-3810-C02-001</v>
          </cell>
          <cell r="O5474">
            <v>9.8947099999999999</v>
          </cell>
          <cell r="P5474">
            <v>43.580779999999997</v>
          </cell>
          <cell r="Q5474" t="str">
            <v>NC-3810-C02-001</v>
          </cell>
        </row>
        <row r="5475">
          <cell r="L5475" t="str">
            <v>Gebiley</v>
          </cell>
          <cell r="M5475" t="str">
            <v>Bus</v>
          </cell>
          <cell r="N5475" t="str">
            <v>Bus - NC-3810-D04-001</v>
          </cell>
          <cell r="O5475">
            <v>9.8570600000000006</v>
          </cell>
          <cell r="P5475">
            <v>43.67436</v>
          </cell>
          <cell r="Q5475" t="str">
            <v>NC-3810-D04-001</v>
          </cell>
        </row>
        <row r="5476">
          <cell r="L5476" t="str">
            <v>Gebiley</v>
          </cell>
          <cell r="M5476" t="str">
            <v>Butujida Sare</v>
          </cell>
          <cell r="N5476" t="str">
            <v>Butujida Sare - NC-3810-F07-001</v>
          </cell>
          <cell r="O5476">
            <v>9.7628500000000003</v>
          </cell>
          <cell r="P5476">
            <v>43.817300000000003</v>
          </cell>
          <cell r="Q5476" t="str">
            <v>NC-3810-F07-001</v>
          </cell>
        </row>
        <row r="5477">
          <cell r="L5477" t="str">
            <v>Gebiley</v>
          </cell>
          <cell r="M5477" t="str">
            <v>Caadda</v>
          </cell>
          <cell r="N5477" t="str">
            <v>Caadda - NC-3810-B07-001</v>
          </cell>
          <cell r="O5477">
            <v>9.9174790000000002</v>
          </cell>
          <cell r="P5477">
            <v>43.777444000000003</v>
          </cell>
          <cell r="Q5477" t="str">
            <v>NC-3810-B07-001</v>
          </cell>
        </row>
        <row r="5478">
          <cell r="L5478" t="str">
            <v>Gebiley</v>
          </cell>
          <cell r="M5478" t="str">
            <v>Caano-Geel</v>
          </cell>
          <cell r="N5478" t="str">
            <v>Caano-Geel - NC-3810-G05-001</v>
          </cell>
          <cell r="O5478">
            <v>9.7302199999999992</v>
          </cell>
          <cell r="P5478">
            <v>43.687820000000002</v>
          </cell>
          <cell r="Q5478" t="str">
            <v>NC-3810-G05-001</v>
          </cell>
        </row>
        <row r="5479">
          <cell r="L5479" t="str">
            <v>Gebiley</v>
          </cell>
          <cell r="M5479" t="str">
            <v>Cadaad Dhadheeray</v>
          </cell>
          <cell r="N5479" t="str">
            <v>Cadaad Dhadheeray - NC-3809-G32-002</v>
          </cell>
          <cell r="O5479">
            <v>9.7486099999999993</v>
          </cell>
          <cell r="P5479">
            <v>43.431420000000003</v>
          </cell>
          <cell r="Q5479" t="str">
            <v>NC-3809-G32-002</v>
          </cell>
        </row>
        <row r="5480">
          <cell r="L5480" t="str">
            <v>Gebiley</v>
          </cell>
          <cell r="M5480" t="str">
            <v>Cad-Madooni</v>
          </cell>
          <cell r="N5480" t="str">
            <v>Cad-Madooni - NC-3809-H30-001</v>
          </cell>
          <cell r="O5480">
            <v>9.7039200000000001</v>
          </cell>
          <cell r="P5480">
            <v>43.352550000000001</v>
          </cell>
          <cell r="Q5480" t="str">
            <v>NC-3809-H30-001</v>
          </cell>
        </row>
        <row r="5481">
          <cell r="L5481" t="str">
            <v>Gebiley</v>
          </cell>
          <cell r="M5481" t="str">
            <v>Cali-Haidh</v>
          </cell>
          <cell r="N5481" t="str">
            <v>Cali-Haidh - NC-3806-Y07-001</v>
          </cell>
          <cell r="O5481">
            <v>10.044269999999999</v>
          </cell>
          <cell r="P5481">
            <v>43.785420000000002</v>
          </cell>
          <cell r="Q5481" t="str">
            <v>NC-3806-Y07-001</v>
          </cell>
        </row>
        <row r="5482">
          <cell r="L5482" t="str">
            <v>Gebiley</v>
          </cell>
          <cell r="M5482" t="str">
            <v>Cali-Xergeeye</v>
          </cell>
          <cell r="N5482" t="str">
            <v>Cali-Xergeeye - NC-3810-K04-005</v>
          </cell>
          <cell r="O5482">
            <v>9.5981100000000001</v>
          </cell>
          <cell r="P5482">
            <v>43.672580000000004</v>
          </cell>
          <cell r="Q5482" t="str">
            <v>NC-3810-K04-005</v>
          </cell>
        </row>
        <row r="5483">
          <cell r="L5483" t="str">
            <v>Gebiley</v>
          </cell>
          <cell r="M5483" t="str">
            <v>Cam-Barwaaqo</v>
          </cell>
          <cell r="N5483" t="str">
            <v>Cam-Barwaaqo - NC-3810-J04-002</v>
          </cell>
          <cell r="O5483">
            <v>9.6602499999999996</v>
          </cell>
          <cell r="P5483">
            <v>43.680109999999999</v>
          </cell>
          <cell r="Q5483" t="str">
            <v>NC-3810-J04-002</v>
          </cell>
        </row>
        <row r="5484">
          <cell r="L5484" t="str">
            <v>Gebiley</v>
          </cell>
          <cell r="M5484" t="str">
            <v>Candha Laac</v>
          </cell>
          <cell r="N5484" t="str">
            <v>Candha Laac - NC-3810-C10-002</v>
          </cell>
          <cell r="O5484">
            <v>9.9083900000000007</v>
          </cell>
          <cell r="P5484">
            <v>43.925020000000004</v>
          </cell>
          <cell r="Q5484" t="str">
            <v>NC-3810-C10-002</v>
          </cell>
        </row>
        <row r="5485">
          <cell r="L5485" t="str">
            <v>Gebiley</v>
          </cell>
          <cell r="M5485" t="str">
            <v>Canjeel</v>
          </cell>
          <cell r="N5485" t="str">
            <v>Canjeel - NC-3810-A07-002</v>
          </cell>
          <cell r="O5485">
            <v>9.9596180000000007</v>
          </cell>
          <cell r="P5485">
            <v>43.807794999999999</v>
          </cell>
          <cell r="Q5485" t="str">
            <v>NC-3810-A07-002</v>
          </cell>
        </row>
        <row r="5486">
          <cell r="L5486" t="str">
            <v>Gebiley</v>
          </cell>
          <cell r="M5486" t="str">
            <v>Caraan Carka</v>
          </cell>
          <cell r="N5486" t="str">
            <v>Caraan Carka - NC-3810-N01-001</v>
          </cell>
          <cell r="O5486">
            <v>9.4921959999999999</v>
          </cell>
          <cell r="P5486">
            <v>43.534636999999996</v>
          </cell>
          <cell r="Q5486" t="str">
            <v>NC-3810-N01-001</v>
          </cell>
        </row>
        <row r="5487">
          <cell r="L5487" t="str">
            <v>Gebiley</v>
          </cell>
          <cell r="M5487" t="str">
            <v>Carada</v>
          </cell>
          <cell r="N5487" t="str">
            <v>Carada - NC-3810-L05-001</v>
          </cell>
          <cell r="O5487">
            <v>9.5684000000000005</v>
          </cell>
          <cell r="P5487">
            <v>43.69417</v>
          </cell>
          <cell r="Q5487" t="str">
            <v>NC-3810-L05-001</v>
          </cell>
        </row>
        <row r="5488">
          <cell r="L5488" t="str">
            <v>Gebiley</v>
          </cell>
          <cell r="M5488" t="str">
            <v>Caro Guduudan</v>
          </cell>
          <cell r="N5488" t="str">
            <v>Caro Guduudan - NC-3810-K04-002</v>
          </cell>
          <cell r="O5488">
            <v>9.6194500000000005</v>
          </cell>
          <cell r="P5488">
            <v>43.680579999999999</v>
          </cell>
          <cell r="Q5488" t="str">
            <v>NC-3810-K04-002</v>
          </cell>
        </row>
        <row r="5489">
          <cell r="L5489" t="str">
            <v>Gebiley</v>
          </cell>
          <cell r="M5489" t="str">
            <v>Caroguduudan Dhexe</v>
          </cell>
          <cell r="N5489" t="str">
            <v>Caroguduudan Dhexe - NC-3810-J05-007</v>
          </cell>
          <cell r="O5489">
            <v>9.6582600000000003</v>
          </cell>
          <cell r="P5489">
            <v>43.697159999999997</v>
          </cell>
          <cell r="Q5489" t="str">
            <v>NC-3810-J05-007</v>
          </cell>
        </row>
        <row r="5490">
          <cell r="L5490" t="str">
            <v>Gebiley</v>
          </cell>
          <cell r="M5490" t="str">
            <v>Caroguduudan Hose</v>
          </cell>
          <cell r="N5490" t="str">
            <v>Caroguduudan Hose - NC-3810-J05-006</v>
          </cell>
          <cell r="O5490">
            <v>9.6653000000000002</v>
          </cell>
          <cell r="P5490">
            <v>43.713039999999999</v>
          </cell>
          <cell r="Q5490" t="str">
            <v>NC-3810-J05-006</v>
          </cell>
        </row>
        <row r="5491">
          <cell r="L5491" t="str">
            <v>Gebiley</v>
          </cell>
          <cell r="M5491" t="str">
            <v>Carrada Malko</v>
          </cell>
          <cell r="N5491" t="str">
            <v>Carrada Malko - NC-3810-K03-002</v>
          </cell>
          <cell r="O5491">
            <v>9.6205800000000004</v>
          </cell>
          <cell r="P5491">
            <v>43.592537</v>
          </cell>
          <cell r="Q5491" t="str">
            <v>NC-3810-K03-002</v>
          </cell>
        </row>
        <row r="5492">
          <cell r="L5492" t="str">
            <v>Gebiley</v>
          </cell>
          <cell r="M5492" t="str">
            <v>Cayngala</v>
          </cell>
          <cell r="N5492" t="str">
            <v>Cayngala - NC-3809-H31-001</v>
          </cell>
          <cell r="O5492">
            <v>9.7039500000000007</v>
          </cell>
          <cell r="P5492">
            <v>43.372010000000003</v>
          </cell>
          <cell r="Q5492" t="str">
            <v>NC-3809-H31-001</v>
          </cell>
        </row>
        <row r="5493">
          <cell r="L5493" t="str">
            <v>Gebiley</v>
          </cell>
          <cell r="M5493" t="str">
            <v>Ceel-Bardaale</v>
          </cell>
          <cell r="N5493" t="str">
            <v>Ceel-Bardaale - NC-3809-E33-001</v>
          </cell>
          <cell r="O5493">
            <v>9.8241200000000006</v>
          </cell>
          <cell r="P5493">
            <v>43.475940000000001</v>
          </cell>
          <cell r="Q5493" t="str">
            <v>NC-3809-E33-001</v>
          </cell>
        </row>
        <row r="5494">
          <cell r="L5494" t="str">
            <v>Gebiley</v>
          </cell>
          <cell r="M5494" t="str">
            <v>Ceel-Baxay</v>
          </cell>
          <cell r="N5494" t="str">
            <v>Ceel-Baxay - NC-3810-J04-001</v>
          </cell>
          <cell r="O5494">
            <v>9.6530799999999992</v>
          </cell>
          <cell r="P5494">
            <v>43.648499999999999</v>
          </cell>
          <cell r="Q5494" t="str">
            <v>NC-3810-J04-001</v>
          </cell>
        </row>
        <row r="5495">
          <cell r="L5495" t="str">
            <v>Gebiley</v>
          </cell>
          <cell r="M5495" t="str">
            <v>Ceel-Giniseed</v>
          </cell>
          <cell r="N5495" t="str">
            <v>Ceel-Giniseed - NC-3810-H05-004</v>
          </cell>
          <cell r="O5495">
            <v>9.6847600000000007</v>
          </cell>
          <cell r="P5495">
            <v>43.685169999999999</v>
          </cell>
          <cell r="Q5495" t="str">
            <v>NC-3810-H05-004</v>
          </cell>
        </row>
        <row r="5496">
          <cell r="L5496" t="str">
            <v>Gebiley</v>
          </cell>
          <cell r="M5496" t="str">
            <v>Cumer Aadan</v>
          </cell>
          <cell r="N5496" t="str">
            <v>Cumer Aadan - NC-3810-H04-009</v>
          </cell>
          <cell r="O5496">
            <v>9.6976200000000006</v>
          </cell>
          <cell r="P5496">
            <v>43.646120000000003</v>
          </cell>
          <cell r="Q5496" t="str">
            <v>NC-3810-H04-009</v>
          </cell>
        </row>
        <row r="5497">
          <cell r="L5497" t="str">
            <v>Gebiley</v>
          </cell>
          <cell r="M5497" t="str">
            <v>Cunoo Cab</v>
          </cell>
          <cell r="N5497" t="str">
            <v>Cunoo Cab - NC-3809-J29-001</v>
          </cell>
          <cell r="O5497">
            <v>9.6299200000000003</v>
          </cell>
          <cell r="P5497">
            <v>43.314230000000002</v>
          </cell>
          <cell r="Q5497" t="str">
            <v>NC-3809-J29-001</v>
          </cell>
        </row>
        <row r="5498">
          <cell r="L5498" t="str">
            <v>Gebiley</v>
          </cell>
          <cell r="M5498" t="str">
            <v>Daanyaale</v>
          </cell>
          <cell r="N5498" t="str">
            <v>Daanyaale - NC-3810-J06-001</v>
          </cell>
          <cell r="O5498">
            <v>9.6434999999999995</v>
          </cell>
          <cell r="P5498">
            <v>43.763710000000003</v>
          </cell>
          <cell r="Q5498" t="str">
            <v>NC-3810-J06-001</v>
          </cell>
        </row>
        <row r="5499">
          <cell r="L5499" t="str">
            <v>Gebiley</v>
          </cell>
          <cell r="M5499" t="str">
            <v>Daarimo</v>
          </cell>
          <cell r="N5499" t="str">
            <v>Daarimo - NC-3809-C33-001</v>
          </cell>
          <cell r="O5499">
            <v>9.9031359999999999</v>
          </cell>
          <cell r="P5499">
            <v>43.499212999999997</v>
          </cell>
          <cell r="Q5499" t="str">
            <v>NC-3809-C33-001</v>
          </cell>
        </row>
        <row r="5500">
          <cell r="L5500" t="str">
            <v>Gebiley</v>
          </cell>
          <cell r="M5500" t="str">
            <v>Dacawarey</v>
          </cell>
          <cell r="N5500" t="str">
            <v>Dacawarey - NC-3809-F31-003</v>
          </cell>
          <cell r="O5500">
            <v>9.7585200000000007</v>
          </cell>
          <cell r="P5500">
            <v>43.372199999999999</v>
          </cell>
          <cell r="Q5500" t="str">
            <v>NC-3809-F31-003</v>
          </cell>
        </row>
        <row r="5501">
          <cell r="L5501" t="str">
            <v>Gebiley</v>
          </cell>
          <cell r="M5501" t="str">
            <v>Dagah Waraba</v>
          </cell>
          <cell r="N5501" t="str">
            <v>Dagah Waraba - NC-3806-Z08-001</v>
          </cell>
          <cell r="O5501">
            <v>10.002800000000001</v>
          </cell>
          <cell r="P5501">
            <v>43.827098999999997</v>
          </cell>
          <cell r="Q5501" t="str">
            <v>NC-3806-Z08-001</v>
          </cell>
        </row>
        <row r="5502">
          <cell r="L5502" t="str">
            <v>Gebiley</v>
          </cell>
          <cell r="M5502" t="str">
            <v>Damasha</v>
          </cell>
          <cell r="N5502" t="str">
            <v>Damasha - NC-3806-W08-001</v>
          </cell>
          <cell r="O5502">
            <v>10.15781</v>
          </cell>
          <cell r="P5502">
            <v>43.834969999999998</v>
          </cell>
          <cell r="Q5502" t="str">
            <v>NC-3806-W08-001</v>
          </cell>
        </row>
        <row r="5503">
          <cell r="L5503" t="str">
            <v>Gebiley</v>
          </cell>
          <cell r="M5503" t="str">
            <v>Damero-Boob</v>
          </cell>
          <cell r="N5503" t="str">
            <v>Damero-Boob - NC-3809-Q33-001</v>
          </cell>
          <cell r="O5503">
            <v>9.4069400000000005</v>
          </cell>
          <cell r="P5503">
            <v>43.48189</v>
          </cell>
          <cell r="Q5503" t="str">
            <v>NC-3809-Q33-001</v>
          </cell>
        </row>
        <row r="5504">
          <cell r="L5504" t="str">
            <v>Gebiley</v>
          </cell>
          <cell r="M5504" t="str">
            <v>Darbiga</v>
          </cell>
          <cell r="N5504" t="str">
            <v>Darbiga - NC-3810-L04-002</v>
          </cell>
          <cell r="O5504">
            <v>9.5630299999999995</v>
          </cell>
          <cell r="P5504">
            <v>43.658799999999999</v>
          </cell>
          <cell r="Q5504" t="str">
            <v>NC-3810-L04-002</v>
          </cell>
        </row>
        <row r="5505">
          <cell r="L5505" t="str">
            <v>Gebiley</v>
          </cell>
          <cell r="M5505" t="str">
            <v>Darimale</v>
          </cell>
          <cell r="N5505" t="str">
            <v>Darimale - NC-3810-E02-002</v>
          </cell>
          <cell r="O5505">
            <v>9.8186699999999991</v>
          </cell>
          <cell r="P5505">
            <v>43.552050000000001</v>
          </cell>
          <cell r="Q5505" t="str">
            <v>NC-3810-E02-002</v>
          </cell>
        </row>
        <row r="5506">
          <cell r="L5506" t="str">
            <v>Gebiley</v>
          </cell>
          <cell r="M5506" t="str">
            <v>Dhadaaro</v>
          </cell>
          <cell r="N5506" t="str">
            <v>Dhadaaro - NC-3810-L04-003</v>
          </cell>
          <cell r="O5506">
            <v>9.5527599999999993</v>
          </cell>
          <cell r="P5506">
            <v>43.67286</v>
          </cell>
          <cell r="Q5506" t="str">
            <v>NC-3810-L04-003</v>
          </cell>
        </row>
        <row r="5507">
          <cell r="L5507" t="str">
            <v>Gebiley</v>
          </cell>
          <cell r="M5507" t="str">
            <v>Dhadhaaradda</v>
          </cell>
          <cell r="N5507" t="str">
            <v>Dhadhaaradda - NC-3810-L05-002</v>
          </cell>
          <cell r="O5507">
            <v>9.5530299999999997</v>
          </cell>
          <cell r="P5507">
            <v>43.693190000000001</v>
          </cell>
          <cell r="Q5507" t="str">
            <v>NC-3810-L05-002</v>
          </cell>
        </row>
        <row r="5508">
          <cell r="L5508" t="str">
            <v>Gebiley</v>
          </cell>
          <cell r="M5508" t="str">
            <v>Dhago Cade</v>
          </cell>
          <cell r="N5508" t="str">
            <v>Dhago Cade - NC-3810-N02-001</v>
          </cell>
          <cell r="O5508">
            <v>9.4764199999999992</v>
          </cell>
          <cell r="P5508">
            <v>43.553719999999998</v>
          </cell>
          <cell r="Q5508" t="str">
            <v>NC-3810-N02-001</v>
          </cell>
        </row>
        <row r="5509">
          <cell r="L5509" t="str">
            <v>Gebiley</v>
          </cell>
          <cell r="M5509" t="str">
            <v>Dhalaax</v>
          </cell>
          <cell r="N5509" t="str">
            <v>Dhalaax - NC-3809-N33-001</v>
          </cell>
          <cell r="O5509">
            <v>9.4939599999999995</v>
          </cell>
          <cell r="P5509">
            <v>43.475090000000002</v>
          </cell>
          <cell r="Q5509" t="str">
            <v>NC-3809-N33-001</v>
          </cell>
        </row>
        <row r="5510">
          <cell r="L5510" t="str">
            <v>Gebiley</v>
          </cell>
          <cell r="M5510" t="str">
            <v>Dhalada</v>
          </cell>
          <cell r="N5510" t="str">
            <v>Dhalada - NC-3810-F06-001</v>
          </cell>
          <cell r="O5510">
            <v>9.7598500000000001</v>
          </cell>
          <cell r="P5510">
            <v>43.751399999999997</v>
          </cell>
          <cell r="Q5510" t="str">
            <v>NC-3810-F06-001</v>
          </cell>
        </row>
        <row r="5511">
          <cell r="L5511" t="str">
            <v>Gebiley</v>
          </cell>
          <cell r="M5511" t="str">
            <v>Dharbo Idaad</v>
          </cell>
          <cell r="N5511" t="str">
            <v>Dharbo Idaad - NC-3810-A02-002</v>
          </cell>
          <cell r="O5511">
            <v>9.9901400000000002</v>
          </cell>
          <cell r="P5511">
            <v>43.566389999999998</v>
          </cell>
          <cell r="Q5511" t="str">
            <v>NC-3810-A02-002</v>
          </cell>
        </row>
        <row r="5512">
          <cell r="L5512" t="str">
            <v>Gebiley</v>
          </cell>
          <cell r="M5512" t="str">
            <v>Dibiris (Dhalaada)</v>
          </cell>
          <cell r="N5512" t="str">
            <v>Dibiris (Dhalaada) - NC-3810-D07-004</v>
          </cell>
          <cell r="O5512">
            <v>9.8660700000000006</v>
          </cell>
          <cell r="P5512">
            <v>43.777149999999999</v>
          </cell>
          <cell r="Q5512" t="str">
            <v>NC-3810-D07-004</v>
          </cell>
        </row>
        <row r="5513">
          <cell r="L5513" t="str">
            <v>Gebiley</v>
          </cell>
          <cell r="M5513" t="str">
            <v>Duburaha</v>
          </cell>
          <cell r="N5513" t="str">
            <v>Duburaha - NC-3810-K04-003</v>
          </cell>
          <cell r="O5513">
            <v>9.5983599999999996</v>
          </cell>
          <cell r="P5513">
            <v>43.673229999999997</v>
          </cell>
          <cell r="Q5513" t="str">
            <v>NC-3810-K04-003</v>
          </cell>
        </row>
        <row r="5514">
          <cell r="L5514" t="str">
            <v>Gebiley</v>
          </cell>
          <cell r="M5514" t="str">
            <v>Duud-Wayne</v>
          </cell>
          <cell r="N5514" t="str">
            <v>Duud-Wayne - NC-3809-F30-001</v>
          </cell>
          <cell r="O5514">
            <v>9.7552880000000002</v>
          </cell>
          <cell r="P5514">
            <v>43.360461000000001</v>
          </cell>
          <cell r="Q5514" t="str">
            <v>NC-3809-F30-001</v>
          </cell>
        </row>
        <row r="5515">
          <cell r="L5515" t="str">
            <v>Gebiley</v>
          </cell>
          <cell r="M5515" t="str">
            <v>Edagan</v>
          </cell>
          <cell r="N5515" t="str">
            <v>Edagan - NC-3810-B04-001</v>
          </cell>
          <cell r="O5515">
            <v>9.9418600000000001</v>
          </cell>
          <cell r="P5515">
            <v>43.663589999999999</v>
          </cell>
          <cell r="Q5515" t="str">
            <v>NC-3810-B04-001</v>
          </cell>
        </row>
        <row r="5516">
          <cell r="L5516" t="str">
            <v>Gebiley</v>
          </cell>
          <cell r="M5516" t="str">
            <v>Edigaan</v>
          </cell>
          <cell r="N5516" t="str">
            <v>Edigaan - NC-3810-C05-001</v>
          </cell>
          <cell r="O5516">
            <v>9.8914100000000005</v>
          </cell>
          <cell r="P5516">
            <v>43.717151000000001</v>
          </cell>
          <cell r="Q5516" t="str">
            <v>NC-3810-C05-001</v>
          </cell>
        </row>
        <row r="5517">
          <cell r="L5517" t="str">
            <v>Gebiley</v>
          </cell>
          <cell r="M5517" t="str">
            <v>Fadac</v>
          </cell>
          <cell r="N5517" t="str">
            <v>Fadac - NC-3810-E02-001</v>
          </cell>
          <cell r="O5517">
            <v>9.8147099999999998</v>
          </cell>
          <cell r="P5517">
            <v>43.577249999999999</v>
          </cell>
          <cell r="Q5517" t="str">
            <v>NC-3810-E02-001</v>
          </cell>
        </row>
        <row r="5518">
          <cell r="L5518" t="str">
            <v>Gebiley</v>
          </cell>
          <cell r="M5518" t="str">
            <v>Fooda</v>
          </cell>
          <cell r="N5518" t="str">
            <v>Fooda - NC-3809-D33-001</v>
          </cell>
          <cell r="O5518">
            <v>9.8520000000000003</v>
          </cell>
          <cell r="P5518">
            <v>43.472400999999998</v>
          </cell>
          <cell r="Q5518" t="str">
            <v>NC-3809-D33-001</v>
          </cell>
        </row>
        <row r="5519">
          <cell r="L5519" t="str">
            <v>Gebiley</v>
          </cell>
          <cell r="M5519" t="str">
            <v>Fooda Kidiga</v>
          </cell>
          <cell r="N5519" t="str">
            <v>Fooda Kidiga - NC-3810-E08-003</v>
          </cell>
          <cell r="O5519">
            <v>9.7965</v>
          </cell>
          <cell r="P5519">
            <v>43.84355</v>
          </cell>
          <cell r="Q5519" t="str">
            <v>NC-3810-E08-003</v>
          </cell>
        </row>
        <row r="5520">
          <cell r="L5520" t="str">
            <v>Gebiley</v>
          </cell>
          <cell r="M5520" t="str">
            <v>Gaad</v>
          </cell>
          <cell r="N5520" t="str">
            <v>Gaad - NC-3810-L02-001</v>
          </cell>
          <cell r="O5520">
            <v>9.5562199999999997</v>
          </cell>
          <cell r="P5520">
            <v>43.577390000000001</v>
          </cell>
          <cell r="Q5520" t="str">
            <v>NC-3810-L02-001</v>
          </cell>
        </row>
        <row r="5521">
          <cell r="L5521" t="str">
            <v>Gebiley</v>
          </cell>
          <cell r="M5521" t="str">
            <v>Galoolay</v>
          </cell>
          <cell r="N5521" t="str">
            <v>Galoolay - NC-3810-F06-003</v>
          </cell>
          <cell r="O5521">
            <v>9.7593099999999993</v>
          </cell>
          <cell r="P5521">
            <v>43.750770000000003</v>
          </cell>
          <cell r="Q5521" t="str">
            <v>NC-3810-F06-003</v>
          </cell>
        </row>
        <row r="5522">
          <cell r="L5522" t="str">
            <v>Gebiley</v>
          </cell>
          <cell r="M5522" t="str">
            <v>Galoolay</v>
          </cell>
          <cell r="N5522" t="str">
            <v>Galoolay - NC-3810-H05-003</v>
          </cell>
          <cell r="O5522">
            <v>9.6855600000000006</v>
          </cell>
          <cell r="P5522">
            <v>43.686219999999999</v>
          </cell>
          <cell r="Q5522" t="str">
            <v>NC-3810-H05-003</v>
          </cell>
        </row>
        <row r="5523">
          <cell r="L5523" t="str">
            <v>Gebiley</v>
          </cell>
          <cell r="M5523" t="str">
            <v>Galooley 1</v>
          </cell>
          <cell r="N5523" t="str">
            <v>Galooley 1 - NC-3810-H06-005</v>
          </cell>
          <cell r="O5523">
            <v>9.6768000000000001</v>
          </cell>
          <cell r="P5523">
            <v>43.730490000000003</v>
          </cell>
          <cell r="Q5523" t="str">
            <v>NC-3810-H06-005</v>
          </cell>
        </row>
        <row r="5524">
          <cell r="L5524" t="str">
            <v>Gebiley</v>
          </cell>
          <cell r="M5524" t="str">
            <v>Galooley 2</v>
          </cell>
          <cell r="N5524" t="str">
            <v>Galooley 2 - NC-3810-H04-001</v>
          </cell>
          <cell r="O5524">
            <v>9.7010000000000005</v>
          </cell>
          <cell r="P5524">
            <v>43.678719999999998</v>
          </cell>
          <cell r="Q5524" t="str">
            <v>NC-3810-H04-001</v>
          </cell>
        </row>
        <row r="5525">
          <cell r="L5525" t="str">
            <v>Gebiley</v>
          </cell>
          <cell r="M5525" t="str">
            <v>Garbadheere</v>
          </cell>
          <cell r="N5525" t="str">
            <v>Garbadheere - NC-3810-C10-001</v>
          </cell>
          <cell r="O5525">
            <v>9.9147200000000009</v>
          </cell>
          <cell r="P5525">
            <v>43.912497999999999</v>
          </cell>
          <cell r="Q5525" t="str">
            <v>NC-3810-C10-001</v>
          </cell>
        </row>
        <row r="5526">
          <cell r="L5526" t="str">
            <v>Gebiley</v>
          </cell>
          <cell r="M5526" t="str">
            <v>Garbo Cad</v>
          </cell>
          <cell r="N5526" t="str">
            <v>Garbo Cad - NC-3810-J03-003</v>
          </cell>
          <cell r="O5526">
            <v>9.6638599999999997</v>
          </cell>
          <cell r="P5526">
            <v>43.632460000000002</v>
          </cell>
          <cell r="Q5526" t="str">
            <v>NC-3810-J03-003</v>
          </cell>
        </row>
        <row r="5527">
          <cell r="L5527" t="str">
            <v>Gebiley</v>
          </cell>
          <cell r="M5527" t="str">
            <v>Garbo Haadley</v>
          </cell>
          <cell r="N5527" t="str">
            <v>Garbo Haadley - NC-3809-K29-001</v>
          </cell>
          <cell r="O5527">
            <v>9.6146639999999994</v>
          </cell>
          <cell r="P5527">
            <v>43.300407</v>
          </cell>
          <cell r="Q5527" t="str">
            <v>NC-3809-K29-001</v>
          </cell>
        </row>
        <row r="5528">
          <cell r="L5528" t="str">
            <v>Gebiley</v>
          </cell>
          <cell r="M5528" t="str">
            <v>Gatawaha</v>
          </cell>
          <cell r="N5528" t="str">
            <v>Gatawaha - NC-3810-H06-002</v>
          </cell>
          <cell r="O5528">
            <v>9.7025100000000002</v>
          </cell>
          <cell r="P5528">
            <v>43.752119999999998</v>
          </cell>
          <cell r="Q5528" t="str">
            <v>NC-3810-H06-002</v>
          </cell>
        </row>
        <row r="5529">
          <cell r="L5529" t="str">
            <v>Gebiley</v>
          </cell>
          <cell r="M5529" t="str">
            <v>Gatawe</v>
          </cell>
          <cell r="N5529" t="str">
            <v>Gatawe - NC-3810-G07-001</v>
          </cell>
          <cell r="O5529">
            <v>9.7227099999999993</v>
          </cell>
          <cell r="P5529">
            <v>43.78848</v>
          </cell>
          <cell r="Q5529" t="str">
            <v>NC-3810-G07-001</v>
          </cell>
        </row>
        <row r="5530">
          <cell r="L5530" t="str">
            <v>Gebiley</v>
          </cell>
          <cell r="M5530" t="str">
            <v>Gebiley</v>
          </cell>
          <cell r="N5530" t="str">
            <v>Gebiley - NC-3810-H03-006</v>
          </cell>
          <cell r="O5530">
            <v>9.7057699999999993</v>
          </cell>
          <cell r="P5530">
            <v>43.624969999999998</v>
          </cell>
          <cell r="Q5530" t="str">
            <v>NC-3810-H03-006</v>
          </cell>
        </row>
        <row r="5531">
          <cell r="L5531" t="str">
            <v>Gebiley</v>
          </cell>
          <cell r="M5531" t="str">
            <v>Gebiley/Laag Barako</v>
          </cell>
          <cell r="N5531" t="str">
            <v>Gebiley/Laag Barako - NC-3810-H03-002</v>
          </cell>
          <cell r="O5531">
            <v>9.7043820000000007</v>
          </cell>
          <cell r="P5531">
            <v>43.621371000000003</v>
          </cell>
          <cell r="Q5531" t="str">
            <v>NC-3810-H03-002</v>
          </cell>
        </row>
        <row r="5532">
          <cell r="L5532" t="str">
            <v>Gebiley</v>
          </cell>
          <cell r="M5532" t="str">
            <v>Gebiley/Wada Jir</v>
          </cell>
          <cell r="N5532" t="str">
            <v>Gebiley/Wada Jir - NC-3810-H03-001</v>
          </cell>
          <cell r="O5532">
            <v>9.7007069999999995</v>
          </cell>
          <cell r="P5532">
            <v>43.624884999999999</v>
          </cell>
          <cell r="Q5532" t="str">
            <v>NC-3810-H03-001</v>
          </cell>
        </row>
        <row r="5533">
          <cell r="L5533" t="str">
            <v>Gebiley</v>
          </cell>
          <cell r="M5533" t="str">
            <v>Geed Ballaadh</v>
          </cell>
          <cell r="N5533" t="str">
            <v>Geed Ballaadh - NC-3809-N32-001</v>
          </cell>
          <cell r="O5533">
            <v>9.4845100000000002</v>
          </cell>
          <cell r="P5533">
            <v>43.430959999999999</v>
          </cell>
          <cell r="Q5533" t="str">
            <v>NC-3809-N32-001</v>
          </cell>
        </row>
        <row r="5534">
          <cell r="L5534" t="str">
            <v>Gebiley</v>
          </cell>
          <cell r="M5534" t="str">
            <v>Geed-Diqsi</v>
          </cell>
          <cell r="N5534" t="str">
            <v>Geed-Diqsi - NC-3809-E32-001</v>
          </cell>
          <cell r="O5534">
            <v>9.8281100000000006</v>
          </cell>
          <cell r="P5534">
            <v>43.419789999999999</v>
          </cell>
          <cell r="Q5534" t="str">
            <v>NC-3809-E32-001</v>
          </cell>
        </row>
        <row r="5535">
          <cell r="L5535" t="str">
            <v>Gebiley</v>
          </cell>
          <cell r="M5535" t="str">
            <v>Geel</v>
          </cell>
          <cell r="N5535" t="str">
            <v>Geel - NC-3810-J01-001</v>
          </cell>
          <cell r="O5535">
            <v>9.63781</v>
          </cell>
          <cell r="P5535">
            <v>43.508670000000002</v>
          </cell>
          <cell r="Q5535" t="str">
            <v>NC-3810-J01-001</v>
          </cell>
        </row>
        <row r="5536">
          <cell r="L5536" t="str">
            <v>Gebiley</v>
          </cell>
          <cell r="M5536" t="str">
            <v>Gees Dheere</v>
          </cell>
          <cell r="N5536" t="str">
            <v>Gees Dheere - NC-3810-F07-002</v>
          </cell>
          <cell r="O5536">
            <v>9.7890499999999996</v>
          </cell>
          <cell r="P5536">
            <v>43.789050000000003</v>
          </cell>
          <cell r="Q5536" t="str">
            <v>NC-3810-F07-002</v>
          </cell>
        </row>
        <row r="5537">
          <cell r="L5537" t="str">
            <v>Gebiley</v>
          </cell>
          <cell r="M5537" t="str">
            <v>Godka Carada</v>
          </cell>
          <cell r="N5537" t="str">
            <v>Godka Carada - NC-3809-L32-001</v>
          </cell>
          <cell r="O5537">
            <v>9.5501400000000007</v>
          </cell>
          <cell r="P5537">
            <v>43.415500000000002</v>
          </cell>
          <cell r="Q5537" t="str">
            <v>NC-3809-L32-001</v>
          </cell>
        </row>
        <row r="5538">
          <cell r="L5538" t="str">
            <v>Gebiley</v>
          </cell>
          <cell r="M5538" t="str">
            <v>Gogaysa</v>
          </cell>
          <cell r="N5538" t="str">
            <v>Gogaysa - NC-3810-F02-003</v>
          </cell>
          <cell r="O5538">
            <v>9.7786399999999993</v>
          </cell>
          <cell r="P5538">
            <v>43.582169999999998</v>
          </cell>
          <cell r="Q5538" t="str">
            <v>NC-3810-F02-003</v>
          </cell>
        </row>
        <row r="5539">
          <cell r="L5539" t="str">
            <v>Gebiley</v>
          </cell>
          <cell r="M5539" t="str">
            <v>Gogaysa Hoose</v>
          </cell>
          <cell r="N5539" t="str">
            <v>Gogaysa Hoose - NC-3810-F05-001</v>
          </cell>
          <cell r="O5539">
            <v>9.75244</v>
          </cell>
          <cell r="P5539">
            <v>43.701189999999997</v>
          </cell>
          <cell r="Q5539" t="str">
            <v>NC-3810-F05-001</v>
          </cell>
        </row>
        <row r="5540">
          <cell r="L5540" t="str">
            <v>Gebiley</v>
          </cell>
          <cell r="M5540" t="str">
            <v>Gogaysa Upper</v>
          </cell>
          <cell r="N5540" t="str">
            <v>Gogaysa Upper - NC-3810-F03-001</v>
          </cell>
          <cell r="O5540">
            <v>9.7730200000000007</v>
          </cell>
          <cell r="P5540">
            <v>43.597290000000001</v>
          </cell>
          <cell r="Q5540" t="str">
            <v>NC-3810-F03-001</v>
          </cell>
        </row>
        <row r="5541">
          <cell r="L5541" t="str">
            <v>Gebiley</v>
          </cell>
          <cell r="M5541" t="str">
            <v>Gogeysa</v>
          </cell>
          <cell r="N5541" t="str">
            <v>Gogeysa - NC-3810-F02-001</v>
          </cell>
          <cell r="O5541">
            <v>9.7539309999999997</v>
          </cell>
          <cell r="P5541">
            <v>43.589666000000001</v>
          </cell>
          <cell r="Q5541" t="str">
            <v>NC-3810-F02-001</v>
          </cell>
        </row>
        <row r="5542">
          <cell r="L5542" t="str">
            <v>Gebiley</v>
          </cell>
          <cell r="M5542" t="str">
            <v>Golka</v>
          </cell>
          <cell r="N5542" t="str">
            <v>Golka - NC-3810-H04-004</v>
          </cell>
          <cell r="O5542">
            <v>9.7075399999999998</v>
          </cell>
          <cell r="P5542">
            <v>43.642550999999997</v>
          </cell>
          <cell r="Q5542" t="str">
            <v>NC-3810-H04-004</v>
          </cell>
        </row>
        <row r="5543">
          <cell r="L5543" t="str">
            <v>Gebiley</v>
          </cell>
          <cell r="M5543" t="str">
            <v>Goray</v>
          </cell>
          <cell r="N5543" t="str">
            <v>Goray - NC-3810-K01-004</v>
          </cell>
          <cell r="O5543">
            <v>9.6234999999999999</v>
          </cell>
          <cell r="P5543">
            <v>43.503999999999998</v>
          </cell>
          <cell r="Q5543" t="str">
            <v>NC-3810-K01-004</v>
          </cell>
        </row>
        <row r="5544">
          <cell r="L5544" t="str">
            <v>Gebiley</v>
          </cell>
          <cell r="M5544" t="str">
            <v>Gucudhaale</v>
          </cell>
          <cell r="N5544" t="str">
            <v>Gucudhaale - NC-3810-L04-004</v>
          </cell>
          <cell r="O5544">
            <v>9.5813500000000005</v>
          </cell>
          <cell r="P5544">
            <v>43.650599999999997</v>
          </cell>
          <cell r="Q5544" t="str">
            <v>NC-3810-L04-004</v>
          </cell>
        </row>
        <row r="5545">
          <cell r="L5545" t="str">
            <v>Gebiley</v>
          </cell>
          <cell r="M5545" t="str">
            <v>Gudbane</v>
          </cell>
          <cell r="N5545" t="str">
            <v>Gudbane - NC-3810-F07-003</v>
          </cell>
          <cell r="O5545">
            <v>9.7533100000000008</v>
          </cell>
          <cell r="P5545">
            <v>43.803449999999998</v>
          </cell>
          <cell r="Q5545" t="str">
            <v>NC-3810-F07-003</v>
          </cell>
        </row>
        <row r="5546">
          <cell r="L5546" t="str">
            <v>Gebiley</v>
          </cell>
          <cell r="M5546" t="str">
            <v>Gurayar</v>
          </cell>
          <cell r="N5546" t="str">
            <v>Gurayar - NC-3809-G33-002</v>
          </cell>
          <cell r="O5546">
            <v>9.7438500000000001</v>
          </cell>
          <cell r="P5546">
            <v>43.485120000000002</v>
          </cell>
          <cell r="Q5546" t="str">
            <v>NC-3809-G33-002</v>
          </cell>
        </row>
        <row r="5547">
          <cell r="L5547" t="str">
            <v>Gebiley</v>
          </cell>
          <cell r="M5547" t="str">
            <v>Guri-Cad</v>
          </cell>
          <cell r="N5547" t="str">
            <v>Guri-Cad - NC-3810-F08-001</v>
          </cell>
          <cell r="O5547">
            <v>9.76661</v>
          </cell>
          <cell r="P5547">
            <v>43.841810000000002</v>
          </cell>
          <cell r="Q5547" t="str">
            <v>NC-3810-F08-001</v>
          </cell>
        </row>
        <row r="5548">
          <cell r="L5548" t="str">
            <v>Gebiley</v>
          </cell>
          <cell r="M5548" t="str">
            <v>Guulma Waydo</v>
          </cell>
          <cell r="N5548" t="str">
            <v>Guulma Waydo - NC-3810-H03-003</v>
          </cell>
          <cell r="O5548">
            <v>9.6801499999999994</v>
          </cell>
          <cell r="P5548">
            <v>43.605440000000002</v>
          </cell>
          <cell r="Q5548" t="str">
            <v>NC-3810-H03-003</v>
          </cell>
        </row>
        <row r="5549">
          <cell r="L5549" t="str">
            <v>Gebiley</v>
          </cell>
          <cell r="M5549" t="str">
            <v>Guulma Weydo 2</v>
          </cell>
          <cell r="N5549" t="str">
            <v>Guulma Weydo 2 - NC-3810-H03-004</v>
          </cell>
          <cell r="O5549">
            <v>9.6708859999999994</v>
          </cell>
          <cell r="P5549">
            <v>43.602606999999999</v>
          </cell>
          <cell r="Q5549" t="str">
            <v>NC-3810-H03-004</v>
          </cell>
        </row>
        <row r="5550">
          <cell r="L5550" t="str">
            <v>Gebiley</v>
          </cell>
          <cell r="M5550" t="str">
            <v>Hadh Wanaag</v>
          </cell>
          <cell r="N5550" t="str">
            <v>Hadh Wanaag - NC-3806-Z05-001</v>
          </cell>
          <cell r="O5550">
            <v>10.02013</v>
          </cell>
          <cell r="P5550">
            <v>43.689929999999997</v>
          </cell>
          <cell r="Q5550" t="str">
            <v>NC-3806-Z05-001</v>
          </cell>
        </row>
        <row r="5551">
          <cell r="L5551" t="str">
            <v>Gebiley</v>
          </cell>
          <cell r="M5551" t="str">
            <v>Hadhley</v>
          </cell>
          <cell r="N5551" t="str">
            <v>Hadhley - NC-3810-D03-001</v>
          </cell>
          <cell r="O5551">
            <v>9.8371700000000004</v>
          </cell>
          <cell r="P5551">
            <v>43.634300000000003</v>
          </cell>
          <cell r="Q5551" t="str">
            <v>NC-3810-D03-001</v>
          </cell>
        </row>
        <row r="5552">
          <cell r="L5552" t="str">
            <v>Gebiley</v>
          </cell>
          <cell r="M5552" t="str">
            <v>Hambash</v>
          </cell>
          <cell r="N5552" t="str">
            <v>Hambash - NC-3810-K03-003</v>
          </cell>
          <cell r="O5552">
            <v>9.6014599999999994</v>
          </cell>
          <cell r="P5552">
            <v>43.616129999999998</v>
          </cell>
          <cell r="Q5552" t="str">
            <v>NC-3810-K03-003</v>
          </cell>
        </row>
        <row r="5553">
          <cell r="L5553" t="str">
            <v>Gebiley</v>
          </cell>
          <cell r="M5553" t="str">
            <v>Harta Cigal</v>
          </cell>
          <cell r="N5553" t="str">
            <v>Harta Cigal - NC-3810-L04-005</v>
          </cell>
          <cell r="O5553">
            <v>9.5453299999999999</v>
          </cell>
          <cell r="P5553">
            <v>43.680570000000003</v>
          </cell>
          <cell r="Q5553" t="str">
            <v>NC-3810-L04-005</v>
          </cell>
        </row>
        <row r="5554">
          <cell r="L5554" t="str">
            <v>Gebiley</v>
          </cell>
          <cell r="M5554" t="str">
            <v>Heeryo (Hablo-Dabaal)</v>
          </cell>
          <cell r="N5554" t="str">
            <v>Heeryo (Hablo-Dabaal) - NC-3810-B07-002</v>
          </cell>
          <cell r="O5554">
            <v>9.9385100000000008</v>
          </cell>
          <cell r="P5554">
            <v>43.794580000000003</v>
          </cell>
          <cell r="Q5554" t="str">
            <v>NC-3810-B07-002</v>
          </cell>
        </row>
        <row r="5555">
          <cell r="L5555" t="str">
            <v>Gebiley</v>
          </cell>
          <cell r="M5555" t="str">
            <v>Huluuq</v>
          </cell>
          <cell r="N5555" t="str">
            <v>Huluuq - NC-3810-H07-002</v>
          </cell>
          <cell r="O5555">
            <v>9.68675</v>
          </cell>
          <cell r="P5555">
            <v>43.788469999999997</v>
          </cell>
          <cell r="Q5555" t="str">
            <v>NC-3810-H07-002</v>
          </cell>
        </row>
        <row r="5556">
          <cell r="L5556" t="str">
            <v>Gebiley</v>
          </cell>
          <cell r="M5556" t="str">
            <v>Idhanka</v>
          </cell>
          <cell r="N5556" t="str">
            <v>Idhanka - NC-3809-J32-002</v>
          </cell>
          <cell r="O5556">
            <v>9.658061</v>
          </cell>
          <cell r="P5556">
            <v>43.425874999999998</v>
          </cell>
          <cell r="Q5556" t="str">
            <v>NC-3809-J32-002</v>
          </cell>
        </row>
        <row r="5557">
          <cell r="L5557" t="str">
            <v>Gebiley</v>
          </cell>
          <cell r="M5557" t="str">
            <v>Idhanka Deeryahan</v>
          </cell>
          <cell r="N5557" t="str">
            <v>Idhanka Deeryahan - NC-3809-L33-001</v>
          </cell>
          <cell r="O5557">
            <v>9.5701699999999992</v>
          </cell>
          <cell r="P5557">
            <v>43.472299999999997</v>
          </cell>
          <cell r="Q5557" t="str">
            <v>NC-3809-L33-001</v>
          </cell>
        </row>
        <row r="5558">
          <cell r="L5558" t="str">
            <v>Gebiley</v>
          </cell>
          <cell r="M5558" t="str">
            <v>Idhanka Jufadi</v>
          </cell>
          <cell r="N5558" t="str">
            <v>Idhanka Jufadi - NC-3809-G31-003</v>
          </cell>
          <cell r="O5558">
            <v>9.7140900000000006</v>
          </cell>
          <cell r="P5558">
            <v>43.403530000000003</v>
          </cell>
          <cell r="Q5558" t="str">
            <v>NC-3809-G31-003</v>
          </cell>
        </row>
        <row r="5559">
          <cell r="L5559" t="str">
            <v>Gebiley</v>
          </cell>
          <cell r="M5559" t="str">
            <v>Ifad Gabilay</v>
          </cell>
          <cell r="N5559" t="str">
            <v>Ifad Gabilay - NC-3810-H03-008</v>
          </cell>
          <cell r="O5559">
            <v>9.69712</v>
          </cell>
          <cell r="P5559">
            <v>43.623469999999998</v>
          </cell>
          <cell r="Q5559" t="str">
            <v>NC-3810-H03-008</v>
          </cell>
        </row>
        <row r="5560">
          <cell r="L5560" t="str">
            <v>Gebiley</v>
          </cell>
          <cell r="M5560" t="str">
            <v>Ijaara</v>
          </cell>
          <cell r="N5560" t="str">
            <v>Ijaara - NC-3810-K03-001</v>
          </cell>
          <cell r="O5560">
            <v>9.5881699999999999</v>
          </cell>
          <cell r="P5560">
            <v>43.628100000000003</v>
          </cell>
          <cell r="Q5560" t="str">
            <v>NC-3810-K03-001</v>
          </cell>
        </row>
        <row r="5561">
          <cell r="L5561" t="str">
            <v>Gebiley</v>
          </cell>
          <cell r="M5561" t="str">
            <v>Ijaara Hose</v>
          </cell>
          <cell r="N5561" t="str">
            <v>Ijaara Hose - NC-3810-K04-004</v>
          </cell>
          <cell r="O5561">
            <v>9.6083499999999997</v>
          </cell>
          <cell r="P5561">
            <v>43.643970000000003</v>
          </cell>
          <cell r="Q5561" t="str">
            <v>NC-3810-K04-004</v>
          </cell>
        </row>
        <row r="5562">
          <cell r="L5562" t="str">
            <v>Gebiley</v>
          </cell>
          <cell r="M5562" t="str">
            <v>Ijiwaaji</v>
          </cell>
          <cell r="N5562" t="str">
            <v>Ijiwaaji - NC-3810-K03-004</v>
          </cell>
          <cell r="O5562">
            <v>9.5931300000000004</v>
          </cell>
          <cell r="P5562">
            <v>43.621000000000002</v>
          </cell>
          <cell r="Q5562" t="str">
            <v>NC-3810-K03-004</v>
          </cell>
        </row>
        <row r="5563">
          <cell r="L5563" t="str">
            <v>Gebiley</v>
          </cell>
          <cell r="M5563" t="str">
            <v>Ilkaweyne</v>
          </cell>
          <cell r="N5563" t="str">
            <v>Ilkaweyne - NC-3809-H31-002</v>
          </cell>
          <cell r="O5563">
            <v>9.6924200000000003</v>
          </cell>
          <cell r="P5563">
            <v>43.404679999999999</v>
          </cell>
          <cell r="Q5563" t="str">
            <v>NC-3809-H31-002</v>
          </cell>
        </row>
        <row r="5564">
          <cell r="L5564" t="str">
            <v>Gebiley</v>
          </cell>
          <cell r="M5564" t="str">
            <v>Illinta</v>
          </cell>
          <cell r="N5564" t="str">
            <v>Illinta - NC-3809-G33-003</v>
          </cell>
          <cell r="O5564">
            <v>9.7424999999999997</v>
          </cell>
          <cell r="P5564">
            <v>43.485169999999997</v>
          </cell>
          <cell r="Q5564" t="str">
            <v>NC-3809-G33-003</v>
          </cell>
        </row>
        <row r="5565">
          <cell r="L5565" t="str">
            <v>Gebiley</v>
          </cell>
          <cell r="M5565" t="str">
            <v>Ilma Dedo</v>
          </cell>
          <cell r="N5565" t="str">
            <v>Ilma Dedo - NC-3809-F33-001</v>
          </cell>
          <cell r="O5565">
            <v>9.7545400000000004</v>
          </cell>
          <cell r="P5565">
            <v>43.462600000000002</v>
          </cell>
          <cell r="Q5565" t="str">
            <v>NC-3809-F33-001</v>
          </cell>
        </row>
        <row r="5566">
          <cell r="L5566" t="str">
            <v>Gebiley</v>
          </cell>
          <cell r="M5566" t="str">
            <v>Isha-Gudban</v>
          </cell>
          <cell r="N5566" t="str">
            <v>Isha-Gudban - NC-3810-B03-001</v>
          </cell>
          <cell r="O5566">
            <v>9.9345999999999997</v>
          </cell>
          <cell r="P5566">
            <v>43.630690000000001</v>
          </cell>
          <cell r="Q5566" t="str">
            <v>NC-3810-B03-001</v>
          </cell>
        </row>
        <row r="5567">
          <cell r="L5567" t="str">
            <v>Gebiley</v>
          </cell>
          <cell r="M5567" t="str">
            <v>Jameecada</v>
          </cell>
          <cell r="N5567" t="str">
            <v>Jameecada - NC-3810-H04-007</v>
          </cell>
          <cell r="O5567">
            <v>9.6892499999999995</v>
          </cell>
          <cell r="P5567">
            <v>43.64085</v>
          </cell>
          <cell r="Q5567" t="str">
            <v>NC-3810-H04-007</v>
          </cell>
        </row>
        <row r="5568">
          <cell r="L5568" t="str">
            <v>Gebiley</v>
          </cell>
          <cell r="M5568" t="str">
            <v>Jaraaqato</v>
          </cell>
          <cell r="N5568" t="str">
            <v>Jaraaqato - NC-3809-L32-002</v>
          </cell>
          <cell r="O5568">
            <v>9.5669599999999999</v>
          </cell>
          <cell r="P5568">
            <v>43.41019</v>
          </cell>
          <cell r="Q5568" t="str">
            <v>NC-3809-L32-002</v>
          </cell>
        </row>
        <row r="5569">
          <cell r="L5569" t="str">
            <v>Gebiley</v>
          </cell>
          <cell r="M5569" t="str">
            <v>Jidhi Gabiley</v>
          </cell>
          <cell r="N5569" t="str">
            <v>Jidhi Gabiley - NC-3810-G06-001</v>
          </cell>
          <cell r="O5569">
            <v>9.7315799999999992</v>
          </cell>
          <cell r="P5569">
            <v>43.730710000000002</v>
          </cell>
          <cell r="Q5569" t="str">
            <v>NC-3810-G06-001</v>
          </cell>
        </row>
        <row r="5570">
          <cell r="L5570" t="str">
            <v>Gebiley</v>
          </cell>
          <cell r="M5570" t="str">
            <v>Jufa</v>
          </cell>
          <cell r="N5570" t="str">
            <v>Jufa - NC-3809-G31-001</v>
          </cell>
          <cell r="O5570">
            <v>9.7306000000000008</v>
          </cell>
          <cell r="P5570">
            <v>43.3827</v>
          </cell>
          <cell r="Q5570" t="str">
            <v>NC-3809-G31-001</v>
          </cell>
        </row>
        <row r="5571">
          <cell r="L5571" t="str">
            <v>Gebiley</v>
          </cell>
          <cell r="M5571" t="str">
            <v>Kadiga Dhanaan</v>
          </cell>
          <cell r="N5571" t="str">
            <v>Kadiga Dhanaan - NC-3810-D07-003</v>
          </cell>
          <cell r="O5571">
            <v>9.84877</v>
          </cell>
          <cell r="P5571">
            <v>43.778357999999997</v>
          </cell>
          <cell r="Q5571" t="str">
            <v>NC-3810-D07-003</v>
          </cell>
        </row>
        <row r="5572">
          <cell r="L5572" t="str">
            <v>Gebiley</v>
          </cell>
          <cell r="M5572" t="str">
            <v>Kadiga Dhanan</v>
          </cell>
          <cell r="N5572" t="str">
            <v>Kadiga Dhanan - NC-3810-E08-001</v>
          </cell>
          <cell r="O5572">
            <v>9.7935999999999996</v>
          </cell>
          <cell r="P5572">
            <v>43.843539999999997</v>
          </cell>
          <cell r="Q5572" t="str">
            <v>NC-3810-E08-001</v>
          </cell>
        </row>
        <row r="5573">
          <cell r="L5573" t="str">
            <v>Gebiley</v>
          </cell>
          <cell r="M5573" t="str">
            <v>Kalabaydh</v>
          </cell>
          <cell r="N5573" t="str">
            <v>Kalabaydh - NC-3809-H33-001</v>
          </cell>
          <cell r="O5573">
            <v>9.6806900000000002</v>
          </cell>
          <cell r="P5573">
            <v>43.477420000000002</v>
          </cell>
          <cell r="Q5573" t="str">
            <v>NC-3809-H33-001</v>
          </cell>
        </row>
        <row r="5574">
          <cell r="L5574" t="str">
            <v>Gebiley</v>
          </cell>
          <cell r="M5574" t="str">
            <v>Kax</v>
          </cell>
          <cell r="N5574" t="str">
            <v>Kax - NC-3810-A03-002</v>
          </cell>
          <cell r="O5574">
            <v>9.9770599999999998</v>
          </cell>
          <cell r="P5574">
            <v>43.599719999999998</v>
          </cell>
          <cell r="Q5574" t="str">
            <v>NC-3810-A03-002</v>
          </cell>
        </row>
        <row r="5575">
          <cell r="L5575" t="str">
            <v>Gebiley</v>
          </cell>
          <cell r="M5575" t="str">
            <v>Kidiga Dhanaan</v>
          </cell>
          <cell r="N5575" t="str">
            <v>Kidiga Dhanaan - NC-3810-E07-001</v>
          </cell>
          <cell r="O5575">
            <v>9.7981200000000008</v>
          </cell>
          <cell r="P5575">
            <v>43.791989999999998</v>
          </cell>
          <cell r="Q5575" t="str">
            <v>NC-3810-E07-001</v>
          </cell>
        </row>
        <row r="5576">
          <cell r="L5576" t="str">
            <v>Gebiley</v>
          </cell>
          <cell r="M5576" t="str">
            <v>Kidiyood</v>
          </cell>
          <cell r="N5576" t="str">
            <v>Kidiyood - NC-3806-X06-001</v>
          </cell>
          <cell r="O5576">
            <v>10.087429999999999</v>
          </cell>
          <cell r="P5576">
            <v>43.755749999999999</v>
          </cell>
          <cell r="Q5576" t="str">
            <v>NC-3806-X06-001</v>
          </cell>
        </row>
        <row r="5577">
          <cell r="L5577" t="str">
            <v>Gebiley</v>
          </cell>
          <cell r="M5577" t="str">
            <v>Koranka</v>
          </cell>
          <cell r="N5577" t="str">
            <v>Koranka - NC-3809-G31-002</v>
          </cell>
          <cell r="O5577">
            <v>9.7232199999999995</v>
          </cell>
          <cell r="P5577">
            <v>43.400550000000003</v>
          </cell>
          <cell r="Q5577" t="str">
            <v>NC-3809-G31-002</v>
          </cell>
        </row>
        <row r="5578">
          <cell r="L5578" t="str">
            <v>Gebiley</v>
          </cell>
          <cell r="M5578" t="str">
            <v>Korjin</v>
          </cell>
          <cell r="N5578" t="str">
            <v>Korjin - NC-3810-K04-001</v>
          </cell>
          <cell r="O5578">
            <v>9.6185299999999998</v>
          </cell>
          <cell r="P5578">
            <v>43.680869999999999</v>
          </cell>
          <cell r="Q5578" t="str">
            <v>NC-3810-K04-001</v>
          </cell>
        </row>
        <row r="5579">
          <cell r="L5579" t="str">
            <v>Gebiley</v>
          </cell>
          <cell r="M5579" t="str">
            <v>Kulmiya</v>
          </cell>
          <cell r="N5579" t="str">
            <v>Kulmiya - NC-3810-A03-001</v>
          </cell>
          <cell r="O5579">
            <v>9.9771300000000007</v>
          </cell>
          <cell r="P5579">
            <v>43.599789999999999</v>
          </cell>
          <cell r="Q5579" t="str">
            <v>NC-3810-A03-001</v>
          </cell>
        </row>
        <row r="5580">
          <cell r="L5580" t="str">
            <v>Gebiley</v>
          </cell>
          <cell r="M5580" t="str">
            <v>Laaca</v>
          </cell>
          <cell r="N5580" t="str">
            <v>Laaca - NC-3809-F31-004</v>
          </cell>
          <cell r="O5580">
            <v>9.7591400000000004</v>
          </cell>
          <cell r="P5580">
            <v>43.390450000000001</v>
          </cell>
          <cell r="Q5580" t="str">
            <v>NC-3809-F31-004</v>
          </cell>
        </row>
        <row r="5581">
          <cell r="L5581" t="str">
            <v>Gebiley</v>
          </cell>
          <cell r="M5581" t="str">
            <v>Laanqayrta</v>
          </cell>
          <cell r="N5581" t="str">
            <v>Laanqayrta - NC-3810-F02-002</v>
          </cell>
          <cell r="O5581">
            <v>9.78369</v>
          </cell>
          <cell r="P5581">
            <v>43.584440000000001</v>
          </cell>
          <cell r="Q5581" t="str">
            <v>NC-3810-F02-002</v>
          </cell>
        </row>
        <row r="5582">
          <cell r="L5582" t="str">
            <v>Gebiley</v>
          </cell>
          <cell r="M5582" t="str">
            <v>Laanta Taalooga</v>
          </cell>
          <cell r="N5582" t="str">
            <v>Laanta Taalooga - NC-3809-J33-002</v>
          </cell>
          <cell r="O5582">
            <v>9.6475399999999993</v>
          </cell>
          <cell r="P5582">
            <v>43.481819999999999</v>
          </cell>
          <cell r="Q5582" t="str">
            <v>NC-3809-J33-002</v>
          </cell>
        </row>
        <row r="5583">
          <cell r="L5583" t="str">
            <v>Gebiley</v>
          </cell>
          <cell r="M5583" t="str">
            <v>Laas Khadar</v>
          </cell>
          <cell r="N5583" t="str">
            <v>Laas Khadar - NC-3810-C01-002</v>
          </cell>
          <cell r="O5583">
            <v>9.9035399999999996</v>
          </cell>
          <cell r="P5583">
            <v>43.500639999999997</v>
          </cell>
          <cell r="Q5583" t="str">
            <v>NC-3810-C01-002</v>
          </cell>
        </row>
        <row r="5584">
          <cell r="L5584" t="str">
            <v>Gebiley</v>
          </cell>
          <cell r="M5584" t="str">
            <v>Laas-Xadhaadh</v>
          </cell>
          <cell r="N5584" t="str">
            <v>Laas-Xadhaadh - NC-3810-H07-005</v>
          </cell>
          <cell r="O5584">
            <v>9.7017600000000002</v>
          </cell>
          <cell r="P5584">
            <v>43.776679999999999</v>
          </cell>
          <cell r="Q5584" t="str">
            <v>NC-3810-H07-005</v>
          </cell>
        </row>
        <row r="5585">
          <cell r="L5585" t="str">
            <v>Gebiley</v>
          </cell>
          <cell r="M5585" t="str">
            <v>Laayo</v>
          </cell>
          <cell r="N5585" t="str">
            <v>Laayo - NC-3810-M02-001</v>
          </cell>
          <cell r="O5585">
            <v>9.5085300000000004</v>
          </cell>
          <cell r="P5585">
            <v>43.58858</v>
          </cell>
          <cell r="Q5585" t="str">
            <v>NC-3810-M02-001</v>
          </cell>
        </row>
        <row r="5586">
          <cell r="L5586" t="str">
            <v>Gebiley</v>
          </cell>
          <cell r="M5586" t="str">
            <v>Lafta Guutka Sare</v>
          </cell>
          <cell r="N5586" t="str">
            <v>Lafta Guutka Sare - NC-3810-L03-001</v>
          </cell>
          <cell r="O5586">
            <v>9.5520600000000009</v>
          </cell>
          <cell r="P5586">
            <v>43.606450000000002</v>
          </cell>
          <cell r="Q5586" t="str">
            <v>NC-3810-L03-001</v>
          </cell>
        </row>
        <row r="5587">
          <cell r="L5587" t="str">
            <v>Gebiley</v>
          </cell>
          <cell r="M5587" t="str">
            <v>Lafta-Boqorka</v>
          </cell>
          <cell r="N5587" t="str">
            <v>Lafta-Boqorka - NC-3810-K02-003</v>
          </cell>
          <cell r="O5587">
            <v>9.61571</v>
          </cell>
          <cell r="P5587">
            <v>43.558529</v>
          </cell>
          <cell r="Q5587" t="str">
            <v>NC-3810-K02-003</v>
          </cell>
        </row>
        <row r="5588">
          <cell r="L5588" t="str">
            <v>Gebiley</v>
          </cell>
          <cell r="M5588" t="str">
            <v>Lafta-Tiinka</v>
          </cell>
          <cell r="N5588" t="str">
            <v>Lafta-Tiinka - NC-3810-J03-005</v>
          </cell>
          <cell r="O5588">
            <v>9.6331100000000003</v>
          </cell>
          <cell r="P5588">
            <v>43.622329999999998</v>
          </cell>
          <cell r="Q5588" t="str">
            <v>NC-3810-J03-005</v>
          </cell>
        </row>
        <row r="5589">
          <cell r="L5589" t="str">
            <v>Gebiley</v>
          </cell>
          <cell r="M5589" t="str">
            <v>Lagta Daaso Casays</v>
          </cell>
          <cell r="N5589" t="str">
            <v>Lagta Daaso Casays - NC-3810-E08-002</v>
          </cell>
          <cell r="O5589">
            <v>9.7927900000000001</v>
          </cell>
          <cell r="P5589">
            <v>43.846769999999999</v>
          </cell>
          <cell r="Q5589" t="str">
            <v>NC-3810-E08-002</v>
          </cell>
        </row>
        <row r="5590">
          <cell r="L5590" t="str">
            <v>Gebiley</v>
          </cell>
          <cell r="M5590" t="str">
            <v>Looka Aroor</v>
          </cell>
          <cell r="N5590" t="str">
            <v>Looka Aroor - NC-3810-H02-004</v>
          </cell>
          <cell r="O5590">
            <v>9.6825200000000002</v>
          </cell>
          <cell r="P5590">
            <v>43.556220000000003</v>
          </cell>
          <cell r="Q5590" t="str">
            <v>NC-3810-H02-004</v>
          </cell>
        </row>
        <row r="5591">
          <cell r="L5591" t="str">
            <v>Gebiley</v>
          </cell>
          <cell r="M5591" t="str">
            <v>Maaga</v>
          </cell>
          <cell r="N5591" t="str">
            <v>Maaga - NC-3809-H30-002</v>
          </cell>
          <cell r="O5591">
            <v>9.6921400000000002</v>
          </cell>
          <cell r="P5591">
            <v>43.327930000000002</v>
          </cell>
          <cell r="Q5591" t="str">
            <v>NC-3809-H30-002</v>
          </cell>
        </row>
        <row r="5592">
          <cell r="L5592" t="str">
            <v>Gebiley</v>
          </cell>
          <cell r="M5592" t="str">
            <v>Magaala Jibaax</v>
          </cell>
          <cell r="N5592" t="str">
            <v>Magaala Jibaax - NC-3810-H05-005</v>
          </cell>
          <cell r="O5592">
            <v>9.6860999999999997</v>
          </cell>
          <cell r="P5592">
            <v>43.722740000000002</v>
          </cell>
          <cell r="Q5592" t="str">
            <v>NC-3810-H05-005</v>
          </cell>
        </row>
        <row r="5593">
          <cell r="L5593" t="str">
            <v>Gebiley</v>
          </cell>
          <cell r="M5593" t="str">
            <v>Magaalo Farxaan</v>
          </cell>
          <cell r="N5593" t="str">
            <v>Magaalo Farxaan - NC-3810-M01-001</v>
          </cell>
          <cell r="O5593">
            <v>9.5073709999999991</v>
          </cell>
          <cell r="P5593">
            <v>43.505443999999997</v>
          </cell>
          <cell r="Q5593" t="str">
            <v>NC-3810-M01-001</v>
          </cell>
        </row>
        <row r="5594">
          <cell r="L5594" t="str">
            <v>Gebiley</v>
          </cell>
          <cell r="M5594" t="str">
            <v>Magaalo Mataan</v>
          </cell>
          <cell r="N5594" t="str">
            <v>Magaalo Mataan - NC-3810-K01-003</v>
          </cell>
          <cell r="O5594">
            <v>9.5933499999999992</v>
          </cell>
          <cell r="P5594">
            <v>43.511180000000003</v>
          </cell>
          <cell r="Q5594" t="str">
            <v>NC-3810-K01-003</v>
          </cell>
        </row>
        <row r="5595">
          <cell r="L5595" t="str">
            <v>Gebiley</v>
          </cell>
          <cell r="M5595" t="str">
            <v>Magaalo Xayd</v>
          </cell>
          <cell r="N5595" t="str">
            <v>Magaalo Xayd - NC-3809-M33-001</v>
          </cell>
          <cell r="O5595">
            <v>9.5208600000000008</v>
          </cell>
          <cell r="P5595">
            <v>43.489220000000003</v>
          </cell>
          <cell r="Q5595" t="str">
            <v>NC-3809-M33-001</v>
          </cell>
        </row>
        <row r="5596">
          <cell r="L5596" t="str">
            <v>Gebiley</v>
          </cell>
          <cell r="M5596" t="str">
            <v>Maraag</v>
          </cell>
          <cell r="N5596" t="str">
            <v>Maraag - NC-3810-K01-002</v>
          </cell>
          <cell r="O5596">
            <v>9.5920500000000004</v>
          </cell>
          <cell r="P5596">
            <v>43.533900000000003</v>
          </cell>
          <cell r="Q5596" t="str">
            <v>NC-3810-K01-002</v>
          </cell>
        </row>
        <row r="5597">
          <cell r="L5597" t="str">
            <v>Gebiley</v>
          </cell>
          <cell r="M5597" t="str">
            <v>Marda</v>
          </cell>
          <cell r="N5597" t="str">
            <v>Marda - NC-3810-J03-004</v>
          </cell>
          <cell r="O5597">
            <v>9.6278100000000002</v>
          </cell>
          <cell r="P5597">
            <v>43.599449999999997</v>
          </cell>
          <cell r="Q5597" t="str">
            <v>NC-3810-J03-004</v>
          </cell>
        </row>
        <row r="5598">
          <cell r="L5598" t="str">
            <v>Gebiley</v>
          </cell>
          <cell r="M5598" t="str">
            <v>Mashruuca Tog-Wajaale</v>
          </cell>
          <cell r="N5598" t="str">
            <v>Mashruuca Tog-Wajaale - NC-3809-J32-001</v>
          </cell>
          <cell r="O5598">
            <v>9.6415900000000008</v>
          </cell>
          <cell r="P5598">
            <v>43.411270000000002</v>
          </cell>
          <cell r="Q5598" t="str">
            <v>NC-3809-J32-001</v>
          </cell>
        </row>
        <row r="5599">
          <cell r="L5599" t="str">
            <v>Gebiley</v>
          </cell>
          <cell r="M5599" t="str">
            <v>Matan</v>
          </cell>
          <cell r="N5599" t="str">
            <v>Matan - NC-3810-K01-005</v>
          </cell>
          <cell r="O5599">
            <v>9.5934200000000001</v>
          </cell>
          <cell r="P5599">
            <v>43.511189999999999</v>
          </cell>
          <cell r="Q5599" t="str">
            <v>NC-3810-K01-005</v>
          </cell>
        </row>
        <row r="5600">
          <cell r="L5600" t="str">
            <v>Gebiley</v>
          </cell>
          <cell r="M5600" t="str">
            <v>Meterka</v>
          </cell>
          <cell r="N5600" t="str">
            <v>Meterka - NC-3810-L03-002</v>
          </cell>
          <cell r="O5600">
            <v>9.5552200000000003</v>
          </cell>
          <cell r="P5600">
            <v>43.618479999999998</v>
          </cell>
          <cell r="Q5600" t="str">
            <v>NC-3810-L03-002</v>
          </cell>
        </row>
        <row r="5601">
          <cell r="L5601" t="str">
            <v>Gebiley</v>
          </cell>
          <cell r="M5601" t="str">
            <v>Moxamed Jibriil</v>
          </cell>
          <cell r="N5601" t="str">
            <v>Moxamed Jibriil - NC-3809-L33-002</v>
          </cell>
          <cell r="O5601">
            <v>9.5513300000000001</v>
          </cell>
          <cell r="P5601">
            <v>43.464329999999997</v>
          </cell>
          <cell r="Q5601" t="str">
            <v>NC-3809-L33-002</v>
          </cell>
        </row>
        <row r="5602">
          <cell r="L5602" t="str">
            <v>Gebiley</v>
          </cell>
          <cell r="M5602" t="str">
            <v>Nabadiid</v>
          </cell>
          <cell r="N5602" t="str">
            <v>Nabadiid - NC-3809-H33-002</v>
          </cell>
          <cell r="O5602">
            <v>9.6931200000000004</v>
          </cell>
          <cell r="P5602">
            <v>43.459949999999999</v>
          </cell>
          <cell r="Q5602" t="str">
            <v>NC-3809-H33-002</v>
          </cell>
        </row>
        <row r="5603">
          <cell r="L5603" t="str">
            <v>Gebiley</v>
          </cell>
          <cell r="M5603" t="str">
            <v>Nasiya</v>
          </cell>
          <cell r="N5603" t="str">
            <v>Nasiya - NC-3810-K01-006</v>
          </cell>
          <cell r="O5603">
            <v>9.5934299999999997</v>
          </cell>
          <cell r="P5603">
            <v>43.511299999999999</v>
          </cell>
          <cell r="Q5603" t="str">
            <v>NC-3810-K01-006</v>
          </cell>
        </row>
        <row r="5604">
          <cell r="L5604" t="str">
            <v>Gebiley</v>
          </cell>
          <cell r="M5604" t="str">
            <v>Nasiyeh Kado</v>
          </cell>
          <cell r="N5604" t="str">
            <v>Nasiyeh Kado - NC-3810-N01-002</v>
          </cell>
          <cell r="O5604">
            <v>9.4999000000000002</v>
          </cell>
          <cell r="P5604">
            <v>43.521500000000003</v>
          </cell>
          <cell r="Q5604" t="str">
            <v>NC-3810-N01-002</v>
          </cell>
        </row>
        <row r="5605">
          <cell r="L5605" t="str">
            <v>Gebiley</v>
          </cell>
          <cell r="M5605" t="str">
            <v>Qabri Dhaweel</v>
          </cell>
          <cell r="N5605" t="str">
            <v>Qabri Dhaweel - NC-3810-G04-002</v>
          </cell>
          <cell r="O5605">
            <v>9.7467100000000002</v>
          </cell>
          <cell r="P5605">
            <v>43.63691</v>
          </cell>
          <cell r="Q5605" t="str">
            <v>NC-3810-G04-002</v>
          </cell>
        </row>
        <row r="5606">
          <cell r="L5606" t="str">
            <v>Gebiley</v>
          </cell>
          <cell r="M5606" t="str">
            <v>Qabri Dhaweyd</v>
          </cell>
          <cell r="N5606" t="str">
            <v>Qabri Dhaweyd - NC-3809-F31-002</v>
          </cell>
          <cell r="O5606">
            <v>9.75807</v>
          </cell>
          <cell r="P5606">
            <v>43.370519999999999</v>
          </cell>
          <cell r="Q5606" t="str">
            <v>NC-3809-F31-002</v>
          </cell>
        </row>
        <row r="5607">
          <cell r="L5607" t="str">
            <v>Gebiley</v>
          </cell>
          <cell r="M5607" t="str">
            <v>Qaran Cad</v>
          </cell>
          <cell r="N5607" t="str">
            <v>Qaran Cad - NC-3810-K02-001</v>
          </cell>
          <cell r="O5607">
            <v>9.6171100000000003</v>
          </cell>
          <cell r="P5607">
            <v>43.559759999999997</v>
          </cell>
          <cell r="Q5607" t="str">
            <v>NC-3810-K02-001</v>
          </cell>
        </row>
        <row r="5608">
          <cell r="L5608" t="str">
            <v>Gebiley</v>
          </cell>
          <cell r="M5608" t="str">
            <v>Qoolka</v>
          </cell>
          <cell r="N5608" t="str">
            <v>Qoolka - NC-3809-H32-001</v>
          </cell>
          <cell r="O5608">
            <v>9.7068999999999992</v>
          </cell>
          <cell r="P5608">
            <v>43.439500000000002</v>
          </cell>
          <cell r="Q5608" t="str">
            <v>NC-3809-H32-001</v>
          </cell>
        </row>
        <row r="5609">
          <cell r="L5609" t="str">
            <v>Gebiley</v>
          </cell>
          <cell r="M5609" t="str">
            <v>Qudhaco</v>
          </cell>
          <cell r="N5609" t="str">
            <v>Qudhaco - NC-3810-G04-001</v>
          </cell>
          <cell r="O5609">
            <v>9.7244899999999994</v>
          </cell>
          <cell r="P5609">
            <v>43.672319999999999</v>
          </cell>
          <cell r="Q5609" t="str">
            <v>NC-3810-G04-001</v>
          </cell>
        </row>
        <row r="5610">
          <cell r="L5610" t="str">
            <v>Gebiley</v>
          </cell>
          <cell r="M5610" t="str">
            <v>Qudhacood</v>
          </cell>
          <cell r="N5610" t="str">
            <v>Qudhacood - NC-3806-X05-001</v>
          </cell>
          <cell r="O5610">
            <v>10.11369</v>
          </cell>
          <cell r="P5610">
            <v>43.700620000000001</v>
          </cell>
          <cell r="Q5610" t="str">
            <v>NC-3806-X05-001</v>
          </cell>
        </row>
        <row r="5611">
          <cell r="L5611" t="str">
            <v>Gebiley</v>
          </cell>
          <cell r="M5611" t="str">
            <v>Qunyar Dega</v>
          </cell>
          <cell r="N5611" t="str">
            <v>Qunyar Dega - NC-3810-H03-005</v>
          </cell>
          <cell r="O5611">
            <v>9.6706020000000006</v>
          </cell>
          <cell r="P5611">
            <v>43.633091</v>
          </cell>
          <cell r="Q5611" t="str">
            <v>NC-3810-H03-005</v>
          </cell>
        </row>
        <row r="5612">
          <cell r="L5612" t="str">
            <v>Gebiley</v>
          </cell>
          <cell r="M5612" t="str">
            <v>Reer Al'Lale</v>
          </cell>
          <cell r="N5612" t="str">
            <v>Reer Al'Lale - NC-3810-H04-002</v>
          </cell>
          <cell r="O5612">
            <v>9.6838999999999995</v>
          </cell>
          <cell r="P5612">
            <v>43.676600000000001</v>
          </cell>
          <cell r="Q5612" t="str">
            <v>NC-3810-H04-002</v>
          </cell>
        </row>
        <row r="5613">
          <cell r="L5613" t="str">
            <v>Gebiley</v>
          </cell>
          <cell r="M5613" t="str">
            <v>Reer Balaadh</v>
          </cell>
          <cell r="N5613" t="str">
            <v>Reer Balaadh - NC-3810-J01-002</v>
          </cell>
          <cell r="O5613">
            <v>9.6331500000000005</v>
          </cell>
          <cell r="P5613">
            <v>43.543759999999999</v>
          </cell>
          <cell r="Q5613" t="str">
            <v>NC-3810-J01-002</v>
          </cell>
        </row>
        <row r="5614">
          <cell r="L5614" t="str">
            <v>Gebiley</v>
          </cell>
          <cell r="M5614" t="str">
            <v>Reer Cabdile</v>
          </cell>
          <cell r="N5614" t="str">
            <v>Reer Cabdile - NC-3810-H02-002</v>
          </cell>
          <cell r="O5614">
            <v>9.6784599999999994</v>
          </cell>
          <cell r="P5614">
            <v>43.579160000000002</v>
          </cell>
          <cell r="Q5614" t="str">
            <v>NC-3810-H02-002</v>
          </cell>
        </row>
        <row r="5615">
          <cell r="L5615" t="str">
            <v>Gebiley</v>
          </cell>
          <cell r="M5615" t="str">
            <v>Reer Cali Geedi</v>
          </cell>
          <cell r="N5615" t="str">
            <v>Reer Cali Geedi - NC-3810-H01-001</v>
          </cell>
          <cell r="O5615">
            <v>9.6742000000000008</v>
          </cell>
          <cell r="P5615">
            <v>43.523969999999998</v>
          </cell>
          <cell r="Q5615" t="str">
            <v>NC-3810-H01-001</v>
          </cell>
        </row>
        <row r="5616">
          <cell r="L5616" t="str">
            <v>Gebiley</v>
          </cell>
          <cell r="M5616" t="str">
            <v>Reer Cigaal</v>
          </cell>
          <cell r="N5616" t="str">
            <v>Reer Cigaal - NC-3810-H02-003</v>
          </cell>
          <cell r="O5616">
            <v>9.6816200000000006</v>
          </cell>
          <cell r="P5616">
            <v>43.553879999999999</v>
          </cell>
          <cell r="Q5616" t="str">
            <v>NC-3810-H02-003</v>
          </cell>
        </row>
        <row r="5617">
          <cell r="L5617" t="str">
            <v>Gebiley</v>
          </cell>
          <cell r="M5617" t="str">
            <v>Reer Cigaal-Yare</v>
          </cell>
          <cell r="N5617" t="str">
            <v>Reer Cigaal-Yare - NC-3810-J01-003</v>
          </cell>
          <cell r="O5617">
            <v>9.6596299999999999</v>
          </cell>
          <cell r="P5617">
            <v>43.53745</v>
          </cell>
          <cell r="Q5617" t="str">
            <v>NC-3810-J01-003</v>
          </cell>
        </row>
        <row r="5618">
          <cell r="L5618" t="str">
            <v>Gebiley</v>
          </cell>
          <cell r="M5618" t="str">
            <v>Reer Faarax</v>
          </cell>
          <cell r="N5618" t="str">
            <v>Reer Faarax - NC-3809-K33-001</v>
          </cell>
          <cell r="O5618">
            <v>9.6136999999999997</v>
          </cell>
          <cell r="P5618">
            <v>43.48733</v>
          </cell>
          <cell r="Q5618" t="str">
            <v>NC-3809-K33-001</v>
          </cell>
        </row>
        <row r="5619">
          <cell r="L5619" t="str">
            <v>Gebiley</v>
          </cell>
          <cell r="M5619" t="str">
            <v>Reer Halas</v>
          </cell>
          <cell r="N5619" t="str">
            <v>Reer Halas - NC-3810-H04-008</v>
          </cell>
          <cell r="O5619">
            <v>9.6934900000000006</v>
          </cell>
          <cell r="P5619">
            <v>43.656579999999998</v>
          </cell>
          <cell r="Q5619" t="str">
            <v>NC-3810-H04-008</v>
          </cell>
        </row>
        <row r="5620">
          <cell r="L5620" t="str">
            <v>Gebiley</v>
          </cell>
          <cell r="M5620" t="str">
            <v>Reer Jiciir Cali</v>
          </cell>
          <cell r="N5620" t="str">
            <v>Reer Jiciir Cali - NC-3809-K33-002</v>
          </cell>
          <cell r="O5620">
            <v>9.6190200000000008</v>
          </cell>
          <cell r="P5620">
            <v>43.49221</v>
          </cell>
          <cell r="Q5620" t="str">
            <v>NC-3809-K33-002</v>
          </cell>
        </row>
        <row r="5621">
          <cell r="L5621" t="str">
            <v>Gebiley</v>
          </cell>
          <cell r="M5621" t="str">
            <v>Reer Liibaan</v>
          </cell>
          <cell r="N5621" t="str">
            <v>Reer Liibaan - NC-3810-H04-003</v>
          </cell>
          <cell r="O5621">
            <v>9.6763399999999997</v>
          </cell>
          <cell r="P5621">
            <v>43.676600000000001</v>
          </cell>
          <cell r="Q5621" t="str">
            <v>NC-3810-H04-003</v>
          </cell>
        </row>
        <row r="5622">
          <cell r="L5622" t="str">
            <v>Gebiley</v>
          </cell>
          <cell r="M5622" t="str">
            <v>Reer Qayad Cali</v>
          </cell>
          <cell r="N5622" t="str">
            <v>Reer Qayad Cali - NC-3809-J33-001</v>
          </cell>
          <cell r="O5622">
            <v>9.6470400000000005</v>
          </cell>
          <cell r="P5622">
            <v>43.49803</v>
          </cell>
          <cell r="Q5622" t="str">
            <v>NC-3809-J33-001</v>
          </cell>
        </row>
        <row r="5623">
          <cell r="L5623" t="str">
            <v>Gebiley</v>
          </cell>
          <cell r="M5623" t="str">
            <v>Reer Waraabe</v>
          </cell>
          <cell r="N5623" t="str">
            <v>Reer Waraabe - NC-3810-J01-004</v>
          </cell>
          <cell r="O5623">
            <v>9.6575600000000001</v>
          </cell>
          <cell r="P5623">
            <v>43.52534</v>
          </cell>
          <cell r="Q5623" t="str">
            <v>NC-3810-J01-004</v>
          </cell>
        </row>
        <row r="5624">
          <cell r="L5624" t="str">
            <v>Gebiley</v>
          </cell>
          <cell r="M5624" t="str">
            <v>Reerka-Dhagawayne</v>
          </cell>
          <cell r="N5624" t="str">
            <v>Reerka-Dhagawayne - NC-3810-H04-005</v>
          </cell>
          <cell r="O5624">
            <v>9.7018500000000003</v>
          </cell>
          <cell r="P5624">
            <v>43.65354</v>
          </cell>
          <cell r="Q5624" t="str">
            <v>NC-3810-H04-005</v>
          </cell>
        </row>
        <row r="5625">
          <cell r="L5625" t="str">
            <v>Gebiley</v>
          </cell>
          <cell r="M5625" t="str">
            <v>Saarey</v>
          </cell>
          <cell r="N5625" t="str">
            <v>Saarey - NC-3810-G03-001</v>
          </cell>
          <cell r="O5625">
            <v>9.7410499999999995</v>
          </cell>
          <cell r="P5625">
            <v>43.599580000000003</v>
          </cell>
          <cell r="Q5625" t="str">
            <v>NC-3810-G03-001</v>
          </cell>
        </row>
        <row r="5626">
          <cell r="L5626" t="str">
            <v>Gebiley</v>
          </cell>
          <cell r="M5626" t="str">
            <v>Sac-Lamood</v>
          </cell>
          <cell r="N5626" t="str">
            <v>Sac-Lamood - NC-3806-Z12-001</v>
          </cell>
          <cell r="O5626">
            <v>10.02755</v>
          </cell>
          <cell r="P5626">
            <v>44.008499999999998</v>
          </cell>
          <cell r="Q5626" t="str">
            <v>NC-3806-Z12-001</v>
          </cell>
        </row>
        <row r="5627">
          <cell r="L5627" t="str">
            <v>Gebiley</v>
          </cell>
          <cell r="M5627" t="str">
            <v>Sanlaawaha</v>
          </cell>
          <cell r="N5627" t="str">
            <v>Sanlaawaha - NC-3810-H02-005</v>
          </cell>
          <cell r="O5627">
            <v>9.6905300000000008</v>
          </cell>
          <cell r="P5627">
            <v>43.57629</v>
          </cell>
          <cell r="Q5627" t="str">
            <v>NC-3810-H02-005</v>
          </cell>
        </row>
        <row r="5628">
          <cell r="L5628" t="str">
            <v>Gebiley</v>
          </cell>
          <cell r="M5628" t="str">
            <v>Sanlawe-Bari</v>
          </cell>
          <cell r="N5628" t="str">
            <v>Sanlawe-Bari - NC-3810-J06-002</v>
          </cell>
          <cell r="O5628">
            <v>9.6636699999999998</v>
          </cell>
          <cell r="P5628">
            <v>43.750140000000002</v>
          </cell>
          <cell r="Q5628" t="str">
            <v>NC-3810-J06-002</v>
          </cell>
        </row>
        <row r="5629">
          <cell r="L5629" t="str">
            <v>Gebiley</v>
          </cell>
          <cell r="M5629" t="str">
            <v>Sanlawe-Galbed</v>
          </cell>
          <cell r="N5629" t="str">
            <v>Sanlawe-Galbed - NC-3810-J06-003</v>
          </cell>
          <cell r="O5629">
            <v>9.6648700000000005</v>
          </cell>
          <cell r="P5629">
            <v>43.742579999999997</v>
          </cell>
          <cell r="Q5629" t="str">
            <v>NC-3810-J06-003</v>
          </cell>
        </row>
        <row r="5630">
          <cell r="L5630" t="str">
            <v>Gebiley</v>
          </cell>
          <cell r="M5630" t="str">
            <v>Sareyaha</v>
          </cell>
          <cell r="N5630" t="str">
            <v>Sareyaha - NC-3810-F03-002</v>
          </cell>
          <cell r="O5630">
            <v>9.76112</v>
          </cell>
          <cell r="P5630">
            <v>43.616639999999997</v>
          </cell>
          <cell r="Q5630" t="str">
            <v>NC-3810-F03-002</v>
          </cell>
        </row>
        <row r="5631">
          <cell r="L5631" t="str">
            <v>Gebiley</v>
          </cell>
          <cell r="M5631" t="str">
            <v>Satiile</v>
          </cell>
          <cell r="N5631" t="str">
            <v>Satiile - NC-3809-F32-001</v>
          </cell>
          <cell r="O5631">
            <v>9.7646899999999999</v>
          </cell>
          <cell r="P5631">
            <v>43.421939999999999</v>
          </cell>
          <cell r="Q5631" t="str">
            <v>NC-3809-F32-001</v>
          </cell>
        </row>
        <row r="5632">
          <cell r="L5632" t="str">
            <v>Gebiley</v>
          </cell>
          <cell r="M5632" t="str">
            <v>Seemaal</v>
          </cell>
          <cell r="N5632" t="str">
            <v>Seemaal - NC-3810-B02-001</v>
          </cell>
          <cell r="O5632">
            <v>9.9267500000000002</v>
          </cell>
          <cell r="P5632">
            <v>43.548079999999999</v>
          </cell>
          <cell r="Q5632" t="str">
            <v>NC-3810-B02-001</v>
          </cell>
        </row>
        <row r="5633">
          <cell r="L5633" t="str">
            <v>Gebiley</v>
          </cell>
          <cell r="M5633" t="str">
            <v>Sh.Samire/Botor</v>
          </cell>
          <cell r="N5633" t="str">
            <v>Sh.Samire/Botor - NC-3810-H01-002</v>
          </cell>
          <cell r="O5633">
            <v>9.6794499999999992</v>
          </cell>
          <cell r="P5633">
            <v>43.500799999999998</v>
          </cell>
          <cell r="Q5633" t="str">
            <v>NC-3810-H01-002</v>
          </cell>
        </row>
        <row r="5634">
          <cell r="L5634" t="str">
            <v>Gebiley</v>
          </cell>
          <cell r="M5634" t="str">
            <v>Shabeelley</v>
          </cell>
          <cell r="N5634" t="str">
            <v>Shabeelley - NC-3810-J03-001</v>
          </cell>
          <cell r="O5634">
            <v>9.638776</v>
          </cell>
          <cell r="P5634">
            <v>43.620097999999999</v>
          </cell>
          <cell r="Q5634" t="str">
            <v>NC-3810-J03-001</v>
          </cell>
        </row>
        <row r="5635">
          <cell r="L5635" t="str">
            <v>Gebiley</v>
          </cell>
          <cell r="M5635" t="str">
            <v>Shambacayno</v>
          </cell>
          <cell r="N5635" t="str">
            <v>Shambacayno - NC-3810-K05-001</v>
          </cell>
          <cell r="O5635">
            <v>9.5836600000000001</v>
          </cell>
          <cell r="P5635">
            <v>43.716340000000002</v>
          </cell>
          <cell r="Q5635" t="str">
            <v>NC-3810-K05-001</v>
          </cell>
        </row>
        <row r="5636">
          <cell r="L5636" t="str">
            <v>Gebiley</v>
          </cell>
          <cell r="M5636" t="str">
            <v>Sharif Cali</v>
          </cell>
          <cell r="N5636" t="str">
            <v>Sharif Cali - NC-3810-G03-002</v>
          </cell>
          <cell r="O5636">
            <v>9.7203700000000008</v>
          </cell>
          <cell r="P5636">
            <v>43.629890000000003</v>
          </cell>
          <cell r="Q5636" t="str">
            <v>NC-3810-G03-002</v>
          </cell>
        </row>
        <row r="5637">
          <cell r="L5637" t="str">
            <v>Gebiley</v>
          </cell>
          <cell r="M5637" t="str">
            <v>Sheikh Ibrahim</v>
          </cell>
          <cell r="N5637" t="str">
            <v>Sheikh Ibrahim - NC-3810-K02-002</v>
          </cell>
          <cell r="O5637">
            <v>9.5906199999999995</v>
          </cell>
          <cell r="P5637">
            <v>43.548879999999997</v>
          </cell>
          <cell r="Q5637" t="str">
            <v>NC-3810-K02-002</v>
          </cell>
        </row>
        <row r="5638">
          <cell r="L5638" t="str">
            <v>Gebiley</v>
          </cell>
          <cell r="M5638" t="str">
            <v>Taysa</v>
          </cell>
          <cell r="N5638" t="str">
            <v>Taysa - NC-3810-L04-001</v>
          </cell>
          <cell r="O5638">
            <v>9.5675000000000008</v>
          </cell>
          <cell r="P5638">
            <v>43.672750000000001</v>
          </cell>
          <cell r="Q5638" t="str">
            <v>NC-3810-L04-001</v>
          </cell>
        </row>
        <row r="5639">
          <cell r="L5639" t="str">
            <v>Gebiley</v>
          </cell>
          <cell r="M5639" t="str">
            <v>Teeb</v>
          </cell>
          <cell r="N5639" t="str">
            <v>Teeb - NC-3806-W08-002</v>
          </cell>
          <cell r="O5639">
            <v>10.15817</v>
          </cell>
          <cell r="P5639">
            <v>43.834470000000003</v>
          </cell>
          <cell r="Q5639" t="str">
            <v>NC-3806-W08-002</v>
          </cell>
        </row>
        <row r="5640">
          <cell r="L5640" t="str">
            <v>Gebiley</v>
          </cell>
          <cell r="M5640" t="str">
            <v>Tiin</v>
          </cell>
          <cell r="N5640" t="str">
            <v>Tiin - NC-3810-H03-007</v>
          </cell>
          <cell r="O5640">
            <v>9.6784999999999997</v>
          </cell>
          <cell r="P5640">
            <v>43.621448999999998</v>
          </cell>
          <cell r="Q5640" t="str">
            <v>NC-3810-H03-007</v>
          </cell>
        </row>
        <row r="5641">
          <cell r="L5641" t="str">
            <v>Gebiley</v>
          </cell>
          <cell r="M5641" t="str">
            <v>Tog-Wajaale</v>
          </cell>
          <cell r="N5641" t="str">
            <v>Tog-Wajaale - NC-3809-K30-001</v>
          </cell>
          <cell r="O5641">
            <v>9.6026199999999999</v>
          </cell>
          <cell r="P5641">
            <v>43.336030000000001</v>
          </cell>
          <cell r="Q5641" t="str">
            <v>NC-3809-K30-001</v>
          </cell>
        </row>
        <row r="5642">
          <cell r="L5642" t="str">
            <v>Gebiley</v>
          </cell>
          <cell r="M5642" t="str">
            <v>Tuurka</v>
          </cell>
          <cell r="N5642" t="str">
            <v>Tuurka - NC-3810-J03-002</v>
          </cell>
          <cell r="O5642">
            <v>9.6381960000000007</v>
          </cell>
          <cell r="P5642">
            <v>43.619964000000003</v>
          </cell>
          <cell r="Q5642" t="str">
            <v>NC-3810-J03-002</v>
          </cell>
        </row>
        <row r="5643">
          <cell r="L5643" t="str">
            <v>Gebiley</v>
          </cell>
          <cell r="M5643" t="str">
            <v>Ugaadhyahan</v>
          </cell>
          <cell r="N5643" t="str">
            <v>Ugaadhyahan - NC-3810-H04-006</v>
          </cell>
          <cell r="O5643">
            <v>9.6870899999999995</v>
          </cell>
          <cell r="P5643">
            <v>43.673850000000002</v>
          </cell>
          <cell r="Q5643" t="str">
            <v>NC-3810-H04-006</v>
          </cell>
        </row>
        <row r="5644">
          <cell r="L5644" t="str">
            <v>Gebiley</v>
          </cell>
          <cell r="M5644" t="str">
            <v>Waalid-Xoor</v>
          </cell>
          <cell r="N5644" t="str">
            <v>Waalid-Xoor - NC-3809-P33-001</v>
          </cell>
          <cell r="O5644">
            <v>9.4266100000000002</v>
          </cell>
          <cell r="P5644">
            <v>43.466999999999999</v>
          </cell>
          <cell r="Q5644" t="str">
            <v>NC-3809-P33-001</v>
          </cell>
        </row>
        <row r="5645">
          <cell r="L5645" t="str">
            <v>Gebiley</v>
          </cell>
          <cell r="M5645" t="str">
            <v>Wajaale</v>
          </cell>
          <cell r="N5645" t="str">
            <v>Wajaale - NC-3809-K30-002</v>
          </cell>
          <cell r="O5645">
            <v>9.6027199999999997</v>
          </cell>
          <cell r="P5645">
            <v>43.334809999999997</v>
          </cell>
          <cell r="Q5645" t="str">
            <v>NC-3809-K30-002</v>
          </cell>
        </row>
        <row r="5646">
          <cell r="L5646" t="str">
            <v>Gebiley</v>
          </cell>
          <cell r="M5646" t="str">
            <v>Waraaboqod</v>
          </cell>
          <cell r="N5646" t="str">
            <v>Waraaboqod - NC-3810-L03-003</v>
          </cell>
          <cell r="O5646">
            <v>9.5765899999999995</v>
          </cell>
          <cell r="P5646">
            <v>43.604900000000001</v>
          </cell>
          <cell r="Q5646" t="str">
            <v>NC-3810-L03-003</v>
          </cell>
        </row>
        <row r="5647">
          <cell r="L5647" t="str">
            <v>Gebiley</v>
          </cell>
          <cell r="M5647" t="str">
            <v>Waran Weis</v>
          </cell>
          <cell r="N5647" t="str">
            <v>Waran Weis - NC-3806-V08-002</v>
          </cell>
          <cell r="O5647">
            <v>10.201599999999999</v>
          </cell>
          <cell r="P5647">
            <v>43.820399999999999</v>
          </cell>
          <cell r="Q5647" t="str">
            <v>NC-3806-V08-002</v>
          </cell>
        </row>
        <row r="5648">
          <cell r="L5648" t="str">
            <v>Gebiley</v>
          </cell>
          <cell r="M5648" t="str">
            <v>Waxaraleis</v>
          </cell>
          <cell r="N5648" t="str">
            <v>Waxaraleis - NC-3809-G30-001</v>
          </cell>
          <cell r="O5648">
            <v>9.7181200000000008</v>
          </cell>
          <cell r="P5648">
            <v>43.340209999999999</v>
          </cell>
          <cell r="Q5648" t="str">
            <v>NC-3809-G30-001</v>
          </cell>
        </row>
        <row r="5649">
          <cell r="L5649" t="str">
            <v>Gebiley</v>
          </cell>
          <cell r="M5649" t="str">
            <v>Xaaji Daahir</v>
          </cell>
          <cell r="N5649" t="str">
            <v>Xaaji Daahir - NC-3809-G31-004</v>
          </cell>
          <cell r="O5649">
            <v>9.7284000000000006</v>
          </cell>
          <cell r="P5649">
            <v>43.384390000000003</v>
          </cell>
          <cell r="Q5649" t="str">
            <v>NC-3809-G31-004</v>
          </cell>
        </row>
        <row r="5650">
          <cell r="L5650" t="str">
            <v>Gebiley</v>
          </cell>
          <cell r="M5650" t="str">
            <v>Xamarta Hogeed</v>
          </cell>
          <cell r="N5650" t="str">
            <v>Xamarta Hogeed - NC-3806-Z03-001</v>
          </cell>
          <cell r="O5650">
            <v>10.039110000000001</v>
          </cell>
          <cell r="P5650">
            <v>43.623109999999997</v>
          </cell>
          <cell r="Q5650" t="str">
            <v>NC-3806-Z03-001</v>
          </cell>
        </row>
        <row r="5651">
          <cell r="L5651" t="str">
            <v>Gebiley</v>
          </cell>
          <cell r="M5651" t="str">
            <v>Xirsi Jiciir</v>
          </cell>
          <cell r="N5651" t="str">
            <v>Xirsi Jiciir - NC-3809-E33-002</v>
          </cell>
          <cell r="O5651">
            <v>9.8319200000000002</v>
          </cell>
          <cell r="P5651">
            <v>43.458060000000003</v>
          </cell>
          <cell r="Q5651" t="str">
            <v>NC-3809-E33-002</v>
          </cell>
        </row>
        <row r="5652">
          <cell r="L5652" t="str">
            <v>Gebiley</v>
          </cell>
          <cell r="M5652" t="str">
            <v>Xuunshaley</v>
          </cell>
          <cell r="N5652" t="str">
            <v>Xuunshaley - NC-3809-G32-001</v>
          </cell>
          <cell r="O5652">
            <v>9.7209000000000003</v>
          </cell>
          <cell r="P5652">
            <v>43.422199999999997</v>
          </cell>
          <cell r="Q5652" t="str">
            <v>NC-3809-G32-001</v>
          </cell>
        </row>
        <row r="5653">
          <cell r="L5653" t="str">
            <v>Gebiley</v>
          </cell>
          <cell r="M5653" t="str">
            <v>Yaldo</v>
          </cell>
          <cell r="N5653" t="str">
            <v>Yaldo - NC-3810-J03-006</v>
          </cell>
          <cell r="O5653">
            <v>9.6545299999999994</v>
          </cell>
          <cell r="P5653">
            <v>43.597209999999997</v>
          </cell>
          <cell r="Q5653" t="str">
            <v>NC-3810-J03-006</v>
          </cell>
        </row>
        <row r="5654">
          <cell r="L5654" t="str">
            <v>Hargeysa</v>
          </cell>
          <cell r="M5654" t="str">
            <v>26 June/Almis</v>
          </cell>
          <cell r="N5654" t="str">
            <v>26 June/Almis - NC-3810-L13-014</v>
          </cell>
          <cell r="O5654">
            <v>9.5701579999999993</v>
          </cell>
          <cell r="P5654">
            <v>44.063049999999997</v>
          </cell>
          <cell r="Q5654" t="str">
            <v>NC-3810-L13-014</v>
          </cell>
        </row>
        <row r="5655">
          <cell r="L5655" t="str">
            <v>Hargeysa</v>
          </cell>
          <cell r="M5655" t="str">
            <v>26 June/Cayncal</v>
          </cell>
          <cell r="N5655" t="str">
            <v>26 June/Cayncal - NC-3810-L13-015</v>
          </cell>
          <cell r="O5655">
            <v>9.5811489999999999</v>
          </cell>
          <cell r="P5655">
            <v>44.060915000000001</v>
          </cell>
          <cell r="Q5655" t="str">
            <v>NC-3810-L13-015</v>
          </cell>
        </row>
        <row r="5656">
          <cell r="L5656" t="str">
            <v>Hargeysa</v>
          </cell>
          <cell r="M5656" t="str">
            <v>26 June/Durfa</v>
          </cell>
          <cell r="N5656" t="str">
            <v>26 June/Durfa - NC-3810-L13-008</v>
          </cell>
          <cell r="O5656">
            <v>9.5614059999999998</v>
          </cell>
          <cell r="P5656">
            <v>44.063893999999998</v>
          </cell>
          <cell r="Q5656" t="str">
            <v>NC-3810-L13-008</v>
          </cell>
        </row>
        <row r="5657">
          <cell r="L5657" t="str">
            <v>Hargeysa</v>
          </cell>
          <cell r="M5657" t="str">
            <v>26 June/Qol Jamo</v>
          </cell>
          <cell r="N5657" t="str">
            <v>26 June/Qol Jamo - NC-3810-L13-018</v>
          </cell>
          <cell r="O5657">
            <v>9.5669959999999996</v>
          </cell>
          <cell r="P5657">
            <v>44.057527999999998</v>
          </cell>
          <cell r="Q5657" t="str">
            <v>NC-3810-L13-018</v>
          </cell>
        </row>
        <row r="5658">
          <cell r="L5658" t="str">
            <v>Hargeysa</v>
          </cell>
          <cell r="M5658" t="str">
            <v>Aadan Muuse</v>
          </cell>
          <cell r="N5658" t="str">
            <v>Aadan Muuse - NC-3810-P15-003</v>
          </cell>
          <cell r="O5658">
            <v>9.4375800000000005</v>
          </cell>
          <cell r="P5658">
            <v>44.149709999999999</v>
          </cell>
          <cell r="Q5658" t="str">
            <v>NC-3810-P15-003</v>
          </cell>
        </row>
        <row r="5659">
          <cell r="L5659" t="str">
            <v>Hargeysa</v>
          </cell>
          <cell r="M5659" t="str">
            <v>Aarale</v>
          </cell>
          <cell r="N5659" t="str">
            <v>Aarale - NC-3810-M07-002</v>
          </cell>
          <cell r="O5659">
            <v>9.5397700000000007</v>
          </cell>
          <cell r="P5659">
            <v>43.793050000000001</v>
          </cell>
          <cell r="Q5659" t="str">
            <v>NC-3810-M07-002</v>
          </cell>
        </row>
        <row r="5660">
          <cell r="L5660" t="str">
            <v>Hargeysa</v>
          </cell>
          <cell r="M5660" t="str">
            <v>Abaarso</v>
          </cell>
          <cell r="N5660" t="str">
            <v>Abaarso - NC-3810-K09-001</v>
          </cell>
          <cell r="O5660">
            <v>9.6024619999999992</v>
          </cell>
          <cell r="P5660">
            <v>43.880653000000002</v>
          </cell>
          <cell r="Q5660" t="str">
            <v>NC-3810-K09-001</v>
          </cell>
        </row>
        <row r="5661">
          <cell r="L5661" t="str">
            <v>Hargeysa</v>
          </cell>
          <cell r="M5661" t="str">
            <v>Abuurriin</v>
          </cell>
          <cell r="N5661" t="str">
            <v>Abuurriin - NC-3810-M07-001</v>
          </cell>
          <cell r="O5661">
            <v>9.5170270000000006</v>
          </cell>
          <cell r="P5661">
            <v>43.805678</v>
          </cell>
          <cell r="Q5661" t="str">
            <v>NC-3810-M07-001</v>
          </cell>
        </row>
        <row r="5662">
          <cell r="L5662" t="str">
            <v>Hargeysa</v>
          </cell>
          <cell r="M5662" t="str">
            <v>Adan Abokor</v>
          </cell>
          <cell r="N5662" t="str">
            <v>Adan Abokor - NC-3810-Y14-001</v>
          </cell>
          <cell r="O5662">
            <v>9.0418099999999999</v>
          </cell>
          <cell r="P5662">
            <v>44.102939999999997</v>
          </cell>
          <cell r="Q5662" t="str">
            <v>NC-3810-Y14-001</v>
          </cell>
        </row>
        <row r="5663">
          <cell r="L5663" t="str">
            <v>Hargeysa</v>
          </cell>
          <cell r="M5663" t="str">
            <v>Alaala-Cadka</v>
          </cell>
          <cell r="N5663" t="str">
            <v>Alaala-Cadka - NC-3810-D19-001</v>
          </cell>
          <cell r="O5663">
            <v>9.8544199999999993</v>
          </cell>
          <cell r="P5663">
            <v>44.355829999999997</v>
          </cell>
          <cell r="Q5663" t="str">
            <v>NC-3810-D19-001</v>
          </cell>
        </row>
        <row r="5664">
          <cell r="L5664" t="str">
            <v>Hargeysa</v>
          </cell>
          <cell r="M5664" t="str">
            <v>Annayo</v>
          </cell>
          <cell r="N5664" t="str">
            <v>Annayo - NC-3810-H11-001</v>
          </cell>
          <cell r="O5664">
            <v>9.6913359999999997</v>
          </cell>
          <cell r="P5664">
            <v>43.977792000000001</v>
          </cell>
          <cell r="Q5664" t="str">
            <v>NC-3810-H11-001</v>
          </cell>
        </row>
        <row r="5665">
          <cell r="L5665" t="str">
            <v>Hargeysa</v>
          </cell>
          <cell r="M5665" t="str">
            <v>Ardaal</v>
          </cell>
          <cell r="N5665" t="str">
            <v>Ardaal - NC-3810-M09-002</v>
          </cell>
          <cell r="O5665">
            <v>9.5164399999999993</v>
          </cell>
          <cell r="P5665">
            <v>43.894579999999998</v>
          </cell>
          <cell r="Q5665" t="str">
            <v>NC-3810-M09-002</v>
          </cell>
        </row>
        <row r="5666">
          <cell r="L5666" t="str">
            <v>Hargeysa</v>
          </cell>
          <cell r="M5666" t="str">
            <v>Aw Barkhadle</v>
          </cell>
          <cell r="N5666" t="str">
            <v>Aw Barkhadle - NC-3810-H18-001</v>
          </cell>
          <cell r="O5666">
            <v>9.6912470000000006</v>
          </cell>
          <cell r="P5666">
            <v>44.308686999999999</v>
          </cell>
          <cell r="Q5666" t="str">
            <v>NC-3810-H18-001</v>
          </cell>
        </row>
        <row r="5667">
          <cell r="L5667" t="str">
            <v>Hargeysa</v>
          </cell>
          <cell r="M5667" t="str">
            <v>Aw-Bare</v>
          </cell>
          <cell r="N5667" t="str">
            <v>Aw-Bare - NC-3810-Q08-004</v>
          </cell>
          <cell r="O5667">
            <v>9.3966700000000003</v>
          </cell>
          <cell r="P5667">
            <v>43.826390000000004</v>
          </cell>
          <cell r="Q5667" t="str">
            <v>NC-3810-Q08-004</v>
          </cell>
        </row>
        <row r="5668">
          <cell r="L5668" t="str">
            <v>Hargeysa</v>
          </cell>
          <cell r="M5668" t="str">
            <v>Axmed Buur</v>
          </cell>
          <cell r="N5668" t="str">
            <v>Axmed Buur - NC-3810-K23-001</v>
          </cell>
          <cell r="O5668">
            <v>9.60703</v>
          </cell>
          <cell r="P5668">
            <v>44.520740000000004</v>
          </cell>
          <cell r="Q5668" t="str">
            <v>NC-3810-K23-001</v>
          </cell>
        </row>
        <row r="5669">
          <cell r="L5669" t="str">
            <v>Hargeysa</v>
          </cell>
          <cell r="M5669" t="str">
            <v>Axmed Dhagax/18 May</v>
          </cell>
          <cell r="N5669" t="str">
            <v>Axmed Dhagax/18 May - NC-3810-L13-016</v>
          </cell>
          <cell r="O5669">
            <v>9.54725</v>
          </cell>
          <cell r="P5669">
            <v>44.066246</v>
          </cell>
          <cell r="Q5669" t="str">
            <v>NC-3810-L13-016</v>
          </cell>
        </row>
        <row r="5670">
          <cell r="L5670" t="str">
            <v>Hargeysa</v>
          </cell>
          <cell r="M5670" t="str">
            <v>Axmed Dhagax/Farax Nuur</v>
          </cell>
          <cell r="N5670" t="str">
            <v>Axmed Dhagax/Farax Nuur - NC-3810-L13-011</v>
          </cell>
          <cell r="O5670">
            <v>9.5510090000000005</v>
          </cell>
          <cell r="P5670">
            <v>44.065224999999998</v>
          </cell>
          <cell r="Q5670" t="str">
            <v>NC-3810-L13-011</v>
          </cell>
        </row>
        <row r="5671">
          <cell r="L5671" t="str">
            <v>Hargeysa</v>
          </cell>
          <cell r="M5671" t="str">
            <v>Axmed Dhagax/Makamed Cali</v>
          </cell>
          <cell r="N5671" t="str">
            <v>Axmed Dhagax/Makamed Cali - NC-3810-L13-009</v>
          </cell>
          <cell r="O5671">
            <v>9.5507969999999993</v>
          </cell>
          <cell r="P5671">
            <v>44.067056999999998</v>
          </cell>
          <cell r="Q5671" t="str">
            <v>NC-3810-L13-009</v>
          </cell>
        </row>
        <row r="5672">
          <cell r="L5672" t="str">
            <v>Hargeysa</v>
          </cell>
          <cell r="M5672" t="str">
            <v>Axmed Dhagax/Sheik Muse Duca</v>
          </cell>
          <cell r="N5672" t="str">
            <v>Axmed Dhagax/Sheik Muse Duca - NC-3810-L13-010</v>
          </cell>
          <cell r="O5672">
            <v>9.5417319999999997</v>
          </cell>
          <cell r="P5672">
            <v>44.052549999999997</v>
          </cell>
          <cell r="Q5672" t="str">
            <v>NC-3810-L13-010</v>
          </cell>
        </row>
        <row r="5673">
          <cell r="L5673" t="str">
            <v>Hargeysa</v>
          </cell>
          <cell r="M5673" t="str">
            <v>Ayax IDP</v>
          </cell>
          <cell r="N5673" t="str">
            <v>Ayax IDP - NC-3810-M12-100</v>
          </cell>
          <cell r="O5673">
            <v>9.5381129999999992</v>
          </cell>
          <cell r="P5673">
            <v>44.034278</v>
          </cell>
          <cell r="Q5673" t="str">
            <v>NC-3810-M12-100</v>
          </cell>
        </row>
        <row r="5674">
          <cell r="L5674" t="str">
            <v>Hargeysa</v>
          </cell>
          <cell r="M5674" t="str">
            <v>Baarcas</v>
          </cell>
          <cell r="N5674" t="str">
            <v>Baarcas - NC-3810-Q25-002</v>
          </cell>
          <cell r="O5674">
            <v>9.3856599999999997</v>
          </cell>
          <cell r="P5674">
            <v>44.604660000000003</v>
          </cell>
          <cell r="Q5674" t="str">
            <v>NC-3810-Q25-002</v>
          </cell>
        </row>
        <row r="5675">
          <cell r="L5675" t="str">
            <v>Hargeysa</v>
          </cell>
          <cell r="M5675" t="str">
            <v>Baargoo</v>
          </cell>
          <cell r="N5675" t="str">
            <v>Baargoo - NC-3810-S10-001</v>
          </cell>
          <cell r="O5675">
            <v>9.2923500000000008</v>
          </cell>
          <cell r="P5675">
            <v>43.947890000000001</v>
          </cell>
          <cell r="Q5675" t="str">
            <v>NC-3810-S10-001</v>
          </cell>
        </row>
        <row r="5676">
          <cell r="L5676" t="str">
            <v>Hargeysa</v>
          </cell>
          <cell r="M5676" t="str">
            <v>Bacado</v>
          </cell>
          <cell r="N5676" t="str">
            <v>Bacado - NC-3810-J13-001</v>
          </cell>
          <cell r="O5676">
            <v>9.6398799999999998</v>
          </cell>
          <cell r="P5676">
            <v>44.074559999999998</v>
          </cell>
          <cell r="Q5676" t="str">
            <v>NC-3810-J13-001</v>
          </cell>
        </row>
        <row r="5677">
          <cell r="L5677" t="str">
            <v>Hargeysa</v>
          </cell>
          <cell r="M5677" t="str">
            <v>Baha Dhamal</v>
          </cell>
          <cell r="N5677" t="str">
            <v>Baha Dhamal - NC-3810-Z17-001</v>
          </cell>
          <cell r="O5677">
            <v>9.0080299999999998</v>
          </cell>
          <cell r="P5677">
            <v>44.258609999999997</v>
          </cell>
          <cell r="Q5677" t="str">
            <v>NC-3810-Z17-001</v>
          </cell>
        </row>
        <row r="5678">
          <cell r="L5678" t="str">
            <v>Hargeysa</v>
          </cell>
          <cell r="M5678" t="str">
            <v>Balaaya Cas</v>
          </cell>
          <cell r="N5678" t="str">
            <v>Balaaya Cas - NC-3810-M26-001</v>
          </cell>
          <cell r="O5678">
            <v>9.5033200000000004</v>
          </cell>
          <cell r="P5678">
            <v>44.64479</v>
          </cell>
          <cell r="Q5678" t="str">
            <v>NC-3810-M26-001</v>
          </cell>
        </row>
        <row r="5679">
          <cell r="L5679" t="str">
            <v>Hargeysa</v>
          </cell>
          <cell r="M5679" t="str">
            <v>Balay-Golis</v>
          </cell>
          <cell r="N5679" t="str">
            <v>Balay-Golis - NC-3810-X26-001</v>
          </cell>
          <cell r="O5679">
            <v>9.1191399999999998</v>
          </cell>
          <cell r="P5679">
            <v>44.64011</v>
          </cell>
          <cell r="Q5679" t="str">
            <v>NC-3810-X26-001</v>
          </cell>
        </row>
        <row r="5680">
          <cell r="L5680" t="str">
            <v>Hargeysa</v>
          </cell>
          <cell r="M5680" t="str">
            <v>Balay-Kaliil</v>
          </cell>
          <cell r="N5680" t="str">
            <v>Balay-Kaliil - NC-3810-P23-003</v>
          </cell>
          <cell r="O5680">
            <v>9.4261400000000002</v>
          </cell>
          <cell r="P5680">
            <v>44.500360000000001</v>
          </cell>
          <cell r="Q5680" t="str">
            <v>NC-3810-P23-003</v>
          </cell>
        </row>
        <row r="5681">
          <cell r="L5681" t="str">
            <v>Hargeysa</v>
          </cell>
          <cell r="M5681" t="str">
            <v>Bali Cabane</v>
          </cell>
          <cell r="N5681" t="str">
            <v>Bali Cabane - NC-3810-S23-001</v>
          </cell>
          <cell r="O5681">
            <v>9.2966700000000007</v>
          </cell>
          <cell r="P5681">
            <v>44.529998999999997</v>
          </cell>
          <cell r="Q5681" t="str">
            <v>NC-3810-S23-001</v>
          </cell>
        </row>
        <row r="5682">
          <cell r="L5682" t="str">
            <v>Hargeysa</v>
          </cell>
          <cell r="M5682" t="str">
            <v>Bali Ciise</v>
          </cell>
          <cell r="N5682" t="str">
            <v>Bali Ciise - NC-3810-W18-001</v>
          </cell>
          <cell r="O5682">
            <v>9.1340400000000006</v>
          </cell>
          <cell r="P5682">
            <v>44.287790000000001</v>
          </cell>
          <cell r="Q5682" t="str">
            <v>NC-3810-W18-001</v>
          </cell>
        </row>
        <row r="5683">
          <cell r="L5683" t="str">
            <v>Hargeysa</v>
          </cell>
          <cell r="M5683" t="str">
            <v>Bali Siciid</v>
          </cell>
          <cell r="N5683" t="str">
            <v>Bali Siciid - NC-3814-B26-001</v>
          </cell>
          <cell r="O5683">
            <v>8.9401299999999999</v>
          </cell>
          <cell r="P5683">
            <v>44.673299999999998</v>
          </cell>
          <cell r="Q5683" t="str">
            <v>NC-3814-B26-001</v>
          </cell>
        </row>
        <row r="5684">
          <cell r="L5684" t="str">
            <v>Hargeysa</v>
          </cell>
          <cell r="M5684" t="str">
            <v>Bali-Mataan</v>
          </cell>
          <cell r="N5684" t="str">
            <v>Bali-Mataan - NC-3810-X22-001</v>
          </cell>
          <cell r="O5684">
            <v>9.1109399999999994</v>
          </cell>
          <cell r="P5684">
            <v>44.483669999999996</v>
          </cell>
          <cell r="Q5684" t="str">
            <v>NC-3810-X22-001</v>
          </cell>
        </row>
        <row r="5685">
          <cell r="L5685" t="str">
            <v>Hargeysa</v>
          </cell>
          <cell r="M5685" t="str">
            <v>Bali-Shire</v>
          </cell>
          <cell r="N5685" t="str">
            <v>Bali-Shire - NC-3814-C23-001</v>
          </cell>
          <cell r="O5685">
            <v>8.9058899999999994</v>
          </cell>
          <cell r="P5685">
            <v>44.531999999999996</v>
          </cell>
          <cell r="Q5685" t="str">
            <v>NC-3814-C23-001</v>
          </cell>
        </row>
        <row r="5686">
          <cell r="L5686" t="str">
            <v>Hargeysa</v>
          </cell>
          <cell r="M5686" t="str">
            <v>Ballay Axmed</v>
          </cell>
          <cell r="N5686" t="str">
            <v>Ballay Axmed - NC-3810-P23-001</v>
          </cell>
          <cell r="O5686">
            <v>9.4282109999999992</v>
          </cell>
          <cell r="P5686">
            <v>44.500577</v>
          </cell>
          <cell r="Q5686" t="str">
            <v>NC-3810-P23-001</v>
          </cell>
        </row>
        <row r="5687">
          <cell r="L5687" t="str">
            <v>Hargeysa</v>
          </cell>
          <cell r="M5687" t="str">
            <v>Balleh Dobo Haya</v>
          </cell>
          <cell r="N5687" t="str">
            <v>Balleh Dobo Haya - NC-3810-X26-002</v>
          </cell>
          <cell r="O5687">
            <v>9.1228999999999996</v>
          </cell>
          <cell r="P5687">
            <v>44.677897999999999</v>
          </cell>
          <cell r="Q5687" t="str">
            <v>NC-3810-X26-002</v>
          </cell>
        </row>
        <row r="5688">
          <cell r="L5688" t="str">
            <v>Hargeysa</v>
          </cell>
          <cell r="M5688" t="str">
            <v>Balli Kaliil</v>
          </cell>
          <cell r="N5688" t="str">
            <v>Balli Kaliil - NC-3810-Y22-001</v>
          </cell>
          <cell r="O5688">
            <v>9.0816389999999991</v>
          </cell>
          <cell r="P5688">
            <v>44.498919999999998</v>
          </cell>
          <cell r="Q5688" t="str">
            <v>NC-3810-Y22-001</v>
          </cell>
        </row>
        <row r="5689">
          <cell r="L5689" t="str">
            <v>Hargeysa</v>
          </cell>
          <cell r="M5689" t="str">
            <v>Balli-Cabane</v>
          </cell>
          <cell r="N5689" t="str">
            <v>Balli-Cabane - NC-3810-W08-001</v>
          </cell>
          <cell r="O5689">
            <v>9.1473099999999992</v>
          </cell>
          <cell r="P5689">
            <v>43.858330000000002</v>
          </cell>
          <cell r="Q5689" t="str">
            <v>NC-3810-W08-001</v>
          </cell>
        </row>
        <row r="5690">
          <cell r="L5690" t="str">
            <v>Hargeysa</v>
          </cell>
          <cell r="M5690" t="str">
            <v>Balliga Cabdi Farah</v>
          </cell>
          <cell r="N5690" t="str">
            <v>Balliga Cabdi Farah - NC-3810-K06-002</v>
          </cell>
          <cell r="O5690">
            <v>9.5879410000000007</v>
          </cell>
          <cell r="P5690">
            <v>43.746408000000002</v>
          </cell>
          <cell r="Q5690" t="str">
            <v>NC-3810-K06-002</v>
          </cell>
        </row>
        <row r="5691">
          <cell r="L5691" t="str">
            <v>Hargeysa</v>
          </cell>
          <cell r="M5691" t="str">
            <v>Balliga Cas</v>
          </cell>
          <cell r="N5691" t="str">
            <v>Balliga Cas - NC-3810-E14-001</v>
          </cell>
          <cell r="O5691">
            <v>9.8150750000000002</v>
          </cell>
          <cell r="P5691">
            <v>44.096080000000001</v>
          </cell>
          <cell r="Q5691" t="str">
            <v>NC-3810-E14-001</v>
          </cell>
        </row>
        <row r="5692">
          <cell r="L5692" t="str">
            <v>Hargeysa</v>
          </cell>
          <cell r="M5692" t="str">
            <v>Balli-Gubadle</v>
          </cell>
          <cell r="N5692" t="str">
            <v>Balli-Gubadle - NC-3814-Z12-001</v>
          </cell>
          <cell r="O5692">
            <v>9</v>
          </cell>
          <cell r="P5692">
            <v>44.008330000000001</v>
          </cell>
          <cell r="Q5692" t="str">
            <v>NC-3814-Z12-001</v>
          </cell>
        </row>
        <row r="5693">
          <cell r="L5693" t="str">
            <v>Hargeysa</v>
          </cell>
          <cell r="M5693" t="str">
            <v>Bandar-Aman</v>
          </cell>
          <cell r="N5693" t="str">
            <v>Bandar-Aman - NC-3810-T06-001</v>
          </cell>
          <cell r="O5693">
            <v>9.2716100000000008</v>
          </cell>
          <cell r="P5693">
            <v>43.729529999999997</v>
          </cell>
          <cell r="Q5693" t="str">
            <v>NC-3810-T06-001</v>
          </cell>
        </row>
        <row r="5694">
          <cell r="L5694" t="str">
            <v>Hargeysa</v>
          </cell>
          <cell r="M5694" t="str">
            <v>Banyane</v>
          </cell>
          <cell r="N5694" t="str">
            <v>Banyane - NC-3810-P22-001</v>
          </cell>
          <cell r="O5694">
            <v>9.4272100000000005</v>
          </cell>
          <cell r="P5694">
            <v>44.499459999999999</v>
          </cell>
          <cell r="Q5694" t="str">
            <v>NC-3810-P22-001</v>
          </cell>
        </row>
        <row r="5695">
          <cell r="L5695" t="str">
            <v>Hargeysa</v>
          </cell>
          <cell r="M5695" t="str">
            <v>Ban-Yoro</v>
          </cell>
          <cell r="N5695" t="str">
            <v>Ban-Yoro - NC-3810-P23-002</v>
          </cell>
          <cell r="O5695">
            <v>9.4277809999999995</v>
          </cell>
          <cell r="P5695">
            <v>44.502155999999999</v>
          </cell>
          <cell r="Q5695" t="str">
            <v>NC-3810-P23-002</v>
          </cell>
        </row>
        <row r="5696">
          <cell r="L5696" t="str">
            <v>Hargeysa</v>
          </cell>
          <cell r="M5696" t="str">
            <v>Bari Seer</v>
          </cell>
          <cell r="N5696" t="str">
            <v>Bari Seer - NC-3810-P12-003</v>
          </cell>
          <cell r="O5696">
            <v>9.4351400000000005</v>
          </cell>
          <cell r="P5696">
            <v>44.026690000000002</v>
          </cell>
          <cell r="Q5696" t="str">
            <v>NC-3810-P12-003</v>
          </cell>
        </row>
        <row r="5697">
          <cell r="L5697" t="str">
            <v>Hargeysa</v>
          </cell>
          <cell r="M5697" t="str">
            <v>Bartanno</v>
          </cell>
          <cell r="N5697" t="str">
            <v>Bartanno - NC-3810-M16-002</v>
          </cell>
          <cell r="O5697">
            <v>9.5193999999999992</v>
          </cell>
          <cell r="P5697">
            <v>44.200198999999998</v>
          </cell>
          <cell r="Q5697" t="str">
            <v>NC-3810-M16-002</v>
          </cell>
        </row>
        <row r="5698">
          <cell r="L5698" t="str">
            <v>Hargeysa</v>
          </cell>
          <cell r="M5698" t="str">
            <v>Beebeega</v>
          </cell>
          <cell r="N5698" t="str">
            <v>Beebeega - NC-3810-W10-001</v>
          </cell>
          <cell r="O5698">
            <v>9.1605299999999996</v>
          </cell>
          <cell r="P5698">
            <v>43.923499999999997</v>
          </cell>
          <cell r="Q5698" t="str">
            <v>NC-3810-W10-001</v>
          </cell>
        </row>
        <row r="5699">
          <cell r="L5699" t="str">
            <v>Hargeysa</v>
          </cell>
          <cell r="M5699" t="str">
            <v>Beeyo Baxday</v>
          </cell>
          <cell r="N5699" t="str">
            <v>Beeyo Baxday - NC-3810-C16-001</v>
          </cell>
          <cell r="O5699">
            <v>9.8931269999999998</v>
          </cell>
          <cell r="P5699">
            <v>44.183041000000003</v>
          </cell>
          <cell r="Q5699" t="str">
            <v>NC-3810-C16-001</v>
          </cell>
        </row>
        <row r="5700">
          <cell r="L5700" t="str">
            <v>Hargeysa</v>
          </cell>
          <cell r="M5700" t="str">
            <v>Beeyo Liiban</v>
          </cell>
          <cell r="N5700" t="str">
            <v>Beeyo Liiban - NC-3810-H08-001</v>
          </cell>
          <cell r="O5700">
            <v>9.6741399999999995</v>
          </cell>
          <cell r="P5700">
            <v>43.83643</v>
          </cell>
          <cell r="Q5700" t="str">
            <v>NC-3810-H08-001</v>
          </cell>
        </row>
        <row r="5701">
          <cell r="L5701" t="str">
            <v>Hargeysa</v>
          </cell>
          <cell r="M5701" t="str">
            <v>Beeyo/Baxday</v>
          </cell>
          <cell r="N5701" t="str">
            <v>Beeyo/Baxday - NC-3810-L12-005</v>
          </cell>
          <cell r="O5701">
            <v>9.5522200000000002</v>
          </cell>
          <cell r="P5701">
            <v>44.04242</v>
          </cell>
          <cell r="Q5701" t="str">
            <v>NC-3810-L12-005</v>
          </cell>
        </row>
        <row r="5702">
          <cell r="L5702" t="str">
            <v>Hargeysa</v>
          </cell>
          <cell r="M5702" t="str">
            <v>Beeyo-Khadar</v>
          </cell>
          <cell r="N5702" t="str">
            <v>Beeyo-Khadar - NC-3810-J12-003</v>
          </cell>
          <cell r="O5702">
            <v>9.6615500000000001</v>
          </cell>
          <cell r="P5702">
            <v>44.027679999999997</v>
          </cell>
          <cell r="Q5702" t="str">
            <v>NC-3810-J12-003</v>
          </cell>
        </row>
        <row r="5703">
          <cell r="L5703" t="str">
            <v>Hargeysa</v>
          </cell>
          <cell r="M5703" t="str">
            <v>Bender Wanaag</v>
          </cell>
          <cell r="N5703" t="str">
            <v>Bender Wanaag - NC-3810-L20-001</v>
          </cell>
          <cell r="O5703">
            <v>9.5800300000000007</v>
          </cell>
          <cell r="P5703">
            <v>44.401890000000002</v>
          </cell>
          <cell r="Q5703" t="str">
            <v>NC-3810-L20-001</v>
          </cell>
        </row>
        <row r="5704">
          <cell r="L5704" t="str">
            <v>Hargeysa</v>
          </cell>
          <cell r="M5704" t="str">
            <v>Biyadhanane</v>
          </cell>
          <cell r="N5704" t="str">
            <v>Biyadhanane - NC-3810-H18-002</v>
          </cell>
          <cell r="O5704">
            <v>9.6738199999999992</v>
          </cell>
          <cell r="P5704">
            <v>44.290230000000001</v>
          </cell>
          <cell r="Q5704" t="str">
            <v>NC-3810-H18-002</v>
          </cell>
        </row>
        <row r="5705">
          <cell r="L5705" t="str">
            <v>Hargeysa</v>
          </cell>
          <cell r="M5705" t="str">
            <v>Biyo Cas</v>
          </cell>
          <cell r="N5705" t="str">
            <v>Biyo Cas - NC-3810-G08-001</v>
          </cell>
          <cell r="O5705">
            <v>9.7352100000000004</v>
          </cell>
          <cell r="P5705">
            <v>43.853760000000001</v>
          </cell>
          <cell r="Q5705" t="str">
            <v>NC-3810-G08-001</v>
          </cell>
        </row>
        <row r="5706">
          <cell r="L5706" t="str">
            <v>Hargeysa</v>
          </cell>
          <cell r="M5706" t="str">
            <v>Biyo Dhanaano</v>
          </cell>
          <cell r="N5706" t="str">
            <v>Biyo Dhanaano - NC-3810-P08-003</v>
          </cell>
          <cell r="O5706">
            <v>9.4336000000000002</v>
          </cell>
          <cell r="P5706">
            <v>43.826120000000003</v>
          </cell>
          <cell r="Q5706" t="str">
            <v>NC-3810-P08-003</v>
          </cell>
        </row>
        <row r="5707">
          <cell r="L5707" t="str">
            <v>Hargeysa</v>
          </cell>
          <cell r="M5707" t="str">
            <v>Biyo Fadhiisi</v>
          </cell>
          <cell r="N5707" t="str">
            <v>Biyo Fadhiisi - NC-3810-G29-002</v>
          </cell>
          <cell r="O5707">
            <v>9.7466600000000003</v>
          </cell>
          <cell r="P5707">
            <v>44.79063</v>
          </cell>
          <cell r="Q5707" t="str">
            <v>NC-3810-G29-002</v>
          </cell>
        </row>
        <row r="5708">
          <cell r="L5708" t="str">
            <v>Hargeysa</v>
          </cell>
          <cell r="M5708" t="str">
            <v>Biyo Shiinaha</v>
          </cell>
          <cell r="N5708" t="str">
            <v>Biyo Shiinaha - NC-3810-J12-001</v>
          </cell>
          <cell r="O5708">
            <v>9.6621579999999998</v>
          </cell>
          <cell r="P5708">
            <v>44.026797000000002</v>
          </cell>
          <cell r="Q5708" t="str">
            <v>NC-3810-J12-001</v>
          </cell>
        </row>
        <row r="5709">
          <cell r="L5709" t="str">
            <v>Hargeysa</v>
          </cell>
          <cell r="M5709" t="str">
            <v>Biyo-Doofaar</v>
          </cell>
          <cell r="N5709" t="str">
            <v>Biyo-Doofaar - NC-3810-H12-001</v>
          </cell>
          <cell r="O5709">
            <v>9.6787399999999995</v>
          </cell>
          <cell r="P5709">
            <v>44.024180000000001</v>
          </cell>
          <cell r="Q5709" t="str">
            <v>NC-3810-H12-001</v>
          </cell>
        </row>
        <row r="5710">
          <cell r="L5710" t="str">
            <v>Hargeysa</v>
          </cell>
          <cell r="M5710" t="str">
            <v>Bolidida</v>
          </cell>
          <cell r="N5710" t="str">
            <v>Bolidida - NC-3810-L09-001</v>
          </cell>
          <cell r="O5710">
            <v>9.5541699999999992</v>
          </cell>
          <cell r="P5710">
            <v>43.878149999999998</v>
          </cell>
          <cell r="Q5710" t="str">
            <v>NC-3810-L09-001</v>
          </cell>
        </row>
        <row r="5711">
          <cell r="L5711" t="str">
            <v>Hargeysa</v>
          </cell>
          <cell r="M5711" t="str">
            <v>Booclay</v>
          </cell>
          <cell r="N5711" t="str">
            <v>Booclay - NC-3810-B18-001</v>
          </cell>
          <cell r="O5711">
            <v>9.9275800000000007</v>
          </cell>
          <cell r="P5711">
            <v>44.27955</v>
          </cell>
          <cell r="Q5711" t="str">
            <v>NC-3810-B18-001</v>
          </cell>
        </row>
        <row r="5712">
          <cell r="L5712" t="str">
            <v>Hargeysa</v>
          </cell>
          <cell r="M5712" t="str">
            <v>Boodaale</v>
          </cell>
          <cell r="N5712" t="str">
            <v>Boodaale - NC-3806-Y15-001</v>
          </cell>
          <cell r="O5712">
            <v>10.07668</v>
          </cell>
          <cell r="P5712">
            <v>44.181159999999998</v>
          </cell>
          <cell r="Q5712" t="str">
            <v>NC-3806-Y15-001</v>
          </cell>
        </row>
        <row r="5713">
          <cell r="L5713" t="str">
            <v>Hargeysa</v>
          </cell>
          <cell r="M5713" t="str">
            <v>Boodhley</v>
          </cell>
          <cell r="N5713" t="str">
            <v>Boodhley - NC-3810-H07-004</v>
          </cell>
          <cell r="O5713">
            <v>9.6763200000000005</v>
          </cell>
          <cell r="P5713">
            <v>43.815989999999999</v>
          </cell>
          <cell r="Q5713" t="str">
            <v>NC-3810-H07-004</v>
          </cell>
        </row>
        <row r="5714">
          <cell r="L5714" t="str">
            <v>Hargeysa</v>
          </cell>
          <cell r="M5714" t="str">
            <v>Boqol Jire</v>
          </cell>
          <cell r="N5714" t="str">
            <v>Boqol Jire - NC-3810-L12-002</v>
          </cell>
          <cell r="O5714">
            <v>9.5470100000000002</v>
          </cell>
          <cell r="P5714">
            <v>44.030189999999997</v>
          </cell>
          <cell r="Q5714" t="str">
            <v>NC-3810-L12-002</v>
          </cell>
        </row>
        <row r="5715">
          <cell r="L5715" t="str">
            <v>Hargeysa</v>
          </cell>
          <cell r="M5715" t="str">
            <v>Buul</v>
          </cell>
          <cell r="N5715" t="str">
            <v>Buul - NC-3810-C11-001</v>
          </cell>
          <cell r="O5715">
            <v>9.8838310000000007</v>
          </cell>
          <cell r="P5715">
            <v>43.960424000000003</v>
          </cell>
          <cell r="Q5715" t="str">
            <v>NC-3810-C11-001</v>
          </cell>
        </row>
        <row r="5716">
          <cell r="L5716" t="str">
            <v>Hargeysa</v>
          </cell>
          <cell r="M5716" t="str">
            <v>Cabdi-Samad</v>
          </cell>
          <cell r="N5716" t="str">
            <v>Cabdi-Samad - NC-3810-Q08-002</v>
          </cell>
          <cell r="O5716">
            <v>9.4046400000000006</v>
          </cell>
          <cell r="P5716">
            <v>43.823160000000001</v>
          </cell>
          <cell r="Q5716" t="str">
            <v>NC-3810-Q08-002</v>
          </cell>
        </row>
        <row r="5717">
          <cell r="L5717" t="str">
            <v>Hargeysa</v>
          </cell>
          <cell r="M5717" t="str">
            <v>Cabudla</v>
          </cell>
          <cell r="N5717" t="str">
            <v>Cabudla - NC-3810-K08-001</v>
          </cell>
          <cell r="O5717">
            <v>9.6227300000000007</v>
          </cell>
          <cell r="P5717">
            <v>43.821620000000003</v>
          </cell>
          <cell r="Q5717" t="str">
            <v>NC-3810-K08-001</v>
          </cell>
        </row>
        <row r="5718">
          <cell r="L5718" t="str">
            <v>Hargeysa</v>
          </cell>
          <cell r="M5718" t="str">
            <v>Cadaadley</v>
          </cell>
          <cell r="N5718" t="str">
            <v>Cadaadley - NC-3810-F27-001</v>
          </cell>
          <cell r="O5718">
            <v>9.7663799999999998</v>
          </cell>
          <cell r="P5718">
            <v>44.690989999999999</v>
          </cell>
          <cell r="Q5718" t="str">
            <v>NC-3810-F27-001</v>
          </cell>
        </row>
        <row r="5719">
          <cell r="L5719" t="str">
            <v>Hargeysa</v>
          </cell>
          <cell r="M5719" t="str">
            <v>Cagadoon</v>
          </cell>
          <cell r="N5719" t="str">
            <v>Cagadoon - NC-3810-T23-001</v>
          </cell>
          <cell r="O5719">
            <v>9.2911000000000001</v>
          </cell>
          <cell r="P5719">
            <v>44.520440000000001</v>
          </cell>
          <cell r="Q5719" t="str">
            <v>NC-3810-T23-001</v>
          </cell>
        </row>
        <row r="5720">
          <cell r="L5720" t="str">
            <v>Hargeysa</v>
          </cell>
          <cell r="M5720" t="str">
            <v>Cagoole</v>
          </cell>
          <cell r="N5720" t="str">
            <v>Cagoole - NC-3810-M14-001</v>
          </cell>
          <cell r="O5720">
            <v>9.5032899999999998</v>
          </cell>
          <cell r="P5720">
            <v>44.115310000000001</v>
          </cell>
          <cell r="Q5720" t="str">
            <v>NC-3810-M14-001</v>
          </cell>
        </row>
        <row r="5721">
          <cell r="L5721" t="str">
            <v>Hargeysa</v>
          </cell>
          <cell r="M5721" t="str">
            <v>Cali-Aadan</v>
          </cell>
          <cell r="N5721" t="str">
            <v>Cali-Aadan - NC-3810-Y26-001</v>
          </cell>
          <cell r="O5721">
            <v>9.0733099999999993</v>
          </cell>
          <cell r="P5721">
            <v>44.662390000000002</v>
          </cell>
          <cell r="Q5721" t="str">
            <v>NC-3810-Y26-001</v>
          </cell>
        </row>
        <row r="5722">
          <cell r="L5722" t="str">
            <v>Hargeysa</v>
          </cell>
          <cell r="M5722" t="str">
            <v>Cam-Barwaqo</v>
          </cell>
          <cell r="N5722" t="str">
            <v>Cam-Barwaqo - NC-3810-N06-001</v>
          </cell>
          <cell r="O5722">
            <v>9.4840400000000002</v>
          </cell>
          <cell r="P5722">
            <v>43.733759999999997</v>
          </cell>
          <cell r="Q5722" t="str">
            <v>NC-3810-N06-001</v>
          </cell>
        </row>
        <row r="5723">
          <cell r="L5723" t="str">
            <v>Hargeysa</v>
          </cell>
          <cell r="M5723" t="str">
            <v>Caramadow</v>
          </cell>
          <cell r="N5723" t="str">
            <v>Caramadow - NC-3810-Q08-003</v>
          </cell>
          <cell r="O5723">
            <v>9.3811099999999996</v>
          </cell>
          <cell r="P5723">
            <v>43.854999999999997</v>
          </cell>
          <cell r="Q5723" t="str">
            <v>NC-3810-Q08-003</v>
          </cell>
        </row>
        <row r="5724">
          <cell r="L5724" t="str">
            <v>Hargeysa</v>
          </cell>
          <cell r="M5724" t="str">
            <v>Carawello</v>
          </cell>
          <cell r="N5724" t="str">
            <v>Carawello - NC-3810-R17-001</v>
          </cell>
          <cell r="O5724">
            <v>9.3475570000000001</v>
          </cell>
          <cell r="P5724">
            <v>44.250278000000002</v>
          </cell>
          <cell r="Q5724" t="str">
            <v>NC-3810-R17-001</v>
          </cell>
        </row>
        <row r="5725">
          <cell r="L5725" t="str">
            <v>Hargeysa</v>
          </cell>
          <cell r="M5725" t="str">
            <v>Carmada</v>
          </cell>
          <cell r="N5725" t="str">
            <v>Carmada - NC-3810-M18-002</v>
          </cell>
          <cell r="O5725">
            <v>9.5357699999999994</v>
          </cell>
          <cell r="P5725">
            <v>44.302799999999998</v>
          </cell>
          <cell r="Q5725" t="str">
            <v>NC-3810-M18-002</v>
          </cell>
        </row>
        <row r="5726">
          <cell r="L5726" t="str">
            <v>Hargeysa</v>
          </cell>
          <cell r="M5726" t="str">
            <v>Caro Madaw</v>
          </cell>
          <cell r="N5726" t="str">
            <v>Caro Madaw - NC-3810-P09-003</v>
          </cell>
          <cell r="O5726">
            <v>9.4551099999999995</v>
          </cell>
          <cell r="P5726">
            <v>43.876860000000001</v>
          </cell>
          <cell r="Q5726" t="str">
            <v>NC-3810-P09-003</v>
          </cell>
        </row>
        <row r="5727">
          <cell r="L5727" t="str">
            <v>Hargeysa</v>
          </cell>
          <cell r="M5727" t="str">
            <v>Caro-Yanbo</v>
          </cell>
          <cell r="N5727" t="str">
            <v>Caro-Yanbo - NC-3810-J07-001</v>
          </cell>
          <cell r="O5727">
            <v>9.6407600000000002</v>
          </cell>
          <cell r="P5727">
            <v>43.808250000000001</v>
          </cell>
          <cell r="Q5727" t="str">
            <v>NC-3810-J07-001</v>
          </cell>
        </row>
        <row r="5728">
          <cell r="L5728" t="str">
            <v>Hargeysa</v>
          </cell>
          <cell r="M5728" t="str">
            <v>Carro Baydhay</v>
          </cell>
          <cell r="N5728" t="str">
            <v>Carro Baydhay - NC-3810-H19-001</v>
          </cell>
          <cell r="O5728">
            <v>9.6924919999999997</v>
          </cell>
          <cell r="P5728">
            <v>44.353268</v>
          </cell>
          <cell r="Q5728" t="str">
            <v>NC-3810-H19-001</v>
          </cell>
        </row>
        <row r="5729">
          <cell r="L5729" t="str">
            <v>Hargeysa</v>
          </cell>
          <cell r="M5729" t="str">
            <v>Carro Madow</v>
          </cell>
          <cell r="N5729" t="str">
            <v>Carro Madow - NC-3810-P09-001</v>
          </cell>
          <cell r="O5729">
            <v>9.4318449999999991</v>
          </cell>
          <cell r="P5729">
            <v>43.886527000000001</v>
          </cell>
          <cell r="Q5729" t="str">
            <v>NC-3810-P09-001</v>
          </cell>
        </row>
        <row r="5730">
          <cell r="L5730" t="str">
            <v>Hargeysa</v>
          </cell>
          <cell r="M5730" t="str">
            <v>Caydarosh</v>
          </cell>
          <cell r="N5730" t="str">
            <v>Caydarosh - NC-3810-R06-001</v>
          </cell>
          <cell r="O5730">
            <v>9.3492499999999996</v>
          </cell>
          <cell r="P5730">
            <v>43.764690000000002</v>
          </cell>
          <cell r="Q5730" t="str">
            <v>NC-3810-R06-001</v>
          </cell>
        </row>
        <row r="5731">
          <cell r="L5731" t="str">
            <v>Hargeysa</v>
          </cell>
          <cell r="M5731" t="str">
            <v>Caynle</v>
          </cell>
          <cell r="N5731" t="str">
            <v>Caynle - NC-3810-P15-002</v>
          </cell>
          <cell r="O5731">
            <v>9.4196000000000009</v>
          </cell>
          <cell r="P5731">
            <v>44.170299999999997</v>
          </cell>
          <cell r="Q5731" t="str">
            <v>NC-3810-P15-002</v>
          </cell>
        </row>
        <row r="5732">
          <cell r="L5732" t="str">
            <v>Hargeysa</v>
          </cell>
          <cell r="M5732" t="str">
            <v>Ceel Canood</v>
          </cell>
          <cell r="N5732" t="str">
            <v>Ceel Canood - NC-3810-A24-001</v>
          </cell>
          <cell r="O5732">
            <v>9.9788899999999998</v>
          </cell>
          <cell r="P5732">
            <v>44.560279999999999</v>
          </cell>
          <cell r="Q5732" t="str">
            <v>NC-3810-A24-001</v>
          </cell>
        </row>
        <row r="5733">
          <cell r="L5733" t="str">
            <v>Hargeysa</v>
          </cell>
          <cell r="M5733" t="str">
            <v>Cuna Qabad</v>
          </cell>
          <cell r="N5733" t="str">
            <v>Cuna Qabad - NC-3810-P12-001</v>
          </cell>
          <cell r="O5733">
            <v>9.4341399999999993</v>
          </cell>
          <cell r="P5733">
            <v>44.010750000000002</v>
          </cell>
          <cell r="Q5733" t="str">
            <v>NC-3810-P12-001</v>
          </cell>
        </row>
        <row r="5734">
          <cell r="L5734" t="str">
            <v>Hargeysa</v>
          </cell>
          <cell r="M5734" t="str">
            <v>Cusbaalay</v>
          </cell>
          <cell r="N5734" t="str">
            <v>Cusbaalay - NC-3810-L08-004</v>
          </cell>
          <cell r="O5734">
            <v>9.5578120000000002</v>
          </cell>
          <cell r="P5734">
            <v>43.827471000000003</v>
          </cell>
          <cell r="Q5734" t="str">
            <v>NC-3810-L08-004</v>
          </cell>
        </row>
        <row r="5735">
          <cell r="L5735" t="str">
            <v>Hargeysa</v>
          </cell>
          <cell r="M5735" t="str">
            <v>Dababahal</v>
          </cell>
          <cell r="N5735" t="str">
            <v>Dababahal - NC-3810-S21-001</v>
          </cell>
          <cell r="O5735">
            <v>9.3024719999999999</v>
          </cell>
          <cell r="P5735">
            <v>44.425685000000001</v>
          </cell>
          <cell r="Q5735" t="str">
            <v>NC-3810-S21-001</v>
          </cell>
        </row>
        <row r="5736">
          <cell r="L5736" t="str">
            <v>Hargeysa</v>
          </cell>
          <cell r="M5736" t="str">
            <v>Dabahandabo</v>
          </cell>
          <cell r="N5736" t="str">
            <v>Dabahandabo - NC-3810-S22-001</v>
          </cell>
          <cell r="O5736">
            <v>9.3149999999999995</v>
          </cell>
          <cell r="P5736">
            <v>44.468330000000002</v>
          </cell>
          <cell r="Q5736" t="str">
            <v>NC-3810-S22-001</v>
          </cell>
        </row>
        <row r="5737">
          <cell r="L5737" t="str">
            <v>Hargeysa</v>
          </cell>
          <cell r="M5737" t="str">
            <v>Daba-Raqas</v>
          </cell>
          <cell r="N5737" t="str">
            <v>Daba-Raqas - NC-3806-Z24-002</v>
          </cell>
          <cell r="O5737">
            <v>10.028130000000001</v>
          </cell>
          <cell r="P5737">
            <v>44.556899999999999</v>
          </cell>
          <cell r="Q5737" t="str">
            <v>NC-3806-Z24-002</v>
          </cell>
        </row>
        <row r="5738">
          <cell r="L5738" t="str">
            <v>Hargeysa</v>
          </cell>
          <cell r="M5738" t="str">
            <v>Dabdheera</v>
          </cell>
          <cell r="N5738" t="str">
            <v>Dabdheera - NC-3810-M23-001</v>
          </cell>
          <cell r="O5738">
            <v>9.5016999999999996</v>
          </cell>
          <cell r="P5738">
            <v>44.501801</v>
          </cell>
          <cell r="Q5738" t="str">
            <v>NC-3810-M23-001</v>
          </cell>
        </row>
        <row r="5739">
          <cell r="L5739" t="str">
            <v>Hargeysa</v>
          </cell>
          <cell r="M5739" t="str">
            <v>Dabo Meygaag</v>
          </cell>
          <cell r="N5739" t="str">
            <v>Dabo Meygaag - NC-3810-T12-002</v>
          </cell>
          <cell r="O5739">
            <v>9.2914089999999998</v>
          </cell>
          <cell r="P5739">
            <v>44.018180000000001</v>
          </cell>
          <cell r="Q5739" t="str">
            <v>NC-3810-T12-002</v>
          </cell>
        </row>
        <row r="5740">
          <cell r="L5740" t="str">
            <v>Hargeysa</v>
          </cell>
          <cell r="M5740" t="str">
            <v>Dabo-Jilab</v>
          </cell>
          <cell r="N5740" t="str">
            <v>Dabo-Jilab - NC-3810-N25-001</v>
          </cell>
          <cell r="O5740">
            <v>9.4900900000000004</v>
          </cell>
          <cell r="P5740">
            <v>44.59787</v>
          </cell>
          <cell r="Q5740" t="str">
            <v>NC-3810-N25-001</v>
          </cell>
        </row>
        <row r="5741">
          <cell r="L5741" t="str">
            <v>Hargeysa</v>
          </cell>
          <cell r="M5741" t="str">
            <v>Dabooye</v>
          </cell>
          <cell r="N5741" t="str">
            <v>Dabooye - NC-3810-S10-002</v>
          </cell>
          <cell r="O5741">
            <v>9.3295999999999992</v>
          </cell>
          <cell r="P5741">
            <v>43.920299999999997</v>
          </cell>
          <cell r="Q5741" t="str">
            <v>NC-3810-S10-002</v>
          </cell>
        </row>
        <row r="5742">
          <cell r="L5742" t="str">
            <v>Hargeysa</v>
          </cell>
          <cell r="M5742" t="str">
            <v>Daboraqas</v>
          </cell>
          <cell r="N5742" t="str">
            <v>Daboraqas - NC-3810-N06-002</v>
          </cell>
          <cell r="O5742">
            <v>9.4986800000000002</v>
          </cell>
          <cell r="P5742">
            <v>43.761119999999998</v>
          </cell>
          <cell r="Q5742" t="str">
            <v>NC-3810-N06-002</v>
          </cell>
        </row>
        <row r="5743">
          <cell r="L5743" t="str">
            <v>Hargeysa</v>
          </cell>
          <cell r="M5743" t="str">
            <v>Dacarbudhuq</v>
          </cell>
          <cell r="N5743" t="str">
            <v>Dacarbudhuq - NC-3810-D23-001</v>
          </cell>
          <cell r="O5743">
            <v>9.8564799999999995</v>
          </cell>
          <cell r="P5743">
            <v>44.527473000000001</v>
          </cell>
          <cell r="Q5743" t="str">
            <v>NC-3810-D23-001</v>
          </cell>
        </row>
        <row r="5744">
          <cell r="L5744" t="str">
            <v>Hargeysa</v>
          </cell>
          <cell r="M5744" t="str">
            <v>Dacar-Budhuq</v>
          </cell>
          <cell r="N5744" t="str">
            <v>Dacar-Budhuq - NC-3810-K15-002</v>
          </cell>
          <cell r="O5744">
            <v>9.5983300000000007</v>
          </cell>
          <cell r="P5744">
            <v>44.174999</v>
          </cell>
          <cell r="Q5744" t="str">
            <v>NC-3810-K15-002</v>
          </cell>
        </row>
        <row r="5745">
          <cell r="L5745" t="str">
            <v>Hargeysa</v>
          </cell>
          <cell r="M5745" t="str">
            <v>Dacarta</v>
          </cell>
          <cell r="N5745" t="str">
            <v>Dacarta - NC-3810-P04-003</v>
          </cell>
          <cell r="O5745">
            <v>9.4424399999999995</v>
          </cell>
          <cell r="P5745">
            <v>43.669080000000001</v>
          </cell>
          <cell r="Q5745" t="str">
            <v>NC-3810-P04-003</v>
          </cell>
        </row>
        <row r="5746">
          <cell r="L5746" t="str">
            <v>Hargeysa</v>
          </cell>
          <cell r="M5746" t="str">
            <v>Dacawaley</v>
          </cell>
          <cell r="N5746" t="str">
            <v>Dacawaley - NC-3810-E28-001</v>
          </cell>
          <cell r="O5746">
            <v>9.8141780000000001</v>
          </cell>
          <cell r="P5746">
            <v>44.758775999999997</v>
          </cell>
          <cell r="Q5746" t="str">
            <v>NC-3810-E28-001</v>
          </cell>
        </row>
        <row r="5747">
          <cell r="L5747" t="str">
            <v>Hargeysa</v>
          </cell>
          <cell r="M5747" t="str">
            <v>Dacawelay</v>
          </cell>
          <cell r="N5747" t="str">
            <v>Dacawelay - NC-3810-Q10-001</v>
          </cell>
          <cell r="O5747">
            <v>9.3828499999999995</v>
          </cell>
          <cell r="P5747">
            <v>43.915959999999998</v>
          </cell>
          <cell r="Q5747" t="str">
            <v>NC-3810-Q10-001</v>
          </cell>
        </row>
        <row r="5748">
          <cell r="L5748" t="str">
            <v>Hargeysa</v>
          </cell>
          <cell r="M5748" t="str">
            <v>Dagal-Afay</v>
          </cell>
          <cell r="N5748" t="str">
            <v>Dagal-Afay - NC-3810-N16-001</v>
          </cell>
          <cell r="O5748">
            <v>9.4952500000000004</v>
          </cell>
          <cell r="P5748">
            <v>44.224130000000002</v>
          </cell>
          <cell r="Q5748" t="str">
            <v>NC-3810-N16-001</v>
          </cell>
        </row>
        <row r="5749">
          <cell r="L5749" t="str">
            <v>Hargeysa</v>
          </cell>
          <cell r="M5749" t="str">
            <v>Dalodho</v>
          </cell>
          <cell r="N5749" t="str">
            <v>Dalodho - NC-3810-K13-002</v>
          </cell>
          <cell r="O5749">
            <v>9.5966199999999997</v>
          </cell>
          <cell r="P5749">
            <v>44.057299999999998</v>
          </cell>
          <cell r="Q5749" t="str">
            <v>NC-3810-K13-002</v>
          </cell>
        </row>
        <row r="5750">
          <cell r="L5750" t="str">
            <v>Hargeysa</v>
          </cell>
          <cell r="M5750" t="str">
            <v>Dami IDP</v>
          </cell>
          <cell r="N5750" t="str">
            <v>Dami IDP - NC-3810-L13-100</v>
          </cell>
          <cell r="O5750">
            <v>9.5699470000000009</v>
          </cell>
          <cell r="P5750">
            <v>44.077407999999998</v>
          </cell>
          <cell r="Q5750" t="str">
            <v>NC-3810-L13-100</v>
          </cell>
        </row>
        <row r="5751">
          <cell r="L5751" t="str">
            <v>Hargeysa</v>
          </cell>
          <cell r="M5751" t="str">
            <v>Daradawanle</v>
          </cell>
          <cell r="N5751" t="str">
            <v>Daradawanle - NC-3810-A16-002</v>
          </cell>
          <cell r="O5751">
            <v>9.9956200000000006</v>
          </cell>
          <cell r="P5751">
            <v>44.19294</v>
          </cell>
          <cell r="Q5751" t="str">
            <v>NC-3810-A16-002</v>
          </cell>
        </row>
        <row r="5752">
          <cell r="L5752" t="str">
            <v>Hargeysa</v>
          </cell>
          <cell r="M5752" t="str">
            <v>Daralay</v>
          </cell>
          <cell r="N5752" t="str">
            <v>Daralay - NC-3810-L26-001</v>
          </cell>
          <cell r="O5752">
            <v>9.54603</v>
          </cell>
          <cell r="P5752">
            <v>44.649540000000002</v>
          </cell>
          <cell r="Q5752" t="str">
            <v>NC-3810-L26-001</v>
          </cell>
        </row>
        <row r="5753">
          <cell r="L5753" t="str">
            <v>Hargeysa</v>
          </cell>
          <cell r="M5753" t="str">
            <v>Darar Weyne</v>
          </cell>
          <cell r="N5753" t="str">
            <v>Darar Weyne - NC-3810-G16-001</v>
          </cell>
          <cell r="O5753">
            <v>9.7198630000000001</v>
          </cell>
          <cell r="P5753">
            <v>44.224505000000001</v>
          </cell>
          <cell r="Q5753" t="str">
            <v>NC-3810-G16-001</v>
          </cell>
        </row>
        <row r="5754">
          <cell r="L5754" t="str">
            <v>Hargeysa</v>
          </cell>
          <cell r="M5754" t="str">
            <v>Darasalaam</v>
          </cell>
          <cell r="N5754" t="str">
            <v>Darasalaam - NC-3810-D12-002</v>
          </cell>
          <cell r="O5754">
            <v>9.8407499999999999</v>
          </cell>
          <cell r="P5754">
            <v>44.013669999999998</v>
          </cell>
          <cell r="Q5754" t="str">
            <v>NC-3810-D12-002</v>
          </cell>
        </row>
        <row r="5755">
          <cell r="L5755" t="str">
            <v>Hargeysa</v>
          </cell>
          <cell r="M5755" t="str">
            <v>Darburruk</v>
          </cell>
          <cell r="N5755" t="str">
            <v>Darburruk - NC-3810-G23-002</v>
          </cell>
          <cell r="O5755">
            <v>9.7321000000000009</v>
          </cell>
          <cell r="P5755">
            <v>44.520802000000003</v>
          </cell>
          <cell r="Q5755" t="str">
            <v>NC-3810-G23-002</v>
          </cell>
        </row>
        <row r="5756">
          <cell r="L5756" t="str">
            <v>Hargeysa</v>
          </cell>
          <cell r="M5756" t="str">
            <v>Darfaccle Satellite</v>
          </cell>
          <cell r="N5756" t="str">
            <v>Darfaccle Satellite - NC-3810-S24-002</v>
          </cell>
          <cell r="O5756">
            <v>9.2995599999999996</v>
          </cell>
          <cell r="P5756">
            <v>44.57723</v>
          </cell>
          <cell r="Q5756" t="str">
            <v>NC-3810-S24-002</v>
          </cell>
        </row>
        <row r="5757">
          <cell r="L5757" t="str">
            <v>Hargeysa</v>
          </cell>
          <cell r="M5757" t="str">
            <v>Darfacle</v>
          </cell>
          <cell r="N5757" t="str">
            <v>Darfacle - NC-3810-Q12-001</v>
          </cell>
          <cell r="O5757">
            <v>9.4070599999999995</v>
          </cell>
          <cell r="P5757">
            <v>44.033610000000003</v>
          </cell>
          <cell r="Q5757" t="str">
            <v>NC-3810-Q12-001</v>
          </cell>
        </row>
        <row r="5758">
          <cell r="L5758" t="str">
            <v>Hargeysa</v>
          </cell>
          <cell r="M5758" t="str">
            <v>Darka</v>
          </cell>
          <cell r="N5758" t="str">
            <v>Darka - NC-3810-J24-002</v>
          </cell>
          <cell r="O5758">
            <v>9.6516099999999998</v>
          </cell>
          <cell r="P5758">
            <v>44.572338000000002</v>
          </cell>
          <cell r="Q5758" t="str">
            <v>NC-3810-J24-002</v>
          </cell>
        </row>
        <row r="5759">
          <cell r="L5759" t="str">
            <v>Hargeysa</v>
          </cell>
          <cell r="M5759" t="str">
            <v>Daymo Sheekh</v>
          </cell>
          <cell r="N5759" t="str">
            <v>Daymo Sheekh - NC-3810-P07-002</v>
          </cell>
          <cell r="O5759">
            <v>9.4326000000000008</v>
          </cell>
          <cell r="P5759">
            <v>43.788989999999998</v>
          </cell>
          <cell r="Q5759" t="str">
            <v>NC-3810-P07-002</v>
          </cell>
        </row>
        <row r="5760">
          <cell r="L5760" t="str">
            <v>Hargeysa</v>
          </cell>
          <cell r="M5760" t="str">
            <v>Daymo-Xun</v>
          </cell>
          <cell r="N5760" t="str">
            <v>Daymo-Xun - NC-3810-P07-001</v>
          </cell>
          <cell r="O5760">
            <v>9.4325989999999997</v>
          </cell>
          <cell r="P5760">
            <v>43.788939999999997</v>
          </cell>
          <cell r="Q5760" t="str">
            <v>NC-3810-P07-001</v>
          </cell>
        </row>
        <row r="5761">
          <cell r="L5761" t="str">
            <v>Hargeysa</v>
          </cell>
          <cell r="M5761" t="str">
            <v>Daymo-Xun</v>
          </cell>
          <cell r="N5761" t="str">
            <v>Daymo-Xun - NC-3810-D18-001</v>
          </cell>
          <cell r="O5761">
            <v>9.8545300000000005</v>
          </cell>
          <cell r="P5761">
            <v>44.312139999999999</v>
          </cell>
          <cell r="Q5761" t="str">
            <v>NC-3810-D18-001</v>
          </cell>
        </row>
        <row r="5762">
          <cell r="L5762" t="str">
            <v>Hargeysa</v>
          </cell>
          <cell r="M5762" t="str">
            <v>Debbis</v>
          </cell>
          <cell r="N5762" t="str">
            <v>Debbis - NC-3810-G24-001</v>
          </cell>
          <cell r="O5762">
            <v>9.7345480000000002</v>
          </cell>
          <cell r="P5762">
            <v>44.550984</v>
          </cell>
          <cell r="Q5762" t="str">
            <v>NC-3810-G24-001</v>
          </cell>
        </row>
        <row r="5763">
          <cell r="L5763" t="str">
            <v>Hargeysa</v>
          </cell>
          <cell r="M5763" t="str">
            <v>Dhabi-Hagoog</v>
          </cell>
          <cell r="N5763" t="str">
            <v>Dhabi-Hagoog - NC-3810-C21-001</v>
          </cell>
          <cell r="O5763">
            <v>9.8802900000000005</v>
          </cell>
          <cell r="P5763">
            <v>44.417020000000001</v>
          </cell>
          <cell r="Q5763" t="str">
            <v>NC-3810-C21-001</v>
          </cell>
        </row>
        <row r="5764">
          <cell r="L5764" t="str">
            <v>Hargeysa</v>
          </cell>
          <cell r="M5764" t="str">
            <v>Dhaboolaq</v>
          </cell>
          <cell r="N5764" t="str">
            <v>Dhaboolaq - NC-3810-M09-001</v>
          </cell>
          <cell r="O5764">
            <v>9.5122499999999999</v>
          </cell>
          <cell r="P5764">
            <v>43.873058999999998</v>
          </cell>
          <cell r="Q5764" t="str">
            <v>NC-3810-M09-001</v>
          </cell>
        </row>
        <row r="5765">
          <cell r="L5765" t="str">
            <v>Hargeysa</v>
          </cell>
          <cell r="M5765" t="str">
            <v>Dhagala</v>
          </cell>
          <cell r="N5765" t="str">
            <v>Dhagala - NC-3810-K12-003</v>
          </cell>
          <cell r="O5765">
            <v>9.6247799999999994</v>
          </cell>
          <cell r="P5765">
            <v>44.02861</v>
          </cell>
          <cell r="Q5765" t="str">
            <v>NC-3810-K12-003</v>
          </cell>
        </row>
        <row r="5766">
          <cell r="L5766" t="str">
            <v>Hargeysa</v>
          </cell>
          <cell r="M5766" t="str">
            <v>Dhagax-Kuure</v>
          </cell>
          <cell r="N5766" t="str">
            <v>Dhagax-Kuure - NC-3810-G08-002</v>
          </cell>
          <cell r="O5766">
            <v>9.7209459999999996</v>
          </cell>
          <cell r="P5766">
            <v>43.851162000000002</v>
          </cell>
          <cell r="Q5766" t="str">
            <v>NC-3810-G08-002</v>
          </cell>
        </row>
        <row r="5767">
          <cell r="L5767" t="str">
            <v>Hargeysa</v>
          </cell>
          <cell r="M5767" t="str">
            <v>Dhagax-Warabe</v>
          </cell>
          <cell r="N5767" t="str">
            <v>Dhagax-Warabe - NC-3810-D12-001</v>
          </cell>
          <cell r="O5767">
            <v>9.8388799999999996</v>
          </cell>
          <cell r="P5767">
            <v>44.0139</v>
          </cell>
          <cell r="Q5767" t="str">
            <v>NC-3810-D12-001</v>
          </cell>
        </row>
        <row r="5768">
          <cell r="L5768" t="str">
            <v>Hargeysa</v>
          </cell>
          <cell r="M5768" t="str">
            <v>Dhalanya Dhuex</v>
          </cell>
          <cell r="N5768" t="str">
            <v>Dhalanya Dhuex - NC-3810-E11-003</v>
          </cell>
          <cell r="O5768">
            <v>9.8006600000000006</v>
          </cell>
          <cell r="P5768">
            <v>43.988410999999999</v>
          </cell>
          <cell r="Q5768" t="str">
            <v>NC-3810-E11-003</v>
          </cell>
        </row>
        <row r="5769">
          <cell r="L5769" t="str">
            <v>Hargeysa</v>
          </cell>
          <cell r="M5769" t="str">
            <v>Dhatiso</v>
          </cell>
          <cell r="N5769" t="str">
            <v>Dhatiso - NC-3810-G21-002</v>
          </cell>
          <cell r="O5769">
            <v>9.7290500000000009</v>
          </cell>
          <cell r="P5769">
            <v>44.436210000000003</v>
          </cell>
          <cell r="Q5769" t="str">
            <v>NC-3810-G21-002</v>
          </cell>
        </row>
        <row r="5770">
          <cell r="L5770" t="str">
            <v>Hargeysa</v>
          </cell>
          <cell r="M5770" t="str">
            <v>Dheenta</v>
          </cell>
          <cell r="N5770" t="str">
            <v>Dheenta - NC-3810-G20-001</v>
          </cell>
          <cell r="O5770">
            <v>9.7274200000000004</v>
          </cell>
          <cell r="P5770">
            <v>44.405749999999998</v>
          </cell>
          <cell r="Q5770" t="str">
            <v>NC-3810-G20-001</v>
          </cell>
        </row>
        <row r="5771">
          <cell r="L5771" t="str">
            <v>Hargeysa</v>
          </cell>
          <cell r="M5771" t="str">
            <v>Dhega Cadde</v>
          </cell>
          <cell r="N5771" t="str">
            <v>Dhega Cadde - NC-3810-D29-001</v>
          </cell>
          <cell r="O5771">
            <v>9.8357510000000001</v>
          </cell>
          <cell r="P5771">
            <v>44.773634999999999</v>
          </cell>
          <cell r="Q5771" t="str">
            <v>NC-3810-D29-001</v>
          </cell>
        </row>
        <row r="5772">
          <cell r="L5772" t="str">
            <v>Hargeysa</v>
          </cell>
          <cell r="M5772" t="str">
            <v>Dhega Cade</v>
          </cell>
          <cell r="N5772" t="str">
            <v>Dhega Cade - NC-3810-K27-002</v>
          </cell>
          <cell r="O5772">
            <v>9.6242000000000001</v>
          </cell>
          <cell r="P5772">
            <v>44.721240000000002</v>
          </cell>
          <cell r="Q5772" t="str">
            <v>NC-3810-K27-002</v>
          </cell>
        </row>
        <row r="5773">
          <cell r="L5773" t="str">
            <v>Hargeysa</v>
          </cell>
          <cell r="M5773" t="str">
            <v>Dheri Jebiye</v>
          </cell>
          <cell r="N5773" t="str">
            <v>Dheri Jebiye - NC-3810-G23-001</v>
          </cell>
          <cell r="O5773">
            <v>9.7485130000000009</v>
          </cell>
          <cell r="P5773">
            <v>44.531627999999998</v>
          </cell>
          <cell r="Q5773" t="str">
            <v>NC-3810-G23-001</v>
          </cell>
        </row>
        <row r="5774">
          <cell r="L5774" t="str">
            <v>Hargeysa</v>
          </cell>
          <cell r="M5774" t="str">
            <v>Dhimbil Riyaale</v>
          </cell>
          <cell r="N5774" t="str">
            <v>Dhimbil Riyaale - NC-3810-T14-001</v>
          </cell>
          <cell r="O5774">
            <v>9.2723709999999997</v>
          </cell>
          <cell r="P5774">
            <v>44.111165</v>
          </cell>
          <cell r="Q5774" t="str">
            <v>NC-3810-T14-001</v>
          </cell>
        </row>
        <row r="5775">
          <cell r="L5775" t="str">
            <v>Hargeysa</v>
          </cell>
          <cell r="M5775" t="str">
            <v>Dhubato</v>
          </cell>
          <cell r="N5775" t="str">
            <v>Dhubato - NC-3810-G22-001</v>
          </cell>
          <cell r="O5775">
            <v>9.7395499999999995</v>
          </cell>
          <cell r="P5775">
            <v>44.465879999999999</v>
          </cell>
          <cell r="Q5775" t="str">
            <v>NC-3810-G22-001</v>
          </cell>
        </row>
        <row r="5776">
          <cell r="L5776" t="str">
            <v>Hargeysa</v>
          </cell>
          <cell r="M5776" t="str">
            <v>Dhungaal</v>
          </cell>
          <cell r="N5776" t="str">
            <v>Dhungaal - NC-3810-K06-003</v>
          </cell>
          <cell r="O5776">
            <v>9.6118199999999998</v>
          </cell>
          <cell r="P5776">
            <v>43.740479000000001</v>
          </cell>
          <cell r="Q5776" t="str">
            <v>NC-3810-K06-003</v>
          </cell>
        </row>
        <row r="5777">
          <cell r="L5777" t="str">
            <v>Hargeysa</v>
          </cell>
          <cell r="M5777" t="str">
            <v>Diini Goobaale</v>
          </cell>
          <cell r="N5777" t="str">
            <v>Diini Goobaale - NC-3810-Q03-001</v>
          </cell>
          <cell r="O5777">
            <v>9.4160000000000004</v>
          </cell>
          <cell r="P5777">
            <v>43.602580000000003</v>
          </cell>
          <cell r="Q5777" t="str">
            <v>NC-3810-Q03-001</v>
          </cell>
        </row>
        <row r="5778">
          <cell r="L5778" t="str">
            <v>Hargeysa</v>
          </cell>
          <cell r="M5778" t="str">
            <v>Diinqal</v>
          </cell>
          <cell r="N5778" t="str">
            <v>Diinqal - NC-3810-H19-002</v>
          </cell>
          <cell r="O5778">
            <v>9.6926400000000008</v>
          </cell>
          <cell r="P5778">
            <v>44.353470000000002</v>
          </cell>
          <cell r="Q5778" t="str">
            <v>NC-3810-H19-002</v>
          </cell>
        </row>
        <row r="5779">
          <cell r="L5779" t="str">
            <v>Hargeysa</v>
          </cell>
          <cell r="M5779" t="str">
            <v>Diirato</v>
          </cell>
          <cell r="N5779" t="str">
            <v>Diirato - NC-3810-E12-001</v>
          </cell>
          <cell r="O5779">
            <v>9.7930600000000005</v>
          </cell>
          <cell r="P5779">
            <v>44.019168999999998</v>
          </cell>
          <cell r="Q5779" t="str">
            <v>NC-3810-E12-001</v>
          </cell>
        </row>
        <row r="5780">
          <cell r="L5780" t="str">
            <v>Hargeysa</v>
          </cell>
          <cell r="M5780" t="str">
            <v>Dooxo Guban</v>
          </cell>
          <cell r="N5780" t="str">
            <v>Dooxo Guban - NC-3810-B25-001</v>
          </cell>
          <cell r="O5780">
            <v>9.9530999999999992</v>
          </cell>
          <cell r="P5780">
            <v>44.60031</v>
          </cell>
          <cell r="Q5780" t="str">
            <v>NC-3810-B25-001</v>
          </cell>
        </row>
        <row r="5781">
          <cell r="L5781" t="str">
            <v>Hargeysa</v>
          </cell>
          <cell r="M5781" t="str">
            <v>Einleh</v>
          </cell>
          <cell r="N5781" t="str">
            <v>Einleh - NC-3810-R14-001</v>
          </cell>
          <cell r="O5781">
            <v>9.3472000000000008</v>
          </cell>
          <cell r="P5781">
            <v>44.101700000000001</v>
          </cell>
          <cell r="Q5781" t="str">
            <v>NC-3810-R14-001</v>
          </cell>
        </row>
        <row r="5782">
          <cell r="L5782" t="str">
            <v>Hargeysa</v>
          </cell>
          <cell r="M5782" t="str">
            <v>Fadhixun</v>
          </cell>
          <cell r="N5782" t="str">
            <v>Fadhixun - NC-3810-Q06-002</v>
          </cell>
          <cell r="O5782">
            <v>9.4151600000000002</v>
          </cell>
          <cell r="P5782">
            <v>43.766232000000002</v>
          </cell>
          <cell r="Q5782" t="str">
            <v>NC-3810-Q06-002</v>
          </cell>
        </row>
        <row r="5783">
          <cell r="L5783" t="str">
            <v>Hargeysa</v>
          </cell>
          <cell r="M5783" t="str">
            <v>Fahda</v>
          </cell>
          <cell r="N5783" t="str">
            <v>Fahda - NC-3810-P10-001</v>
          </cell>
          <cell r="O5783">
            <v>9.4474540000000005</v>
          </cell>
          <cell r="P5783">
            <v>43.918564000000003</v>
          </cell>
          <cell r="Q5783" t="str">
            <v>NC-3810-P10-001</v>
          </cell>
        </row>
        <row r="5784">
          <cell r="L5784" t="str">
            <v>Hargeysa</v>
          </cell>
          <cell r="M5784" t="str">
            <v>Farah Baladi</v>
          </cell>
          <cell r="N5784" t="str">
            <v>Farah Baladi - NC-3810-H13-003</v>
          </cell>
          <cell r="O5784">
            <v>9.6686099999999993</v>
          </cell>
          <cell r="P5784">
            <v>44.085560000000001</v>
          </cell>
          <cell r="Q5784" t="str">
            <v>NC-3810-H13-003</v>
          </cell>
        </row>
        <row r="5785">
          <cell r="L5785" t="str">
            <v>Hargeysa</v>
          </cell>
          <cell r="M5785" t="str">
            <v>Faraweyne</v>
          </cell>
          <cell r="N5785" t="str">
            <v>Faraweyne - NC-3810-S04-001</v>
          </cell>
          <cell r="O5785">
            <v>9.3315800000000007</v>
          </cell>
          <cell r="P5785">
            <v>43.670310000000001</v>
          </cell>
          <cell r="Q5785" t="str">
            <v>NC-3810-S04-001</v>
          </cell>
        </row>
        <row r="5786">
          <cell r="L5786" t="str">
            <v>Hargeysa</v>
          </cell>
          <cell r="M5786" t="str">
            <v>Ferlibah</v>
          </cell>
          <cell r="N5786" t="str">
            <v>Ferlibah - NC-3810-T15-001</v>
          </cell>
          <cell r="O5786">
            <v>9.2693999999999992</v>
          </cell>
          <cell r="P5786">
            <v>44.147098999999997</v>
          </cell>
          <cell r="Q5786" t="str">
            <v>NC-3810-T15-001</v>
          </cell>
        </row>
        <row r="5787">
          <cell r="L5787" t="str">
            <v>Hargeysa</v>
          </cell>
          <cell r="M5787" t="str">
            <v>Gaas</v>
          </cell>
          <cell r="N5787" t="str">
            <v>Gaas - NC-3814-B25-001</v>
          </cell>
          <cell r="O5787">
            <v>8.9258100000000002</v>
          </cell>
          <cell r="P5787">
            <v>44.632359999999998</v>
          </cell>
          <cell r="Q5787" t="str">
            <v>NC-3814-B25-001</v>
          </cell>
        </row>
        <row r="5788">
          <cell r="L5788" t="str">
            <v>Hargeysa</v>
          </cell>
          <cell r="M5788" t="str">
            <v>Gaban Hurudo</v>
          </cell>
          <cell r="N5788" t="str">
            <v>Gaban Hurudo - NC-3810-L06-002</v>
          </cell>
          <cell r="O5788">
            <v>9.5664099999999994</v>
          </cell>
          <cell r="P5788">
            <v>43.757401000000002</v>
          </cell>
          <cell r="Q5788" t="str">
            <v>NC-3810-L06-002</v>
          </cell>
        </row>
        <row r="5789">
          <cell r="L5789" t="str">
            <v>Hargeysa</v>
          </cell>
          <cell r="M5789" t="str">
            <v>Gaboobe</v>
          </cell>
          <cell r="N5789" t="str">
            <v>Gaboobe - NC-3810-C14-002</v>
          </cell>
          <cell r="O5789">
            <v>9.8928999999999991</v>
          </cell>
          <cell r="P5789">
            <v>44.091880000000003</v>
          </cell>
          <cell r="Q5789" t="str">
            <v>NC-3810-C14-002</v>
          </cell>
        </row>
        <row r="5790">
          <cell r="L5790" t="str">
            <v>Hargeysa</v>
          </cell>
          <cell r="M5790" t="str">
            <v>Gacan</v>
          </cell>
          <cell r="N5790" t="str">
            <v>Gacan - NC-3806-Y14-002</v>
          </cell>
          <cell r="O5790">
            <v>10.051410000000001</v>
          </cell>
          <cell r="P5790">
            <v>44.120539999999998</v>
          </cell>
          <cell r="Q5790" t="str">
            <v>NC-3806-Y14-002</v>
          </cell>
        </row>
        <row r="5791">
          <cell r="L5791" t="str">
            <v>Hargeysa</v>
          </cell>
          <cell r="M5791" t="str">
            <v>Gacan Libaax/Mahamud Harbi</v>
          </cell>
          <cell r="N5791" t="str">
            <v>Gacan Libaax/Mahamud Harbi - NC-3810-L13-006</v>
          </cell>
          <cell r="O5791">
            <v>9.5618280000000002</v>
          </cell>
          <cell r="P5791">
            <v>44.073067999999999</v>
          </cell>
          <cell r="Q5791" t="str">
            <v>NC-3810-L13-006</v>
          </cell>
        </row>
        <row r="5792">
          <cell r="L5792" t="str">
            <v>Hargeysa</v>
          </cell>
          <cell r="M5792" t="str">
            <v>Gacan Libaax/Sheekh Madar</v>
          </cell>
          <cell r="N5792" t="str">
            <v>Gacan Libaax/Sheekh Madar - NC-3810-L13-002</v>
          </cell>
          <cell r="O5792">
            <v>9.5639059999999994</v>
          </cell>
          <cell r="P5792">
            <v>44.072387999999997</v>
          </cell>
          <cell r="Q5792" t="str">
            <v>NC-3810-L13-002</v>
          </cell>
        </row>
        <row r="5793">
          <cell r="L5793" t="str">
            <v>Hargeysa</v>
          </cell>
          <cell r="M5793" t="str">
            <v>Gacan Libaax/Sheekh Nuur</v>
          </cell>
          <cell r="N5793" t="str">
            <v>Gacan Libaax/Sheekh Nuur - NC-3810-L13-012</v>
          </cell>
          <cell r="O5793">
            <v>9.5782690000000006</v>
          </cell>
          <cell r="P5793">
            <v>44.079483000000003</v>
          </cell>
          <cell r="Q5793" t="str">
            <v>NC-3810-L13-012</v>
          </cell>
        </row>
        <row r="5794">
          <cell r="L5794" t="str">
            <v>Hargeysa</v>
          </cell>
          <cell r="M5794" t="str">
            <v>Gacan Libaax/Sheekh Yusuf</v>
          </cell>
          <cell r="N5794" t="str">
            <v>Gacan Libaax/Sheekh Yusuf - NC-3810-L13-013</v>
          </cell>
          <cell r="O5794">
            <v>9.5625440000000008</v>
          </cell>
          <cell r="P5794">
            <v>44.077137999999998</v>
          </cell>
          <cell r="Q5794" t="str">
            <v>NC-3810-L13-013</v>
          </cell>
        </row>
        <row r="5795">
          <cell r="L5795" t="str">
            <v>Hargeysa</v>
          </cell>
          <cell r="M5795" t="str">
            <v>Gacan Libaax/Waraabe Salaan</v>
          </cell>
          <cell r="N5795" t="str">
            <v>Gacan Libaax/Waraabe Salaan - NC-3810-K13-001</v>
          </cell>
          <cell r="O5795">
            <v>9.5888299999999997</v>
          </cell>
          <cell r="P5795">
            <v>44.068565999999997</v>
          </cell>
          <cell r="Q5795" t="str">
            <v>NC-3810-K13-001</v>
          </cell>
        </row>
        <row r="5796">
          <cell r="L5796" t="str">
            <v>Hargeysa</v>
          </cell>
          <cell r="M5796" t="str">
            <v>Gacan Libah</v>
          </cell>
          <cell r="N5796" t="str">
            <v>Gacan Libah - NC-3810-D30-001</v>
          </cell>
          <cell r="O5796">
            <v>9.8659400000000002</v>
          </cell>
          <cell r="P5796">
            <v>44.831859999999999</v>
          </cell>
          <cell r="Q5796" t="str">
            <v>NC-3810-D30-001</v>
          </cell>
        </row>
        <row r="5797">
          <cell r="L5797" t="str">
            <v>Hargeysa</v>
          </cell>
          <cell r="M5797" t="str">
            <v>Gadhka Warsame Xaad</v>
          </cell>
          <cell r="N5797" t="str">
            <v>Gadhka Warsame Xaad - NC-3810-J24-001</v>
          </cell>
          <cell r="O5797">
            <v>9.6536629999999999</v>
          </cell>
          <cell r="P5797">
            <v>44.574531999999998</v>
          </cell>
          <cell r="Q5797" t="str">
            <v>NC-3810-J24-001</v>
          </cell>
        </row>
        <row r="5798">
          <cell r="L5798" t="str">
            <v>Hargeysa</v>
          </cell>
          <cell r="M5798" t="str">
            <v>Gadhka Yogolka</v>
          </cell>
          <cell r="N5798" t="str">
            <v>Gadhka Yogolka - NC-3810-N08-001</v>
          </cell>
          <cell r="O5798">
            <v>9.4914749999999994</v>
          </cell>
          <cell r="P5798">
            <v>43.860765999999998</v>
          </cell>
          <cell r="Q5798" t="str">
            <v>NC-3810-N08-001</v>
          </cell>
        </row>
        <row r="5799">
          <cell r="L5799" t="str">
            <v>Hargeysa</v>
          </cell>
          <cell r="M5799" t="str">
            <v>Gali Darxumo</v>
          </cell>
          <cell r="N5799" t="str">
            <v>Gali Darxumo - NC-3810-M27-002</v>
          </cell>
          <cell r="O5799">
            <v>9.5072200000000002</v>
          </cell>
          <cell r="P5799">
            <v>44.686920000000001</v>
          </cell>
          <cell r="Q5799" t="str">
            <v>NC-3810-M27-002</v>
          </cell>
        </row>
        <row r="5800">
          <cell r="L5800" t="str">
            <v>Hargeysa</v>
          </cell>
          <cell r="M5800" t="str">
            <v>Galoole</v>
          </cell>
          <cell r="N5800" t="str">
            <v>Galoole - NC-3810-P15-001</v>
          </cell>
          <cell r="O5800">
            <v>9.4376899999999999</v>
          </cell>
          <cell r="P5800">
            <v>44.149209999999997</v>
          </cell>
          <cell r="Q5800" t="str">
            <v>NC-3810-P15-001</v>
          </cell>
        </row>
        <row r="5801">
          <cell r="L5801" t="str">
            <v>Hargeysa</v>
          </cell>
          <cell r="M5801" t="str">
            <v>Gambayar</v>
          </cell>
          <cell r="N5801" t="str">
            <v>Gambayar - NC-3810-N20-001</v>
          </cell>
          <cell r="O5801">
            <v>9.4959900000000008</v>
          </cell>
          <cell r="P5801">
            <v>44.36806</v>
          </cell>
          <cell r="Q5801" t="str">
            <v>NC-3810-N20-001</v>
          </cell>
        </row>
        <row r="5802">
          <cell r="L5802" t="str">
            <v>Hargeysa</v>
          </cell>
          <cell r="M5802" t="str">
            <v>Gambo-Cuno</v>
          </cell>
          <cell r="N5802" t="str">
            <v>Gambo-Cuno - NC-3810-J13-002</v>
          </cell>
          <cell r="O5802">
            <v>9.6435399999999998</v>
          </cell>
          <cell r="P5802">
            <v>44.045540000000003</v>
          </cell>
          <cell r="Q5802" t="str">
            <v>NC-3810-J13-002</v>
          </cell>
        </row>
        <row r="5803">
          <cell r="L5803" t="str">
            <v>Hargeysa</v>
          </cell>
          <cell r="M5803" t="str">
            <v>Garabis</v>
          </cell>
          <cell r="N5803" t="str">
            <v>Garabis - NC-3810-P11-001</v>
          </cell>
          <cell r="O5803">
            <v>9.43797</v>
          </cell>
          <cell r="P5803">
            <v>43.95467</v>
          </cell>
          <cell r="Q5803" t="str">
            <v>NC-3810-P11-001</v>
          </cell>
        </row>
        <row r="5804">
          <cell r="L5804" t="str">
            <v>Hargeysa</v>
          </cell>
          <cell r="M5804" t="str">
            <v>Garbo-Dheere</v>
          </cell>
          <cell r="N5804" t="str">
            <v>Garbo-Dheere - NC-3810-D10-001</v>
          </cell>
          <cell r="O5804">
            <v>9.85825</v>
          </cell>
          <cell r="P5804">
            <v>43.936979999999998</v>
          </cell>
          <cell r="Q5804" t="str">
            <v>NC-3810-D10-001</v>
          </cell>
        </row>
        <row r="5805">
          <cell r="L5805" t="str">
            <v>Hargeysa</v>
          </cell>
          <cell r="M5805" t="str">
            <v>Gaydhka</v>
          </cell>
          <cell r="N5805" t="str">
            <v>Gaydhka - NC-3810-X14-002</v>
          </cell>
          <cell r="O5805">
            <v>9.1098300000000005</v>
          </cell>
          <cell r="P5805">
            <v>44.129330000000003</v>
          </cell>
          <cell r="Q5805" t="str">
            <v>NC-3810-X14-002</v>
          </cell>
        </row>
        <row r="5806">
          <cell r="L5806" t="str">
            <v>Hargeysa</v>
          </cell>
          <cell r="M5806" t="str">
            <v>Geed Abeera</v>
          </cell>
          <cell r="N5806" t="str">
            <v>Geed Abeera - NC-3810-K06-001</v>
          </cell>
          <cell r="O5806">
            <v>9.5879460000000005</v>
          </cell>
          <cell r="P5806">
            <v>43.760402999999997</v>
          </cell>
          <cell r="Q5806" t="str">
            <v>NC-3810-K06-001</v>
          </cell>
        </row>
        <row r="5807">
          <cell r="L5807" t="str">
            <v>Hargeysa</v>
          </cell>
          <cell r="M5807" t="str">
            <v>Geed Deeble</v>
          </cell>
          <cell r="N5807" t="str">
            <v>Geed Deeble - NC-3810-F11-001</v>
          </cell>
          <cell r="O5807">
            <v>9.7659830000000003</v>
          </cell>
          <cell r="P5807">
            <v>43.982283000000002</v>
          </cell>
          <cell r="Q5807" t="str">
            <v>NC-3810-F11-001</v>
          </cell>
        </row>
        <row r="5808">
          <cell r="L5808" t="str">
            <v>Hargeysa</v>
          </cell>
          <cell r="M5808" t="str">
            <v>Geedi Libaax</v>
          </cell>
          <cell r="N5808" t="str">
            <v>Geedi Libaax - NC-3810-C24-001</v>
          </cell>
          <cell r="O5808">
            <v>9.9152869999999993</v>
          </cell>
          <cell r="P5808">
            <v>44.561658999999999</v>
          </cell>
          <cell r="Q5808" t="str">
            <v>NC-3810-C24-001</v>
          </cell>
        </row>
        <row r="5809">
          <cell r="L5809" t="str">
            <v>Hargeysa</v>
          </cell>
          <cell r="M5809" t="str">
            <v>Gibil-Ku-Dirir</v>
          </cell>
          <cell r="N5809" t="str">
            <v>Gibil-Ku-Dirir - NC-3810-E11-004</v>
          </cell>
          <cell r="O5809">
            <v>9.8162400000000005</v>
          </cell>
          <cell r="P5809">
            <v>43.958590999999998</v>
          </cell>
          <cell r="Q5809" t="str">
            <v>NC-3810-E11-004</v>
          </cell>
        </row>
        <row r="5810">
          <cell r="L5810" t="str">
            <v>Hargeysa</v>
          </cell>
          <cell r="M5810" t="str">
            <v>Gob-Dheer</v>
          </cell>
          <cell r="N5810" t="str">
            <v>Gob-Dheer - NC-3810-J08-001</v>
          </cell>
          <cell r="O5810">
            <v>9.6347500000000004</v>
          </cell>
          <cell r="P5810">
            <v>43.862740000000002</v>
          </cell>
          <cell r="Q5810" t="str">
            <v>NC-3810-J08-001</v>
          </cell>
        </row>
        <row r="5811">
          <cell r="L5811" t="str">
            <v>Hargeysa</v>
          </cell>
          <cell r="M5811" t="str">
            <v>Gobley</v>
          </cell>
          <cell r="N5811" t="str">
            <v>Gobley - NC-3810-P12-002</v>
          </cell>
          <cell r="O5811">
            <v>9.4486039999999996</v>
          </cell>
          <cell r="P5811">
            <v>44.043888000000003</v>
          </cell>
          <cell r="Q5811" t="str">
            <v>NC-3810-P12-002</v>
          </cell>
        </row>
        <row r="5812">
          <cell r="L5812" t="str">
            <v>Hargeysa</v>
          </cell>
          <cell r="M5812" t="str">
            <v>Godgal</v>
          </cell>
          <cell r="N5812" t="str">
            <v>Godgal - NC-3810-K12-002</v>
          </cell>
          <cell r="O5812">
            <v>9.6148100000000003</v>
          </cell>
          <cell r="P5812">
            <v>44.017600999999999</v>
          </cell>
          <cell r="Q5812" t="str">
            <v>NC-3810-K12-002</v>
          </cell>
        </row>
        <row r="5813">
          <cell r="L5813" t="str">
            <v>Hargeysa</v>
          </cell>
          <cell r="M5813" t="str">
            <v>Golgol Wanaag</v>
          </cell>
          <cell r="N5813" t="str">
            <v>Golgol Wanaag - NC-3810-H07-001</v>
          </cell>
          <cell r="O5813">
            <v>9.6761900000000001</v>
          </cell>
          <cell r="P5813">
            <v>43.815980000000003</v>
          </cell>
          <cell r="Q5813" t="str">
            <v>NC-3810-H07-001</v>
          </cell>
        </row>
        <row r="5814">
          <cell r="L5814" t="str">
            <v>Hargeysa</v>
          </cell>
          <cell r="M5814" t="str">
            <v>Goonle</v>
          </cell>
          <cell r="N5814" t="str">
            <v>Goonle - NC-3810-N05-001</v>
          </cell>
          <cell r="O5814">
            <v>9.4632199999999997</v>
          </cell>
          <cell r="P5814">
            <v>43.71705</v>
          </cell>
          <cell r="Q5814" t="str">
            <v>NC-3810-N05-001</v>
          </cell>
        </row>
        <row r="5815">
          <cell r="L5815" t="str">
            <v>Hargeysa</v>
          </cell>
          <cell r="M5815" t="str">
            <v>Goray</v>
          </cell>
          <cell r="N5815" t="str">
            <v>Goray - NC-3810-N07-001</v>
          </cell>
          <cell r="O5815">
            <v>9.4863470000000003</v>
          </cell>
          <cell r="P5815">
            <v>43.785336000000001</v>
          </cell>
          <cell r="Q5815" t="str">
            <v>NC-3810-N07-001</v>
          </cell>
        </row>
        <row r="5816">
          <cell r="L5816" t="str">
            <v>Hargeysa</v>
          </cell>
          <cell r="M5816" t="str">
            <v>Gubato</v>
          </cell>
          <cell r="N5816" t="str">
            <v>Gubato - NC-3810-H13-001</v>
          </cell>
          <cell r="O5816">
            <v>9.6703259999999993</v>
          </cell>
          <cell r="P5816">
            <v>44.086889999999997</v>
          </cell>
          <cell r="Q5816" t="str">
            <v>NC-3810-H13-001</v>
          </cell>
        </row>
        <row r="5817">
          <cell r="L5817" t="str">
            <v>Hargeysa</v>
          </cell>
          <cell r="M5817" t="str">
            <v>Gulaanle</v>
          </cell>
          <cell r="N5817" t="str">
            <v>Gulaanle - NC-3810-D21-001</v>
          </cell>
          <cell r="O5817">
            <v>9.8593799999999998</v>
          </cell>
          <cell r="P5817">
            <v>44.442748999999999</v>
          </cell>
          <cell r="Q5817" t="str">
            <v>NC-3810-D21-001</v>
          </cell>
        </row>
        <row r="5818">
          <cell r="L5818" t="str">
            <v>Hargeysa</v>
          </cell>
          <cell r="M5818" t="str">
            <v>Gumar</v>
          </cell>
          <cell r="N5818" t="str">
            <v>Gumar - NC-3810-X09-001</v>
          </cell>
          <cell r="O5818">
            <v>9.1043299999999991</v>
          </cell>
          <cell r="P5818">
            <v>43.89658</v>
          </cell>
          <cell r="Q5818" t="str">
            <v>NC-3810-X09-001</v>
          </cell>
        </row>
        <row r="5819">
          <cell r="L5819" t="str">
            <v>Hargeysa</v>
          </cell>
          <cell r="M5819" t="str">
            <v>Gumbura</v>
          </cell>
          <cell r="N5819" t="str">
            <v>Gumbura - NC-3810-X14-001</v>
          </cell>
          <cell r="O5819">
            <v>9.1173000000000002</v>
          </cell>
          <cell r="P5819">
            <v>44.099997999999999</v>
          </cell>
          <cell r="Q5819" t="str">
            <v>NC-3810-X14-001</v>
          </cell>
        </row>
        <row r="5820">
          <cell r="L5820" t="str">
            <v>Hargeysa</v>
          </cell>
          <cell r="M5820" t="str">
            <v>Gumburaha</v>
          </cell>
          <cell r="N5820" t="str">
            <v>Gumburaha - NC-3810-V12-001</v>
          </cell>
          <cell r="O5820">
            <v>9.1737500000000001</v>
          </cell>
          <cell r="P5820">
            <v>44.020060000000001</v>
          </cell>
          <cell r="Q5820" t="str">
            <v>NC-3810-V12-001</v>
          </cell>
        </row>
        <row r="5821">
          <cell r="L5821" t="str">
            <v>Hargeysa</v>
          </cell>
          <cell r="M5821" t="str">
            <v>Gumburta Oodda</v>
          </cell>
          <cell r="N5821" t="str">
            <v>Gumburta Oodda - NC-3810-V13-001</v>
          </cell>
          <cell r="O5821">
            <v>9.2078699999999998</v>
          </cell>
          <cell r="P5821">
            <v>44.078812999999997</v>
          </cell>
          <cell r="Q5821" t="str">
            <v>NC-3810-V13-001</v>
          </cell>
        </row>
        <row r="5822">
          <cell r="L5822" t="str">
            <v>Hargeysa</v>
          </cell>
          <cell r="M5822" t="str">
            <v>Gunbur Sh. Doon</v>
          </cell>
          <cell r="N5822" t="str">
            <v>Gunbur Sh. Doon - NC-3810-J12-002</v>
          </cell>
          <cell r="O5822">
            <v>9.63856</v>
          </cell>
          <cell r="P5822">
            <v>44.021790000000003</v>
          </cell>
          <cell r="Q5822" t="str">
            <v>NC-3810-J12-002</v>
          </cell>
        </row>
        <row r="5823">
          <cell r="L5823" t="str">
            <v>Hargeysa</v>
          </cell>
          <cell r="M5823" t="str">
            <v>Habaasweyn</v>
          </cell>
          <cell r="N5823" t="str">
            <v>Habaasweyn - NC-3810-Q13-001</v>
          </cell>
          <cell r="O5823">
            <v>9.3867569999999994</v>
          </cell>
          <cell r="P5823">
            <v>44.058146999999998</v>
          </cell>
          <cell r="Q5823" t="str">
            <v>NC-3810-Q13-001</v>
          </cell>
        </row>
        <row r="5824">
          <cell r="L5824" t="str">
            <v>Hargeysa</v>
          </cell>
          <cell r="M5824" t="str">
            <v>Habareh</v>
          </cell>
          <cell r="N5824" t="str">
            <v>Habareh - NC-3810-P13-001</v>
          </cell>
          <cell r="O5824">
            <v>9.4282000000000004</v>
          </cell>
          <cell r="P5824">
            <v>44.068297999999999</v>
          </cell>
          <cell r="Q5824" t="str">
            <v>NC-3810-P13-001</v>
          </cell>
        </row>
        <row r="5825">
          <cell r="L5825" t="str">
            <v>Hargeysa</v>
          </cell>
          <cell r="M5825" t="str">
            <v>Hallaya</v>
          </cell>
          <cell r="N5825" t="str">
            <v>Hallaya - NC-3810-K15-001</v>
          </cell>
          <cell r="O5825">
            <v>9.5865799999999997</v>
          </cell>
          <cell r="P5825">
            <v>44.170439999999999</v>
          </cell>
          <cell r="Q5825" t="str">
            <v>NC-3810-K15-001</v>
          </cell>
        </row>
        <row r="5826">
          <cell r="L5826" t="str">
            <v>Hargeysa</v>
          </cell>
          <cell r="M5826" t="str">
            <v>Har</v>
          </cell>
          <cell r="N5826" t="str">
            <v>Har - NC-3810-L06-003</v>
          </cell>
          <cell r="O5826">
            <v>9.5571699999999993</v>
          </cell>
          <cell r="P5826">
            <v>43.745097999999999</v>
          </cell>
          <cell r="Q5826" t="str">
            <v>NC-3810-L06-003</v>
          </cell>
        </row>
        <row r="5827">
          <cell r="L5827" t="str">
            <v>Hargeysa</v>
          </cell>
          <cell r="M5827" t="str">
            <v>Har Cadaad</v>
          </cell>
          <cell r="N5827" t="str">
            <v>Har Cadaad - NC-3810-M06-001</v>
          </cell>
          <cell r="O5827">
            <v>9.5358300000000007</v>
          </cell>
          <cell r="P5827">
            <v>43.762219999999999</v>
          </cell>
          <cell r="Q5827" t="str">
            <v>NC-3810-M06-001</v>
          </cell>
        </row>
        <row r="5828">
          <cell r="L5828" t="str">
            <v>Hargeysa</v>
          </cell>
          <cell r="M5828" t="str">
            <v>Hargeysa</v>
          </cell>
          <cell r="N5828" t="str">
            <v>Hargeysa - NC-3810-L13-019</v>
          </cell>
          <cell r="O5828">
            <v>9.5597499999999993</v>
          </cell>
          <cell r="P5828">
            <v>44.066780000000001</v>
          </cell>
          <cell r="Q5828" t="str">
            <v>NC-3810-L13-019</v>
          </cell>
        </row>
        <row r="5829">
          <cell r="L5829" t="str">
            <v>Hargeysa</v>
          </cell>
          <cell r="M5829" t="str">
            <v>Hargoleh</v>
          </cell>
          <cell r="N5829" t="str">
            <v>Hargoleh - NC-3810-T19-001</v>
          </cell>
          <cell r="O5829">
            <v>9.2520000000000007</v>
          </cell>
          <cell r="P5829">
            <v>44.326999999999998</v>
          </cell>
          <cell r="Q5829" t="str">
            <v>NC-3810-T19-001</v>
          </cell>
        </row>
        <row r="5830">
          <cell r="L5830" t="str">
            <v>Hargeysa</v>
          </cell>
          <cell r="M5830" t="str">
            <v>Hargoole</v>
          </cell>
          <cell r="N5830" t="str">
            <v>Hargoole - NC-3810-L13-023</v>
          </cell>
          <cell r="O5830">
            <v>9.5540299999999991</v>
          </cell>
          <cell r="P5830">
            <v>44.048670000000001</v>
          </cell>
          <cell r="Q5830" t="str">
            <v>NC-3810-L13-023</v>
          </cell>
        </row>
        <row r="5831">
          <cell r="L5831" t="str">
            <v>Hargeysa</v>
          </cell>
          <cell r="M5831" t="str">
            <v>Heedho</v>
          </cell>
          <cell r="N5831" t="str">
            <v>Heedho - NC-3810-K12-001</v>
          </cell>
          <cell r="O5831">
            <v>9.6154200000000003</v>
          </cell>
          <cell r="P5831">
            <v>44.01708</v>
          </cell>
          <cell r="Q5831" t="str">
            <v>NC-3810-K12-001</v>
          </cell>
        </row>
        <row r="5832">
          <cell r="L5832" t="str">
            <v>Hargeysa</v>
          </cell>
          <cell r="M5832" t="str">
            <v>Higlada</v>
          </cell>
          <cell r="N5832" t="str">
            <v>Higlada - NC-3814-E24-001</v>
          </cell>
          <cell r="O5832">
            <v>8.8200299999999991</v>
          </cell>
          <cell r="P5832">
            <v>44.546810000000001</v>
          </cell>
          <cell r="Q5832" t="str">
            <v>NC-3814-E24-001</v>
          </cell>
        </row>
        <row r="5833">
          <cell r="L5833" t="str">
            <v>Hargeysa</v>
          </cell>
          <cell r="M5833" t="str">
            <v>Horahaadley</v>
          </cell>
          <cell r="N5833" t="str">
            <v>Horahaadley - NC-3810-C12-001</v>
          </cell>
          <cell r="O5833">
            <v>9.87758</v>
          </cell>
          <cell r="P5833">
            <v>44.031860000000002</v>
          </cell>
          <cell r="Q5833" t="str">
            <v>NC-3810-C12-001</v>
          </cell>
        </row>
        <row r="5834">
          <cell r="L5834" t="str">
            <v>Hargeysa</v>
          </cell>
          <cell r="M5834" t="str">
            <v>Horo-Haadley</v>
          </cell>
          <cell r="N5834" t="str">
            <v>Horo-Haadley - NC-3810-L13-021</v>
          </cell>
          <cell r="O5834">
            <v>9.5537700000000001</v>
          </cell>
          <cell r="P5834">
            <v>44.048430000000003</v>
          </cell>
          <cell r="Q5834" t="str">
            <v>NC-3810-L13-021</v>
          </cell>
        </row>
        <row r="5835">
          <cell r="L5835" t="str">
            <v>Hargeysa</v>
          </cell>
          <cell r="M5835" t="str">
            <v>Hundulli</v>
          </cell>
          <cell r="N5835" t="str">
            <v>Hundulli - NC-3810-S15-001</v>
          </cell>
          <cell r="O5835">
            <v>9.3168600000000001</v>
          </cell>
          <cell r="P5835">
            <v>44.149439999999998</v>
          </cell>
          <cell r="Q5835" t="str">
            <v>NC-3810-S15-001</v>
          </cell>
        </row>
        <row r="5836">
          <cell r="L5836" t="str">
            <v>Hargeysa</v>
          </cell>
          <cell r="M5836" t="str">
            <v>Hunguri-Goroyo</v>
          </cell>
          <cell r="N5836" t="str">
            <v>Hunguri-Goroyo - NC-3810-V10-001</v>
          </cell>
          <cell r="O5836">
            <v>9.1953899999999997</v>
          </cell>
          <cell r="P5836">
            <v>43.943420000000003</v>
          </cell>
          <cell r="Q5836" t="str">
            <v>NC-3810-V10-001</v>
          </cell>
        </row>
        <row r="5837">
          <cell r="L5837" t="str">
            <v>Hargeysa</v>
          </cell>
          <cell r="M5837" t="str">
            <v>Ibraahim Koodbuur</v>
          </cell>
          <cell r="N5837" t="str">
            <v>Ibraahim Koodbuur - NC-3810-L13-022</v>
          </cell>
          <cell r="O5837">
            <v>9.5749999999999993</v>
          </cell>
          <cell r="P5837">
            <v>44.046669000000001</v>
          </cell>
          <cell r="Q5837" t="str">
            <v>NC-3810-L13-022</v>
          </cell>
        </row>
        <row r="5838">
          <cell r="L5838" t="str">
            <v>Hargeysa</v>
          </cell>
          <cell r="M5838" t="str">
            <v>Ilinta Dhexe</v>
          </cell>
          <cell r="N5838" t="str">
            <v>Ilinta Dhexe - NC-3810-C14-001</v>
          </cell>
          <cell r="O5838">
            <v>9.8839179999999995</v>
          </cell>
          <cell r="P5838">
            <v>44.124620999999998</v>
          </cell>
          <cell r="Q5838" t="str">
            <v>NC-3810-C14-001</v>
          </cell>
        </row>
        <row r="5839">
          <cell r="L5839" t="str">
            <v>Hargeysa</v>
          </cell>
          <cell r="M5839" t="str">
            <v>Ilinta Galbeed</v>
          </cell>
          <cell r="N5839" t="str">
            <v>Ilinta Galbeed - NC-3810-A12-002</v>
          </cell>
          <cell r="O5839">
            <v>9.9656900000000004</v>
          </cell>
          <cell r="P5839">
            <v>44.023530000000001</v>
          </cell>
          <cell r="Q5839" t="str">
            <v>NC-3810-A12-002</v>
          </cell>
        </row>
        <row r="5840">
          <cell r="L5840" t="str">
            <v>Hargeysa</v>
          </cell>
          <cell r="M5840" t="str">
            <v>Illinta Bacaado</v>
          </cell>
          <cell r="N5840" t="str">
            <v>Illinta Bacaado - NC-3810-A16-003</v>
          </cell>
          <cell r="O5840">
            <v>9.9674099999999992</v>
          </cell>
          <cell r="P5840">
            <v>44.198219000000002</v>
          </cell>
          <cell r="Q5840" t="str">
            <v>NC-3810-A16-003</v>
          </cell>
        </row>
        <row r="5841">
          <cell r="L5841" t="str">
            <v>Hargeysa</v>
          </cell>
          <cell r="M5841" t="str">
            <v>Illinta Bari</v>
          </cell>
          <cell r="N5841" t="str">
            <v>Illinta Bari - NC-3810-A16-001</v>
          </cell>
          <cell r="O5841">
            <v>9.9666669999999993</v>
          </cell>
          <cell r="P5841">
            <v>44.200054999999999</v>
          </cell>
          <cell r="Q5841" t="str">
            <v>NC-3810-A16-001</v>
          </cell>
        </row>
        <row r="5842">
          <cell r="L5842" t="str">
            <v>Hargeysa</v>
          </cell>
          <cell r="M5842" t="str">
            <v>Illinta Dhexe</v>
          </cell>
          <cell r="N5842" t="str">
            <v>Illinta Dhexe - NC-3810-A14-001</v>
          </cell>
          <cell r="O5842">
            <v>9.9838950000000004</v>
          </cell>
          <cell r="P5842">
            <v>44.124355000000001</v>
          </cell>
          <cell r="Q5842" t="str">
            <v>NC-3810-A14-001</v>
          </cell>
        </row>
        <row r="5843">
          <cell r="L5843" t="str">
            <v>Hargeysa</v>
          </cell>
          <cell r="M5843" t="str">
            <v>Illinta Galbeed</v>
          </cell>
          <cell r="N5843" t="str">
            <v>Illinta Galbeed - NC-3810-B15-001</v>
          </cell>
          <cell r="O5843">
            <v>9.9222199999999994</v>
          </cell>
          <cell r="P5843">
            <v>44.152222000000002</v>
          </cell>
          <cell r="Q5843" t="str">
            <v>NC-3810-B15-001</v>
          </cell>
        </row>
        <row r="5844">
          <cell r="L5844" t="str">
            <v>Hargeysa</v>
          </cell>
          <cell r="M5844" t="str">
            <v>Illinta Qoryaale</v>
          </cell>
          <cell r="N5844" t="str">
            <v>Illinta Qoryaale - NC-3810-A12-001</v>
          </cell>
          <cell r="O5844">
            <v>9.9648040000000009</v>
          </cell>
          <cell r="P5844">
            <v>44.021827999999999</v>
          </cell>
          <cell r="Q5844" t="str">
            <v>NC-3810-A12-001</v>
          </cell>
        </row>
        <row r="5845">
          <cell r="L5845" t="str">
            <v>Hargeysa</v>
          </cell>
          <cell r="M5845" t="str">
            <v>Il-Tuug</v>
          </cell>
          <cell r="N5845" t="str">
            <v>Il-Tuug - NC-3810-J13-003</v>
          </cell>
          <cell r="O5845">
            <v>9.6496600000000008</v>
          </cell>
          <cell r="P5845">
            <v>44.045940000000002</v>
          </cell>
          <cell r="Q5845" t="str">
            <v>NC-3810-J13-003</v>
          </cell>
        </row>
        <row r="5846">
          <cell r="L5846" t="str">
            <v>Hargeysa</v>
          </cell>
          <cell r="M5846" t="str">
            <v>Ina Cadami</v>
          </cell>
          <cell r="N5846" t="str">
            <v>Ina Cadami - NC-3810-H29-001</v>
          </cell>
          <cell r="O5846">
            <v>9.687189</v>
          </cell>
          <cell r="P5846">
            <v>44.780048000000001</v>
          </cell>
          <cell r="Q5846" t="str">
            <v>NC-3810-H29-001</v>
          </cell>
        </row>
        <row r="5847">
          <cell r="L5847" t="str">
            <v>Hargeysa</v>
          </cell>
          <cell r="M5847" t="str">
            <v>Ina Cunaaye</v>
          </cell>
          <cell r="N5847" t="str">
            <v>Ina Cunaaye - NC-3810-S13-001</v>
          </cell>
          <cell r="O5847">
            <v>9.3148409999999995</v>
          </cell>
          <cell r="P5847">
            <v>44.085946</v>
          </cell>
          <cell r="Q5847" t="str">
            <v>NC-3810-S13-001</v>
          </cell>
        </row>
        <row r="5848">
          <cell r="L5848" t="str">
            <v>Hargeysa</v>
          </cell>
          <cell r="M5848" t="str">
            <v>Ina Guuxaa</v>
          </cell>
          <cell r="N5848" t="str">
            <v>Ina Guuxaa - NC-3814-B16-001</v>
          </cell>
          <cell r="O5848">
            <v>8.9277800000000003</v>
          </cell>
          <cell r="P5848">
            <v>44.221809999999998</v>
          </cell>
          <cell r="Q5848" t="str">
            <v>NC-3814-B16-001</v>
          </cell>
        </row>
        <row r="5849">
          <cell r="L5849" t="str">
            <v>Hargeysa</v>
          </cell>
          <cell r="M5849" t="str">
            <v>Ina Hindise</v>
          </cell>
          <cell r="N5849" t="str">
            <v>Ina Hindise - NC-3810-S24-001</v>
          </cell>
          <cell r="O5849">
            <v>9.31006</v>
          </cell>
          <cell r="P5849">
            <v>44.561529999999998</v>
          </cell>
          <cell r="Q5849" t="str">
            <v>NC-3810-S24-001</v>
          </cell>
        </row>
        <row r="5850">
          <cell r="L5850" t="str">
            <v>Hargeysa</v>
          </cell>
          <cell r="M5850" t="str">
            <v>Ina-Barre</v>
          </cell>
          <cell r="N5850" t="str">
            <v>Ina-Barre - NC-3810-R19-001</v>
          </cell>
          <cell r="O5850">
            <v>9.3514900000000001</v>
          </cell>
          <cell r="P5850">
            <v>44.361330000000002</v>
          </cell>
          <cell r="Q5850" t="str">
            <v>NC-3810-R19-001</v>
          </cell>
        </row>
        <row r="5851">
          <cell r="L5851" t="str">
            <v>Hargeysa</v>
          </cell>
          <cell r="M5851" t="str">
            <v>Ina-Higire</v>
          </cell>
          <cell r="N5851" t="str">
            <v>Ina-Higire - NC-3814-A20-001</v>
          </cell>
          <cell r="O5851">
            <v>8.9778300000000009</v>
          </cell>
          <cell r="P5851">
            <v>44.407170000000001</v>
          </cell>
          <cell r="Q5851" t="str">
            <v>NC-3814-A20-001</v>
          </cell>
        </row>
        <row r="5852">
          <cell r="L5852" t="str">
            <v>Hargeysa</v>
          </cell>
          <cell r="M5852" t="str">
            <v>Ina-Qarbooshe</v>
          </cell>
          <cell r="N5852" t="str">
            <v>Ina-Qarbooshe - NC-3810-M15-001</v>
          </cell>
          <cell r="O5852">
            <v>9.5344300000000004</v>
          </cell>
          <cell r="P5852">
            <v>44.172280000000001</v>
          </cell>
          <cell r="Q5852" t="str">
            <v>NC-3810-M15-001</v>
          </cell>
        </row>
        <row r="5853">
          <cell r="L5853" t="str">
            <v>Hargeysa</v>
          </cell>
          <cell r="M5853" t="str">
            <v>Irgimo</v>
          </cell>
          <cell r="N5853" t="str">
            <v>Irgimo - NC-3810-N17-001</v>
          </cell>
          <cell r="O5853">
            <v>9.4899000000000004</v>
          </cell>
          <cell r="P5853">
            <v>44.239640000000001</v>
          </cell>
          <cell r="Q5853" t="str">
            <v>NC-3810-N17-001</v>
          </cell>
        </row>
        <row r="5854">
          <cell r="L5854" t="str">
            <v>Hargeysa</v>
          </cell>
          <cell r="M5854" t="str">
            <v>Isasudhan</v>
          </cell>
          <cell r="N5854" t="str">
            <v>Isasudhan - NC-3806-Y14-001</v>
          </cell>
          <cell r="O5854">
            <v>10.083168000000001</v>
          </cell>
          <cell r="P5854">
            <v>44.091546000000001</v>
          </cell>
          <cell r="Q5854" t="str">
            <v>NC-3806-Y14-001</v>
          </cell>
        </row>
        <row r="5855">
          <cell r="L5855" t="str">
            <v>Hargeysa</v>
          </cell>
          <cell r="M5855" t="str">
            <v>Iskashto</v>
          </cell>
          <cell r="N5855" t="str">
            <v>Iskashto - NC-3810-L06-004</v>
          </cell>
          <cell r="O5855">
            <v>9.5645199999999999</v>
          </cell>
          <cell r="P5855">
            <v>43.761020000000002</v>
          </cell>
          <cell r="Q5855" t="str">
            <v>NC-3810-L06-004</v>
          </cell>
        </row>
        <row r="5856">
          <cell r="L5856" t="str">
            <v>Hargeysa</v>
          </cell>
          <cell r="M5856" t="str">
            <v>Jab Dhurwaa</v>
          </cell>
          <cell r="N5856" t="str">
            <v>Jab Dhurwaa - NC-3810-R19-002</v>
          </cell>
          <cell r="O5856">
            <v>9.3625699999999998</v>
          </cell>
          <cell r="P5856">
            <v>44.348230000000001</v>
          </cell>
          <cell r="Q5856" t="str">
            <v>NC-3810-R19-002</v>
          </cell>
        </row>
        <row r="5857">
          <cell r="L5857" t="str">
            <v>Hargeysa</v>
          </cell>
          <cell r="M5857" t="str">
            <v>Jabhada</v>
          </cell>
          <cell r="N5857" t="str">
            <v>Jabhada - NC-3810-K07-002</v>
          </cell>
          <cell r="O5857">
            <v>9.6229700000000005</v>
          </cell>
          <cell r="P5857">
            <v>43.797469999999997</v>
          </cell>
          <cell r="Q5857" t="str">
            <v>NC-3810-K07-002</v>
          </cell>
        </row>
        <row r="5858">
          <cell r="L5858" t="str">
            <v>Hargeysa</v>
          </cell>
          <cell r="M5858" t="str">
            <v>Jagac</v>
          </cell>
          <cell r="N5858" t="str">
            <v>Jagac - NC-3810-R14-002</v>
          </cell>
          <cell r="O5858">
            <v>9.3427500000000006</v>
          </cell>
          <cell r="P5858">
            <v>44.101689999999998</v>
          </cell>
          <cell r="Q5858" t="str">
            <v>NC-3810-R14-002</v>
          </cell>
        </row>
        <row r="5859">
          <cell r="L5859" t="str">
            <v>Hargeysa</v>
          </cell>
          <cell r="M5859" t="str">
            <v>Jaleelo</v>
          </cell>
          <cell r="N5859" t="str">
            <v>Jaleelo - NC-3810-F18-001</v>
          </cell>
          <cell r="O5859">
            <v>9.7665019999999991</v>
          </cell>
          <cell r="P5859">
            <v>44.281955000000004</v>
          </cell>
          <cell r="Q5859" t="str">
            <v>NC-3810-F18-001</v>
          </cell>
        </row>
        <row r="5860">
          <cell r="L5860" t="str">
            <v>Hargeysa</v>
          </cell>
          <cell r="M5860" t="str">
            <v>Jibaaqe</v>
          </cell>
          <cell r="N5860" t="str">
            <v>Jibaaqe - NC-3810-S13-002</v>
          </cell>
          <cell r="O5860">
            <v>9.3269199999999994</v>
          </cell>
          <cell r="P5860">
            <v>44.046169999999996</v>
          </cell>
          <cell r="Q5860" t="str">
            <v>NC-3810-S13-002</v>
          </cell>
        </row>
        <row r="5861">
          <cell r="L5861" t="str">
            <v>Hargeysa</v>
          </cell>
          <cell r="M5861" t="str">
            <v>Jiingada</v>
          </cell>
          <cell r="N5861" t="str">
            <v>Jiingada - NC-3810-G13-001</v>
          </cell>
          <cell r="O5861">
            <v>9.7083899999999996</v>
          </cell>
          <cell r="P5861">
            <v>44.048549999999999</v>
          </cell>
          <cell r="Q5861" t="str">
            <v>NC-3810-G13-001</v>
          </cell>
        </row>
        <row r="5862">
          <cell r="L5862" t="str">
            <v>Hargeysa</v>
          </cell>
          <cell r="M5862" t="str">
            <v>Kaabada Qoqol</v>
          </cell>
          <cell r="N5862" t="str">
            <v>Kaabada Qoqol - NC-3810-Y10-001</v>
          </cell>
          <cell r="O5862">
            <v>9.0613499999999991</v>
          </cell>
          <cell r="P5862">
            <v>43.93638</v>
          </cell>
          <cell r="Q5862" t="str">
            <v>NC-3810-Y10-001</v>
          </cell>
        </row>
        <row r="5863">
          <cell r="L5863" t="str">
            <v>Hargeysa</v>
          </cell>
          <cell r="M5863" t="str">
            <v>Kaabada Qunyardaga</v>
          </cell>
          <cell r="N5863" t="str">
            <v>Kaabada Qunyardaga - NC-3814-A13-002</v>
          </cell>
          <cell r="O5863">
            <v>8.9743200000000005</v>
          </cell>
          <cell r="P5863">
            <v>44.079140000000002</v>
          </cell>
          <cell r="Q5863" t="str">
            <v>NC-3814-A13-002</v>
          </cell>
        </row>
        <row r="5864">
          <cell r="L5864" t="str">
            <v>Hargeysa</v>
          </cell>
          <cell r="M5864" t="str">
            <v>Kaam-Cumar</v>
          </cell>
          <cell r="N5864" t="str">
            <v>Kaam-Cumar - NC-3810-U22-001</v>
          </cell>
          <cell r="O5864">
            <v>9.2280800000000003</v>
          </cell>
          <cell r="P5864">
            <v>44.468249999999998</v>
          </cell>
          <cell r="Q5864" t="str">
            <v>NC-3810-U22-001</v>
          </cell>
        </row>
        <row r="5865">
          <cell r="L5865" t="str">
            <v>Hargeysa</v>
          </cell>
          <cell r="M5865" t="str">
            <v>Kal Qoray</v>
          </cell>
          <cell r="N5865" t="str">
            <v>Kal Qoray - NC-3810-F12-001</v>
          </cell>
          <cell r="O5865">
            <v>9.7692999999999994</v>
          </cell>
          <cell r="P5865">
            <v>44.020670000000003</v>
          </cell>
          <cell r="Q5865" t="str">
            <v>NC-3810-F12-001</v>
          </cell>
        </row>
        <row r="5866">
          <cell r="L5866" t="str">
            <v>Hargeysa</v>
          </cell>
          <cell r="M5866" t="str">
            <v>Kala Baydh</v>
          </cell>
          <cell r="N5866" t="str">
            <v>Kala Baydh - NC-3810-C11-002</v>
          </cell>
          <cell r="O5866">
            <v>9.8760870000000001</v>
          </cell>
          <cell r="P5866">
            <v>43.971173</v>
          </cell>
          <cell r="Q5866" t="str">
            <v>NC-3810-C11-002</v>
          </cell>
        </row>
        <row r="5867">
          <cell r="L5867" t="str">
            <v>Hargeysa</v>
          </cell>
          <cell r="M5867" t="str">
            <v>Kalqorey</v>
          </cell>
          <cell r="N5867" t="str">
            <v>Kalqorey - NC-3810-D11-001</v>
          </cell>
          <cell r="O5867">
            <v>9.8731790000000004</v>
          </cell>
          <cell r="P5867">
            <v>43.984451</v>
          </cell>
          <cell r="Q5867" t="str">
            <v>NC-3810-D11-001</v>
          </cell>
        </row>
        <row r="5868">
          <cell r="L5868" t="str">
            <v>Hargeysa</v>
          </cell>
          <cell r="M5868" t="str">
            <v>Kam-Tuug</v>
          </cell>
          <cell r="N5868" t="str">
            <v>Kam-Tuug - NC-3814-B14-001</v>
          </cell>
          <cell r="O5868">
            <v>8.9566099999999995</v>
          </cell>
          <cell r="P5868">
            <v>44.131309999999999</v>
          </cell>
          <cell r="Q5868" t="str">
            <v>NC-3814-B14-001</v>
          </cell>
        </row>
        <row r="5869">
          <cell r="L5869" t="str">
            <v>Hargeysa</v>
          </cell>
          <cell r="M5869" t="str">
            <v>Karasharka</v>
          </cell>
          <cell r="N5869" t="str">
            <v>Karasharka - NC-3810-G21-001</v>
          </cell>
          <cell r="O5869">
            <v>9.7312200000000004</v>
          </cell>
          <cell r="P5869">
            <v>44.422499999999999</v>
          </cell>
          <cell r="Q5869" t="str">
            <v>NC-3810-G21-001</v>
          </cell>
        </row>
        <row r="5870">
          <cell r="L5870" t="str">
            <v>Hargeysa</v>
          </cell>
          <cell r="M5870" t="str">
            <v>Karin Labi</v>
          </cell>
          <cell r="N5870" t="str">
            <v>Karin Labi - NC-3810-W24-001</v>
          </cell>
          <cell r="O5870">
            <v>9.1633300000000002</v>
          </cell>
          <cell r="P5870">
            <v>44.557290000000002</v>
          </cell>
          <cell r="Q5870" t="str">
            <v>NC-3810-W24-001</v>
          </cell>
        </row>
        <row r="5871">
          <cell r="L5871" t="str">
            <v>Hargeysa</v>
          </cell>
          <cell r="M5871" t="str">
            <v>Karin Shabeel</v>
          </cell>
          <cell r="N5871" t="str">
            <v>Karin Shabeel - NC-3810-N09-001</v>
          </cell>
          <cell r="O5871">
            <v>9.4764090000000003</v>
          </cell>
          <cell r="P5871">
            <v>43.880626999999997</v>
          </cell>
          <cell r="Q5871" t="str">
            <v>NC-3810-N09-001</v>
          </cell>
        </row>
        <row r="5872">
          <cell r="L5872" t="str">
            <v>Hargeysa</v>
          </cell>
          <cell r="M5872" t="str">
            <v>Koodbuur/Guul Ala</v>
          </cell>
          <cell r="N5872" t="str">
            <v>Koodbuur/Guul Ala - NC-3810-L12-001</v>
          </cell>
          <cell r="O5872">
            <v>9.5602</v>
          </cell>
          <cell r="P5872">
            <v>44.033073000000002</v>
          </cell>
          <cell r="Q5872" t="str">
            <v>NC-3810-L12-001</v>
          </cell>
        </row>
        <row r="5873">
          <cell r="L5873" t="str">
            <v>Hargeysa</v>
          </cell>
          <cell r="M5873" t="str">
            <v>Koodbuur/Jigjiga Yar</v>
          </cell>
          <cell r="N5873" t="str">
            <v>Koodbuur/Jigjiga Yar - NC-3810-L12-003</v>
          </cell>
          <cell r="O5873">
            <v>9.5820539999999994</v>
          </cell>
          <cell r="P5873">
            <v>44.028227999999999</v>
          </cell>
          <cell r="Q5873" t="str">
            <v>NC-3810-L12-003</v>
          </cell>
        </row>
        <row r="5874">
          <cell r="L5874" t="str">
            <v>Hargeysa</v>
          </cell>
          <cell r="M5874" t="str">
            <v>Koodbuur/Lixle</v>
          </cell>
          <cell r="N5874" t="str">
            <v>Koodbuur/Lixle - NC-3810-L12-004</v>
          </cell>
          <cell r="O5874">
            <v>9.5642969999999998</v>
          </cell>
          <cell r="P5874">
            <v>44.042938999999997</v>
          </cell>
          <cell r="Q5874" t="str">
            <v>NC-3810-L12-004</v>
          </cell>
        </row>
        <row r="5875">
          <cell r="L5875" t="str">
            <v>Hargeysa</v>
          </cell>
          <cell r="M5875" t="str">
            <v>Koodbuur/Xero Awr</v>
          </cell>
          <cell r="N5875" t="str">
            <v>Koodbuur/Xero Awr - NC-3810-L13-017</v>
          </cell>
          <cell r="O5875">
            <v>9.5730789999999999</v>
          </cell>
          <cell r="P5875">
            <v>44.049993999999998</v>
          </cell>
          <cell r="Q5875" t="str">
            <v>NC-3810-L13-017</v>
          </cell>
        </row>
        <row r="5876">
          <cell r="L5876" t="str">
            <v>Hargeysa</v>
          </cell>
          <cell r="M5876" t="str">
            <v>Kuranuh</v>
          </cell>
          <cell r="N5876" t="str">
            <v>Kuranuh - NC-3810-T13-002</v>
          </cell>
          <cell r="O5876">
            <v>9.2508999999999997</v>
          </cell>
          <cell r="P5876">
            <v>44.077300999999999</v>
          </cell>
          <cell r="Q5876" t="str">
            <v>NC-3810-T13-002</v>
          </cell>
        </row>
        <row r="5877">
          <cell r="L5877" t="str">
            <v>Hargeysa</v>
          </cell>
          <cell r="M5877" t="str">
            <v>Kurxunta Aroor</v>
          </cell>
          <cell r="N5877" t="str">
            <v>Kurxunta Aroor - NC-3810-X09-002</v>
          </cell>
          <cell r="O5877">
            <v>9.1247600000000002</v>
          </cell>
          <cell r="P5877">
            <v>43.88514</v>
          </cell>
          <cell r="Q5877" t="str">
            <v>NC-3810-X09-002</v>
          </cell>
        </row>
        <row r="5878">
          <cell r="L5878" t="str">
            <v>Hargeysa</v>
          </cell>
          <cell r="M5878" t="str">
            <v>Laalays</v>
          </cell>
          <cell r="N5878" t="str">
            <v>Laalays - NC-3810-K07-001</v>
          </cell>
          <cell r="O5878">
            <v>9.6076800000000002</v>
          </cell>
          <cell r="P5878">
            <v>43.811169999999997</v>
          </cell>
          <cell r="Q5878" t="str">
            <v>NC-3810-K07-001</v>
          </cell>
        </row>
        <row r="5879">
          <cell r="L5879" t="str">
            <v>Hargeysa</v>
          </cell>
          <cell r="M5879" t="str">
            <v>Laan Barwaago</v>
          </cell>
          <cell r="N5879" t="str">
            <v>Laan Barwaago - NC-3810-K09-002</v>
          </cell>
          <cell r="O5879">
            <v>9.6037499999999998</v>
          </cell>
          <cell r="P5879">
            <v>43.865189999999998</v>
          </cell>
          <cell r="Q5879" t="str">
            <v>NC-3810-K09-002</v>
          </cell>
        </row>
        <row r="5880">
          <cell r="L5880" t="str">
            <v>Hargeysa</v>
          </cell>
          <cell r="M5880" t="str">
            <v>Laan Qayrla</v>
          </cell>
          <cell r="N5880" t="str">
            <v>Laan Qayrla - NC-3814-C19-002</v>
          </cell>
          <cell r="O5880">
            <v>8.8936100000000007</v>
          </cell>
          <cell r="P5880">
            <v>44.359718000000001</v>
          </cell>
          <cell r="Q5880" t="str">
            <v>NC-3814-C19-002</v>
          </cell>
        </row>
        <row r="5881">
          <cell r="L5881" t="str">
            <v>Hargeysa</v>
          </cell>
          <cell r="M5881" t="str">
            <v>Laangaynta</v>
          </cell>
          <cell r="N5881" t="str">
            <v>Laangaynta - NC-3814-C18-001</v>
          </cell>
          <cell r="O5881">
            <v>8.9</v>
          </cell>
          <cell r="P5881">
            <v>44.303890000000003</v>
          </cell>
          <cell r="Q5881" t="str">
            <v>NC-3814-C18-001</v>
          </cell>
        </row>
        <row r="5882">
          <cell r="L5882" t="str">
            <v>Hargeysa</v>
          </cell>
          <cell r="M5882" t="str">
            <v>Laanqayrta Celico</v>
          </cell>
          <cell r="N5882" t="str">
            <v>Laanqayrta Celico - NC-3814-C19-001</v>
          </cell>
          <cell r="O5882">
            <v>8.8845799999999997</v>
          </cell>
          <cell r="P5882">
            <v>44.35089</v>
          </cell>
          <cell r="Q5882" t="str">
            <v>NC-3814-C19-001</v>
          </cell>
        </row>
        <row r="5883">
          <cell r="L5883" t="str">
            <v>Hargeysa</v>
          </cell>
          <cell r="M5883" t="str">
            <v>Laanta Qalloocda</v>
          </cell>
          <cell r="N5883" t="str">
            <v>Laanta Qalloocda - NC-3810-V08-001</v>
          </cell>
          <cell r="O5883">
            <v>9.1738649999999993</v>
          </cell>
          <cell r="P5883">
            <v>43.825940000000003</v>
          </cell>
          <cell r="Q5883" t="str">
            <v>NC-3810-V08-001</v>
          </cell>
        </row>
        <row r="5884">
          <cell r="L5884" t="str">
            <v>Hargeysa</v>
          </cell>
          <cell r="M5884" t="str">
            <v>Laanta Qaloocan</v>
          </cell>
          <cell r="N5884" t="str">
            <v>Laanta Qaloocan - NC-3810-P06-002</v>
          </cell>
          <cell r="O5884">
            <v>9.4287799999999997</v>
          </cell>
          <cell r="P5884">
            <v>43.755159999999997</v>
          </cell>
          <cell r="Q5884" t="str">
            <v>NC-3810-P06-002</v>
          </cell>
        </row>
        <row r="5885">
          <cell r="L5885" t="str">
            <v>Hargeysa</v>
          </cell>
          <cell r="M5885" t="str">
            <v>Laas Geel</v>
          </cell>
          <cell r="N5885" t="str">
            <v>Laas Geel - NC-3810-F21-001</v>
          </cell>
          <cell r="O5885">
            <v>9.7772299999999994</v>
          </cell>
          <cell r="P5885">
            <v>44.446869999999997</v>
          </cell>
          <cell r="Q5885" t="str">
            <v>NC-3810-F21-001</v>
          </cell>
        </row>
        <row r="5886">
          <cell r="L5886" t="str">
            <v>Hargeysa</v>
          </cell>
          <cell r="M5886" t="str">
            <v>Laba Afle</v>
          </cell>
          <cell r="N5886" t="str">
            <v>Laba Afle - NC-3810-P20-001</v>
          </cell>
          <cell r="O5886">
            <v>9.4385100000000008</v>
          </cell>
          <cell r="P5886">
            <v>44.39132</v>
          </cell>
          <cell r="Q5886" t="str">
            <v>NC-3810-P20-001</v>
          </cell>
        </row>
        <row r="5887">
          <cell r="L5887" t="str">
            <v>Hargeysa</v>
          </cell>
          <cell r="M5887" t="str">
            <v>Labi-Sagaal Ah</v>
          </cell>
          <cell r="N5887" t="str">
            <v>Labi-Sagaal Ah - NC-3814-F26-001</v>
          </cell>
          <cell r="O5887">
            <v>8.7864400000000007</v>
          </cell>
          <cell r="P5887">
            <v>44.647440000000003</v>
          </cell>
          <cell r="Q5887" t="str">
            <v>NC-3814-F26-001</v>
          </cell>
        </row>
        <row r="5888">
          <cell r="L5888" t="str">
            <v>Hargeysa</v>
          </cell>
          <cell r="M5888" t="str">
            <v>Laf-Lamood</v>
          </cell>
          <cell r="N5888" t="str">
            <v>Laf-Lamood - NC-3810-U09-001</v>
          </cell>
          <cell r="O5888">
            <v>9.2132799999999992</v>
          </cell>
          <cell r="P5888">
            <v>43.891579999999998</v>
          </cell>
          <cell r="Q5888" t="str">
            <v>NC-3810-U09-001</v>
          </cell>
        </row>
        <row r="5889">
          <cell r="L5889" t="str">
            <v>Hargeysa</v>
          </cell>
          <cell r="M5889" t="str">
            <v>Lafta-Farawayne</v>
          </cell>
          <cell r="N5889" t="str">
            <v>Lafta-Farawayne - NC-3810-P06-001</v>
          </cell>
          <cell r="O5889">
            <v>9.4328599999999998</v>
          </cell>
          <cell r="P5889">
            <v>43.755719999999997</v>
          </cell>
          <cell r="Q5889" t="str">
            <v>NC-3810-P06-001</v>
          </cell>
        </row>
        <row r="5890">
          <cell r="L5890" t="str">
            <v>Hargeysa</v>
          </cell>
          <cell r="M5890" t="str">
            <v>Lafta-Quud</v>
          </cell>
          <cell r="N5890" t="str">
            <v>Lafta-Quud - NC-3810-P08-001</v>
          </cell>
          <cell r="O5890">
            <v>9.4454799999999999</v>
          </cell>
          <cell r="P5890">
            <v>43.85051</v>
          </cell>
          <cell r="Q5890" t="str">
            <v>NC-3810-P08-001</v>
          </cell>
        </row>
        <row r="5891">
          <cell r="L5891" t="str">
            <v>Hargeysa</v>
          </cell>
          <cell r="M5891" t="str">
            <v>Libaax Qawdhama</v>
          </cell>
          <cell r="N5891" t="str">
            <v>Libaax Qawdhama - NC-3814-D22-001</v>
          </cell>
          <cell r="O5891">
            <v>8.8392499999999998</v>
          </cell>
          <cell r="P5891">
            <v>44.487810000000003</v>
          </cell>
          <cell r="Q5891" t="str">
            <v>NC-3814-D22-001</v>
          </cell>
        </row>
        <row r="5892">
          <cell r="L5892" t="str">
            <v>Hargeysa</v>
          </cell>
          <cell r="M5892" t="str">
            <v>Lied Godir</v>
          </cell>
          <cell r="N5892" t="str">
            <v>Lied Godir - NC-3810-E10-001</v>
          </cell>
          <cell r="O5892">
            <v>9.8214000000000006</v>
          </cell>
          <cell r="P5892">
            <v>43.947102000000001</v>
          </cell>
          <cell r="Q5892" t="str">
            <v>NC-3810-E10-001</v>
          </cell>
        </row>
        <row r="5893">
          <cell r="L5893" t="str">
            <v>Hargeysa</v>
          </cell>
          <cell r="M5893" t="str">
            <v>Maadhyaal</v>
          </cell>
          <cell r="N5893" t="str">
            <v>Maadhyaal - NC-3810-R15-001</v>
          </cell>
          <cell r="O5893">
            <v>9.3558900000000005</v>
          </cell>
          <cell r="P5893">
            <v>44.172539999999998</v>
          </cell>
          <cell r="Q5893" t="str">
            <v>NC-3810-R15-001</v>
          </cell>
        </row>
        <row r="5894">
          <cell r="L5894" t="str">
            <v>Hargeysa</v>
          </cell>
          <cell r="M5894" t="str">
            <v>Madheera</v>
          </cell>
          <cell r="N5894" t="str">
            <v>Madheera - NC-3810-C27-001</v>
          </cell>
          <cell r="O5894">
            <v>9.8998559999999998</v>
          </cell>
          <cell r="P5894">
            <v>44.711390999999999</v>
          </cell>
          <cell r="Q5894" t="str">
            <v>NC-3810-C27-001</v>
          </cell>
        </row>
        <row r="5895">
          <cell r="L5895" t="str">
            <v>Hargeysa</v>
          </cell>
          <cell r="M5895" t="str">
            <v>Magaalo Nuura</v>
          </cell>
          <cell r="N5895" t="str">
            <v>Magaalo Nuura - NC-3810-P08-002</v>
          </cell>
          <cell r="O5895">
            <v>9.4454399999999996</v>
          </cell>
          <cell r="P5895">
            <v>43.850479999999997</v>
          </cell>
          <cell r="Q5895" t="str">
            <v>NC-3810-P08-002</v>
          </cell>
        </row>
        <row r="5896">
          <cell r="L5896" t="str">
            <v>Hargeysa</v>
          </cell>
          <cell r="M5896" t="str">
            <v>Magaalo Toljecle</v>
          </cell>
          <cell r="N5896" t="str">
            <v>Magaalo Toljecle - NC-3810-P04-002</v>
          </cell>
          <cell r="O5896">
            <v>9.4426000000000005</v>
          </cell>
          <cell r="P5896">
            <v>43.669179999999997</v>
          </cell>
          <cell r="Q5896" t="str">
            <v>NC-3810-P04-002</v>
          </cell>
        </row>
        <row r="5897">
          <cell r="L5897" t="str">
            <v>Hargeysa</v>
          </cell>
          <cell r="M5897" t="str">
            <v>Magaalo Xaali</v>
          </cell>
          <cell r="N5897" t="str">
            <v>Magaalo Xaali - NC-3810-T12-001</v>
          </cell>
          <cell r="O5897">
            <v>9.2666900000000005</v>
          </cell>
          <cell r="P5897">
            <v>44.031390000000002</v>
          </cell>
          <cell r="Q5897" t="str">
            <v>NC-3810-T12-001</v>
          </cell>
        </row>
        <row r="5898">
          <cell r="L5898" t="str">
            <v>Hargeysa</v>
          </cell>
          <cell r="M5898" t="str">
            <v>Magaalo Xoosh</v>
          </cell>
          <cell r="N5898" t="str">
            <v>Magaalo Xoosh - NC-3810-Q05-001</v>
          </cell>
          <cell r="O5898">
            <v>9.4150600000000004</v>
          </cell>
          <cell r="P5898">
            <v>43.697749999999999</v>
          </cell>
          <cell r="Q5898" t="str">
            <v>NC-3810-Q05-001</v>
          </cell>
        </row>
        <row r="5899">
          <cell r="L5899" t="str">
            <v>Hargeysa</v>
          </cell>
          <cell r="M5899" t="str">
            <v>Magaalo-Kuul</v>
          </cell>
          <cell r="N5899" t="str">
            <v>Magaalo-Kuul - NC-3810-Q04-001</v>
          </cell>
          <cell r="O5899">
            <v>9.3854199999999999</v>
          </cell>
          <cell r="P5899">
            <v>43.658999999999999</v>
          </cell>
          <cell r="Q5899" t="str">
            <v>NC-3810-Q04-001</v>
          </cell>
        </row>
        <row r="5900">
          <cell r="L5900" t="str">
            <v>Hargeysa</v>
          </cell>
          <cell r="M5900" t="str">
            <v>Makaxida Inanta</v>
          </cell>
          <cell r="N5900" t="str">
            <v>Makaxida Inanta - NC-3810-K11-001</v>
          </cell>
          <cell r="O5900">
            <v>9.5926100000000005</v>
          </cell>
          <cell r="P5900">
            <v>43.965110000000003</v>
          </cell>
          <cell r="Q5900" t="str">
            <v>NC-3810-K11-001</v>
          </cell>
        </row>
        <row r="5901">
          <cell r="L5901" t="str">
            <v>Hargeysa</v>
          </cell>
          <cell r="M5901" t="str">
            <v>Malawley</v>
          </cell>
          <cell r="N5901" t="str">
            <v>Malawley - NC-3810-L10-001</v>
          </cell>
          <cell r="O5901">
            <v>9.5541599999999995</v>
          </cell>
          <cell r="P5901">
            <v>43.952559999999998</v>
          </cell>
          <cell r="Q5901" t="str">
            <v>NC-3810-L10-001</v>
          </cell>
        </row>
        <row r="5902">
          <cell r="L5902" t="str">
            <v>Hargeysa</v>
          </cell>
          <cell r="M5902" t="str">
            <v>Malloukta</v>
          </cell>
          <cell r="N5902" t="str">
            <v>Malloukta - NC-3810-D11-002</v>
          </cell>
          <cell r="O5902">
            <v>9.8379300000000001</v>
          </cell>
          <cell r="P5902">
            <v>43.994990999999999</v>
          </cell>
          <cell r="Q5902" t="str">
            <v>NC-3810-D11-002</v>
          </cell>
        </row>
        <row r="5903">
          <cell r="L5903" t="str">
            <v>Hargeysa</v>
          </cell>
          <cell r="M5903" t="str">
            <v>Malugta Dhexe</v>
          </cell>
          <cell r="N5903" t="str">
            <v>Malugta Dhexe - NC-3810-E11-001</v>
          </cell>
          <cell r="O5903">
            <v>9.8214000000000006</v>
          </cell>
          <cell r="P5903">
            <v>43.972389999999997</v>
          </cell>
          <cell r="Q5903" t="str">
            <v>NC-3810-E11-001</v>
          </cell>
        </row>
        <row r="5904">
          <cell r="L5904" t="str">
            <v>Hargeysa</v>
          </cell>
          <cell r="M5904" t="str">
            <v>Malugta Hose</v>
          </cell>
          <cell r="N5904" t="str">
            <v>Malugta Hose - NC-3810-E11-002</v>
          </cell>
          <cell r="O5904">
            <v>9.8266100000000005</v>
          </cell>
          <cell r="P5904">
            <v>43.957389999999997</v>
          </cell>
          <cell r="Q5904" t="str">
            <v>NC-3810-E11-002</v>
          </cell>
        </row>
        <row r="5905">
          <cell r="L5905" t="str">
            <v>Hargeysa</v>
          </cell>
          <cell r="M5905" t="str">
            <v>Maluugta</v>
          </cell>
          <cell r="N5905" t="str">
            <v>Maluugta - NC-3810-E11-005</v>
          </cell>
          <cell r="O5905">
            <v>9.8057300000000005</v>
          </cell>
          <cell r="P5905">
            <v>43.964500000000001</v>
          </cell>
          <cell r="Q5905" t="str">
            <v>NC-3810-E11-005</v>
          </cell>
        </row>
        <row r="5906">
          <cell r="L5906" t="str">
            <v>Hargeysa</v>
          </cell>
          <cell r="M5906" t="str">
            <v>Maqaaxida Inanta (Bari)</v>
          </cell>
          <cell r="N5906" t="str">
            <v>Maqaaxida Inanta (Bari) - NC-3810-C25-001</v>
          </cell>
          <cell r="O5906">
            <v>9.8899699999999999</v>
          </cell>
          <cell r="P5906">
            <v>44.628830000000001</v>
          </cell>
          <cell r="Q5906" t="str">
            <v>NC-3810-C25-001</v>
          </cell>
        </row>
        <row r="5907">
          <cell r="L5907" t="str">
            <v>Hargeysa</v>
          </cell>
          <cell r="M5907" t="str">
            <v>Maraaga</v>
          </cell>
          <cell r="N5907" t="str">
            <v>Maraaga - NC-3810-Q06-001</v>
          </cell>
          <cell r="O5907">
            <v>9.3974700000000002</v>
          </cell>
          <cell r="P5907">
            <v>43.745809999999999</v>
          </cell>
          <cell r="Q5907" t="str">
            <v>NC-3810-Q06-001</v>
          </cell>
        </row>
        <row r="5908">
          <cell r="L5908" t="str">
            <v>Hargeysa</v>
          </cell>
          <cell r="M5908" t="str">
            <v>Masaajidka</v>
          </cell>
          <cell r="N5908" t="str">
            <v>Masaajidka - NC-3810-R11-001</v>
          </cell>
          <cell r="O5908">
            <v>9.37486</v>
          </cell>
          <cell r="P5908">
            <v>43.976469999999999</v>
          </cell>
          <cell r="Q5908" t="str">
            <v>NC-3810-R11-001</v>
          </cell>
        </row>
        <row r="5909">
          <cell r="L5909" t="str">
            <v>Hargeysa</v>
          </cell>
          <cell r="M5909" t="str">
            <v>Mataanaha</v>
          </cell>
          <cell r="N5909" t="str">
            <v>Mataanaha - NC-3810-S06-001</v>
          </cell>
          <cell r="O5909">
            <v>9.3155800000000006</v>
          </cell>
          <cell r="P5909">
            <v>43.732280000000003</v>
          </cell>
          <cell r="Q5909" t="str">
            <v>NC-3810-S06-001</v>
          </cell>
        </row>
        <row r="5910">
          <cell r="L5910" t="str">
            <v>Hargeysa</v>
          </cell>
          <cell r="M5910" t="str">
            <v>Maxamed Axmed</v>
          </cell>
          <cell r="N5910" t="str">
            <v>Maxamed Axmed - NC-3810-Y24-002</v>
          </cell>
          <cell r="O5910">
            <v>9.0449870000000008</v>
          </cell>
          <cell r="P5910">
            <v>44.582742000000003</v>
          </cell>
          <cell r="Q5910" t="str">
            <v>NC-3810-Y24-002</v>
          </cell>
        </row>
        <row r="5911">
          <cell r="L5911" t="str">
            <v>Hargeysa</v>
          </cell>
          <cell r="M5911" t="str">
            <v>Maxamud Haybe/Qudhac Dheer</v>
          </cell>
          <cell r="N5911" t="str">
            <v>Maxamud Haybe/Qudhac Dheer - NC-3810-L13-007</v>
          </cell>
          <cell r="O5911">
            <v>9.5531679999999994</v>
          </cell>
          <cell r="P5911">
            <v>44.081318000000003</v>
          </cell>
          <cell r="Q5911" t="str">
            <v>NC-3810-L13-007</v>
          </cell>
        </row>
        <row r="5912">
          <cell r="L5912" t="str">
            <v>Hargeysa</v>
          </cell>
          <cell r="M5912" t="str">
            <v>Maxamuud Haybe/Burco Duurrey</v>
          </cell>
          <cell r="N5912" t="str">
            <v>Maxamuud Haybe/Burco Duurrey - NC-3810-L13-005</v>
          </cell>
          <cell r="O5912">
            <v>9.5522279999999995</v>
          </cell>
          <cell r="P5912">
            <v>44.071344000000003</v>
          </cell>
          <cell r="Q5912" t="str">
            <v>NC-3810-L13-005</v>
          </cell>
        </row>
        <row r="5913">
          <cell r="L5913" t="str">
            <v>Hargeysa</v>
          </cell>
          <cell r="M5913" t="str">
            <v>Maxamuud Haybe/Jameeco Weyn</v>
          </cell>
          <cell r="N5913" t="str">
            <v>Maxamuud Haybe/Jameeco Weyn - NC-3810-L13-004</v>
          </cell>
          <cell r="O5913">
            <v>9.5502300000000009</v>
          </cell>
          <cell r="P5913">
            <v>44.071550000000002</v>
          </cell>
          <cell r="Q5913" t="str">
            <v>NC-3810-L13-004</v>
          </cell>
        </row>
        <row r="5914">
          <cell r="L5914" t="str">
            <v>Hargeysa</v>
          </cell>
          <cell r="M5914" t="str">
            <v>Maxamuud Haybe/M. Mooye</v>
          </cell>
          <cell r="N5914" t="str">
            <v>Maxamuud Haybe/M. Mooye - NC-3810-L13-001</v>
          </cell>
          <cell r="O5914">
            <v>9.5510160000000006</v>
          </cell>
          <cell r="P5914">
            <v>44.088293999999998</v>
          </cell>
          <cell r="Q5914" t="str">
            <v>NC-3810-L13-001</v>
          </cell>
        </row>
        <row r="5915">
          <cell r="L5915" t="str">
            <v>Hargeysa</v>
          </cell>
          <cell r="M5915" t="str">
            <v>Maxamuud Haybe/Sheekh Shukri</v>
          </cell>
          <cell r="N5915" t="str">
            <v>Maxamuud Haybe/Sheekh Shukri - NC-3810-L13-003</v>
          </cell>
          <cell r="O5915">
            <v>9.549372</v>
          </cell>
          <cell r="P5915">
            <v>44.082158</v>
          </cell>
          <cell r="Q5915" t="str">
            <v>NC-3810-L13-003</v>
          </cell>
        </row>
        <row r="5916">
          <cell r="L5916" t="str">
            <v>Hargeysa</v>
          </cell>
          <cell r="M5916" t="str">
            <v>Maygaagta</v>
          </cell>
          <cell r="N5916" t="str">
            <v>Maygaagta - NC-3810-M18-001</v>
          </cell>
          <cell r="O5916">
            <v>9.5394199999999998</v>
          </cell>
          <cell r="P5916">
            <v>44.289110000000001</v>
          </cell>
          <cell r="Q5916" t="str">
            <v>NC-3810-M18-001</v>
          </cell>
        </row>
        <row r="5917">
          <cell r="L5917" t="str">
            <v>Hargeysa</v>
          </cell>
          <cell r="M5917" t="str">
            <v>Maygaagta Wayn</v>
          </cell>
          <cell r="N5917" t="str">
            <v>Maygaagta Wayn - NC-3810-M16-001</v>
          </cell>
          <cell r="O5917">
            <v>9.5133299999999998</v>
          </cell>
          <cell r="P5917">
            <v>44.20093</v>
          </cell>
          <cell r="Q5917" t="str">
            <v>NC-3810-M16-001</v>
          </cell>
        </row>
        <row r="5918">
          <cell r="L5918" t="str">
            <v>Hargeysa</v>
          </cell>
          <cell r="M5918" t="str">
            <v>Meygaagta Yar (Qaybta Carmada</v>
          </cell>
          <cell r="N5918" t="str">
            <v>Meygaagta Yar (Qaybta Carmada - NC-3810-L18-001</v>
          </cell>
          <cell r="O5918">
            <v>9.5469279999999994</v>
          </cell>
          <cell r="P5918">
            <v>44.276724999999999</v>
          </cell>
          <cell r="Q5918" t="str">
            <v>NC-3810-L18-001</v>
          </cell>
        </row>
        <row r="5919">
          <cell r="L5919" t="str">
            <v>Hargeysa</v>
          </cell>
          <cell r="M5919" t="str">
            <v>Meygaagta Yar (Xundhur Gaal)</v>
          </cell>
          <cell r="N5919" t="str">
            <v>Meygaagta Yar (Xundhur Gaal) - NC-3810-L17-001</v>
          </cell>
          <cell r="O5919">
            <v>9.5583329999999993</v>
          </cell>
          <cell r="P5919">
            <v>44.255789999999998</v>
          </cell>
          <cell r="Q5919" t="str">
            <v>NC-3810-L17-001</v>
          </cell>
        </row>
        <row r="5920">
          <cell r="L5920" t="str">
            <v>Hargeysa</v>
          </cell>
          <cell r="M5920" t="str">
            <v>Muuse Cige</v>
          </cell>
          <cell r="N5920" t="str">
            <v>Muuse Cige - NC-3810-N05-003</v>
          </cell>
          <cell r="O5920">
            <v>9.4987200000000005</v>
          </cell>
          <cell r="P5920">
            <v>43.694749999999999</v>
          </cell>
          <cell r="Q5920" t="str">
            <v>NC-3810-N05-003</v>
          </cell>
        </row>
        <row r="5921">
          <cell r="L5921" t="str">
            <v>Hargeysa</v>
          </cell>
          <cell r="M5921" t="str">
            <v>Nasriya</v>
          </cell>
          <cell r="N5921" t="str">
            <v>Nasriya - NC-3810-J07-002</v>
          </cell>
          <cell r="O5921">
            <v>9.6565799999999999</v>
          </cell>
          <cell r="P5921">
            <v>43.800190000000001</v>
          </cell>
          <cell r="Q5921" t="str">
            <v>NC-3810-J07-002</v>
          </cell>
        </row>
        <row r="5922">
          <cell r="L5922" t="str">
            <v>Hargeysa</v>
          </cell>
          <cell r="M5922" t="str">
            <v>Oroma</v>
          </cell>
          <cell r="N5922" t="str">
            <v>Oroma - NC-3810-K10-001</v>
          </cell>
          <cell r="O5922">
            <v>9.6044800000000006</v>
          </cell>
          <cell r="P5922">
            <v>43.928829999999998</v>
          </cell>
          <cell r="Q5922" t="str">
            <v>NC-3810-K10-001</v>
          </cell>
        </row>
        <row r="5923">
          <cell r="L5923" t="str">
            <v>Hargeysa</v>
          </cell>
          <cell r="M5923" t="str">
            <v>Qaloocan</v>
          </cell>
          <cell r="N5923" t="str">
            <v>Qaloocan - NC-3810-M13-001</v>
          </cell>
          <cell r="O5923">
            <v>9.5287799999999994</v>
          </cell>
          <cell r="P5923">
            <v>44.047440000000002</v>
          </cell>
          <cell r="Q5923" t="str">
            <v>NC-3810-M13-001</v>
          </cell>
        </row>
        <row r="5924">
          <cell r="L5924" t="str">
            <v>Hargeysa</v>
          </cell>
          <cell r="M5924" t="str">
            <v>Qarwaraabe</v>
          </cell>
          <cell r="N5924" t="str">
            <v>Qarwaraabe - NC-3810-T13-001</v>
          </cell>
          <cell r="O5924">
            <v>9.2874599999999994</v>
          </cell>
          <cell r="P5924">
            <v>44.048209999999997</v>
          </cell>
          <cell r="Q5924" t="str">
            <v>NC-3810-T13-001</v>
          </cell>
        </row>
        <row r="5925">
          <cell r="L5925" t="str">
            <v>Hargeysa</v>
          </cell>
          <cell r="M5925" t="str">
            <v>Qool Buulale</v>
          </cell>
          <cell r="N5925" t="str">
            <v>Qool Buulale - NC-3814-D20-001</v>
          </cell>
          <cell r="O5925">
            <v>8.8682200000000009</v>
          </cell>
          <cell r="P5925">
            <v>44.39969</v>
          </cell>
          <cell r="Q5925" t="str">
            <v>NC-3814-D20-001</v>
          </cell>
        </row>
        <row r="5926">
          <cell r="L5926" t="str">
            <v>Hargeysa</v>
          </cell>
          <cell r="M5926" t="str">
            <v>Qool-Caday</v>
          </cell>
          <cell r="N5926" t="str">
            <v>Qool-Caday - NC-3810-U15-001</v>
          </cell>
          <cell r="O5926">
            <v>9.2116900000000008</v>
          </cell>
          <cell r="P5926">
            <v>44.165030000000002</v>
          </cell>
          <cell r="Q5926" t="str">
            <v>NC-3810-U15-001</v>
          </cell>
        </row>
        <row r="5927">
          <cell r="L5927" t="str">
            <v>Hargeysa</v>
          </cell>
          <cell r="M5927" t="str">
            <v>Qorijabley</v>
          </cell>
          <cell r="N5927" t="str">
            <v>Qorijabley - NC-3810-V20-001</v>
          </cell>
          <cell r="O5927">
            <v>9.1891099999999994</v>
          </cell>
          <cell r="P5927">
            <v>44.382669999999997</v>
          </cell>
          <cell r="Q5927" t="str">
            <v>NC-3810-V20-001</v>
          </cell>
        </row>
        <row r="5928">
          <cell r="L5928" t="str">
            <v>Hargeysa</v>
          </cell>
          <cell r="M5928" t="str">
            <v>Qoton Weyne</v>
          </cell>
          <cell r="N5928" t="str">
            <v>Qoton Weyne - NC-3810-X22-002</v>
          </cell>
          <cell r="O5928">
            <v>9.1038899999999998</v>
          </cell>
          <cell r="P5928">
            <v>44.484830000000002</v>
          </cell>
          <cell r="Q5928" t="str">
            <v>NC-3810-X22-002</v>
          </cell>
        </row>
        <row r="5929">
          <cell r="L5929" t="str">
            <v>Hargeysa</v>
          </cell>
          <cell r="M5929" t="str">
            <v>Qoton-Dabo</v>
          </cell>
          <cell r="N5929" t="str">
            <v>Qoton-Dabo - NC-3810-V26-001</v>
          </cell>
          <cell r="O5929">
            <v>9.1740600000000008</v>
          </cell>
          <cell r="P5929">
            <v>44.644010000000002</v>
          </cell>
          <cell r="Q5929" t="str">
            <v>NC-3810-V26-001</v>
          </cell>
        </row>
        <row r="5930">
          <cell r="L5930" t="str">
            <v>Hargeysa</v>
          </cell>
          <cell r="M5930" t="str">
            <v>Qoxle</v>
          </cell>
          <cell r="N5930" t="str">
            <v>Qoxle - NC-3810-B25-002</v>
          </cell>
          <cell r="O5930">
            <v>9.9301560000000002</v>
          </cell>
          <cell r="P5930">
            <v>44.629052999999999</v>
          </cell>
          <cell r="Q5930" t="str">
            <v>NC-3810-B25-002</v>
          </cell>
        </row>
        <row r="5931">
          <cell r="L5931" t="str">
            <v>Hargeysa</v>
          </cell>
          <cell r="M5931" t="str">
            <v>Qudhaca</v>
          </cell>
          <cell r="N5931" t="str">
            <v>Qudhaca - NC-3810-M07-003</v>
          </cell>
          <cell r="O5931">
            <v>9.5133600000000005</v>
          </cell>
          <cell r="P5931">
            <v>43.804209999999998</v>
          </cell>
          <cell r="Q5931" t="str">
            <v>NC-3810-M07-003</v>
          </cell>
        </row>
        <row r="5932">
          <cell r="L5932" t="str">
            <v>Hargeysa</v>
          </cell>
          <cell r="M5932" t="str">
            <v>Qudhaco</v>
          </cell>
          <cell r="N5932" t="str">
            <v>Qudhaco - NC-3806-Z16-001</v>
          </cell>
          <cell r="O5932">
            <v>10.036023</v>
          </cell>
          <cell r="P5932">
            <v>44.222732999999998</v>
          </cell>
          <cell r="Q5932" t="str">
            <v>NC-3806-Z16-001</v>
          </cell>
        </row>
        <row r="5933">
          <cell r="L5933" t="str">
            <v>Hargeysa</v>
          </cell>
          <cell r="M5933" t="str">
            <v>Qururuxley</v>
          </cell>
          <cell r="N5933" t="str">
            <v>Qururuxley - NC-3810-E17-001</v>
          </cell>
          <cell r="O5933">
            <v>9.8222199999999997</v>
          </cell>
          <cell r="P5933">
            <v>44.252220000000001</v>
          </cell>
          <cell r="Q5933" t="str">
            <v>NC-3810-E17-001</v>
          </cell>
        </row>
        <row r="5934">
          <cell r="L5934" t="str">
            <v>Hargeysa</v>
          </cell>
          <cell r="M5934" t="str">
            <v>Rablay</v>
          </cell>
          <cell r="N5934" t="str">
            <v>Rablay - NC-3810-G18-001</v>
          </cell>
          <cell r="O5934">
            <v>9.7272599999999994</v>
          </cell>
          <cell r="P5934">
            <v>44.284100000000002</v>
          </cell>
          <cell r="Q5934" t="str">
            <v>NC-3810-G18-001</v>
          </cell>
        </row>
        <row r="5935">
          <cell r="L5935" t="str">
            <v>Hargeysa</v>
          </cell>
          <cell r="M5935" t="str">
            <v>Raydabka</v>
          </cell>
          <cell r="N5935" t="str">
            <v>Raydabka - NC-3810-T17-001</v>
          </cell>
          <cell r="O5935">
            <v>9.2855799999999995</v>
          </cell>
          <cell r="P5935">
            <v>44.241799999999998</v>
          </cell>
          <cell r="Q5935" t="str">
            <v>NC-3810-T17-001</v>
          </cell>
        </row>
        <row r="5936">
          <cell r="L5936" t="str">
            <v>Hargeysa</v>
          </cell>
          <cell r="M5936" t="str">
            <v>Reer-Gureys</v>
          </cell>
          <cell r="N5936" t="str">
            <v>Reer-Gureys - NC-3810-L08-003</v>
          </cell>
          <cell r="O5936">
            <v>9.5567499999999992</v>
          </cell>
          <cell r="P5936">
            <v>43.82723</v>
          </cell>
          <cell r="Q5936" t="str">
            <v>NC-3810-L08-003</v>
          </cell>
        </row>
        <row r="5937">
          <cell r="L5937" t="str">
            <v>Hargeysa</v>
          </cell>
          <cell r="M5937" t="str">
            <v>Sabawanaag</v>
          </cell>
          <cell r="N5937" t="str">
            <v>Sabawanaag - NC-3810-Y24-003</v>
          </cell>
          <cell r="O5937">
            <v>9.0448900000000005</v>
          </cell>
          <cell r="P5937">
            <v>44.58108</v>
          </cell>
          <cell r="Q5937" t="str">
            <v>NC-3810-Y24-003</v>
          </cell>
        </row>
        <row r="5938">
          <cell r="L5938" t="str">
            <v>Hargeysa</v>
          </cell>
          <cell r="M5938" t="str">
            <v>Salaan</v>
          </cell>
          <cell r="N5938" t="str">
            <v>Salaan - NC-3810-K27-001</v>
          </cell>
          <cell r="O5938">
            <v>9.5885300000000004</v>
          </cell>
          <cell r="P5938">
            <v>44.68853</v>
          </cell>
          <cell r="Q5938" t="str">
            <v>NC-3810-K27-001</v>
          </cell>
        </row>
        <row r="5939">
          <cell r="L5939" t="str">
            <v>Hargeysa</v>
          </cell>
          <cell r="M5939" t="str">
            <v>Salaxley</v>
          </cell>
          <cell r="N5939" t="str">
            <v>Salaxley - NC-3810-Z16-001</v>
          </cell>
          <cell r="O5939">
            <v>9.0268599999999992</v>
          </cell>
          <cell r="P5939">
            <v>44.202280000000002</v>
          </cell>
          <cell r="Q5939" t="str">
            <v>NC-3810-Z16-001</v>
          </cell>
        </row>
        <row r="5940">
          <cell r="L5940" t="str">
            <v>Hargeysa</v>
          </cell>
          <cell r="M5940" t="str">
            <v>Saley</v>
          </cell>
          <cell r="N5940" t="str">
            <v>Saley - NC-3806-W18-001</v>
          </cell>
          <cell r="O5940">
            <v>10.161432</v>
          </cell>
          <cell r="P5940">
            <v>44.315924000000003</v>
          </cell>
          <cell r="Q5940" t="str">
            <v>NC-3806-W18-001</v>
          </cell>
        </row>
        <row r="5941">
          <cell r="L5941" t="str">
            <v>Hargeysa</v>
          </cell>
          <cell r="M5941" t="str">
            <v>San Dharkayn</v>
          </cell>
          <cell r="N5941" t="str">
            <v>San Dharkayn - NC-3806-Z24-001</v>
          </cell>
          <cell r="O5941">
            <v>10.027875999999999</v>
          </cell>
          <cell r="P5941">
            <v>44.558278999999999</v>
          </cell>
          <cell r="Q5941" t="str">
            <v>NC-3806-Z24-001</v>
          </cell>
        </row>
        <row r="5942">
          <cell r="L5942" t="str">
            <v>Hargeysa</v>
          </cell>
          <cell r="M5942" t="str">
            <v>Sarta Oog</v>
          </cell>
          <cell r="N5942" t="str">
            <v>Sarta Oog - NC-3810-A13-001</v>
          </cell>
          <cell r="O5942">
            <v>9.9962900000000001</v>
          </cell>
          <cell r="P5942">
            <v>44.059883999999997</v>
          </cell>
          <cell r="Q5942" t="str">
            <v>NC-3810-A13-001</v>
          </cell>
        </row>
        <row r="5943">
          <cell r="L5943" t="str">
            <v>Hargeysa</v>
          </cell>
          <cell r="M5943" t="str">
            <v>Satawa</v>
          </cell>
          <cell r="N5943" t="str">
            <v>Satawa - NC-3806-Z13-001</v>
          </cell>
          <cell r="O5943">
            <v>10.003970000000001</v>
          </cell>
          <cell r="P5943">
            <v>44.05603</v>
          </cell>
          <cell r="Q5943" t="str">
            <v>NC-3806-Z13-001</v>
          </cell>
        </row>
        <row r="5944">
          <cell r="L5944" t="str">
            <v>Hargeysa</v>
          </cell>
          <cell r="M5944" t="str">
            <v>Sayla Bari</v>
          </cell>
          <cell r="N5944" t="str">
            <v>Sayla Bari - NC-3810-T09-001</v>
          </cell>
          <cell r="O5944">
            <v>9.2733899999999991</v>
          </cell>
          <cell r="P5944">
            <v>43.891330000000004</v>
          </cell>
          <cell r="Q5944" t="str">
            <v>NC-3810-T09-001</v>
          </cell>
        </row>
        <row r="5945">
          <cell r="L5945" t="str">
            <v>Hargeysa</v>
          </cell>
          <cell r="M5945" t="str">
            <v>Sayla Galbeed</v>
          </cell>
          <cell r="N5945" t="str">
            <v>Sayla Galbeed - NC-3810-S08-001</v>
          </cell>
          <cell r="O5945">
            <v>9.2973300000000005</v>
          </cell>
          <cell r="P5945">
            <v>43.85436</v>
          </cell>
          <cell r="Q5945" t="str">
            <v>NC-3810-S08-001</v>
          </cell>
        </row>
        <row r="5946">
          <cell r="L5946" t="str">
            <v>Hargeysa</v>
          </cell>
          <cell r="M5946" t="str">
            <v>Saynla Bari</v>
          </cell>
          <cell r="N5946" t="str">
            <v>Saynla Bari - NC-3810-V15-001</v>
          </cell>
          <cell r="O5946">
            <v>9.17361</v>
          </cell>
          <cell r="P5946">
            <v>44.170279999999998</v>
          </cell>
          <cell r="Q5946" t="str">
            <v>NC-3810-V15-001</v>
          </cell>
        </row>
        <row r="5947">
          <cell r="L5947" t="str">
            <v>Hargeysa</v>
          </cell>
          <cell r="M5947" t="str">
            <v>Shaarub</v>
          </cell>
          <cell r="N5947" t="str">
            <v>Shaarub - NC-3810-Q25-001</v>
          </cell>
          <cell r="O5947">
            <v>9.3815600000000003</v>
          </cell>
          <cell r="P5947">
            <v>44.600549999999998</v>
          </cell>
          <cell r="Q5947" t="str">
            <v>NC-3810-Q25-001</v>
          </cell>
        </row>
        <row r="5948">
          <cell r="L5948" t="str">
            <v>Hargeysa</v>
          </cell>
          <cell r="M5948" t="str">
            <v>Shagale</v>
          </cell>
          <cell r="N5948" t="str">
            <v>Shagale - NC-3810-F12-002</v>
          </cell>
          <cell r="O5948">
            <v>9.7684700000000007</v>
          </cell>
          <cell r="P5948">
            <v>44.037680000000002</v>
          </cell>
          <cell r="Q5948" t="str">
            <v>NC-3810-F12-002</v>
          </cell>
        </row>
        <row r="5949">
          <cell r="L5949" t="str">
            <v>Hargeysa</v>
          </cell>
          <cell r="M5949" t="str">
            <v>Shariif</v>
          </cell>
          <cell r="N5949" t="str">
            <v>Shariif - NC-3810-M08-002</v>
          </cell>
          <cell r="O5949">
            <v>9.5037599999999998</v>
          </cell>
          <cell r="P5949">
            <v>43.836370000000002</v>
          </cell>
          <cell r="Q5949" t="str">
            <v>NC-3810-M08-002</v>
          </cell>
        </row>
        <row r="5950">
          <cell r="L5950" t="str">
            <v>Hargeysa</v>
          </cell>
          <cell r="M5950" t="str">
            <v>Shariifka</v>
          </cell>
          <cell r="N5950" t="str">
            <v>Shariifka - NC-3810-M08-001</v>
          </cell>
          <cell r="O5950">
            <v>9.5071490000000001</v>
          </cell>
          <cell r="P5950">
            <v>43.831446</v>
          </cell>
          <cell r="Q5950" t="str">
            <v>NC-3810-M08-001</v>
          </cell>
        </row>
        <row r="5951">
          <cell r="L5951" t="str">
            <v>Hargeysa</v>
          </cell>
          <cell r="M5951" t="str">
            <v>Sharmaake</v>
          </cell>
          <cell r="N5951" t="str">
            <v>Sharmaake - NC-3810-Q16-001</v>
          </cell>
          <cell r="O5951">
            <v>9.3999790000000001</v>
          </cell>
          <cell r="P5951">
            <v>44.217906999999997</v>
          </cell>
          <cell r="Q5951" t="str">
            <v>NC-3810-Q16-001</v>
          </cell>
        </row>
        <row r="5952">
          <cell r="L5952" t="str">
            <v>Hargeysa</v>
          </cell>
          <cell r="M5952" t="str">
            <v>Sheekh Abdaal</v>
          </cell>
          <cell r="N5952" t="str">
            <v>Sheekh Abdaal - NC-3810-B27-001</v>
          </cell>
          <cell r="O5952">
            <v>9.9516829999999992</v>
          </cell>
          <cell r="P5952">
            <v>44.692726</v>
          </cell>
          <cell r="Q5952" t="str">
            <v>NC-3810-B27-001</v>
          </cell>
        </row>
        <row r="5953">
          <cell r="L5953" t="str">
            <v>Hargeysa</v>
          </cell>
          <cell r="M5953" t="str">
            <v>Sheekh-Waafi</v>
          </cell>
          <cell r="N5953" t="str">
            <v>Sheekh-Waafi - NC-3810-N08-002</v>
          </cell>
          <cell r="O5953">
            <v>9.4814779999999992</v>
          </cell>
          <cell r="P5953">
            <v>43.818553000000001</v>
          </cell>
          <cell r="Q5953" t="str">
            <v>NC-3810-N08-002</v>
          </cell>
        </row>
        <row r="5954">
          <cell r="L5954" t="str">
            <v>Hargeysa</v>
          </cell>
          <cell r="M5954" t="str">
            <v>Sheikh Moldhle</v>
          </cell>
          <cell r="N5954" t="str">
            <v>Sheikh Moldhle - NC-3810-Q08-001</v>
          </cell>
          <cell r="O5954">
            <v>9.3815000000000008</v>
          </cell>
          <cell r="P5954">
            <v>43.854640000000003</v>
          </cell>
          <cell r="Q5954" t="str">
            <v>NC-3810-Q08-001</v>
          </cell>
        </row>
        <row r="5955">
          <cell r="L5955" t="str">
            <v>Hargeysa</v>
          </cell>
          <cell r="M5955" t="str">
            <v>Shiikh Maldha</v>
          </cell>
          <cell r="N5955" t="str">
            <v>Shiikh Maldha - NC-3810-P09-002</v>
          </cell>
          <cell r="O5955">
            <v>9.4332399999999996</v>
          </cell>
          <cell r="P5955">
            <v>43.887740999999998</v>
          </cell>
          <cell r="Q5955" t="str">
            <v>NC-3810-P09-002</v>
          </cell>
        </row>
        <row r="5956">
          <cell r="L5956" t="str">
            <v>Hargeysa</v>
          </cell>
          <cell r="M5956" t="str">
            <v>Shilmaale</v>
          </cell>
          <cell r="N5956" t="str">
            <v>Shilmaale - NC-3810-J27-001</v>
          </cell>
          <cell r="O5956">
            <v>9.65137</v>
          </cell>
          <cell r="P5956">
            <v>44.704610000000002</v>
          </cell>
          <cell r="Q5956" t="str">
            <v>NC-3810-J27-001</v>
          </cell>
        </row>
        <row r="5957">
          <cell r="L5957" t="str">
            <v>Hargeysa</v>
          </cell>
          <cell r="M5957" t="str">
            <v>Shimbiraale</v>
          </cell>
          <cell r="N5957" t="str">
            <v>Shimbiraale - NC-3810-R08-001</v>
          </cell>
          <cell r="O5957">
            <v>9.34511</v>
          </cell>
          <cell r="P5957">
            <v>43.827137999999998</v>
          </cell>
          <cell r="Q5957" t="str">
            <v>NC-3810-R08-001</v>
          </cell>
        </row>
        <row r="5958">
          <cell r="L5958" t="str">
            <v>Hargeysa</v>
          </cell>
          <cell r="M5958" t="str">
            <v>Sobaad</v>
          </cell>
          <cell r="N5958" t="str">
            <v>Sobaad - NC-3810-H18-003</v>
          </cell>
          <cell r="O5958">
            <v>9.7015799999999999</v>
          </cell>
          <cell r="P5958">
            <v>44.308971</v>
          </cell>
          <cell r="Q5958" t="str">
            <v>NC-3810-H18-003</v>
          </cell>
        </row>
        <row r="5959">
          <cell r="L5959" t="str">
            <v>Hargeysa</v>
          </cell>
          <cell r="M5959" t="str">
            <v>Sool Midgaan</v>
          </cell>
          <cell r="N5959" t="str">
            <v>Sool Midgaan - NC-3806-Y21-001</v>
          </cell>
          <cell r="O5959">
            <v>10.081</v>
          </cell>
          <cell r="P5959">
            <v>44.450001</v>
          </cell>
          <cell r="Q5959" t="str">
            <v>NC-3806-Y21-001</v>
          </cell>
        </row>
        <row r="5960">
          <cell r="L5960" t="str">
            <v>Hargeysa</v>
          </cell>
          <cell r="M5960" t="str">
            <v>Soolagudub</v>
          </cell>
          <cell r="N5960" t="str">
            <v>Soolagudub - NC-3810-M07-004</v>
          </cell>
          <cell r="O5960">
            <v>9.5411999999999999</v>
          </cell>
          <cell r="P5960">
            <v>43.795259999999999</v>
          </cell>
          <cell r="Q5960" t="str">
            <v>NC-3810-M07-004</v>
          </cell>
        </row>
        <row r="5961">
          <cell r="L5961" t="str">
            <v>Hargeysa</v>
          </cell>
          <cell r="M5961" t="str">
            <v>Stadium IDP</v>
          </cell>
          <cell r="N5961" t="str">
            <v>Stadium IDP - NC-3810-L13-101</v>
          </cell>
          <cell r="O5961">
            <v>9.5492509999999999</v>
          </cell>
          <cell r="P5961">
            <v>44.060741</v>
          </cell>
          <cell r="Q5961" t="str">
            <v>NC-3810-L13-101</v>
          </cell>
        </row>
        <row r="5962">
          <cell r="L5962" t="str">
            <v>Hargeysa</v>
          </cell>
          <cell r="M5962" t="str">
            <v>State House IDP</v>
          </cell>
          <cell r="N5962" t="str">
            <v>State House IDP - NC-3810-L12-100</v>
          </cell>
          <cell r="O5962">
            <v>9.5581739999999993</v>
          </cell>
          <cell r="P5962">
            <v>44.040913000000003</v>
          </cell>
          <cell r="Q5962" t="str">
            <v>NC-3810-L12-100</v>
          </cell>
        </row>
        <row r="5963">
          <cell r="L5963" t="str">
            <v>Hargeysa</v>
          </cell>
          <cell r="M5963" t="str">
            <v>Suradley</v>
          </cell>
          <cell r="N5963" t="str">
            <v>Suradley - NC-3810-L25-001</v>
          </cell>
          <cell r="O5963">
            <v>9.5781100000000006</v>
          </cell>
          <cell r="P5963">
            <v>44.610410000000002</v>
          </cell>
          <cell r="Q5963" t="str">
            <v>NC-3810-L25-001</v>
          </cell>
        </row>
        <row r="5964">
          <cell r="L5964" t="str">
            <v>Hargeysa</v>
          </cell>
          <cell r="M5964" t="str">
            <v>Sut</v>
          </cell>
          <cell r="N5964" t="str">
            <v>Sut - NC-3810-X13-001</v>
          </cell>
          <cell r="O5964">
            <v>9.1029</v>
          </cell>
          <cell r="P5964">
            <v>44.049900000000001</v>
          </cell>
          <cell r="Q5964" t="str">
            <v>NC-3810-X13-001</v>
          </cell>
        </row>
        <row r="5965">
          <cell r="L5965" t="str">
            <v>Hargeysa</v>
          </cell>
          <cell r="M5965" t="str">
            <v>Tincad</v>
          </cell>
          <cell r="N5965" t="str">
            <v>Tincad - NC-3810-N04-001</v>
          </cell>
          <cell r="O5965">
            <v>9.4765499999999996</v>
          </cell>
          <cell r="P5965">
            <v>43.649850000000001</v>
          </cell>
          <cell r="Q5965" t="str">
            <v>NC-3810-N04-001</v>
          </cell>
        </row>
        <row r="5966">
          <cell r="L5966" t="str">
            <v>Hargeysa</v>
          </cell>
          <cell r="M5966" t="str">
            <v>Toon</v>
          </cell>
          <cell r="N5966" t="str">
            <v>Toon - NC-3810-Q14-001</v>
          </cell>
          <cell r="O5966">
            <v>9.3906899999999993</v>
          </cell>
          <cell r="P5966">
            <v>44.119390000000003</v>
          </cell>
          <cell r="Q5966" t="str">
            <v>NC-3810-Q14-001</v>
          </cell>
        </row>
        <row r="5967">
          <cell r="L5967" t="str">
            <v>Hargeysa</v>
          </cell>
          <cell r="M5967" t="str">
            <v>Udaan</v>
          </cell>
          <cell r="N5967" t="str">
            <v>Udaan - NC-3810-H09-001</v>
          </cell>
          <cell r="O5967">
            <v>9.7011199999999995</v>
          </cell>
          <cell r="P5967">
            <v>43.890470000000001</v>
          </cell>
          <cell r="Q5967" t="str">
            <v>NC-3810-H09-001</v>
          </cell>
        </row>
        <row r="5968">
          <cell r="L5968" t="str">
            <v>Hargeysa</v>
          </cell>
          <cell r="M5968" t="str">
            <v>Udan</v>
          </cell>
          <cell r="N5968" t="str">
            <v>Udan - NC-3810-L13-020</v>
          </cell>
          <cell r="O5968">
            <v>9.5764399999999998</v>
          </cell>
          <cell r="P5968">
            <v>44.060670000000002</v>
          </cell>
          <cell r="Q5968" t="str">
            <v>NC-3810-L13-020</v>
          </cell>
        </row>
        <row r="5969">
          <cell r="L5969" t="str">
            <v>Hargeysa</v>
          </cell>
          <cell r="M5969" t="str">
            <v>Ugaadhyahay</v>
          </cell>
          <cell r="N5969" t="str">
            <v>Ugaadhyahay - NC-3810-P06-003</v>
          </cell>
          <cell r="O5969">
            <v>9.4568899999999996</v>
          </cell>
          <cell r="P5969">
            <v>43.728389999999997</v>
          </cell>
          <cell r="Q5969" t="str">
            <v>NC-3810-P06-003</v>
          </cell>
        </row>
        <row r="5970">
          <cell r="L5970" t="str">
            <v>Hargeysa</v>
          </cell>
          <cell r="M5970" t="str">
            <v>Ugaaso Qalax</v>
          </cell>
          <cell r="N5970" t="str">
            <v>Ugaaso Qalax - NC-3810-P14-001</v>
          </cell>
          <cell r="O5970">
            <v>9.4198570000000004</v>
          </cell>
          <cell r="P5970">
            <v>44.113942000000002</v>
          </cell>
          <cell r="Q5970" t="str">
            <v>NC-3810-P14-001</v>
          </cell>
        </row>
        <row r="5971">
          <cell r="L5971" t="str">
            <v>Hargeysa</v>
          </cell>
          <cell r="M5971" t="str">
            <v>Uubaale</v>
          </cell>
          <cell r="N5971" t="str">
            <v>Uubaale - NC-3810-Q17-001</v>
          </cell>
          <cell r="O5971">
            <v>9.3920999999999992</v>
          </cell>
          <cell r="P5971">
            <v>44.231340000000003</v>
          </cell>
          <cell r="Q5971" t="str">
            <v>NC-3810-Q17-001</v>
          </cell>
        </row>
        <row r="5972">
          <cell r="L5972" t="str">
            <v>Hargeysa</v>
          </cell>
          <cell r="M5972" t="str">
            <v>Uubale Galbeed</v>
          </cell>
          <cell r="N5972" t="str">
            <v>Uubale Galbeed - NC-3810-N13-001</v>
          </cell>
          <cell r="O5972">
            <v>9.4912690000000008</v>
          </cell>
          <cell r="P5972">
            <v>44.052743</v>
          </cell>
          <cell r="Q5972" t="str">
            <v>NC-3810-N13-001</v>
          </cell>
        </row>
        <row r="5973">
          <cell r="L5973" t="str">
            <v>Hargeysa</v>
          </cell>
          <cell r="M5973" t="str">
            <v>Waabaha</v>
          </cell>
          <cell r="N5973" t="str">
            <v>Waabaha - NC-3810-G29-001</v>
          </cell>
          <cell r="O5973">
            <v>9.7475400000000008</v>
          </cell>
          <cell r="P5973">
            <v>44.792718000000001</v>
          </cell>
          <cell r="Q5973" t="str">
            <v>NC-3810-G29-001</v>
          </cell>
        </row>
        <row r="5974">
          <cell r="L5974" t="str">
            <v>Hargeysa</v>
          </cell>
          <cell r="M5974" t="str">
            <v>Waarabley</v>
          </cell>
          <cell r="N5974" t="str">
            <v>Waarabley - NC-3810-L07-001</v>
          </cell>
          <cell r="O5974">
            <v>9.5558899999999998</v>
          </cell>
          <cell r="P5974">
            <v>43.808450000000001</v>
          </cell>
          <cell r="Q5974" t="str">
            <v>NC-3810-L07-001</v>
          </cell>
        </row>
        <row r="5975">
          <cell r="L5975" t="str">
            <v>Hargeysa</v>
          </cell>
          <cell r="M5975" t="str">
            <v>Waddo Dhibiiq</v>
          </cell>
          <cell r="N5975" t="str">
            <v>Waddo Dhibiiq - NC-3810-P04-001</v>
          </cell>
          <cell r="O5975">
            <v>9.4424390000000002</v>
          </cell>
          <cell r="P5975">
            <v>43.669072</v>
          </cell>
          <cell r="Q5975" t="str">
            <v>NC-3810-P04-001</v>
          </cell>
        </row>
        <row r="5976">
          <cell r="L5976" t="str">
            <v>Hargeysa</v>
          </cell>
          <cell r="M5976" t="str">
            <v>Waddo Makaahiil</v>
          </cell>
          <cell r="N5976" t="str">
            <v>Waddo Makaahiil - NC-3810-R03-001</v>
          </cell>
          <cell r="O5976">
            <v>9.3598769999999991</v>
          </cell>
          <cell r="P5976">
            <v>43.609406</v>
          </cell>
          <cell r="Q5976" t="str">
            <v>NC-3810-R03-001</v>
          </cell>
        </row>
        <row r="5977">
          <cell r="L5977" t="str">
            <v>Hargeysa</v>
          </cell>
          <cell r="M5977" t="str">
            <v>Wado-Bariis</v>
          </cell>
          <cell r="N5977" t="str">
            <v>Wado-Bariis - NC-3810-V07-001</v>
          </cell>
          <cell r="O5977">
            <v>9.2076100000000007</v>
          </cell>
          <cell r="P5977">
            <v>43.794759999999997</v>
          </cell>
          <cell r="Q5977" t="str">
            <v>NC-3810-V07-001</v>
          </cell>
        </row>
        <row r="5978">
          <cell r="L5978" t="str">
            <v>Hargeysa</v>
          </cell>
          <cell r="M5978" t="str">
            <v>Waraabaley</v>
          </cell>
          <cell r="N5978" t="str">
            <v>Waraabaley - NC-3810-Q24-001</v>
          </cell>
          <cell r="O5978">
            <v>9.4034099999999992</v>
          </cell>
          <cell r="P5978">
            <v>44.569499999999998</v>
          </cell>
          <cell r="Q5978" t="str">
            <v>NC-3810-Q24-001</v>
          </cell>
        </row>
        <row r="5979">
          <cell r="L5979" t="str">
            <v>Hargeysa</v>
          </cell>
          <cell r="M5979" t="str">
            <v>Waraqa-Gibil Ku Dirir</v>
          </cell>
          <cell r="N5979" t="str">
            <v>Waraqa-Gibil Ku Dirir - NC-3810-E10-002</v>
          </cell>
          <cell r="O5979">
            <v>9.8298299999999994</v>
          </cell>
          <cell r="P5979">
            <v>43.909170000000003</v>
          </cell>
          <cell r="Q5979" t="str">
            <v>NC-3810-E10-002</v>
          </cell>
        </row>
        <row r="5980">
          <cell r="L5980" t="str">
            <v>Hargeysa</v>
          </cell>
          <cell r="M5980" t="str">
            <v>Warta Cas</v>
          </cell>
          <cell r="N5980" t="str">
            <v>Warta Cas - NC-3810-P14-002</v>
          </cell>
          <cell r="O5980">
            <v>9.4252800000000008</v>
          </cell>
          <cell r="P5980">
            <v>44.102500999999997</v>
          </cell>
          <cell r="Q5980" t="str">
            <v>NC-3810-P14-002</v>
          </cell>
        </row>
        <row r="5981">
          <cell r="L5981" t="str">
            <v>Hargeysa</v>
          </cell>
          <cell r="M5981" t="str">
            <v>Warta-Moxamed Fanax</v>
          </cell>
          <cell r="N5981" t="str">
            <v>Warta-Moxamed Fanax - NC-3810-T11-001</v>
          </cell>
          <cell r="O5981">
            <v>9.2527500000000007</v>
          </cell>
          <cell r="P5981">
            <v>43.958860000000001</v>
          </cell>
          <cell r="Q5981" t="str">
            <v>NC-3810-T11-001</v>
          </cell>
        </row>
        <row r="5982">
          <cell r="L5982" t="str">
            <v>Hargeysa</v>
          </cell>
          <cell r="M5982" t="str">
            <v>Weerarka</v>
          </cell>
          <cell r="N5982" t="str">
            <v>Weerarka - NC-3810-G26-001</v>
          </cell>
          <cell r="O5982">
            <v>9.70871</v>
          </cell>
          <cell r="P5982">
            <v>44.68045</v>
          </cell>
          <cell r="Q5982" t="str">
            <v>NC-3810-G26-001</v>
          </cell>
        </row>
        <row r="5983">
          <cell r="L5983" t="str">
            <v>Hargeysa</v>
          </cell>
          <cell r="M5983" t="str">
            <v>White Sand Village</v>
          </cell>
          <cell r="N5983" t="str">
            <v>White Sand Village - NC-3810-J17-001</v>
          </cell>
          <cell r="O5983">
            <v>9.6561400000000006</v>
          </cell>
          <cell r="P5983">
            <v>44.25253</v>
          </cell>
          <cell r="Q5983" t="str">
            <v>NC-3810-J17-001</v>
          </cell>
        </row>
        <row r="5984">
          <cell r="L5984" t="str">
            <v>Hargeysa</v>
          </cell>
          <cell r="M5984" t="str">
            <v>Xadhig-Xadhig</v>
          </cell>
          <cell r="N5984" t="str">
            <v>Xadhig-Xadhig - NC-3810-Q18-001</v>
          </cell>
          <cell r="O5984">
            <v>9.3875899999999994</v>
          </cell>
          <cell r="P5984">
            <v>44.27608</v>
          </cell>
          <cell r="Q5984" t="str">
            <v>NC-3810-Q18-001</v>
          </cell>
        </row>
        <row r="5985">
          <cell r="L5985" t="str">
            <v>Hargeysa</v>
          </cell>
          <cell r="M5985" t="str">
            <v>Xagal</v>
          </cell>
          <cell r="N5985" t="str">
            <v>Xagal - NC-3810-M10-002</v>
          </cell>
          <cell r="O5985">
            <v>9.5251129999999993</v>
          </cell>
          <cell r="P5985">
            <v>43.946370000000002</v>
          </cell>
          <cell r="Q5985" t="str">
            <v>NC-3810-M10-002</v>
          </cell>
        </row>
        <row r="5986">
          <cell r="L5986" t="str">
            <v>Hargeysa</v>
          </cell>
          <cell r="M5986" t="str">
            <v>Xaraf</v>
          </cell>
          <cell r="N5986" t="str">
            <v>Xaraf - NC-3810-L11-001</v>
          </cell>
          <cell r="O5986">
            <v>9.5431699999999999</v>
          </cell>
          <cell r="P5986">
            <v>43.994230000000002</v>
          </cell>
          <cell r="Q5986" t="str">
            <v>NC-3810-L11-001</v>
          </cell>
        </row>
        <row r="5987">
          <cell r="L5987" t="str">
            <v>Hargeysa</v>
          </cell>
          <cell r="M5987" t="str">
            <v>Xareed</v>
          </cell>
          <cell r="N5987" t="str">
            <v>Xareed - NC-3810-M10-001</v>
          </cell>
          <cell r="O5987">
            <v>9.5189810000000001</v>
          </cell>
          <cell r="P5987">
            <v>43.922466999999997</v>
          </cell>
          <cell r="Q5987" t="str">
            <v>NC-3810-M10-001</v>
          </cell>
        </row>
        <row r="5988">
          <cell r="L5988" t="str">
            <v>Hargeysa</v>
          </cell>
          <cell r="M5988" t="str">
            <v>Xasan Qootar</v>
          </cell>
          <cell r="N5988" t="str">
            <v>Xasan Qootar - NC-3810-M27-001</v>
          </cell>
          <cell r="O5988">
            <v>9.5086779999999997</v>
          </cell>
          <cell r="P5988">
            <v>44.688744999999997</v>
          </cell>
          <cell r="Q5988" t="str">
            <v>NC-3810-M27-001</v>
          </cell>
        </row>
        <row r="5989">
          <cell r="L5989" t="str">
            <v>Hargeysa</v>
          </cell>
          <cell r="M5989" t="str">
            <v>Xerta</v>
          </cell>
          <cell r="N5989" t="str">
            <v>Xerta - NC-3814-A13-001</v>
          </cell>
          <cell r="O5989">
            <v>8.9888589999999997</v>
          </cell>
          <cell r="P5989">
            <v>44.070430999999999</v>
          </cell>
          <cell r="Q5989" t="str">
            <v>NC-3814-A13-001</v>
          </cell>
        </row>
        <row r="5990">
          <cell r="L5990" t="str">
            <v>Hargeysa</v>
          </cell>
          <cell r="M5990" t="str">
            <v>Xidh-Diqsiile</v>
          </cell>
          <cell r="N5990" t="str">
            <v>Xidh-Diqsiile - NC-3810-M09-003</v>
          </cell>
          <cell r="O5990">
            <v>9.5407799999999998</v>
          </cell>
          <cell r="P5990">
            <v>43.901910000000001</v>
          </cell>
          <cell r="Q5990" t="str">
            <v>NC-3810-M09-003</v>
          </cell>
        </row>
        <row r="5991">
          <cell r="L5991" t="str">
            <v>Hargeysa</v>
          </cell>
          <cell r="M5991" t="str">
            <v>Xidhinta</v>
          </cell>
          <cell r="N5991" t="str">
            <v>Xidhinta - NC-3810-L06-001</v>
          </cell>
          <cell r="O5991">
            <v>9.5463000000000005</v>
          </cell>
          <cell r="P5991">
            <v>43.731999999999999</v>
          </cell>
          <cell r="Q5991" t="str">
            <v>NC-3810-L06-001</v>
          </cell>
        </row>
        <row r="5992">
          <cell r="L5992" t="str">
            <v>Hargeysa</v>
          </cell>
          <cell r="M5992" t="str">
            <v>Xoog Jeerinle</v>
          </cell>
          <cell r="N5992" t="str">
            <v>Xoog Jeerinle - NC-3810-G23-003</v>
          </cell>
          <cell r="O5992">
            <v>9.7212499999999995</v>
          </cell>
          <cell r="P5992">
            <v>44.505369999999999</v>
          </cell>
          <cell r="Q5992" t="str">
            <v>NC-3810-G23-003</v>
          </cell>
        </row>
        <row r="5993">
          <cell r="L5993" t="str">
            <v>Hargeysa</v>
          </cell>
          <cell r="M5993" t="str">
            <v>Xorfada</v>
          </cell>
          <cell r="N5993" t="str">
            <v>Xorfada - NC-3810-L19-001</v>
          </cell>
          <cell r="O5993">
            <v>9.5587300000000006</v>
          </cell>
          <cell r="P5993">
            <v>44.356969999999997</v>
          </cell>
          <cell r="Q5993" t="str">
            <v>NC-3810-L19-001</v>
          </cell>
        </row>
        <row r="5994">
          <cell r="L5994" t="str">
            <v>Hargeysa</v>
          </cell>
          <cell r="M5994" t="str">
            <v>Xumba Weyne</v>
          </cell>
          <cell r="N5994" t="str">
            <v>Xumba Weyne - NC-3810-E18-001</v>
          </cell>
          <cell r="O5994">
            <v>9.8108570000000004</v>
          </cell>
          <cell r="P5994">
            <v>44.275066000000002</v>
          </cell>
          <cell r="Q5994" t="str">
            <v>NC-3810-E18-001</v>
          </cell>
        </row>
        <row r="5995">
          <cell r="L5995" t="str">
            <v>Hobyo</v>
          </cell>
          <cell r="M5995" t="str">
            <v>Af-Barwaaqo</v>
          </cell>
          <cell r="N5995" t="str">
            <v>Af-Barwaaqo - NB-3905-N18-002</v>
          </cell>
          <cell r="O5995">
            <v>6.4971199999999998</v>
          </cell>
          <cell r="P5995">
            <v>48.783410000000003</v>
          </cell>
          <cell r="Q5995" t="str">
            <v>NB-3905-N18-002</v>
          </cell>
        </row>
        <row r="5996">
          <cell r="L5996" t="str">
            <v>Hobyo</v>
          </cell>
          <cell r="M5996" t="str">
            <v>Afbulo</v>
          </cell>
          <cell r="N5996" t="str">
            <v>Afbulo - NB-3808-F33-001</v>
          </cell>
          <cell r="O5996">
            <v>6.7524350000000002</v>
          </cell>
          <cell r="P5996">
            <v>47.974687000000003</v>
          </cell>
          <cell r="Q5996" t="str">
            <v>NB-3808-F33-001</v>
          </cell>
        </row>
        <row r="5997">
          <cell r="L5997" t="str">
            <v>Hobyo</v>
          </cell>
          <cell r="M5997" t="str">
            <v>Afgaduudle</v>
          </cell>
          <cell r="N5997" t="str">
            <v>Afgaduudle - NB-3909-F01-001</v>
          </cell>
          <cell r="O5997">
            <v>5.758</v>
          </cell>
          <cell r="P5997">
            <v>48.034570000000002</v>
          </cell>
          <cell r="Q5997" t="str">
            <v>NB-3909-F01-001</v>
          </cell>
        </row>
        <row r="5998">
          <cell r="L5998" t="str">
            <v>Hobyo</v>
          </cell>
          <cell r="M5998" t="str">
            <v>Baaduin</v>
          </cell>
          <cell r="N5998" t="str">
            <v>Baaduin - NB-3812-R32-001</v>
          </cell>
          <cell r="O5998">
            <v>5.3506</v>
          </cell>
          <cell r="P5998">
            <v>47.921101</v>
          </cell>
          <cell r="Q5998" t="str">
            <v>NB-3812-R32-001</v>
          </cell>
        </row>
        <row r="5999">
          <cell r="L5999" t="str">
            <v>Hobyo</v>
          </cell>
          <cell r="M5999" t="str">
            <v>Bacadwayn</v>
          </cell>
          <cell r="N5999" t="str">
            <v>Bacadwayn - NB-3812-S31-001</v>
          </cell>
          <cell r="O5999">
            <v>5.3245300000000002</v>
          </cell>
          <cell r="P5999">
            <v>47.908050000000003</v>
          </cell>
          <cell r="Q5999" t="str">
            <v>NB-3812-S31-001</v>
          </cell>
        </row>
        <row r="6000">
          <cell r="L6000" t="str">
            <v>Hobyo</v>
          </cell>
          <cell r="M6000" t="str">
            <v>Bacgel</v>
          </cell>
          <cell r="N6000" t="str">
            <v>Bacgel - NB-3909-B09-001</v>
          </cell>
          <cell r="O6000">
            <v>5.9386999999999999</v>
          </cell>
          <cell r="P6000">
            <v>48.370449000000001</v>
          </cell>
          <cell r="Q6000" t="str">
            <v>NB-3909-B09-001</v>
          </cell>
        </row>
        <row r="6001">
          <cell r="L6001" t="str">
            <v>Hobyo</v>
          </cell>
          <cell r="M6001" t="str">
            <v>Bagahar</v>
          </cell>
          <cell r="N6001" t="str">
            <v>Bagahar - NB-3905-M19-001</v>
          </cell>
          <cell r="O6001">
            <v>6.5191999999999997</v>
          </cell>
          <cell r="P6001">
            <v>48.826999999999998</v>
          </cell>
          <cell r="Q6001" t="str">
            <v>NB-3905-M19-001</v>
          </cell>
        </row>
        <row r="6002">
          <cell r="L6002" t="str">
            <v>Hobyo</v>
          </cell>
          <cell r="M6002" t="str">
            <v>Bajeelo</v>
          </cell>
          <cell r="N6002" t="str">
            <v>Bajeelo - NB-3812-F27-002</v>
          </cell>
          <cell r="O6002">
            <v>5.7864500000000003</v>
          </cell>
          <cell r="P6002">
            <v>47.702970000000001</v>
          </cell>
          <cell r="Q6002" t="str">
            <v>NB-3812-F27-002</v>
          </cell>
        </row>
        <row r="6003">
          <cell r="L6003" t="str">
            <v>Hobyo</v>
          </cell>
          <cell r="M6003" t="str">
            <v>Balanbal (Elgula)</v>
          </cell>
          <cell r="N6003" t="str">
            <v>Balanbal (Elgula) - NB-3812-D31-001</v>
          </cell>
          <cell r="O6003">
            <v>5.8360019999999997</v>
          </cell>
          <cell r="P6003">
            <v>47.873671999999999</v>
          </cell>
          <cell r="Q6003" t="str">
            <v>NB-3812-D31-001</v>
          </cell>
        </row>
        <row r="6004">
          <cell r="L6004" t="str">
            <v>Hobyo</v>
          </cell>
          <cell r="M6004" t="str">
            <v>Baldheere</v>
          </cell>
          <cell r="N6004" t="str">
            <v>Baldheere - NB-3905-Q14-001</v>
          </cell>
          <cell r="O6004">
            <v>6.4016640000000002</v>
          </cell>
          <cell r="P6004">
            <v>48.621160000000003</v>
          </cell>
          <cell r="Q6004" t="str">
            <v>NB-3905-Q14-001</v>
          </cell>
        </row>
        <row r="6005">
          <cell r="L6005" t="str">
            <v>Hobyo</v>
          </cell>
          <cell r="M6005" t="str">
            <v>Balli Galad</v>
          </cell>
          <cell r="N6005" t="str">
            <v>Balli Galad - NB-3909-M09-001</v>
          </cell>
          <cell r="O6005">
            <v>5.5220000000000002</v>
          </cell>
          <cell r="P6005">
            <v>48.379199999999997</v>
          </cell>
          <cell r="Q6005" t="str">
            <v>NB-3909-M09-001</v>
          </cell>
        </row>
        <row r="6006">
          <cell r="L6006" t="str">
            <v>Hobyo</v>
          </cell>
          <cell r="M6006" t="str">
            <v>Balli Hat</v>
          </cell>
          <cell r="N6006" t="str">
            <v>Balli Hat - NB-3808-X32-001</v>
          </cell>
          <cell r="O6006">
            <v>6.1205999999999996</v>
          </cell>
          <cell r="P6006">
            <v>47.952598999999999</v>
          </cell>
          <cell r="Q6006" t="str">
            <v>NB-3808-X32-001</v>
          </cell>
        </row>
        <row r="6007">
          <cell r="L6007" t="str">
            <v>Hobyo</v>
          </cell>
          <cell r="M6007" t="str">
            <v>Bandiiraaley</v>
          </cell>
          <cell r="N6007" t="str">
            <v>Bandiiraaley - NB-3808-N32-001</v>
          </cell>
          <cell r="O6007">
            <v>6.4777800000000001</v>
          </cell>
          <cell r="P6007">
            <v>47.94556</v>
          </cell>
          <cell r="Q6007" t="str">
            <v>NB-3808-N32-001</v>
          </cell>
        </row>
        <row r="6008">
          <cell r="L6008" t="str">
            <v>Hobyo</v>
          </cell>
          <cell r="M6008" t="str">
            <v>Baraagtawn</v>
          </cell>
          <cell r="N6008" t="str">
            <v>Baraagtawn - NB-3812-L26-001</v>
          </cell>
          <cell r="O6008">
            <v>5.5554079999999999</v>
          </cell>
          <cell r="P6008">
            <v>47.649132000000002</v>
          </cell>
          <cell r="Q6008" t="str">
            <v>NB-3812-L26-001</v>
          </cell>
        </row>
        <row r="6009">
          <cell r="L6009" t="str">
            <v>Hobyo</v>
          </cell>
          <cell r="M6009" t="str">
            <v>Baragcise</v>
          </cell>
          <cell r="N6009" t="str">
            <v>Baragcise - NB-3812-L26-002</v>
          </cell>
          <cell r="O6009">
            <v>5.5667039999999997</v>
          </cell>
          <cell r="P6009">
            <v>47.649092000000003</v>
          </cell>
          <cell r="Q6009" t="str">
            <v>NB-3812-L26-002</v>
          </cell>
        </row>
        <row r="6010">
          <cell r="L6010" t="str">
            <v>Hobyo</v>
          </cell>
          <cell r="M6010" t="str">
            <v>Biiadera</v>
          </cell>
          <cell r="N6010" t="str">
            <v>Biiadera - NB-3905-W14-001</v>
          </cell>
          <cell r="O6010">
            <v>6.1475999999999997</v>
          </cell>
          <cell r="P6010">
            <v>48.628799000000001</v>
          </cell>
          <cell r="Q6010" t="str">
            <v>NB-3905-W14-001</v>
          </cell>
        </row>
        <row r="6011">
          <cell r="L6011" t="str">
            <v>Hobyo</v>
          </cell>
          <cell r="M6011" t="str">
            <v>Bilcile</v>
          </cell>
          <cell r="N6011" t="str">
            <v>Bilcile - NB-3812-M27-002</v>
          </cell>
          <cell r="O6011">
            <v>5.5226100000000002</v>
          </cell>
          <cell r="P6011">
            <v>47.692030000000003</v>
          </cell>
          <cell r="Q6011" t="str">
            <v>NB-3812-M27-002</v>
          </cell>
        </row>
        <row r="6012">
          <cell r="L6012" t="str">
            <v>Hobyo</v>
          </cell>
          <cell r="M6012" t="str">
            <v>Bilhelli</v>
          </cell>
          <cell r="N6012" t="str">
            <v>Bilhelli - NB-3812-M27-001</v>
          </cell>
          <cell r="O6012">
            <v>5.5303000000000004</v>
          </cell>
          <cell r="P6012">
            <v>47.702202</v>
          </cell>
          <cell r="Q6012" t="str">
            <v>NB-3812-M27-001</v>
          </cell>
        </row>
        <row r="6013">
          <cell r="L6013" t="str">
            <v>Hobyo</v>
          </cell>
          <cell r="M6013" t="str">
            <v>Bitaale</v>
          </cell>
          <cell r="N6013" t="str">
            <v>Bitaale - NB-3808-H30-001</v>
          </cell>
          <cell r="O6013">
            <v>6.7048300000000003</v>
          </cell>
          <cell r="P6013">
            <v>47.833849999999998</v>
          </cell>
          <cell r="Q6013" t="str">
            <v>NB-3808-H30-001</v>
          </cell>
        </row>
        <row r="6014">
          <cell r="L6014" t="str">
            <v>Hobyo</v>
          </cell>
          <cell r="M6014" t="str">
            <v>Biyomaal</v>
          </cell>
          <cell r="N6014" t="str">
            <v>Biyomaal - NB-3909-R01-001</v>
          </cell>
          <cell r="O6014">
            <v>5.3502000000000001</v>
          </cell>
          <cell r="P6014">
            <v>48.032798999999997</v>
          </cell>
          <cell r="Q6014" t="str">
            <v>NB-3909-R01-001</v>
          </cell>
        </row>
        <row r="6015">
          <cell r="L6015" t="str">
            <v>Hobyo</v>
          </cell>
          <cell r="M6015" t="str">
            <v>Boholqurun</v>
          </cell>
          <cell r="N6015" t="str">
            <v>Boholqurun - NB-3905-Z09-001</v>
          </cell>
          <cell r="O6015">
            <v>6.0070930000000002</v>
          </cell>
          <cell r="P6015">
            <v>48.385612000000002</v>
          </cell>
          <cell r="Q6015" t="str">
            <v>NB-3905-Z09-001</v>
          </cell>
        </row>
        <row r="6016">
          <cell r="L6016" t="str">
            <v>Hobyo</v>
          </cell>
          <cell r="M6016" t="str">
            <v>Budbud</v>
          </cell>
          <cell r="N6016" t="str">
            <v>Budbud - NB-3905-V16-001</v>
          </cell>
          <cell r="O6016">
            <v>6.1785199999999998</v>
          </cell>
          <cell r="P6016">
            <v>48.68535</v>
          </cell>
          <cell r="Q6016" t="str">
            <v>NB-3905-V16-001</v>
          </cell>
        </row>
        <row r="6017">
          <cell r="L6017" t="str">
            <v>Hobyo</v>
          </cell>
          <cell r="M6017" t="str">
            <v>Bururug</v>
          </cell>
          <cell r="N6017" t="str">
            <v>Bururug - NB-3905-V02-001</v>
          </cell>
          <cell r="O6017">
            <v>6.1725310000000002</v>
          </cell>
          <cell r="P6017">
            <v>48.069611999999999</v>
          </cell>
          <cell r="Q6017" t="str">
            <v>NB-3905-V02-001</v>
          </cell>
        </row>
        <row r="6018">
          <cell r="L6018" t="str">
            <v>Hobyo</v>
          </cell>
          <cell r="M6018" t="str">
            <v>Cadad Lowl</v>
          </cell>
          <cell r="N6018" t="str">
            <v>Cadad Lowl - NB-3909-S06-001</v>
          </cell>
          <cell r="O6018">
            <v>5.328322</v>
          </cell>
          <cell r="P6018">
            <v>48.234642000000001</v>
          </cell>
          <cell r="Q6018" t="str">
            <v>NB-3909-S06-001</v>
          </cell>
        </row>
        <row r="6019">
          <cell r="L6019" t="str">
            <v>Hobyo</v>
          </cell>
          <cell r="M6019" t="str">
            <v>Caday Bubal</v>
          </cell>
          <cell r="N6019" t="str">
            <v>Caday Bubal - NB-3905-Y18-001</v>
          </cell>
          <cell r="O6019">
            <v>6.0699990000000001</v>
          </cell>
          <cell r="P6019">
            <v>48.813360000000003</v>
          </cell>
          <cell r="Q6019" t="str">
            <v>NB-3905-Y18-001</v>
          </cell>
        </row>
        <row r="6020">
          <cell r="L6020" t="str">
            <v>Hobyo</v>
          </cell>
          <cell r="M6020" t="str">
            <v>Cali Kabwn</v>
          </cell>
          <cell r="N6020" t="str">
            <v>Cali Kabwn - NB-3905-H02-001</v>
          </cell>
          <cell r="O6020">
            <v>6.6947700000000001</v>
          </cell>
          <cell r="P6020">
            <v>48.055303000000002</v>
          </cell>
          <cell r="Q6020" t="str">
            <v>NB-3905-H02-001</v>
          </cell>
        </row>
        <row r="6021">
          <cell r="L6021" t="str">
            <v>Hobyo</v>
          </cell>
          <cell r="M6021" t="str">
            <v>Ceel Bacduur</v>
          </cell>
          <cell r="N6021" t="str">
            <v>Ceel Bacduur - NB-3905-P24-001</v>
          </cell>
          <cell r="O6021">
            <v>6.4222999999999999</v>
          </cell>
          <cell r="P6021">
            <v>49.081299000000001</v>
          </cell>
          <cell r="Q6021" t="str">
            <v>NB-3905-P24-001</v>
          </cell>
        </row>
        <row r="6022">
          <cell r="L6022" t="str">
            <v>Hobyo</v>
          </cell>
          <cell r="M6022" t="str">
            <v>Ceel Dhahanaan</v>
          </cell>
          <cell r="N6022" t="str">
            <v>Ceel Dhahanaan - NB-3905-L25-001</v>
          </cell>
          <cell r="O6022">
            <v>6.5777999999999999</v>
          </cell>
          <cell r="P6022">
            <v>49.128300000000003</v>
          </cell>
          <cell r="Q6022" t="str">
            <v>NB-3905-L25-001</v>
          </cell>
        </row>
        <row r="6023">
          <cell r="L6023" t="str">
            <v>Hobyo</v>
          </cell>
          <cell r="M6023" t="str">
            <v>Ceeldheer Cammaara</v>
          </cell>
          <cell r="N6023" t="str">
            <v>Ceeldheer Cammaara - NB-3812-T32-001</v>
          </cell>
          <cell r="O6023">
            <v>5.2649299999999997</v>
          </cell>
          <cell r="P6023">
            <v>47.914107999999999</v>
          </cell>
          <cell r="Q6023" t="str">
            <v>NB-3812-T32-001</v>
          </cell>
        </row>
        <row r="6024">
          <cell r="L6024" t="str">
            <v>Hobyo</v>
          </cell>
          <cell r="M6024" t="str">
            <v>Ceel-Dibir</v>
          </cell>
          <cell r="N6024" t="str">
            <v>Ceel-Dibir - NB-3909-C08-001</v>
          </cell>
          <cell r="O6024">
            <v>5.8835499999999996</v>
          </cell>
          <cell r="P6024">
            <v>48.346550000000001</v>
          </cell>
          <cell r="Q6024" t="str">
            <v>NB-3909-C08-001</v>
          </cell>
        </row>
        <row r="6025">
          <cell r="L6025" t="str">
            <v>Hobyo</v>
          </cell>
          <cell r="M6025" t="str">
            <v>Ceelgaalaad</v>
          </cell>
          <cell r="N6025" t="str">
            <v>Ceelgaalaad - NB-3909-P10-001</v>
          </cell>
          <cell r="O6025">
            <v>5.4523999999999999</v>
          </cell>
          <cell r="P6025">
            <v>48.421700000000001</v>
          </cell>
          <cell r="Q6025" t="str">
            <v>NB-3909-P10-001</v>
          </cell>
        </row>
        <row r="6026">
          <cell r="L6026" t="str">
            <v>Hobyo</v>
          </cell>
          <cell r="M6026" t="str">
            <v>Ceelguula</v>
          </cell>
          <cell r="N6026" t="str">
            <v>Ceelguula - NB-3808-Z30-001</v>
          </cell>
          <cell r="O6026">
            <v>6.0117500000000001</v>
          </cell>
          <cell r="P6026">
            <v>47.85248</v>
          </cell>
          <cell r="Q6026" t="str">
            <v>NB-3808-Z30-001</v>
          </cell>
        </row>
        <row r="6027">
          <cell r="L6027" t="str">
            <v>Hobyo</v>
          </cell>
          <cell r="M6027" t="str">
            <v>Cel Garas</v>
          </cell>
          <cell r="N6027" t="str">
            <v>Cel Garas - NB-3812-N28-001</v>
          </cell>
          <cell r="O6027">
            <v>5.4585379999999999</v>
          </cell>
          <cell r="P6027">
            <v>47.746416000000004</v>
          </cell>
          <cell r="Q6027" t="str">
            <v>NB-3812-N28-001</v>
          </cell>
        </row>
        <row r="6028">
          <cell r="L6028" t="str">
            <v>Hobyo</v>
          </cell>
          <cell r="M6028" t="str">
            <v>Ciinl</v>
          </cell>
          <cell r="N6028" t="str">
            <v>Ciinl - NB-3905-M02-001</v>
          </cell>
          <cell r="O6028">
            <v>6.5180249999999997</v>
          </cell>
          <cell r="P6028">
            <v>48.082464000000002</v>
          </cell>
          <cell r="Q6028" t="str">
            <v>NB-3905-M02-001</v>
          </cell>
        </row>
        <row r="6029">
          <cell r="L6029" t="str">
            <v>Hobyo</v>
          </cell>
          <cell r="M6029" t="str">
            <v>Cijeremalayac</v>
          </cell>
          <cell r="N6029" t="str">
            <v>Cijeremalayac - NB-3808-G33-001</v>
          </cell>
          <cell r="O6029">
            <v>6.7233429999999998</v>
          </cell>
          <cell r="P6029">
            <v>47.998646000000001</v>
          </cell>
          <cell r="Q6029" t="str">
            <v>NB-3808-G33-001</v>
          </cell>
        </row>
        <row r="6030">
          <cell r="L6030" t="str">
            <v>Hobyo</v>
          </cell>
          <cell r="M6030" t="str">
            <v>Cinjirecade</v>
          </cell>
          <cell r="N6030" t="str">
            <v>Cinjirecade - NB-3808-G33-002</v>
          </cell>
          <cell r="O6030">
            <v>6.7364680000000003</v>
          </cell>
          <cell r="P6030">
            <v>47.967803000000004</v>
          </cell>
          <cell r="Q6030" t="str">
            <v>NB-3808-G33-002</v>
          </cell>
        </row>
        <row r="6031">
          <cell r="L6031" t="str">
            <v>Hobyo</v>
          </cell>
          <cell r="M6031" t="str">
            <v>Cirai Cheli Dere</v>
          </cell>
          <cell r="N6031" t="str">
            <v>Cirai Cheli Dere - NB-3905-S20-001</v>
          </cell>
          <cell r="O6031">
            <v>6.3003999999999998</v>
          </cell>
          <cell r="P6031">
            <v>48.902301999999999</v>
          </cell>
          <cell r="Q6031" t="str">
            <v>NB-3905-S20-001</v>
          </cell>
        </row>
        <row r="6032">
          <cell r="L6032" t="str">
            <v>Hobyo</v>
          </cell>
          <cell r="M6032" t="str">
            <v>Daborow</v>
          </cell>
          <cell r="N6032" t="str">
            <v>Daborow - NB-3905-R16-001</v>
          </cell>
          <cell r="O6032">
            <v>6.3518999999999997</v>
          </cell>
          <cell r="P6032">
            <v>48.720798000000002</v>
          </cell>
          <cell r="Q6032" t="str">
            <v>NB-3905-R16-001</v>
          </cell>
        </row>
        <row r="6033">
          <cell r="L6033" t="str">
            <v>Hobyo</v>
          </cell>
          <cell r="M6033" t="str">
            <v>Dameero Qaad</v>
          </cell>
          <cell r="N6033" t="str">
            <v>Dameero Qaad - NB-3812-C32-001</v>
          </cell>
          <cell r="O6033">
            <v>5.9076129999999996</v>
          </cell>
          <cell r="P6033">
            <v>47.910519999999998</v>
          </cell>
          <cell r="Q6033" t="str">
            <v>NB-3812-C32-001</v>
          </cell>
        </row>
        <row r="6034">
          <cell r="L6034" t="str">
            <v>Hobyo</v>
          </cell>
          <cell r="M6034" t="str">
            <v>Dawaf</v>
          </cell>
          <cell r="N6034" t="str">
            <v>Dawaf - NB-3808-M26-002</v>
          </cell>
          <cell r="O6034">
            <v>6.5296630000000002</v>
          </cell>
          <cell r="P6034">
            <v>47.680061000000002</v>
          </cell>
          <cell r="Q6034" t="str">
            <v>NB-3808-M26-002</v>
          </cell>
        </row>
        <row r="6035">
          <cell r="L6035" t="str">
            <v>Hobyo</v>
          </cell>
          <cell r="M6035" t="str">
            <v>Debatcile</v>
          </cell>
          <cell r="N6035" t="str">
            <v>Debatcile - NB-3909-V03-001</v>
          </cell>
          <cell r="O6035">
            <v>5.1710000000000003</v>
          </cell>
          <cell r="P6035">
            <v>48.127997999999998</v>
          </cell>
          <cell r="Q6035" t="str">
            <v>NB-3909-V03-001</v>
          </cell>
        </row>
        <row r="6036">
          <cell r="L6036" t="str">
            <v>Hobyo</v>
          </cell>
          <cell r="M6036" t="str">
            <v>Degagou</v>
          </cell>
          <cell r="N6036" t="str">
            <v>Degagou - NB-3909-J10-001</v>
          </cell>
          <cell r="O6036">
            <v>5.6307999999999998</v>
          </cell>
          <cell r="P6036">
            <v>48.418799999999997</v>
          </cell>
          <cell r="Q6036" t="str">
            <v>NB-3909-J10-001</v>
          </cell>
        </row>
        <row r="6037">
          <cell r="L6037" t="str">
            <v>Hobyo</v>
          </cell>
          <cell r="M6037" t="str">
            <v>Dejimaale</v>
          </cell>
          <cell r="N6037" t="str">
            <v>Dejimaale - NB-3905-S05-001</v>
          </cell>
          <cell r="O6037">
            <v>6.3037299999999998</v>
          </cell>
          <cell r="P6037">
            <v>48.21763</v>
          </cell>
          <cell r="Q6037" t="str">
            <v>NB-3905-S05-001</v>
          </cell>
        </row>
        <row r="6038">
          <cell r="L6038" t="str">
            <v>Hobyo</v>
          </cell>
          <cell r="M6038" t="str">
            <v>Delenle</v>
          </cell>
          <cell r="N6038" t="str">
            <v>Delenle - NB-3909-J08-001</v>
          </cell>
          <cell r="O6038">
            <v>5.6524999999999999</v>
          </cell>
          <cell r="P6038">
            <v>48.351298999999997</v>
          </cell>
          <cell r="Q6038" t="str">
            <v>NB-3909-J08-001</v>
          </cell>
        </row>
        <row r="6039">
          <cell r="L6039" t="str">
            <v>Hobyo</v>
          </cell>
          <cell r="M6039" t="str">
            <v>Dibijeed</v>
          </cell>
          <cell r="N6039" t="str">
            <v>Dibijeed - NB-3905-P13-001</v>
          </cell>
          <cell r="O6039">
            <v>6.4425350000000003</v>
          </cell>
          <cell r="P6039">
            <v>48.590184999999998</v>
          </cell>
          <cell r="Q6039" t="str">
            <v>NB-3905-P13-001</v>
          </cell>
        </row>
        <row r="6040">
          <cell r="L6040" t="str">
            <v>Hobyo</v>
          </cell>
          <cell r="M6040" t="str">
            <v>Dofarqod</v>
          </cell>
          <cell r="N6040" t="str">
            <v>Dofarqod - NB-3812-D27-001</v>
          </cell>
          <cell r="O6040">
            <v>5.8421770000000004</v>
          </cell>
          <cell r="P6040">
            <v>47.726109999999998</v>
          </cell>
          <cell r="Q6040" t="str">
            <v>NB-3812-D27-001</v>
          </cell>
        </row>
        <row r="6041">
          <cell r="L6041" t="str">
            <v>Hobyo</v>
          </cell>
          <cell r="M6041" t="str">
            <v>Dol</v>
          </cell>
          <cell r="N6041" t="str">
            <v>Dol - NB-3905-Z05-001</v>
          </cell>
          <cell r="O6041">
            <v>6.0182000000000002</v>
          </cell>
          <cell r="P6041">
            <v>48.197701000000002</v>
          </cell>
          <cell r="Q6041" t="str">
            <v>NB-3905-Z05-001</v>
          </cell>
        </row>
        <row r="6042">
          <cell r="L6042" t="str">
            <v>Hobyo</v>
          </cell>
          <cell r="M6042" t="str">
            <v>Dudun Gallo</v>
          </cell>
          <cell r="N6042" t="str">
            <v>Dudun Gallo - NB-3905-R20-001</v>
          </cell>
          <cell r="O6042">
            <v>6.3489000000000004</v>
          </cell>
          <cell r="P6042">
            <v>48.869700999999999</v>
          </cell>
          <cell r="Q6042" t="str">
            <v>NB-3905-R20-001</v>
          </cell>
        </row>
        <row r="6043">
          <cell r="L6043" t="str">
            <v>Hobyo</v>
          </cell>
          <cell r="M6043" t="str">
            <v>Duurgale</v>
          </cell>
          <cell r="N6043" t="str">
            <v>Duurgale - NB-3909-L06-001</v>
          </cell>
          <cell r="O6043">
            <v>5.5830000000000002</v>
          </cell>
          <cell r="P6043">
            <v>48.267299999999999</v>
          </cell>
          <cell r="Q6043" t="str">
            <v>NB-3909-L06-001</v>
          </cell>
        </row>
        <row r="6044">
          <cell r="L6044" t="str">
            <v>Hobyo</v>
          </cell>
          <cell r="M6044" t="str">
            <v>El Af Gumasorrei</v>
          </cell>
          <cell r="N6044" t="str">
            <v>El Af Gumasorrei - NB-3905-N18-001</v>
          </cell>
          <cell r="O6044">
            <v>6.48</v>
          </cell>
          <cell r="P6044">
            <v>48.777999999999999</v>
          </cell>
          <cell r="Q6044" t="str">
            <v>NB-3905-N18-001</v>
          </cell>
        </row>
        <row r="6045">
          <cell r="L6045" t="str">
            <v>Hobyo</v>
          </cell>
          <cell r="M6045" t="str">
            <v>El Bogofier</v>
          </cell>
          <cell r="N6045" t="str">
            <v>El Bogofier - NB-3909-E09-001</v>
          </cell>
          <cell r="O6045">
            <v>5.8174000000000001</v>
          </cell>
          <cell r="P6045">
            <v>48.372799000000001</v>
          </cell>
          <cell r="Q6045" t="str">
            <v>NB-3909-E09-001</v>
          </cell>
        </row>
        <row r="6046">
          <cell r="L6046" t="str">
            <v>Hobyo</v>
          </cell>
          <cell r="M6046" t="str">
            <v>El Gorei</v>
          </cell>
          <cell r="N6046" t="str">
            <v>El Gorei - NB-3909-H10-001</v>
          </cell>
          <cell r="O6046">
            <v>5.6773999999999996</v>
          </cell>
          <cell r="P6046">
            <v>48.421398000000003</v>
          </cell>
          <cell r="Q6046" t="str">
            <v>NB-3909-H10-001</v>
          </cell>
        </row>
        <row r="6047">
          <cell r="L6047" t="str">
            <v>Hobyo</v>
          </cell>
          <cell r="M6047" t="str">
            <v>Endo Iero</v>
          </cell>
          <cell r="N6047" t="str">
            <v>Endo Iero - NB-3905-V15-001</v>
          </cell>
          <cell r="O6047">
            <v>6.2004000000000001</v>
          </cell>
          <cell r="P6047">
            <v>48.670101000000003</v>
          </cell>
          <cell r="Q6047" t="str">
            <v>NB-3905-V15-001</v>
          </cell>
        </row>
        <row r="6048">
          <cell r="L6048" t="str">
            <v>Hobyo</v>
          </cell>
          <cell r="M6048" t="str">
            <v>Faddhi Tehele</v>
          </cell>
          <cell r="N6048" t="str">
            <v>Faddhi Tehele - NB-3909-S07-001</v>
          </cell>
          <cell r="O6048">
            <v>5.3193000000000001</v>
          </cell>
          <cell r="P6048">
            <v>48.277301999999999</v>
          </cell>
          <cell r="Q6048" t="str">
            <v>NB-3909-S07-001</v>
          </cell>
        </row>
        <row r="6049">
          <cell r="L6049" t="str">
            <v>Hobyo</v>
          </cell>
          <cell r="M6049" t="str">
            <v>Fataxarug</v>
          </cell>
          <cell r="N6049" t="str">
            <v>Fataxarug - NB-3905-W10-001</v>
          </cell>
          <cell r="O6049">
            <v>6.1307070000000001</v>
          </cell>
          <cell r="P6049">
            <v>48.412860999999999</v>
          </cell>
          <cell r="Q6049" t="str">
            <v>NB-3905-W10-001</v>
          </cell>
        </row>
        <row r="6050">
          <cell r="L6050" t="str">
            <v>Hobyo</v>
          </cell>
          <cell r="M6050" t="str">
            <v>Fayuka</v>
          </cell>
          <cell r="N6050" t="str">
            <v>Fayuka - NB-3808-L33-001</v>
          </cell>
          <cell r="O6050">
            <v>6.5606049999999998</v>
          </cell>
          <cell r="P6050">
            <v>47.99774</v>
          </cell>
          <cell r="Q6050" t="str">
            <v>NB-3808-L33-001</v>
          </cell>
        </row>
        <row r="6051">
          <cell r="L6051" t="str">
            <v>Hobyo</v>
          </cell>
          <cell r="M6051" t="str">
            <v>Gal Gorum</v>
          </cell>
          <cell r="N6051" t="str">
            <v>Gal Gorum - NB-3808-W26-001</v>
          </cell>
          <cell r="O6051">
            <v>6.1320379999999997</v>
          </cell>
          <cell r="P6051">
            <v>47.677664999999998</v>
          </cell>
          <cell r="Q6051" t="str">
            <v>NB-3808-W26-001</v>
          </cell>
        </row>
        <row r="6052">
          <cell r="L6052" t="str">
            <v>Hobyo</v>
          </cell>
          <cell r="M6052" t="str">
            <v>Galgalad</v>
          </cell>
          <cell r="N6052" t="str">
            <v>Galgalad - NB-3808-K33-001</v>
          </cell>
          <cell r="O6052">
            <v>6.6155249999999999</v>
          </cell>
          <cell r="P6052">
            <v>47.974347999999999</v>
          </cell>
          <cell r="Q6052" t="str">
            <v>NB-3808-K33-001</v>
          </cell>
        </row>
        <row r="6053">
          <cell r="L6053" t="str">
            <v>Hobyo</v>
          </cell>
          <cell r="M6053" t="str">
            <v>Garasley</v>
          </cell>
          <cell r="N6053" t="str">
            <v>Garasley - NB-3808-V29-001</v>
          </cell>
          <cell r="O6053">
            <v>6.1851099999999999</v>
          </cell>
          <cell r="P6053">
            <v>47.802810999999998</v>
          </cell>
          <cell r="Q6053" t="str">
            <v>NB-3808-V29-001</v>
          </cell>
        </row>
        <row r="6054">
          <cell r="L6054" t="str">
            <v>Hobyo</v>
          </cell>
          <cell r="M6054" t="str">
            <v>Garcadde</v>
          </cell>
          <cell r="N6054" t="str">
            <v>Garcadde - NB-3909-M14-001</v>
          </cell>
          <cell r="O6054">
            <v>5.50162</v>
          </cell>
          <cell r="P6054">
            <v>48.632899999999999</v>
          </cell>
          <cell r="Q6054" t="str">
            <v>NB-3909-M14-001</v>
          </cell>
        </row>
        <row r="6055">
          <cell r="L6055" t="str">
            <v>Hobyo</v>
          </cell>
          <cell r="M6055" t="str">
            <v>Garoowale</v>
          </cell>
          <cell r="N6055" t="str">
            <v>Garoowale - NB-3905-Y09-001</v>
          </cell>
          <cell r="O6055">
            <v>6.0638699999999996</v>
          </cell>
          <cell r="P6055">
            <v>48.398294999999997</v>
          </cell>
          <cell r="Q6055" t="str">
            <v>NB-3905-Y09-001</v>
          </cell>
        </row>
        <row r="6056">
          <cell r="L6056" t="str">
            <v>Hobyo</v>
          </cell>
          <cell r="M6056" t="str">
            <v>Gawaan</v>
          </cell>
          <cell r="N6056" t="str">
            <v>Gawaan - NB-3909-S07-002</v>
          </cell>
          <cell r="O6056">
            <v>5.3103300000000004</v>
          </cell>
          <cell r="P6056">
            <v>48.294829999999997</v>
          </cell>
          <cell r="Q6056" t="str">
            <v>NB-3909-S07-002</v>
          </cell>
        </row>
        <row r="6057">
          <cell r="L6057" t="str">
            <v>Hobyo</v>
          </cell>
          <cell r="M6057" t="str">
            <v>Geedaley</v>
          </cell>
          <cell r="N6057" t="str">
            <v>Geedaley - NB-3812-T32-002</v>
          </cell>
          <cell r="O6057">
            <v>5.2709999999999999</v>
          </cell>
          <cell r="P6057">
            <v>47.918399999999998</v>
          </cell>
          <cell r="Q6057" t="str">
            <v>NB-3812-T32-002</v>
          </cell>
        </row>
        <row r="6058">
          <cell r="L6058" t="str">
            <v>Hobyo</v>
          </cell>
          <cell r="M6058" t="str">
            <v>Geeddi</v>
          </cell>
          <cell r="N6058" t="str">
            <v>Geeddi - NB-3812-H26-001</v>
          </cell>
          <cell r="O6058">
            <v>5.6886929999999998</v>
          </cell>
          <cell r="P6058">
            <v>47.676492000000003</v>
          </cell>
          <cell r="Q6058" t="str">
            <v>NB-3812-H26-001</v>
          </cell>
        </row>
        <row r="6059">
          <cell r="L6059" t="str">
            <v>Hobyo</v>
          </cell>
          <cell r="M6059" t="str">
            <v>Gillab Rugis</v>
          </cell>
          <cell r="N6059" t="str">
            <v>Gillab Rugis - NB-3808-P30-001</v>
          </cell>
          <cell r="O6059">
            <v>6.4170999999999996</v>
          </cell>
          <cell r="P6059">
            <v>47.819598999999997</v>
          </cell>
          <cell r="Q6059" t="str">
            <v>NB-3808-P30-001</v>
          </cell>
        </row>
        <row r="6060">
          <cell r="L6060" t="str">
            <v>Hobyo</v>
          </cell>
          <cell r="M6060" t="str">
            <v>Gira</v>
          </cell>
          <cell r="N6060" t="str">
            <v>Gira - NB-3909-Q03-001</v>
          </cell>
          <cell r="O6060">
            <v>5.3822999999999999</v>
          </cell>
          <cell r="P6060">
            <v>48.099299999999999</v>
          </cell>
          <cell r="Q6060" t="str">
            <v>NB-3909-Q03-001</v>
          </cell>
        </row>
        <row r="6061">
          <cell r="L6061" t="str">
            <v>Hobyo</v>
          </cell>
          <cell r="M6061" t="str">
            <v>Gopsor</v>
          </cell>
          <cell r="N6061" t="str">
            <v>Gopsor - NB-3905-U19-001</v>
          </cell>
          <cell r="O6061">
            <v>6.2481</v>
          </cell>
          <cell r="P6061">
            <v>48.829898999999997</v>
          </cell>
          <cell r="Q6061" t="str">
            <v>NB-3905-U19-001</v>
          </cell>
        </row>
        <row r="6062">
          <cell r="L6062" t="str">
            <v>Hobyo</v>
          </cell>
          <cell r="M6062" t="str">
            <v>Guba Arar</v>
          </cell>
          <cell r="N6062" t="str">
            <v>Guba Arar - NB-3905-V05-001</v>
          </cell>
          <cell r="O6062">
            <v>6.1798999999999999</v>
          </cell>
          <cell r="P6062">
            <v>48.200901000000002</v>
          </cell>
          <cell r="Q6062" t="str">
            <v>NB-3905-V05-001</v>
          </cell>
        </row>
        <row r="6063">
          <cell r="L6063" t="str">
            <v>Hobyo</v>
          </cell>
          <cell r="M6063" t="str">
            <v>Gumar</v>
          </cell>
          <cell r="N6063" t="str">
            <v>Gumar - NB-3812-V28-001</v>
          </cell>
          <cell r="O6063">
            <v>5.1817000000000002</v>
          </cell>
          <cell r="P6063">
            <v>47.748001000000002</v>
          </cell>
          <cell r="Q6063" t="str">
            <v>NB-3812-V28-001</v>
          </cell>
        </row>
        <row r="6064">
          <cell r="L6064" t="str">
            <v>Hobyo</v>
          </cell>
          <cell r="M6064" t="str">
            <v>Gurasaare</v>
          </cell>
          <cell r="N6064" t="str">
            <v>Gurasaare - NB-3905-S13-001</v>
          </cell>
          <cell r="O6064">
            <v>6.3015020000000002</v>
          </cell>
          <cell r="P6064">
            <v>48.559272999999997</v>
          </cell>
          <cell r="Q6064" t="str">
            <v>NB-3905-S13-001</v>
          </cell>
        </row>
        <row r="6065">
          <cell r="L6065" t="str">
            <v>Hobyo</v>
          </cell>
          <cell r="M6065" t="str">
            <v>Gurifandho</v>
          </cell>
          <cell r="N6065" t="str">
            <v>Gurifandho - NB-3905-T06-001</v>
          </cell>
          <cell r="O6065">
            <v>6.2838269999999996</v>
          </cell>
          <cell r="P6065">
            <v>48.243802000000002</v>
          </cell>
          <cell r="Q6065" t="str">
            <v>NB-3905-T06-001</v>
          </cell>
        </row>
        <row r="6066">
          <cell r="L6066" t="str">
            <v>Hobyo</v>
          </cell>
          <cell r="M6066" t="str">
            <v>Habad</v>
          </cell>
          <cell r="N6066" t="str">
            <v>Habad - NB-3905-P12-001</v>
          </cell>
          <cell r="O6066">
            <v>6.4358000000000004</v>
          </cell>
          <cell r="P6066">
            <v>48.531219</v>
          </cell>
          <cell r="Q6066" t="str">
            <v>NB-3905-P12-001</v>
          </cell>
        </row>
        <row r="6067">
          <cell r="L6067" t="str">
            <v>Hobyo</v>
          </cell>
          <cell r="M6067" t="str">
            <v>Hadile</v>
          </cell>
          <cell r="N6067" t="str">
            <v>Hadile - NB-3812-B33-001</v>
          </cell>
          <cell r="O6067">
            <v>5.9537300000000002</v>
          </cell>
          <cell r="P6067">
            <v>47.997799999999998</v>
          </cell>
          <cell r="Q6067" t="str">
            <v>NB-3812-B33-001</v>
          </cell>
        </row>
        <row r="6068">
          <cell r="L6068" t="str">
            <v>Hobyo</v>
          </cell>
          <cell r="M6068" t="str">
            <v>Haf Gudud Mahan</v>
          </cell>
          <cell r="N6068" t="str">
            <v>Haf Gudud Mahan - NB-3812-F30-001</v>
          </cell>
          <cell r="O6068">
            <v>5.7725</v>
          </cell>
          <cell r="P6068">
            <v>47.820202000000002</v>
          </cell>
          <cell r="Q6068" t="str">
            <v>NB-3812-F30-001</v>
          </cell>
        </row>
        <row r="6069">
          <cell r="L6069" t="str">
            <v>Hobyo</v>
          </cell>
          <cell r="M6069" t="str">
            <v>Hangut</v>
          </cell>
          <cell r="N6069" t="str">
            <v>Hangut - NB-3905-P14-001</v>
          </cell>
          <cell r="O6069">
            <v>6.42</v>
          </cell>
          <cell r="P6069">
            <v>48.617297999999998</v>
          </cell>
          <cell r="Q6069" t="str">
            <v>NB-3905-P14-001</v>
          </cell>
        </row>
        <row r="6070">
          <cell r="L6070" t="str">
            <v>Hobyo</v>
          </cell>
          <cell r="M6070" t="str">
            <v>Hem Auare</v>
          </cell>
          <cell r="N6070" t="str">
            <v>Hem Auare - NB-3812-M32-001</v>
          </cell>
          <cell r="O6070">
            <v>5.5271999999999997</v>
          </cell>
          <cell r="P6070">
            <v>47.928299000000003</v>
          </cell>
          <cell r="Q6070" t="str">
            <v>NB-3812-M32-001</v>
          </cell>
        </row>
        <row r="6071">
          <cell r="L6071" t="str">
            <v>Hobyo</v>
          </cell>
          <cell r="M6071" t="str">
            <v>Hen Daier</v>
          </cell>
          <cell r="N6071" t="str">
            <v>Hen Daier - NB-3909-W09-001</v>
          </cell>
          <cell r="O6071">
            <v>5.1471999999999998</v>
          </cell>
          <cell r="P6071">
            <v>48.377898999999999</v>
          </cell>
          <cell r="Q6071" t="str">
            <v>NB-3909-W09-001</v>
          </cell>
        </row>
        <row r="6072">
          <cell r="L6072" t="str">
            <v>Hobyo</v>
          </cell>
          <cell r="M6072" t="str">
            <v>Hero Caralei</v>
          </cell>
          <cell r="N6072" t="str">
            <v>Hero Caralei - NB-3909-H08-001</v>
          </cell>
          <cell r="O6072">
            <v>5.6788999999999996</v>
          </cell>
          <cell r="P6072">
            <v>48.328601999999997</v>
          </cell>
          <cell r="Q6072" t="str">
            <v>NB-3909-H08-001</v>
          </cell>
        </row>
        <row r="6073">
          <cell r="L6073" t="str">
            <v>Hobyo</v>
          </cell>
          <cell r="M6073" t="str">
            <v>Higlaale</v>
          </cell>
          <cell r="N6073" t="str">
            <v>Higlaale - NB-3905-H03-001</v>
          </cell>
          <cell r="O6073">
            <v>6.69306</v>
          </cell>
          <cell r="P6073">
            <v>48.107779999999998</v>
          </cell>
          <cell r="Q6073" t="str">
            <v>NB-3905-H03-001</v>
          </cell>
        </row>
        <row r="6074">
          <cell r="L6074" t="str">
            <v>Hobyo</v>
          </cell>
          <cell r="M6074" t="str">
            <v>Higlalemac</v>
          </cell>
          <cell r="N6074" t="str">
            <v>Higlalemac - NB-3905-H03-002</v>
          </cell>
          <cell r="O6074">
            <v>6.6799689999999998</v>
          </cell>
          <cell r="P6074">
            <v>48.114353000000001</v>
          </cell>
          <cell r="Q6074" t="str">
            <v>NB-3905-H03-002</v>
          </cell>
        </row>
        <row r="6075">
          <cell r="L6075" t="str">
            <v>Hobyo</v>
          </cell>
          <cell r="M6075" t="str">
            <v>Higliga Caagta</v>
          </cell>
          <cell r="N6075" t="str">
            <v>Higliga Caagta - NB-3905-Y15-001</v>
          </cell>
          <cell r="O6075">
            <v>6.082281</v>
          </cell>
          <cell r="P6075">
            <v>48.638736999999999</v>
          </cell>
          <cell r="Q6075" t="str">
            <v>NB-3905-Y15-001</v>
          </cell>
        </row>
        <row r="6076">
          <cell r="L6076" t="str">
            <v>Hobyo</v>
          </cell>
          <cell r="M6076" t="str">
            <v>Hilalaye</v>
          </cell>
          <cell r="N6076" t="str">
            <v>Hilalaye - NB-3905-X09-001</v>
          </cell>
          <cell r="O6076">
            <v>6.0847249999999997</v>
          </cell>
          <cell r="P6076">
            <v>48.390267999999999</v>
          </cell>
          <cell r="Q6076" t="str">
            <v>NB-3905-X09-001</v>
          </cell>
        </row>
        <row r="6077">
          <cell r="L6077" t="str">
            <v>Hobyo</v>
          </cell>
          <cell r="M6077" t="str">
            <v>Hobyo</v>
          </cell>
          <cell r="N6077" t="str">
            <v>Hobyo - NB-3909-R12-001</v>
          </cell>
          <cell r="O6077">
            <v>5.3474300000000001</v>
          </cell>
          <cell r="P6077">
            <v>48.526200000000003</v>
          </cell>
          <cell r="Q6077" t="str">
            <v>NB-3909-R12-001</v>
          </cell>
        </row>
        <row r="6078">
          <cell r="L6078" t="str">
            <v>Hobyo</v>
          </cell>
          <cell r="M6078" t="str">
            <v>Hule</v>
          </cell>
          <cell r="N6078" t="str">
            <v>Hule - NB-3905-U08-001</v>
          </cell>
          <cell r="O6078">
            <v>6.2479529999999999</v>
          </cell>
          <cell r="P6078">
            <v>48.325631999999999</v>
          </cell>
          <cell r="Q6078" t="str">
            <v>NB-3905-U08-001</v>
          </cell>
        </row>
        <row r="6079">
          <cell r="L6079" t="str">
            <v>Hobyo</v>
          </cell>
          <cell r="M6079" t="str">
            <v>Idhan</v>
          </cell>
          <cell r="N6079" t="str">
            <v>Idhan - NB-3905-Y22-001</v>
          </cell>
          <cell r="O6079">
            <v>6.0698740000000004</v>
          </cell>
          <cell r="P6079">
            <v>48.985619999999997</v>
          </cell>
          <cell r="Q6079" t="str">
            <v>NB-3905-Y22-001</v>
          </cell>
        </row>
        <row r="6080">
          <cell r="L6080" t="str">
            <v>Hobyo</v>
          </cell>
          <cell r="M6080" t="str">
            <v>Jicdhere</v>
          </cell>
          <cell r="N6080" t="str">
            <v>Jicdhere - NB-3812-P29-001</v>
          </cell>
          <cell r="O6080">
            <v>5.4310049999999999</v>
          </cell>
          <cell r="P6080">
            <v>47.779904999999999</v>
          </cell>
          <cell r="Q6080" t="str">
            <v>NB-3812-P29-001</v>
          </cell>
        </row>
        <row r="6081">
          <cell r="L6081" t="str">
            <v>Hobyo</v>
          </cell>
          <cell r="M6081" t="str">
            <v>Jilable</v>
          </cell>
          <cell r="N6081" t="str">
            <v>Jilable - NB-3808-Q30-001</v>
          </cell>
          <cell r="O6081">
            <v>6.4121199999999998</v>
          </cell>
          <cell r="P6081">
            <v>47.851289000000001</v>
          </cell>
          <cell r="Q6081" t="str">
            <v>NB-3808-Q30-001</v>
          </cell>
        </row>
        <row r="6082">
          <cell r="L6082" t="str">
            <v>Hobyo</v>
          </cell>
          <cell r="M6082" t="str">
            <v>Jilable</v>
          </cell>
          <cell r="N6082" t="str">
            <v>Jilable - NB-3905-H01-001</v>
          </cell>
          <cell r="O6082">
            <v>6.7016489999999997</v>
          </cell>
          <cell r="P6082">
            <v>48.041020000000003</v>
          </cell>
          <cell r="Q6082" t="str">
            <v>NB-3905-H01-001</v>
          </cell>
        </row>
        <row r="6083">
          <cell r="L6083" t="str">
            <v>Hobyo</v>
          </cell>
          <cell r="M6083" t="str">
            <v>Jirriqale</v>
          </cell>
          <cell r="N6083" t="str">
            <v>Jirriqale - NB-3905-W05-001</v>
          </cell>
          <cell r="O6083">
            <v>6.1424110000000001</v>
          </cell>
          <cell r="P6083">
            <v>48.213481999999999</v>
          </cell>
          <cell r="Q6083" t="str">
            <v>NB-3905-W05-001</v>
          </cell>
        </row>
        <row r="6084">
          <cell r="L6084" t="str">
            <v>Hobyo</v>
          </cell>
          <cell r="M6084" t="str">
            <v>Kalasoc</v>
          </cell>
          <cell r="N6084" t="str">
            <v>Kalasoc - NB-3812-A24-001</v>
          </cell>
          <cell r="O6084">
            <v>5.962542</v>
          </cell>
          <cell r="P6084">
            <v>47.554178999999998</v>
          </cell>
          <cell r="Q6084" t="str">
            <v>NB-3812-A24-001</v>
          </cell>
        </row>
        <row r="6085">
          <cell r="L6085" t="str">
            <v>Hobyo</v>
          </cell>
          <cell r="M6085" t="str">
            <v>Kalcad</v>
          </cell>
          <cell r="N6085" t="str">
            <v>Kalcad - NB-3808-N28-001</v>
          </cell>
          <cell r="O6085">
            <v>6.4768470000000002</v>
          </cell>
          <cell r="P6085">
            <v>47.758929000000002</v>
          </cell>
          <cell r="Q6085" t="str">
            <v>NB-3808-N28-001</v>
          </cell>
        </row>
        <row r="6086">
          <cell r="L6086" t="str">
            <v>Hobyo</v>
          </cell>
          <cell r="M6086" t="str">
            <v>Kurtun Gadoon</v>
          </cell>
          <cell r="N6086" t="str">
            <v>Kurtun Gadoon - NB-3909-B20-001</v>
          </cell>
          <cell r="O6086">
            <v>5.9463080000000001</v>
          </cell>
          <cell r="P6086">
            <v>48.866753000000003</v>
          </cell>
          <cell r="Q6086" t="str">
            <v>NB-3909-B20-001</v>
          </cell>
        </row>
        <row r="6087">
          <cell r="L6087" t="str">
            <v>Hobyo</v>
          </cell>
          <cell r="M6087" t="str">
            <v>Laasdheer</v>
          </cell>
          <cell r="N6087" t="str">
            <v>Laasdheer - NB-3812-D32-001</v>
          </cell>
          <cell r="O6087">
            <v>5.8666489999999998</v>
          </cell>
          <cell r="P6087">
            <v>47.910567999999998</v>
          </cell>
          <cell r="Q6087" t="str">
            <v>NB-3812-D32-001</v>
          </cell>
        </row>
        <row r="6088">
          <cell r="L6088" t="str">
            <v>Hobyo</v>
          </cell>
          <cell r="M6088" t="str">
            <v>Labaceel</v>
          </cell>
          <cell r="N6088" t="str">
            <v>Labaceel - NB-3812-P30-001</v>
          </cell>
          <cell r="O6088">
            <v>5.4185790000000003</v>
          </cell>
          <cell r="P6088">
            <v>47.832791</v>
          </cell>
          <cell r="Q6088" t="str">
            <v>NB-3812-P30-001</v>
          </cell>
        </row>
        <row r="6089">
          <cell r="L6089" t="str">
            <v>Hobyo</v>
          </cell>
          <cell r="M6089" t="str">
            <v>Lamaxarar</v>
          </cell>
          <cell r="N6089" t="str">
            <v>Lamaxarar - NB-3909-Q07-001</v>
          </cell>
          <cell r="O6089">
            <v>5.405697</v>
          </cell>
          <cell r="P6089">
            <v>48.316768000000003</v>
          </cell>
          <cell r="Q6089" t="str">
            <v>NB-3909-Q07-001</v>
          </cell>
        </row>
        <row r="6090">
          <cell r="L6090" t="str">
            <v>Hobyo</v>
          </cell>
          <cell r="M6090" t="str">
            <v>Laso-Ceer</v>
          </cell>
          <cell r="N6090" t="str">
            <v>Laso-Ceer - NB-3909-G06-001</v>
          </cell>
          <cell r="O6090">
            <v>5.7426399999999997</v>
          </cell>
          <cell r="P6090">
            <v>48.272060000000003</v>
          </cell>
          <cell r="Q6090" t="str">
            <v>NB-3909-G06-001</v>
          </cell>
        </row>
        <row r="6091">
          <cell r="L6091" t="str">
            <v>Hobyo</v>
          </cell>
          <cell r="M6091" t="str">
            <v>Laz Aer</v>
          </cell>
          <cell r="N6091" t="str">
            <v>Laz Aer - NB-3909-F06-001</v>
          </cell>
          <cell r="O6091">
            <v>5.7798999999999996</v>
          </cell>
          <cell r="P6091">
            <v>48.231898999999999</v>
          </cell>
          <cell r="Q6091" t="str">
            <v>NB-3909-F06-001</v>
          </cell>
        </row>
        <row r="6092">
          <cell r="L6092" t="str">
            <v>Hobyo</v>
          </cell>
          <cell r="M6092" t="str">
            <v>Lazadale</v>
          </cell>
          <cell r="N6092" t="str">
            <v>Lazadale - NB-3905-T05-001</v>
          </cell>
          <cell r="O6092">
            <v>6.2805999999999997</v>
          </cell>
          <cell r="P6092">
            <v>48.202399999999997</v>
          </cell>
          <cell r="Q6092" t="str">
            <v>NB-3905-T05-001</v>
          </cell>
        </row>
        <row r="6093">
          <cell r="L6093" t="str">
            <v>Hobyo</v>
          </cell>
          <cell r="M6093" t="str">
            <v>Lebed</v>
          </cell>
          <cell r="N6093" t="str">
            <v>Lebed - NB-3909-L15-001</v>
          </cell>
          <cell r="O6093">
            <v>5.5678000000000001</v>
          </cell>
          <cell r="P6093">
            <v>48.680199999999999</v>
          </cell>
          <cell r="Q6093" t="str">
            <v>NB-3909-L15-001</v>
          </cell>
        </row>
        <row r="6094">
          <cell r="L6094" t="str">
            <v>Hobyo</v>
          </cell>
          <cell r="M6094" t="str">
            <v>Lsbalanbal</v>
          </cell>
          <cell r="N6094" t="str">
            <v>Lsbalanbal - NB-3905-T06-001</v>
          </cell>
          <cell r="O6094">
            <v>6.2736299999999998</v>
          </cell>
          <cell r="P6094">
            <v>48.261879999999998</v>
          </cell>
          <cell r="Q6094" t="str">
            <v>NB-3905-T06-001</v>
          </cell>
        </row>
        <row r="6095">
          <cell r="L6095" t="str">
            <v>Hobyo</v>
          </cell>
          <cell r="M6095" t="str">
            <v>Lulubsho</v>
          </cell>
          <cell r="N6095" t="str">
            <v>Lulubsho - NB-3909-L01-001</v>
          </cell>
          <cell r="O6095">
            <v>5.5733300000000003</v>
          </cell>
          <cell r="P6095">
            <v>48.034720999999998</v>
          </cell>
          <cell r="Q6095" t="str">
            <v>NB-3909-L01-001</v>
          </cell>
        </row>
        <row r="6096">
          <cell r="L6096" t="str">
            <v>Hobyo</v>
          </cell>
          <cell r="M6096" t="str">
            <v>Lulubsmo</v>
          </cell>
          <cell r="N6096" t="str">
            <v>Lulubsmo - NB-3909-L02-001</v>
          </cell>
          <cell r="O6096">
            <v>5.5729059999999997</v>
          </cell>
          <cell r="P6096">
            <v>48.063982000000003</v>
          </cell>
          <cell r="Q6096" t="str">
            <v>NB-3909-L02-001</v>
          </cell>
        </row>
        <row r="6097">
          <cell r="L6097" t="str">
            <v>Hobyo</v>
          </cell>
          <cell r="M6097" t="str">
            <v>Macalimrob</v>
          </cell>
          <cell r="N6097" t="str">
            <v>Macalimrob - NB-3808-V28-001</v>
          </cell>
          <cell r="O6097">
            <v>6.2050429999999999</v>
          </cell>
          <cell r="P6097">
            <v>47.744075000000002</v>
          </cell>
          <cell r="Q6097" t="str">
            <v>NB-3808-V28-001</v>
          </cell>
        </row>
        <row r="6098">
          <cell r="L6098" t="str">
            <v>Hobyo</v>
          </cell>
          <cell r="M6098" t="str">
            <v>Mirroon</v>
          </cell>
          <cell r="N6098" t="str">
            <v>Mirroon - NB-3812-B32-001</v>
          </cell>
          <cell r="O6098">
            <v>5.9452800000000003</v>
          </cell>
          <cell r="P6098">
            <v>47.9375</v>
          </cell>
          <cell r="Q6098" t="str">
            <v>NB-3812-B32-001</v>
          </cell>
        </row>
        <row r="6099">
          <cell r="L6099" t="str">
            <v>Hobyo</v>
          </cell>
          <cell r="M6099" t="str">
            <v>Mxamedgut</v>
          </cell>
          <cell r="N6099" t="str">
            <v>Mxamedgut - NB-3808-X24-001</v>
          </cell>
          <cell r="O6099">
            <v>6.1231249999999999</v>
          </cell>
          <cell r="P6099">
            <v>47.555022000000001</v>
          </cell>
          <cell r="Q6099" t="str">
            <v>NB-3808-X24-001</v>
          </cell>
        </row>
        <row r="6100">
          <cell r="L6100" t="str">
            <v>Hobyo</v>
          </cell>
          <cell r="M6100" t="str">
            <v>Nuur Afrax</v>
          </cell>
          <cell r="N6100" t="str">
            <v>Nuur Afrax - NB-3808-L27-001</v>
          </cell>
          <cell r="O6100">
            <v>6.5481340000000001</v>
          </cell>
          <cell r="P6100">
            <v>47.698402000000002</v>
          </cell>
          <cell r="Q6100" t="str">
            <v>NB-3808-L27-001</v>
          </cell>
        </row>
        <row r="6101">
          <cell r="L6101" t="str">
            <v>Hobyo</v>
          </cell>
          <cell r="M6101" t="str">
            <v>Or Ghielleis</v>
          </cell>
          <cell r="N6101" t="str">
            <v>Or Ghielleis - NB-3905-V20-001</v>
          </cell>
          <cell r="O6101">
            <v>6.1722000000000001</v>
          </cell>
          <cell r="P6101">
            <v>48.8825</v>
          </cell>
          <cell r="Q6101" t="str">
            <v>NB-3905-V20-001</v>
          </cell>
        </row>
        <row r="6102">
          <cell r="L6102" t="str">
            <v>Hobyo</v>
          </cell>
          <cell r="M6102" t="str">
            <v>Ortalis</v>
          </cell>
          <cell r="N6102" t="str">
            <v>Ortalis - NB-3909-A04-001</v>
          </cell>
          <cell r="O6102">
            <v>5.9981</v>
          </cell>
          <cell r="P6102">
            <v>48.180301999999998</v>
          </cell>
          <cell r="Q6102" t="str">
            <v>NB-3909-A04-001</v>
          </cell>
        </row>
        <row r="6103">
          <cell r="L6103" t="str">
            <v>Hobyo</v>
          </cell>
          <cell r="M6103" t="str">
            <v>Qalanqalle</v>
          </cell>
          <cell r="N6103" t="str">
            <v>Qalanqalle - NB-3909-E04-001</v>
          </cell>
          <cell r="O6103">
            <v>5.8230719999999998</v>
          </cell>
          <cell r="P6103">
            <v>48.136814000000001</v>
          </cell>
          <cell r="Q6103" t="str">
            <v>NB-3909-E04-001</v>
          </cell>
        </row>
        <row r="6104">
          <cell r="L6104" t="str">
            <v>Hobyo</v>
          </cell>
          <cell r="M6104" t="str">
            <v>Qallad</v>
          </cell>
          <cell r="N6104" t="str">
            <v>Qallad - NB-3909-A21-001</v>
          </cell>
          <cell r="O6104">
            <v>5.9703999999999997</v>
          </cell>
          <cell r="P6104">
            <v>48.932400000000001</v>
          </cell>
          <cell r="Q6104" t="str">
            <v>NB-3909-A21-001</v>
          </cell>
        </row>
        <row r="6105">
          <cell r="L6105" t="str">
            <v>Hobyo</v>
          </cell>
          <cell r="M6105" t="str">
            <v>Qalqalocan</v>
          </cell>
          <cell r="N6105" t="str">
            <v>Qalqalocan - NB-3808-U28-001</v>
          </cell>
          <cell r="O6105">
            <v>6.211684</v>
          </cell>
          <cell r="P6105">
            <v>47.737157000000003</v>
          </cell>
          <cell r="Q6105" t="str">
            <v>NB-3808-U28-001</v>
          </cell>
        </row>
        <row r="6106">
          <cell r="L6106" t="str">
            <v>Hobyo</v>
          </cell>
          <cell r="M6106" t="str">
            <v>Qararow</v>
          </cell>
          <cell r="N6106" t="str">
            <v>Qararow - NB-3909-U06-001</v>
          </cell>
          <cell r="O6106">
            <v>5.2217029999999998</v>
          </cell>
          <cell r="P6106">
            <v>48.248491000000001</v>
          </cell>
          <cell r="Q6106" t="str">
            <v>NB-3909-U06-001</v>
          </cell>
        </row>
        <row r="6107">
          <cell r="L6107" t="str">
            <v>Hobyo</v>
          </cell>
          <cell r="M6107" t="str">
            <v>Qarsooni</v>
          </cell>
          <cell r="N6107" t="str">
            <v>Qarsooni - NB-3812-D30-001</v>
          </cell>
          <cell r="O6107">
            <v>5.8444719999999997</v>
          </cell>
          <cell r="P6107">
            <v>47.858811000000003</v>
          </cell>
          <cell r="Q6107" t="str">
            <v>NB-3812-D30-001</v>
          </cell>
        </row>
        <row r="6108">
          <cell r="L6108" t="str">
            <v>Hobyo</v>
          </cell>
          <cell r="M6108" t="str">
            <v>Qaruoonka</v>
          </cell>
          <cell r="N6108" t="str">
            <v>Qaruoonka - NB-3812-A28-001</v>
          </cell>
          <cell r="O6108">
            <v>5.9893419999999997</v>
          </cell>
          <cell r="P6108">
            <v>47.727887000000003</v>
          </cell>
          <cell r="Q6108" t="str">
            <v>NB-3812-A28-001</v>
          </cell>
        </row>
        <row r="6109">
          <cell r="L6109" t="str">
            <v>Hobyo</v>
          </cell>
          <cell r="M6109" t="str">
            <v>Qaydarrey</v>
          </cell>
          <cell r="N6109" t="str">
            <v>Qaydarrey - NB-3812-F22-001</v>
          </cell>
          <cell r="O6109">
            <v>5.7873900000000003</v>
          </cell>
          <cell r="P6109">
            <v>47.488399999999999</v>
          </cell>
          <cell r="Q6109" t="str">
            <v>NB-3812-F22-001</v>
          </cell>
        </row>
        <row r="6110">
          <cell r="L6110" t="str">
            <v>Hobyo</v>
          </cell>
          <cell r="M6110" t="str">
            <v>Riigawisil</v>
          </cell>
          <cell r="N6110" t="str">
            <v>Riigawisil - NB-3909-M02-001</v>
          </cell>
          <cell r="O6110">
            <v>5.5346520000000003</v>
          </cell>
          <cell r="P6110">
            <v>48.060042000000003</v>
          </cell>
          <cell r="Q6110" t="str">
            <v>NB-3909-M02-001</v>
          </cell>
        </row>
        <row r="6111">
          <cell r="L6111" t="str">
            <v>Hobyo</v>
          </cell>
          <cell r="M6111" t="str">
            <v>Sabacad</v>
          </cell>
          <cell r="N6111" t="str">
            <v>Sabacad - NB-3905-R16-002</v>
          </cell>
          <cell r="O6111">
            <v>6.3528799999999999</v>
          </cell>
          <cell r="P6111">
            <v>48.719630000000002</v>
          </cell>
          <cell r="Q6111" t="str">
            <v>NB-3905-R16-002</v>
          </cell>
        </row>
        <row r="6112">
          <cell r="L6112" t="str">
            <v>Hobyo</v>
          </cell>
          <cell r="M6112" t="str">
            <v>Salamaco</v>
          </cell>
          <cell r="N6112" t="str">
            <v>Salamaco - NB-3812-N28-002</v>
          </cell>
          <cell r="O6112">
            <v>5.489039</v>
          </cell>
          <cell r="P6112">
            <v>47.731721999999998</v>
          </cell>
          <cell r="Q6112" t="str">
            <v>NB-3812-N28-002</v>
          </cell>
        </row>
        <row r="6113">
          <cell r="L6113" t="str">
            <v>Hobyo</v>
          </cell>
          <cell r="M6113" t="str">
            <v>Sankuyal</v>
          </cell>
          <cell r="N6113" t="str">
            <v>Sankuyal - NB-3909-N08-001</v>
          </cell>
          <cell r="O6113">
            <v>5.4647379999999997</v>
          </cell>
          <cell r="P6113">
            <v>48.321835999999998</v>
          </cell>
          <cell r="Q6113" t="str">
            <v>NB-3909-N08-001</v>
          </cell>
        </row>
        <row r="6114">
          <cell r="L6114" t="str">
            <v>Hobyo</v>
          </cell>
          <cell r="M6114" t="str">
            <v>Saqira</v>
          </cell>
          <cell r="N6114" t="str">
            <v>Saqira - NB-3909-T09-001</v>
          </cell>
          <cell r="O6114">
            <v>5.2883300000000002</v>
          </cell>
          <cell r="P6114">
            <v>48.366661000000001</v>
          </cell>
          <cell r="Q6114" t="str">
            <v>NB-3909-T09-001</v>
          </cell>
        </row>
        <row r="6115">
          <cell r="L6115" t="str">
            <v>Hobyo</v>
          </cell>
          <cell r="M6115" t="str">
            <v>Sciander</v>
          </cell>
          <cell r="N6115" t="str">
            <v>Sciander - NB-3905-G03-001</v>
          </cell>
          <cell r="O6115">
            <v>6.7302999999999997</v>
          </cell>
          <cell r="P6115">
            <v>48.121101000000003</v>
          </cell>
          <cell r="Q6115" t="str">
            <v>NB-3905-G03-001</v>
          </cell>
        </row>
        <row r="6116">
          <cell r="L6116" t="str">
            <v>Hobyo</v>
          </cell>
          <cell r="M6116" t="str">
            <v>Seego</v>
          </cell>
          <cell r="N6116" t="str">
            <v>Seego - NB-3812-Q23-002</v>
          </cell>
          <cell r="O6116">
            <v>5.4034389999999997</v>
          </cell>
          <cell r="P6116">
            <v>47.537880999999999</v>
          </cell>
          <cell r="Q6116" t="str">
            <v>NB-3812-Q23-002</v>
          </cell>
        </row>
        <row r="6117">
          <cell r="L6117" t="str">
            <v>Hobyo</v>
          </cell>
          <cell r="M6117" t="str">
            <v>Sermanle</v>
          </cell>
          <cell r="N6117" t="str">
            <v>Sermanle - NB-3905-V03-001</v>
          </cell>
          <cell r="O6117">
            <v>6.1772999999999998</v>
          </cell>
          <cell r="P6117">
            <v>48.119900000000001</v>
          </cell>
          <cell r="Q6117" t="str">
            <v>NB-3905-V03-001</v>
          </cell>
        </row>
        <row r="6118">
          <cell r="L6118" t="str">
            <v>Hobyo</v>
          </cell>
          <cell r="M6118" t="str">
            <v>Sh Abdulahi</v>
          </cell>
          <cell r="N6118" t="str">
            <v>Sh Abdulahi - NB-3808-L32-001</v>
          </cell>
          <cell r="O6118">
            <v>6.5803370000000001</v>
          </cell>
          <cell r="P6118">
            <v>47.934503999999997</v>
          </cell>
          <cell r="Q6118" t="str">
            <v>NB-3808-L32-001</v>
          </cell>
        </row>
        <row r="6119">
          <cell r="L6119" t="str">
            <v>Hobyo</v>
          </cell>
          <cell r="M6119" t="str">
            <v>Shabelow</v>
          </cell>
          <cell r="N6119" t="str">
            <v>Shabelow - NB-3812-Q28-001</v>
          </cell>
          <cell r="O6119">
            <v>5.3963640000000002</v>
          </cell>
          <cell r="P6119">
            <v>47.741518999999997</v>
          </cell>
          <cell r="Q6119" t="str">
            <v>NB-3812-Q28-001</v>
          </cell>
        </row>
        <row r="6120">
          <cell r="L6120" t="str">
            <v>Hobyo</v>
          </cell>
          <cell r="M6120" t="str">
            <v>Sirgo</v>
          </cell>
          <cell r="N6120" t="str">
            <v>Sirgo - NB-3812-R28-001</v>
          </cell>
          <cell r="O6120">
            <v>5.3549040000000003</v>
          </cell>
          <cell r="P6120">
            <v>47.753784000000003</v>
          </cell>
          <cell r="Q6120" t="str">
            <v>NB-3812-R28-001</v>
          </cell>
        </row>
        <row r="6121">
          <cell r="L6121" t="str">
            <v>Hobyo</v>
          </cell>
          <cell r="M6121" t="str">
            <v>Subagle</v>
          </cell>
          <cell r="N6121" t="str">
            <v>Subagle - NB-3808-V28-002</v>
          </cell>
          <cell r="O6121">
            <v>6.1912560000000001</v>
          </cell>
          <cell r="P6121">
            <v>47.769772000000003</v>
          </cell>
          <cell r="Q6121" t="str">
            <v>NB-3808-V28-002</v>
          </cell>
        </row>
        <row r="6122">
          <cell r="L6122" t="str">
            <v>Hobyo</v>
          </cell>
          <cell r="M6122" t="str">
            <v>Tawfiiq</v>
          </cell>
          <cell r="N6122" t="str">
            <v>Tawfiiq - NB-3905-K20-001</v>
          </cell>
          <cell r="O6122">
            <v>6.6174619999999997</v>
          </cell>
          <cell r="P6122">
            <v>48.875408</v>
          </cell>
          <cell r="Q6122" t="str">
            <v>NB-3905-K20-001</v>
          </cell>
        </row>
        <row r="6123">
          <cell r="L6123" t="str">
            <v>Hobyo</v>
          </cell>
          <cell r="M6123" t="str">
            <v>Toore</v>
          </cell>
          <cell r="N6123" t="str">
            <v>Toore - NB-3808-Z29-001</v>
          </cell>
          <cell r="O6123">
            <v>6.01877</v>
          </cell>
          <cell r="P6123">
            <v>47.79222</v>
          </cell>
          <cell r="Q6123" t="str">
            <v>NB-3808-Z29-001</v>
          </cell>
        </row>
        <row r="6124">
          <cell r="L6124" t="str">
            <v>Hobyo</v>
          </cell>
          <cell r="M6124" t="str">
            <v>Uarah</v>
          </cell>
          <cell r="N6124" t="str">
            <v>Uarah - NB-3905-T10-001</v>
          </cell>
          <cell r="O6124">
            <v>6.2522000000000002</v>
          </cell>
          <cell r="P6124">
            <v>48.429600000000001</v>
          </cell>
          <cell r="Q6124" t="str">
            <v>NB-3905-T10-001</v>
          </cell>
        </row>
        <row r="6125">
          <cell r="L6125" t="str">
            <v>Hobyo</v>
          </cell>
          <cell r="M6125" t="str">
            <v>Uarandi</v>
          </cell>
          <cell r="N6125" t="str">
            <v>Uarandi - NB-3812-F27-001</v>
          </cell>
          <cell r="O6125">
            <v>5.7774000000000001</v>
          </cell>
          <cell r="P6125">
            <v>47.720402</v>
          </cell>
          <cell r="Q6125" t="str">
            <v>NB-3812-F27-001</v>
          </cell>
        </row>
        <row r="6126">
          <cell r="L6126" t="str">
            <v>Hobyo</v>
          </cell>
          <cell r="M6126" t="str">
            <v>Washiir</v>
          </cell>
          <cell r="N6126" t="str">
            <v>Washiir - NB-3905-V12-001</v>
          </cell>
          <cell r="O6126">
            <v>6.2028999999999996</v>
          </cell>
          <cell r="P6126">
            <v>48.530299999999997</v>
          </cell>
          <cell r="Q6126" t="str">
            <v>NB-3905-V12-001</v>
          </cell>
        </row>
        <row r="6127">
          <cell r="L6127" t="str">
            <v>Hobyo</v>
          </cell>
          <cell r="M6127" t="str">
            <v>Wisil</v>
          </cell>
          <cell r="N6127" t="str">
            <v>Wisil - NB-3909-P03-001</v>
          </cell>
          <cell r="O6127">
            <v>5.4277499999999996</v>
          </cell>
          <cell r="P6127">
            <v>48.121119999999998</v>
          </cell>
          <cell r="Q6127" t="str">
            <v>NB-3909-P03-001</v>
          </cell>
        </row>
        <row r="6128">
          <cell r="L6128" t="str">
            <v>Hobyo</v>
          </cell>
          <cell r="M6128" t="str">
            <v>Xaaro</v>
          </cell>
          <cell r="N6128" t="str">
            <v>Xaaro - NB-3909-E05-001</v>
          </cell>
          <cell r="O6128">
            <v>5.8173700000000004</v>
          </cell>
          <cell r="P6128">
            <v>48.18383</v>
          </cell>
          <cell r="Q6128" t="str">
            <v>NB-3909-E05-001</v>
          </cell>
        </row>
        <row r="6129">
          <cell r="L6129" t="str">
            <v>Hobyo</v>
          </cell>
          <cell r="M6129" t="str">
            <v>Xajow Sufi</v>
          </cell>
          <cell r="N6129" t="str">
            <v>Xajow Sufi - NB-3808-U33-001</v>
          </cell>
          <cell r="O6129">
            <v>6.2277040000000001</v>
          </cell>
          <cell r="P6129">
            <v>47.956620999999998</v>
          </cell>
          <cell r="Q6129" t="str">
            <v>NB-3808-U33-001</v>
          </cell>
        </row>
        <row r="6130">
          <cell r="L6130" t="str">
            <v>Hobyo</v>
          </cell>
          <cell r="M6130" t="str">
            <v>Xajubjamac Madow</v>
          </cell>
          <cell r="N6130" t="str">
            <v>Xajubjamac Madow - NB-3905-U03-001</v>
          </cell>
          <cell r="O6130">
            <v>6.2248559999999999</v>
          </cell>
          <cell r="P6130">
            <v>48.091813000000002</v>
          </cell>
          <cell r="Q6130" t="str">
            <v>NB-3905-U03-001</v>
          </cell>
        </row>
        <row r="6131">
          <cell r="L6131" t="str">
            <v>Hobyo</v>
          </cell>
          <cell r="M6131" t="str">
            <v>Xero Dhagaxleey</v>
          </cell>
          <cell r="N6131" t="str">
            <v>Xero Dhagaxleey - NB-3909-L06-002</v>
          </cell>
          <cell r="O6131">
            <v>5.57883</v>
          </cell>
          <cell r="P6131">
            <v>48.240729999999999</v>
          </cell>
          <cell r="Q6131" t="str">
            <v>NB-3909-L06-002</v>
          </cell>
        </row>
        <row r="6132">
          <cell r="L6132" t="str">
            <v>Hobyo</v>
          </cell>
          <cell r="M6132" t="str">
            <v>Xin Barwaqo</v>
          </cell>
          <cell r="N6132" t="str">
            <v>Xin Barwaqo - NB-3909-X08-001</v>
          </cell>
          <cell r="O6132">
            <v>5.1151999999999997</v>
          </cell>
          <cell r="P6132">
            <v>48.348350000000003</v>
          </cell>
          <cell r="Q6132" t="str">
            <v>NB-3909-X08-001</v>
          </cell>
        </row>
        <row r="6133">
          <cell r="L6133" t="str">
            <v>Hobyo</v>
          </cell>
          <cell r="M6133" t="str">
            <v>Xindugan</v>
          </cell>
          <cell r="N6133" t="str">
            <v>Xindugan - NB-3808-M27-001</v>
          </cell>
          <cell r="O6133">
            <v>6.5023660000000003</v>
          </cell>
          <cell r="P6133">
            <v>47.721981999999997</v>
          </cell>
          <cell r="Q6133" t="str">
            <v>NB-3808-M27-001</v>
          </cell>
        </row>
        <row r="6134">
          <cell r="L6134" t="str">
            <v>Hobyo</v>
          </cell>
          <cell r="M6134" t="str">
            <v>Xingod</v>
          </cell>
          <cell r="N6134" t="str">
            <v>Xingod - NB-3905-T10-002</v>
          </cell>
          <cell r="O6134">
            <v>6.2580799999999996</v>
          </cell>
          <cell r="P6134">
            <v>48.435870000000001</v>
          </cell>
          <cell r="Q6134" t="str">
            <v>NB-3905-T10-002</v>
          </cell>
        </row>
        <row r="6135">
          <cell r="L6135" t="str">
            <v>Hobyo</v>
          </cell>
          <cell r="M6135" t="str">
            <v>Xinlabi</v>
          </cell>
          <cell r="N6135" t="str">
            <v>Xinlabi - NB-3812-Q26-001</v>
          </cell>
          <cell r="O6135">
            <v>5.3993000000000002</v>
          </cell>
          <cell r="P6135">
            <v>47.647370000000002</v>
          </cell>
          <cell r="Q6135" t="str">
            <v>NB-3812-Q26-001</v>
          </cell>
        </row>
        <row r="6136">
          <cell r="L6136" t="str">
            <v>Hobyo</v>
          </cell>
          <cell r="M6136" t="str">
            <v>Xurfada Heeco</v>
          </cell>
          <cell r="N6136" t="str">
            <v>Xurfada Heeco - NB-3905-R03-001</v>
          </cell>
          <cell r="O6136">
            <v>6.3431350000000002</v>
          </cell>
          <cell r="P6136">
            <v>48.107193000000002</v>
          </cell>
          <cell r="Q6136" t="str">
            <v>NB-3905-R03-001</v>
          </cell>
        </row>
        <row r="6137">
          <cell r="L6137" t="str">
            <v>Hobyo</v>
          </cell>
          <cell r="M6137" t="str">
            <v>Yobsan</v>
          </cell>
          <cell r="N6137" t="str">
            <v>Yobsan - NB-3808-V28-003</v>
          </cell>
          <cell r="O6137">
            <v>6.2064700000000004</v>
          </cell>
          <cell r="P6137">
            <v>47.754564999999999</v>
          </cell>
          <cell r="Q6137" t="str">
            <v>NB-3808-V28-003</v>
          </cell>
        </row>
        <row r="6138">
          <cell r="L6138" t="str">
            <v>Iskushuban</v>
          </cell>
          <cell r="M6138" t="str">
            <v>Af Ruugleey</v>
          </cell>
          <cell r="N6138" t="str">
            <v>Af Ruugleey - NC-3906-U31-001</v>
          </cell>
          <cell r="O6138">
            <v>10.21782</v>
          </cell>
          <cell r="P6138">
            <v>50.898021999999997</v>
          </cell>
          <cell r="Q6138" t="str">
            <v>NC-3906-U31-001</v>
          </cell>
        </row>
        <row r="6139">
          <cell r="L6139" t="str">
            <v>Iskushuban</v>
          </cell>
          <cell r="M6139" t="str">
            <v>Afdiin Sh Well</v>
          </cell>
          <cell r="N6139" t="str">
            <v>Afdiin Sh Well - NC-3907-P07-001</v>
          </cell>
          <cell r="O6139">
            <v>10.44806</v>
          </cell>
          <cell r="P6139">
            <v>51.28266</v>
          </cell>
          <cell r="Q6139" t="str">
            <v>NC-3907-P07-001</v>
          </cell>
        </row>
        <row r="6140">
          <cell r="L6140" t="str">
            <v>Iskushuban</v>
          </cell>
          <cell r="M6140" t="str">
            <v>Agarboale</v>
          </cell>
          <cell r="N6140" t="str">
            <v>Agarboale - NC-3906-N30-001</v>
          </cell>
          <cell r="O6140">
            <v>10.479799999999999</v>
          </cell>
          <cell r="P6140">
            <v>50.818699000000002</v>
          </cell>
          <cell r="Q6140" t="str">
            <v>NC-3906-N30-001</v>
          </cell>
        </row>
        <row r="6141">
          <cell r="L6141" t="str">
            <v>Iskushuban</v>
          </cell>
          <cell r="M6141" t="str">
            <v>Ahable</v>
          </cell>
          <cell r="N6141" t="str">
            <v>Ahable - NC-3902-V21-001</v>
          </cell>
          <cell r="O6141">
            <v>11.201499999999999</v>
          </cell>
          <cell r="P6141">
            <v>50.417599000000003</v>
          </cell>
          <cell r="Q6141" t="str">
            <v>NC-3902-V21-001</v>
          </cell>
        </row>
        <row r="6142">
          <cell r="L6142" t="str">
            <v>Iskushuban</v>
          </cell>
          <cell r="M6142" t="str">
            <v>Al Marodle</v>
          </cell>
          <cell r="N6142" t="str">
            <v>Al Marodle - NC-3906-Q25-001</v>
          </cell>
          <cell r="O6142">
            <v>10.4025</v>
          </cell>
          <cell r="P6142">
            <v>50.619598000000003</v>
          </cell>
          <cell r="Q6142" t="str">
            <v>NC-3906-Q25-001</v>
          </cell>
        </row>
        <row r="6143">
          <cell r="L6143" t="str">
            <v>Iskushuban</v>
          </cell>
          <cell r="M6143" t="str">
            <v>Al Rungle</v>
          </cell>
          <cell r="N6143" t="str">
            <v>Al Rungle - NC-3906-U31-002</v>
          </cell>
          <cell r="O6143">
            <v>10.22725</v>
          </cell>
          <cell r="P6143">
            <v>50.89723</v>
          </cell>
          <cell r="Q6143" t="str">
            <v>NC-3906-U31-002</v>
          </cell>
        </row>
        <row r="6144">
          <cell r="L6144" t="str">
            <v>Iskushuban</v>
          </cell>
          <cell r="M6144" t="str">
            <v>Arar Gubetti</v>
          </cell>
          <cell r="N6144" t="str">
            <v>Arar Gubetti - NC-3906-B31-001</v>
          </cell>
          <cell r="O6144">
            <v>10.919</v>
          </cell>
          <cell r="P6144">
            <v>50.877800000000001</v>
          </cell>
          <cell r="Q6144" t="str">
            <v>NC-3906-B31-001</v>
          </cell>
        </row>
        <row r="6145">
          <cell r="L6145" t="str">
            <v>Iskushuban</v>
          </cell>
          <cell r="M6145" t="str">
            <v>Armugia</v>
          </cell>
          <cell r="N6145" t="str">
            <v>Armugia - NC-3902-P28-001</v>
          </cell>
          <cell r="O6145">
            <v>11.4209</v>
          </cell>
          <cell r="P6145">
            <v>50.752997999999998</v>
          </cell>
          <cell r="Q6145" t="str">
            <v>NC-3902-P28-001</v>
          </cell>
        </row>
        <row r="6146">
          <cell r="L6146" t="str">
            <v>Iskushuban</v>
          </cell>
          <cell r="M6146" t="str">
            <v>Ascira</v>
          </cell>
          <cell r="N6146" t="str">
            <v>Ascira - NC-3906-R32-001</v>
          </cell>
          <cell r="O6146">
            <v>10.372199999999999</v>
          </cell>
          <cell r="P6146">
            <v>50.952300999999999</v>
          </cell>
          <cell r="Q6146" t="str">
            <v>NC-3906-R32-001</v>
          </cell>
        </row>
        <row r="6147">
          <cell r="L6147" t="str">
            <v>Iskushuban</v>
          </cell>
          <cell r="M6147" t="str">
            <v>Avarfaro</v>
          </cell>
          <cell r="N6147" t="str">
            <v>Avarfaro - NC-3906-A31-001</v>
          </cell>
          <cell r="O6147">
            <v>10.979900000000001</v>
          </cell>
          <cell r="P6147">
            <v>50.876998999999998</v>
          </cell>
          <cell r="Q6147" t="str">
            <v>NC-3906-A31-001</v>
          </cell>
        </row>
        <row r="6148">
          <cell r="L6148" t="str">
            <v>Iskushuban</v>
          </cell>
          <cell r="M6148" t="str">
            <v>Baargaal</v>
          </cell>
          <cell r="N6148" t="str">
            <v>Baargaal - NC-3903-T02-001</v>
          </cell>
          <cell r="O6148">
            <v>11.28261</v>
          </cell>
          <cell r="P6148">
            <v>51.077280000000002</v>
          </cell>
          <cell r="Q6148" t="str">
            <v>NC-3903-T02-001</v>
          </cell>
        </row>
        <row r="6149">
          <cell r="L6149" t="str">
            <v>Iskushuban</v>
          </cell>
          <cell r="M6149" t="str">
            <v>Baar-Madobe</v>
          </cell>
          <cell r="N6149" t="str">
            <v>Baar-Madobe - NC-3906-Y31-001</v>
          </cell>
          <cell r="O6149">
            <v>10.05592</v>
          </cell>
          <cell r="P6149">
            <v>50.888860000000001</v>
          </cell>
          <cell r="Q6149" t="str">
            <v>NC-3906-Y31-001</v>
          </cell>
        </row>
        <row r="6150">
          <cell r="L6150" t="str">
            <v>Iskushuban</v>
          </cell>
          <cell r="M6150" t="str">
            <v>Bali-Shillin</v>
          </cell>
          <cell r="N6150" t="str">
            <v>Bali-Shillin - NC-3906-K33-001</v>
          </cell>
          <cell r="O6150">
            <v>10.613939999999999</v>
          </cell>
          <cell r="P6150">
            <v>50.98265</v>
          </cell>
          <cell r="Q6150" t="str">
            <v>NC-3906-K33-001</v>
          </cell>
        </row>
        <row r="6151">
          <cell r="L6151" t="str">
            <v>Iskushuban</v>
          </cell>
          <cell r="M6151" t="str">
            <v>Beel-Wacatay</v>
          </cell>
          <cell r="N6151" t="str">
            <v>Beel-Wacatay - NC-3902-Z21-001</v>
          </cell>
          <cell r="O6151">
            <v>11.028560000000001</v>
          </cell>
          <cell r="P6151">
            <v>50.442459999999997</v>
          </cell>
          <cell r="Q6151" t="str">
            <v>NC-3902-Z21-001</v>
          </cell>
        </row>
        <row r="6152">
          <cell r="L6152" t="str">
            <v>Iskushuban</v>
          </cell>
          <cell r="M6152" t="str">
            <v>Biike</v>
          </cell>
          <cell r="N6152" t="str">
            <v>Biike - NC-3906-X18-001</v>
          </cell>
          <cell r="O6152">
            <v>10.097849999999999</v>
          </cell>
          <cell r="P6152">
            <v>50.313980000000001</v>
          </cell>
          <cell r="Q6152" t="str">
            <v>NC-3906-X18-001</v>
          </cell>
        </row>
        <row r="6153">
          <cell r="L6153" t="str">
            <v>Iskushuban</v>
          </cell>
          <cell r="M6153" t="str">
            <v>Bola Cohuan</v>
          </cell>
          <cell r="N6153" t="str">
            <v>Bola Cohuan - NC-3810-A31-001</v>
          </cell>
          <cell r="O6153">
            <v>9.9804999999999993</v>
          </cell>
          <cell r="P6153">
            <v>50.869999</v>
          </cell>
          <cell r="Q6153" t="str">
            <v>NC-3810-A31-001</v>
          </cell>
        </row>
        <row r="6154">
          <cell r="L6154" t="str">
            <v>Iskushuban</v>
          </cell>
          <cell r="M6154" t="str">
            <v>Buq-Catooti</v>
          </cell>
          <cell r="N6154" t="str">
            <v>Buq-Catooti - NC-3906-G24-001</v>
          </cell>
          <cell r="O6154">
            <v>10.73067</v>
          </cell>
          <cell r="P6154">
            <v>50.588810000000002</v>
          </cell>
          <cell r="Q6154" t="str">
            <v>NC-3906-G24-001</v>
          </cell>
        </row>
        <row r="6155">
          <cell r="L6155" t="str">
            <v>Iskushuban</v>
          </cell>
          <cell r="M6155" t="str">
            <v>Bur Mahago</v>
          </cell>
          <cell r="N6155" t="str">
            <v>Bur Mahago - NC-3906-Q25-002</v>
          </cell>
          <cell r="O6155">
            <v>10.3795</v>
          </cell>
          <cell r="P6155">
            <v>50.629798999999998</v>
          </cell>
          <cell r="Q6155" t="str">
            <v>NC-3906-Q25-002</v>
          </cell>
        </row>
        <row r="6156">
          <cell r="L6156" t="str">
            <v>Iskushuban</v>
          </cell>
          <cell r="M6156" t="str">
            <v>Cadayo</v>
          </cell>
          <cell r="N6156" t="str">
            <v>Cadayo - NC-3903-Z03-001</v>
          </cell>
          <cell r="O6156">
            <v>11.01071</v>
          </cell>
          <cell r="P6156">
            <v>51.121859999999998</v>
          </cell>
          <cell r="Q6156" t="str">
            <v>NC-3903-Z03-001</v>
          </cell>
        </row>
        <row r="6157">
          <cell r="L6157" t="str">
            <v>Iskushuban</v>
          </cell>
          <cell r="M6157" t="str">
            <v>Cammaan</v>
          </cell>
          <cell r="N6157" t="str">
            <v>Cammaan - NC-3906-W08-001</v>
          </cell>
          <cell r="O6157">
            <v>10.161490000000001</v>
          </cell>
          <cell r="P6157">
            <v>49.828620000000001</v>
          </cell>
          <cell r="Q6157" t="str">
            <v>NC-3906-W08-001</v>
          </cell>
        </row>
        <row r="6158">
          <cell r="L6158" t="str">
            <v>Iskushuban</v>
          </cell>
          <cell r="M6158" t="str">
            <v>Ceel Adde</v>
          </cell>
          <cell r="N6158" t="str">
            <v>Ceel Adde - NC-3907-P06-001</v>
          </cell>
          <cell r="O6158">
            <v>10.4178</v>
          </cell>
          <cell r="P6158">
            <v>51.248199</v>
          </cell>
          <cell r="Q6158" t="str">
            <v>NC-3907-P06-001</v>
          </cell>
        </row>
        <row r="6159">
          <cell r="L6159" t="str">
            <v>Iskushuban</v>
          </cell>
          <cell r="M6159" t="str">
            <v>Ciisse</v>
          </cell>
          <cell r="N6159" t="str">
            <v>Ciisse - NC-3906-P15-001</v>
          </cell>
          <cell r="O6159">
            <v>10.42582</v>
          </cell>
          <cell r="P6159">
            <v>50.152670000000001</v>
          </cell>
          <cell r="Q6159" t="str">
            <v>NC-3906-P15-001</v>
          </cell>
        </row>
        <row r="6160">
          <cell r="L6160" t="str">
            <v>Iskushuban</v>
          </cell>
          <cell r="M6160" t="str">
            <v>Conqoro</v>
          </cell>
          <cell r="N6160" t="str">
            <v>Conqoro - NC-3902-S29-001</v>
          </cell>
          <cell r="O6160">
            <v>11.308059999999999</v>
          </cell>
          <cell r="P6160">
            <v>50.773420000000002</v>
          </cell>
          <cell r="Q6160" t="str">
            <v>NC-3902-S29-001</v>
          </cell>
        </row>
        <row r="6161">
          <cell r="L6161" t="str">
            <v>Iskushuban</v>
          </cell>
          <cell r="M6161" t="str">
            <v>Coomaay</v>
          </cell>
          <cell r="N6161" t="str">
            <v>Coomaay - NC-3903-R01-001</v>
          </cell>
          <cell r="O6161">
            <v>11.344390000000001</v>
          </cell>
          <cell r="P6161">
            <v>51.017479999999999</v>
          </cell>
          <cell r="Q6161" t="str">
            <v>NC-3903-R01-001</v>
          </cell>
        </row>
        <row r="6162">
          <cell r="L6162" t="str">
            <v>Iskushuban</v>
          </cell>
          <cell r="M6162" t="str">
            <v>Corieli</v>
          </cell>
          <cell r="N6162" t="str">
            <v>Corieli - NC-3903-U01-001</v>
          </cell>
          <cell r="O6162">
            <v>11.2173</v>
          </cell>
          <cell r="P6162">
            <v>51.000900000000001</v>
          </cell>
          <cell r="Q6162" t="str">
            <v>NC-3903-U01-001</v>
          </cell>
        </row>
        <row r="6163">
          <cell r="L6163" t="str">
            <v>Iskushuban</v>
          </cell>
          <cell r="M6163" t="str">
            <v>Cubocso</v>
          </cell>
          <cell r="N6163" t="str">
            <v>Cubocso - NC-3906-Z14-001</v>
          </cell>
          <cell r="O6163">
            <v>10.029</v>
          </cell>
          <cell r="P6163">
            <v>50.128101000000001</v>
          </cell>
          <cell r="Q6163" t="str">
            <v>NC-3906-Z14-001</v>
          </cell>
        </row>
        <row r="6164">
          <cell r="L6164" t="str">
            <v>Iskushuban</v>
          </cell>
          <cell r="M6164" t="str">
            <v>Dabder</v>
          </cell>
          <cell r="N6164" t="str">
            <v>Dabder - NC-3907-N05-001</v>
          </cell>
          <cell r="O6164">
            <v>10.4971</v>
          </cell>
          <cell r="P6164">
            <v>51.200400999999999</v>
          </cell>
          <cell r="Q6164" t="str">
            <v>NC-3907-N05-001</v>
          </cell>
        </row>
        <row r="6165">
          <cell r="L6165" t="str">
            <v>Iskushuban</v>
          </cell>
          <cell r="M6165" t="str">
            <v>Dadabalo</v>
          </cell>
          <cell r="N6165" t="str">
            <v>Dadabalo - NC-3903-T01-001</v>
          </cell>
          <cell r="O6165">
            <v>11.252000000000001</v>
          </cell>
          <cell r="P6165">
            <v>51.027301999999999</v>
          </cell>
          <cell r="Q6165" t="str">
            <v>NC-3903-T01-001</v>
          </cell>
        </row>
        <row r="6166">
          <cell r="L6166" t="str">
            <v>Iskushuban</v>
          </cell>
          <cell r="M6166" t="str">
            <v>Dalmadot</v>
          </cell>
          <cell r="N6166" t="str">
            <v>Dalmadot - NC-3810-B10-002</v>
          </cell>
          <cell r="O6166">
            <v>9.9515999999999991</v>
          </cell>
          <cell r="P6166">
            <v>49.932400000000001</v>
          </cell>
          <cell r="Q6166" t="str">
            <v>NC-3810-B10-002</v>
          </cell>
        </row>
        <row r="6167">
          <cell r="L6167" t="str">
            <v>Iskushuban</v>
          </cell>
          <cell r="M6167" t="str">
            <v>Dari Sal Weyn</v>
          </cell>
          <cell r="N6167" t="str">
            <v>Dari Sal Weyn - NC-3902-W20-001</v>
          </cell>
          <cell r="O6167">
            <v>11.14288</v>
          </cell>
          <cell r="P6167">
            <v>50.377918000000001</v>
          </cell>
          <cell r="Q6167" t="str">
            <v>NC-3902-W20-001</v>
          </cell>
        </row>
        <row r="6168">
          <cell r="L6168" t="str">
            <v>Iskushuban</v>
          </cell>
          <cell r="M6168" t="str">
            <v>Darinne</v>
          </cell>
          <cell r="N6168" t="str">
            <v>Darinne - NC-3906-T19-001</v>
          </cell>
          <cell r="O6168">
            <v>10.280900000000001</v>
          </cell>
          <cell r="P6168">
            <v>50.347400999999998</v>
          </cell>
          <cell r="Q6168" t="str">
            <v>NC-3906-T19-001</v>
          </cell>
        </row>
        <row r="6169">
          <cell r="L6169" t="str">
            <v>Iskushuban</v>
          </cell>
          <cell r="M6169" t="str">
            <v>Darrei Donta</v>
          </cell>
          <cell r="N6169" t="str">
            <v>Darrei Donta - NC-3902-U21-001</v>
          </cell>
          <cell r="O6169">
            <v>11.2485</v>
          </cell>
          <cell r="P6169">
            <v>50.430401000000003</v>
          </cell>
          <cell r="Q6169" t="str">
            <v>NC-3902-U21-001</v>
          </cell>
        </row>
        <row r="6170">
          <cell r="L6170" t="str">
            <v>Iskushuban</v>
          </cell>
          <cell r="M6170" t="str">
            <v>Dawacaaley</v>
          </cell>
          <cell r="N6170" t="str">
            <v>Dawacaaley - NC-3906-N07-001</v>
          </cell>
          <cell r="O6170">
            <v>10.49976</v>
          </cell>
          <cell r="P6170">
            <v>49.774459999999998</v>
          </cell>
          <cell r="Q6170" t="str">
            <v>NC-3906-N07-001</v>
          </cell>
        </row>
        <row r="6171">
          <cell r="L6171" t="str">
            <v>Iskushuban</v>
          </cell>
          <cell r="M6171" t="str">
            <v>Deh-Cabo</v>
          </cell>
          <cell r="N6171" t="str">
            <v>Deh-Cabo - NC-3907-E03-001</v>
          </cell>
          <cell r="O6171">
            <v>10.8017</v>
          </cell>
          <cell r="P6171">
            <v>51.098399999999998</v>
          </cell>
          <cell r="Q6171" t="str">
            <v>NC-3907-E03-001</v>
          </cell>
        </row>
        <row r="6172">
          <cell r="L6172" t="str">
            <v>Iskushuban</v>
          </cell>
          <cell r="M6172" t="str">
            <v>Dharjaale</v>
          </cell>
          <cell r="N6172" t="str">
            <v>Dharjaale - NC-3906-N12-001</v>
          </cell>
          <cell r="O6172">
            <v>10.474</v>
          </cell>
          <cell r="P6172">
            <v>50.02046</v>
          </cell>
          <cell r="Q6172" t="str">
            <v>NC-3906-N12-001</v>
          </cell>
        </row>
        <row r="6173">
          <cell r="L6173" t="str">
            <v>Iskushuban</v>
          </cell>
          <cell r="M6173" t="str">
            <v>Dharoor</v>
          </cell>
          <cell r="N6173" t="str">
            <v>Dharoor - NC-3906-P07-002</v>
          </cell>
          <cell r="O6173">
            <v>10.434419999999999</v>
          </cell>
          <cell r="P6173">
            <v>49.808950000000003</v>
          </cell>
          <cell r="Q6173" t="str">
            <v>NC-3906-P07-002</v>
          </cell>
        </row>
        <row r="6174">
          <cell r="L6174" t="str">
            <v>Iskushuban</v>
          </cell>
          <cell r="M6174" t="str">
            <v>Dhextaal</v>
          </cell>
          <cell r="N6174" t="str">
            <v>Dhextaal - NC-3906-P16-001</v>
          </cell>
          <cell r="O6174">
            <v>10.42333</v>
          </cell>
          <cell r="P6174">
            <v>50.189329999999998</v>
          </cell>
          <cell r="Q6174" t="str">
            <v>NC-3906-P16-001</v>
          </cell>
        </row>
        <row r="6175">
          <cell r="L6175" t="str">
            <v>Iskushuban</v>
          </cell>
          <cell r="M6175" t="str">
            <v>Dhorzi</v>
          </cell>
          <cell r="N6175" t="str">
            <v>Dhorzi - NC-3907-P06-002</v>
          </cell>
          <cell r="O6175">
            <v>10.428599999999999</v>
          </cell>
          <cell r="P6175">
            <v>51.232601000000003</v>
          </cell>
          <cell r="Q6175" t="str">
            <v>NC-3907-P06-002</v>
          </cell>
        </row>
        <row r="6176">
          <cell r="L6176" t="str">
            <v>Iskushuban</v>
          </cell>
          <cell r="M6176" t="str">
            <v>Doganheieh</v>
          </cell>
          <cell r="N6176" t="str">
            <v>Doganheieh - NC-3906-M33-001</v>
          </cell>
          <cell r="O6176">
            <v>10.500299999999999</v>
          </cell>
          <cell r="P6176">
            <v>50.978000999999999</v>
          </cell>
          <cell r="Q6176" t="str">
            <v>NC-3906-M33-001</v>
          </cell>
        </row>
        <row r="6177">
          <cell r="L6177" t="str">
            <v>Iskushuban</v>
          </cell>
          <cell r="M6177" t="str">
            <v>Doghei</v>
          </cell>
          <cell r="N6177" t="str">
            <v>Doghei - NC-3906-L27-001</v>
          </cell>
          <cell r="O6177">
            <v>10.5687</v>
          </cell>
          <cell r="P6177">
            <v>50.718601</v>
          </cell>
          <cell r="Q6177" t="str">
            <v>NC-3906-L27-001</v>
          </cell>
        </row>
        <row r="6178">
          <cell r="L6178" t="str">
            <v>Iskushuban</v>
          </cell>
          <cell r="M6178" t="str">
            <v>Duud-Hooyo</v>
          </cell>
          <cell r="N6178" t="str">
            <v>Duud-Hooyo - NC-3810-C11-003</v>
          </cell>
          <cell r="O6178">
            <v>9.8860700000000001</v>
          </cell>
          <cell r="P6178">
            <v>49.956879999999998</v>
          </cell>
          <cell r="Q6178" t="str">
            <v>NC-3810-C11-003</v>
          </cell>
        </row>
        <row r="6179">
          <cell r="L6179" t="str">
            <v>Iskushuban</v>
          </cell>
          <cell r="M6179" t="str">
            <v>El Af-Ca Uarallai</v>
          </cell>
          <cell r="N6179" t="str">
            <v>El Af-Ca Uarallai - NC-3902-Z28-001</v>
          </cell>
          <cell r="O6179">
            <v>11.017899999999999</v>
          </cell>
          <cell r="P6179">
            <v>50.752499</v>
          </cell>
          <cell r="Q6179" t="str">
            <v>NC-3902-Z28-001</v>
          </cell>
        </row>
        <row r="6180">
          <cell r="L6180" t="str">
            <v>Iskushuban</v>
          </cell>
          <cell r="M6180" t="str">
            <v>El Fira</v>
          </cell>
          <cell r="N6180" t="str">
            <v>El Fira - NC-3906-K23-001</v>
          </cell>
          <cell r="O6180">
            <v>10.601000000000001</v>
          </cell>
          <cell r="P6180">
            <v>50.527199000000003</v>
          </cell>
          <cell r="Q6180" t="str">
            <v>NC-3906-K23-001</v>
          </cell>
        </row>
        <row r="6181">
          <cell r="L6181" t="str">
            <v>Iskushuban</v>
          </cell>
          <cell r="M6181" t="str">
            <v>El Gaimeddo</v>
          </cell>
          <cell r="N6181" t="str">
            <v>El Gaimeddo - NC-3906-R32-002</v>
          </cell>
          <cell r="O6181">
            <v>10.369199999999999</v>
          </cell>
          <cell r="P6181">
            <v>50.918700999999999</v>
          </cell>
          <cell r="Q6181" t="str">
            <v>NC-3906-R32-002</v>
          </cell>
        </row>
        <row r="6182">
          <cell r="L6182" t="str">
            <v>Iskushuban</v>
          </cell>
          <cell r="M6182" t="str">
            <v>El Gavoiad</v>
          </cell>
          <cell r="N6182" t="str">
            <v>El Gavoiad - NC-3906-S24-001</v>
          </cell>
          <cell r="O6182">
            <v>10.329599999999999</v>
          </cell>
          <cell r="P6182">
            <v>50.569400999999999</v>
          </cell>
          <cell r="Q6182" t="str">
            <v>NC-3906-S24-001</v>
          </cell>
        </row>
        <row r="6183">
          <cell r="L6183" t="str">
            <v>Iskushuban</v>
          </cell>
          <cell r="M6183" t="str">
            <v>El Mah</v>
          </cell>
          <cell r="N6183" t="str">
            <v>El Mah - NC-3906-T21-001</v>
          </cell>
          <cell r="O6183">
            <v>10.279</v>
          </cell>
          <cell r="P6183">
            <v>50.451599000000002</v>
          </cell>
          <cell r="Q6183" t="str">
            <v>NC-3906-T21-001</v>
          </cell>
        </row>
        <row r="6184">
          <cell r="L6184" t="str">
            <v>Iskushuban</v>
          </cell>
          <cell r="M6184" t="str">
            <v>El Mogor</v>
          </cell>
          <cell r="N6184" t="str">
            <v>El Mogor - NC-3902-R33-001</v>
          </cell>
          <cell r="O6184">
            <v>11.3703</v>
          </cell>
          <cell r="P6184">
            <v>50.980801</v>
          </cell>
          <cell r="Q6184" t="str">
            <v>NC-3902-R33-001</v>
          </cell>
        </row>
        <row r="6185">
          <cell r="L6185" t="str">
            <v>Iskushuban</v>
          </cell>
          <cell r="M6185" t="str">
            <v>El Raghebis</v>
          </cell>
          <cell r="N6185" t="str">
            <v>El Raghebis - NC-3906-S23-001</v>
          </cell>
          <cell r="O6185">
            <v>10.298400000000001</v>
          </cell>
          <cell r="P6185">
            <v>50.532299000000002</v>
          </cell>
          <cell r="Q6185" t="str">
            <v>NC-3906-S23-001</v>
          </cell>
        </row>
        <row r="6186">
          <cell r="L6186" t="str">
            <v>Iskushuban</v>
          </cell>
          <cell r="M6186" t="str">
            <v>El Uneut</v>
          </cell>
          <cell r="N6186" t="str">
            <v>El Uneut - NC-3906-S22-001</v>
          </cell>
          <cell r="O6186">
            <v>10.3306</v>
          </cell>
          <cell r="P6186">
            <v>50.498600000000003</v>
          </cell>
          <cell r="Q6186" t="str">
            <v>NC-3906-S22-001</v>
          </cell>
        </row>
        <row r="6187">
          <cell r="L6187" t="str">
            <v>Iskushuban</v>
          </cell>
          <cell r="M6187" t="str">
            <v>Ena Baianle</v>
          </cell>
          <cell r="N6187" t="str">
            <v>Ena Baianle - NC-3906-H32-001</v>
          </cell>
          <cell r="O6187">
            <v>10.680999999999999</v>
          </cell>
          <cell r="P6187">
            <v>50.951900000000002</v>
          </cell>
          <cell r="Q6187" t="str">
            <v>NC-3906-H32-001</v>
          </cell>
        </row>
        <row r="6188">
          <cell r="L6188" t="str">
            <v>Iskushuban</v>
          </cell>
          <cell r="M6188" t="str">
            <v>Foocaar</v>
          </cell>
          <cell r="N6188" t="str">
            <v>Foocaar - NC-3906-S31-001</v>
          </cell>
          <cell r="O6188">
            <v>10.31324</v>
          </cell>
          <cell r="P6188">
            <v>50.896979999999999</v>
          </cell>
          <cell r="Q6188" t="str">
            <v>NC-3906-S31-001</v>
          </cell>
        </row>
        <row r="6189">
          <cell r="L6189" t="str">
            <v>Iskushuban</v>
          </cell>
          <cell r="M6189" t="str">
            <v>Gahrreg</v>
          </cell>
          <cell r="N6189" t="str">
            <v>Gahrreg - NC-3902-S25-001</v>
          </cell>
          <cell r="O6189">
            <v>11.3317</v>
          </cell>
          <cell r="P6189">
            <v>50.618599000000003</v>
          </cell>
          <cell r="Q6189" t="str">
            <v>NC-3902-S25-001</v>
          </cell>
        </row>
        <row r="6190">
          <cell r="L6190" t="str">
            <v>Iskushuban</v>
          </cell>
          <cell r="M6190" t="str">
            <v>Galayr</v>
          </cell>
          <cell r="N6190" t="str">
            <v>Galayr - NC-3902-T22-001</v>
          </cell>
          <cell r="O6190">
            <v>11.28951</v>
          </cell>
          <cell r="P6190">
            <v>50.490250000000003</v>
          </cell>
          <cell r="Q6190" t="str">
            <v>NC-3902-T22-001</v>
          </cell>
        </row>
        <row r="6191">
          <cell r="L6191" t="str">
            <v>Iskushuban</v>
          </cell>
          <cell r="M6191" t="str">
            <v>Garahule</v>
          </cell>
          <cell r="N6191" t="str">
            <v>Garahule - NC-3906-L25-001</v>
          </cell>
          <cell r="O6191">
            <v>10.568300000000001</v>
          </cell>
          <cell r="P6191">
            <v>50.627602000000003</v>
          </cell>
          <cell r="Q6191" t="str">
            <v>NC-3906-L25-001</v>
          </cell>
        </row>
        <row r="6192">
          <cell r="L6192" t="str">
            <v>Iskushuban</v>
          </cell>
          <cell r="M6192" t="str">
            <v>Gargoore</v>
          </cell>
          <cell r="N6192" t="str">
            <v>Gargoore - NC-3906-N27-001</v>
          </cell>
          <cell r="O6192">
            <v>10.49349</v>
          </cell>
          <cell r="P6192">
            <v>50.694929999999999</v>
          </cell>
          <cell r="Q6192" t="str">
            <v>NC-3906-N27-001</v>
          </cell>
        </row>
        <row r="6193">
          <cell r="L6193" t="str">
            <v>Iskushuban</v>
          </cell>
          <cell r="M6193" t="str">
            <v>Gondoli</v>
          </cell>
          <cell r="N6193" t="str">
            <v>Gondoli - NC-3903-W02-001</v>
          </cell>
          <cell r="O6193">
            <v>11.129569999999999</v>
          </cell>
          <cell r="P6193">
            <v>51.0565</v>
          </cell>
          <cell r="Q6193" t="str">
            <v>NC-3903-W02-001</v>
          </cell>
        </row>
        <row r="6194">
          <cell r="L6194" t="str">
            <v>Iskushuban</v>
          </cell>
          <cell r="M6194" t="str">
            <v>Gumbah</v>
          </cell>
          <cell r="N6194" t="str">
            <v>Gumbah - NC-3906-E33-001</v>
          </cell>
          <cell r="O6194">
            <v>10.7981</v>
          </cell>
          <cell r="P6194">
            <v>50.979900000000001</v>
          </cell>
          <cell r="Q6194" t="str">
            <v>NC-3906-E33-001</v>
          </cell>
        </row>
        <row r="6195">
          <cell r="L6195" t="str">
            <v>Iskushuban</v>
          </cell>
          <cell r="M6195" t="str">
            <v>Gumbax</v>
          </cell>
          <cell r="N6195" t="str">
            <v>Gumbax - NC-3907-C03-001</v>
          </cell>
          <cell r="O6195">
            <v>10.88443</v>
          </cell>
          <cell r="P6195">
            <v>51.114049999999999</v>
          </cell>
          <cell r="Q6195" t="str">
            <v>NC-3907-C03-001</v>
          </cell>
        </row>
        <row r="6196">
          <cell r="L6196" t="str">
            <v>Iskushuban</v>
          </cell>
          <cell r="M6196" t="str">
            <v>Handa</v>
          </cell>
          <cell r="N6196" t="str">
            <v>Handa - NC-3907-J04-001</v>
          </cell>
          <cell r="O6196">
            <v>10.650370000000001</v>
          </cell>
          <cell r="P6196">
            <v>51.137779999999999</v>
          </cell>
          <cell r="Q6196" t="str">
            <v>NC-3907-J04-001</v>
          </cell>
        </row>
        <row r="6197">
          <cell r="L6197" t="str">
            <v>Iskushuban</v>
          </cell>
          <cell r="M6197" t="str">
            <v>Hoosin Gaabo</v>
          </cell>
          <cell r="N6197" t="str">
            <v>Hoosin Gaabo - NC-3906-E30-001</v>
          </cell>
          <cell r="O6197">
            <v>10.83098</v>
          </cell>
          <cell r="P6197">
            <v>50.843960000000003</v>
          </cell>
          <cell r="Q6197" t="str">
            <v>NC-3906-E30-001</v>
          </cell>
        </row>
        <row r="6198">
          <cell r="L6198" t="str">
            <v>Iskushuban</v>
          </cell>
          <cell r="M6198" t="str">
            <v>Hurdiya</v>
          </cell>
          <cell r="N6198" t="str">
            <v>Hurdiya - NC-3907-L03-001</v>
          </cell>
          <cell r="O6198">
            <v>10.56311</v>
          </cell>
          <cell r="P6198">
            <v>51.134099999999997</v>
          </cell>
          <cell r="Q6198" t="str">
            <v>NC-3907-L03-001</v>
          </cell>
        </row>
        <row r="6199">
          <cell r="L6199" t="str">
            <v>Iskushuban</v>
          </cell>
          <cell r="M6199" t="str">
            <v>Iasup</v>
          </cell>
          <cell r="N6199" t="str">
            <v>Iasup - NC-3906-H31-001</v>
          </cell>
          <cell r="O6199">
            <v>10.6797</v>
          </cell>
          <cell r="P6199">
            <v>50.871898999999999</v>
          </cell>
          <cell r="Q6199" t="str">
            <v>NC-3906-H31-001</v>
          </cell>
        </row>
        <row r="6200">
          <cell r="L6200" t="str">
            <v>Iskushuban</v>
          </cell>
          <cell r="M6200" t="str">
            <v>Iskorosaar</v>
          </cell>
          <cell r="N6200" t="str">
            <v>Iskorosaar - NC-3810-B27-002</v>
          </cell>
          <cell r="O6200">
            <v>9.9573499999999999</v>
          </cell>
          <cell r="P6200">
            <v>50.69941</v>
          </cell>
          <cell r="Q6200" t="str">
            <v>NC-3810-B27-002</v>
          </cell>
        </row>
        <row r="6201">
          <cell r="L6201" t="str">
            <v>Iskushuban</v>
          </cell>
          <cell r="M6201" t="str">
            <v>Iskushuban</v>
          </cell>
          <cell r="N6201" t="str">
            <v>Iskushuban - NC-3906-T17-002</v>
          </cell>
          <cell r="O6201">
            <v>10.281779999999999</v>
          </cell>
          <cell r="P6201">
            <v>50.230089999999997</v>
          </cell>
          <cell r="Q6201" t="str">
            <v>NC-3906-T17-002</v>
          </cell>
        </row>
        <row r="6202">
          <cell r="L6202" t="str">
            <v>Iskushuban</v>
          </cell>
          <cell r="M6202" t="str">
            <v>Iskushuban/Jacayl</v>
          </cell>
          <cell r="N6202" t="str">
            <v>Iskushuban/Jacayl - NC-3906-T17-001</v>
          </cell>
          <cell r="O6202">
            <v>10.283379999999999</v>
          </cell>
          <cell r="P6202">
            <v>50.231099999999998</v>
          </cell>
          <cell r="Q6202" t="str">
            <v>NC-3906-T17-001</v>
          </cell>
        </row>
        <row r="6203">
          <cell r="L6203" t="str">
            <v>Iskushuban</v>
          </cell>
          <cell r="M6203" t="str">
            <v>Itaageer</v>
          </cell>
          <cell r="N6203" t="str">
            <v>Itaageer - NC-3906-B32-001</v>
          </cell>
          <cell r="O6203">
            <v>10.94298</v>
          </cell>
          <cell r="P6203">
            <v>50.92109</v>
          </cell>
          <cell r="Q6203" t="str">
            <v>NC-3906-B32-001</v>
          </cell>
        </row>
        <row r="6204">
          <cell r="L6204" t="str">
            <v>Iskushuban</v>
          </cell>
          <cell r="M6204" t="str">
            <v>Itager</v>
          </cell>
          <cell r="N6204" t="str">
            <v>Itager - NC-3906-D30-001</v>
          </cell>
          <cell r="O6204">
            <v>10.856120000000001</v>
          </cell>
          <cell r="P6204">
            <v>50.838940000000001</v>
          </cell>
          <cell r="Q6204" t="str">
            <v>NC-3906-D30-001</v>
          </cell>
        </row>
        <row r="6205">
          <cell r="L6205" t="str">
            <v>Iskushuban</v>
          </cell>
          <cell r="M6205" t="str">
            <v>Jadan</v>
          </cell>
          <cell r="N6205" t="str">
            <v>Jadan - NC-3902-U31-001</v>
          </cell>
          <cell r="O6205">
            <v>11.2302</v>
          </cell>
          <cell r="P6205">
            <v>50.872002000000002</v>
          </cell>
          <cell r="Q6205" t="str">
            <v>NC-3902-U31-001</v>
          </cell>
        </row>
        <row r="6206">
          <cell r="L6206" t="str">
            <v>Iskushuban</v>
          </cell>
          <cell r="M6206" t="str">
            <v>Jibalei</v>
          </cell>
          <cell r="N6206" t="str">
            <v>Jibalei - NC-3906-W31-001</v>
          </cell>
          <cell r="O6206">
            <v>10.1525</v>
          </cell>
          <cell r="P6206">
            <v>50.877299999999998</v>
          </cell>
          <cell r="Q6206" t="str">
            <v>NC-3906-W31-001</v>
          </cell>
        </row>
        <row r="6207">
          <cell r="L6207" t="str">
            <v>Iskushuban</v>
          </cell>
          <cell r="M6207" t="str">
            <v>Kalmasso</v>
          </cell>
          <cell r="N6207" t="str">
            <v>Kalmasso - NC-3810-B28-001</v>
          </cell>
          <cell r="O6207">
            <v>9.9292999999999996</v>
          </cell>
          <cell r="P6207">
            <v>50.730998999999997</v>
          </cell>
          <cell r="Q6207" t="str">
            <v>NC-3810-B28-001</v>
          </cell>
        </row>
        <row r="6208">
          <cell r="L6208" t="str">
            <v>Iskushuban</v>
          </cell>
          <cell r="M6208" t="str">
            <v>Karduush</v>
          </cell>
          <cell r="N6208" t="str">
            <v>Karduush - NC-3907-M05-001</v>
          </cell>
          <cell r="O6208">
            <v>10.50526</v>
          </cell>
          <cell r="P6208">
            <v>51.20384</v>
          </cell>
          <cell r="Q6208" t="str">
            <v>NC-3907-M05-001</v>
          </cell>
        </row>
        <row r="6209">
          <cell r="L6209" t="str">
            <v>Iskushuban</v>
          </cell>
          <cell r="M6209" t="str">
            <v>Laamiye</v>
          </cell>
          <cell r="N6209" t="str">
            <v>Laamiye - NC-3810-A31-002</v>
          </cell>
          <cell r="O6209">
            <v>9.9710400000000003</v>
          </cell>
          <cell r="P6209">
            <v>50.874650000000003</v>
          </cell>
          <cell r="Q6209" t="str">
            <v>NC-3810-A31-002</v>
          </cell>
        </row>
        <row r="6210">
          <cell r="L6210" t="str">
            <v>Iskushuban</v>
          </cell>
          <cell r="M6210" t="str">
            <v>Lathuba Spr Well</v>
          </cell>
          <cell r="N6210" t="str">
            <v>Lathuba Spr Well - NC-3906-S31-002</v>
          </cell>
          <cell r="O6210">
            <v>10.33098</v>
          </cell>
          <cell r="P6210">
            <v>50.865160000000003</v>
          </cell>
          <cell r="Q6210" t="str">
            <v>NC-3906-S31-002</v>
          </cell>
        </row>
        <row r="6211">
          <cell r="L6211" t="str">
            <v>Iskushuban</v>
          </cell>
          <cell r="M6211" t="str">
            <v>Lava Rugodle</v>
          </cell>
          <cell r="N6211" t="str">
            <v>Lava Rugodle - NC-3906-K30-001</v>
          </cell>
          <cell r="O6211">
            <v>10.6205</v>
          </cell>
          <cell r="P6211">
            <v>50.832400999999997</v>
          </cell>
          <cell r="Q6211" t="str">
            <v>NC-3906-K30-001</v>
          </cell>
        </row>
        <row r="6212">
          <cell r="L6212" t="str">
            <v>Iskushuban</v>
          </cell>
          <cell r="M6212" t="str">
            <v>Laz Meleden</v>
          </cell>
          <cell r="N6212" t="str">
            <v>Laz Meleden - NC-3906-S11-001</v>
          </cell>
          <cell r="O6212">
            <v>10.3316</v>
          </cell>
          <cell r="P6212">
            <v>49.971801999999997</v>
          </cell>
          <cell r="Q6212" t="str">
            <v>NC-3906-S11-001</v>
          </cell>
        </row>
        <row r="6213">
          <cell r="L6213" t="str">
            <v>Iskushuban</v>
          </cell>
          <cell r="M6213" t="str">
            <v>Laz-I-Naio</v>
          </cell>
          <cell r="N6213" t="str">
            <v>Laz-I-Naio - NC-3902-V27-001</v>
          </cell>
          <cell r="O6213">
            <v>11.1792</v>
          </cell>
          <cell r="P6213">
            <v>50.682400000000001</v>
          </cell>
          <cell r="Q6213" t="str">
            <v>NC-3902-V27-001</v>
          </cell>
        </row>
        <row r="6214">
          <cell r="L6214" t="str">
            <v>Iskushuban</v>
          </cell>
          <cell r="M6214" t="str">
            <v>Masuadde</v>
          </cell>
          <cell r="N6214" t="str">
            <v>Masuadde - NC-3907-B01-001</v>
          </cell>
          <cell r="O6214">
            <v>10.948600000000001</v>
          </cell>
          <cell r="P6214">
            <v>51.020302000000001</v>
          </cell>
          <cell r="Q6214" t="str">
            <v>NC-3907-B01-001</v>
          </cell>
        </row>
        <row r="6215">
          <cell r="L6215" t="str">
            <v>Iskushuban</v>
          </cell>
          <cell r="M6215" t="str">
            <v>Meeladeen</v>
          </cell>
          <cell r="N6215" t="str">
            <v>Meeladeen - NC-3906-P07-001</v>
          </cell>
          <cell r="O6215">
            <v>10.43477</v>
          </cell>
          <cell r="P6215">
            <v>49.808650999999998</v>
          </cell>
          <cell r="Q6215" t="str">
            <v>NC-3906-P07-001</v>
          </cell>
        </row>
        <row r="6216">
          <cell r="L6216" t="str">
            <v>Iskushuban</v>
          </cell>
          <cell r="M6216" t="str">
            <v>Moqor</v>
          </cell>
          <cell r="N6216" t="str">
            <v>Moqor - NC-3903-R01-002</v>
          </cell>
          <cell r="O6216">
            <v>11.340780000000001</v>
          </cell>
          <cell r="P6216">
            <v>51.020200000000003</v>
          </cell>
          <cell r="Q6216" t="str">
            <v>NC-3903-R01-002</v>
          </cell>
        </row>
        <row r="6217">
          <cell r="L6217" t="str">
            <v>Iskushuban</v>
          </cell>
          <cell r="M6217" t="str">
            <v>Muudiye</v>
          </cell>
          <cell r="N6217" t="str">
            <v>Muudiye - NC-3902-R26-001</v>
          </cell>
          <cell r="O6217">
            <v>11.35455</v>
          </cell>
          <cell r="P6217">
            <v>50.679070000000003</v>
          </cell>
          <cell r="Q6217" t="str">
            <v>NC-3902-R26-001</v>
          </cell>
        </row>
        <row r="6218">
          <cell r="L6218" t="str">
            <v>Iskushuban</v>
          </cell>
          <cell r="M6218" t="str">
            <v>Qora-Laha</v>
          </cell>
          <cell r="N6218" t="str">
            <v>Qora-Laha - NC-3903-Q01-001</v>
          </cell>
          <cell r="O6218">
            <v>11.40584</v>
          </cell>
          <cell r="P6218">
            <v>51.03651</v>
          </cell>
          <cell r="Q6218" t="str">
            <v>NC-3903-Q01-001</v>
          </cell>
        </row>
        <row r="6219">
          <cell r="L6219" t="str">
            <v>Iskushuban</v>
          </cell>
          <cell r="M6219" t="str">
            <v>Qorraxaad</v>
          </cell>
          <cell r="N6219" t="str">
            <v>Qorraxaad - NC-3902-X28-001</v>
          </cell>
          <cell r="O6219">
            <v>11.08353</v>
          </cell>
          <cell r="P6219">
            <v>50.762630000000001</v>
          </cell>
          <cell r="Q6219" t="str">
            <v>NC-3902-X28-001</v>
          </cell>
        </row>
        <row r="6220">
          <cell r="L6220" t="str">
            <v>Iskushuban</v>
          </cell>
          <cell r="M6220" t="str">
            <v>Sala Gon</v>
          </cell>
          <cell r="N6220" t="str">
            <v>Sala Gon - NC-3907-M02-001</v>
          </cell>
          <cell r="O6220">
            <v>10.502700000000001</v>
          </cell>
          <cell r="P6220">
            <v>51.069099000000001</v>
          </cell>
          <cell r="Q6220" t="str">
            <v>NC-3907-M02-001</v>
          </cell>
        </row>
        <row r="6221">
          <cell r="L6221" t="str">
            <v>Iskushuban</v>
          </cell>
          <cell r="M6221" t="str">
            <v>Saladegh</v>
          </cell>
          <cell r="N6221" t="str">
            <v>Saladegh - NC-3902-Z28-002</v>
          </cell>
          <cell r="O6221">
            <v>11.017899999999999</v>
          </cell>
          <cell r="P6221">
            <v>50.768799000000001</v>
          </cell>
          <cell r="Q6221" t="str">
            <v>NC-3902-Z28-002</v>
          </cell>
        </row>
        <row r="6222">
          <cell r="L6222" t="str">
            <v>Iskushuban</v>
          </cell>
          <cell r="M6222" t="str">
            <v>Scillale Hodmane</v>
          </cell>
          <cell r="N6222" t="str">
            <v>Scillale Hodmane - NC-3906-N05-001</v>
          </cell>
          <cell r="O6222">
            <v>10.4702</v>
          </cell>
          <cell r="P6222">
            <v>49.717201000000003</v>
          </cell>
          <cell r="Q6222" t="str">
            <v>NC-3906-N05-001</v>
          </cell>
        </row>
        <row r="6223">
          <cell r="L6223" t="str">
            <v>Iskushuban</v>
          </cell>
          <cell r="M6223" t="str">
            <v>Seiemmogh</v>
          </cell>
          <cell r="N6223" t="str">
            <v>Seiemmogh - NC-3902-Y25-001</v>
          </cell>
          <cell r="O6223">
            <v>11.079599999999999</v>
          </cell>
          <cell r="P6223">
            <v>50.627997999999998</v>
          </cell>
          <cell r="Q6223" t="str">
            <v>NC-3902-Y25-001</v>
          </cell>
        </row>
        <row r="6224">
          <cell r="L6224" t="str">
            <v>Iskushuban</v>
          </cell>
          <cell r="M6224" t="str">
            <v>Sheel Muruxle</v>
          </cell>
          <cell r="N6224" t="str">
            <v>Sheel Muruxle - NC-3906-N10-001</v>
          </cell>
          <cell r="O6224">
            <v>10.47836</v>
          </cell>
          <cell r="P6224">
            <v>49.927729999999997</v>
          </cell>
          <cell r="Q6224" t="str">
            <v>NC-3906-N10-001</v>
          </cell>
        </row>
        <row r="6225">
          <cell r="L6225" t="str">
            <v>Iskushuban</v>
          </cell>
          <cell r="M6225" t="str">
            <v>Surat</v>
          </cell>
          <cell r="N6225" t="str">
            <v>Surat - NC-3907-E02-001</v>
          </cell>
          <cell r="O6225">
            <v>10.8322</v>
          </cell>
          <cell r="P6225">
            <v>51.077499000000003</v>
          </cell>
          <cell r="Q6225" t="str">
            <v>NC-3907-E02-001</v>
          </cell>
        </row>
        <row r="6226">
          <cell r="L6226" t="str">
            <v>Iskushuban</v>
          </cell>
          <cell r="M6226" t="str">
            <v>Tager</v>
          </cell>
          <cell r="N6226" t="str">
            <v>Tager - NC-3906-A31-002</v>
          </cell>
          <cell r="O6226">
            <v>10.997120000000001</v>
          </cell>
          <cell r="P6226">
            <v>50.870069999999998</v>
          </cell>
          <cell r="Q6226" t="str">
            <v>NC-3906-A31-002</v>
          </cell>
        </row>
        <row r="6227">
          <cell r="L6227" t="str">
            <v>Iskushuban</v>
          </cell>
          <cell r="M6227" t="str">
            <v>Timirshe</v>
          </cell>
          <cell r="N6227" t="str">
            <v>Timirshe - NC-3906-L21-001</v>
          </cell>
          <cell r="O6227">
            <v>10.56245</v>
          </cell>
          <cell r="P6227">
            <v>50.423960000000001</v>
          </cell>
          <cell r="Q6227" t="str">
            <v>NC-3906-L21-001</v>
          </cell>
        </row>
        <row r="6228">
          <cell r="L6228" t="str">
            <v>Iskushuban</v>
          </cell>
          <cell r="M6228" t="str">
            <v>Tolmo</v>
          </cell>
          <cell r="N6228" t="str">
            <v>Tolmo - NC-3902-W32-001</v>
          </cell>
          <cell r="O6228">
            <v>11.127700000000001</v>
          </cell>
          <cell r="P6228">
            <v>50.949500999999998</v>
          </cell>
          <cell r="Q6228" t="str">
            <v>NC-3902-W32-001</v>
          </cell>
        </row>
        <row r="6229">
          <cell r="L6229" t="str">
            <v>Iskushuban</v>
          </cell>
          <cell r="M6229" t="str">
            <v>Unuun</v>
          </cell>
          <cell r="N6229" t="str">
            <v>Unuun - NC-3902-V21-002</v>
          </cell>
          <cell r="O6229">
            <v>11.17797</v>
          </cell>
          <cell r="P6229">
            <v>50.432810000000003</v>
          </cell>
          <cell r="Q6229" t="str">
            <v>NC-3902-V21-002</v>
          </cell>
        </row>
        <row r="6230">
          <cell r="L6230" t="str">
            <v>Iskushuban</v>
          </cell>
          <cell r="M6230" t="str">
            <v>Xaafuun</v>
          </cell>
          <cell r="N6230" t="str">
            <v>Xaafuun - NC-3907-P06-003</v>
          </cell>
          <cell r="O6230">
            <v>10.423120000000001</v>
          </cell>
          <cell r="P6230">
            <v>51.260939999999998</v>
          </cell>
          <cell r="Q6230" t="str">
            <v>NC-3907-P06-003</v>
          </cell>
        </row>
        <row r="6231">
          <cell r="L6231" t="str">
            <v>Iskushuban</v>
          </cell>
          <cell r="M6231" t="str">
            <v>Xamure</v>
          </cell>
          <cell r="N6231" t="str">
            <v>Xamure - NC-3906-J23-001</v>
          </cell>
          <cell r="O6231">
            <v>10.665990000000001</v>
          </cell>
          <cell r="P6231">
            <v>50.535269999999997</v>
          </cell>
          <cell r="Q6231" t="str">
            <v>NC-3906-J23-001</v>
          </cell>
        </row>
        <row r="6232">
          <cell r="L6232" t="str">
            <v>Iskushuban</v>
          </cell>
          <cell r="M6232" t="str">
            <v>Xeela</v>
          </cell>
          <cell r="N6232" t="str">
            <v>Xeela - NC-3903-R01-003</v>
          </cell>
          <cell r="O6232">
            <v>11.37083</v>
          </cell>
          <cell r="P6232">
            <v>51.041550000000001</v>
          </cell>
          <cell r="Q6232" t="str">
            <v>NC-3903-R01-003</v>
          </cell>
        </row>
        <row r="6233">
          <cell r="L6233" t="str">
            <v>Iskushuban</v>
          </cell>
          <cell r="M6233" t="str">
            <v>Xiriiro</v>
          </cell>
          <cell r="N6233" t="str">
            <v>Xiriiro - NC-3810-A17-001</v>
          </cell>
          <cell r="O6233">
            <v>9.9782399999999996</v>
          </cell>
          <cell r="P6233">
            <v>50.25085</v>
          </cell>
          <cell r="Q6233" t="str">
            <v>NC-3810-A17-001</v>
          </cell>
        </row>
        <row r="6234">
          <cell r="L6234" t="str">
            <v>Iskushuban</v>
          </cell>
          <cell r="M6234" t="str">
            <v>Xuubabays</v>
          </cell>
          <cell r="N6234" t="str">
            <v>Xuubabays - NC-3906-Z22-001</v>
          </cell>
          <cell r="O6234">
            <v>10.023949999999999</v>
          </cell>
          <cell r="P6234">
            <v>50.485930000000003</v>
          </cell>
          <cell r="Q6234" t="str">
            <v>NC-3906-Z22-001</v>
          </cell>
        </row>
        <row r="6235">
          <cell r="L6235" t="str">
            <v>Jalalaqsi</v>
          </cell>
          <cell r="M6235" t="str">
            <v>Adadere</v>
          </cell>
          <cell r="N6235" t="str">
            <v>Adadere - NA-3803-T14-001</v>
          </cell>
          <cell r="O6235">
            <v>3.2675999999999998</v>
          </cell>
          <cell r="P6235">
            <v>45.627800000000001</v>
          </cell>
          <cell r="Q6235" t="str">
            <v>NA-3803-T14-001</v>
          </cell>
        </row>
        <row r="6236">
          <cell r="L6236" t="str">
            <v>Jalalaqsi</v>
          </cell>
          <cell r="M6236" t="str">
            <v>Adale Afwayne</v>
          </cell>
          <cell r="N6236" t="str">
            <v>Adale Afwayne - NA-3803-U10-001</v>
          </cell>
          <cell r="O6236">
            <v>3.22044</v>
          </cell>
          <cell r="P6236">
            <v>45.424492000000001</v>
          </cell>
          <cell r="Q6236" t="str">
            <v>NA-3803-U10-001</v>
          </cell>
        </row>
        <row r="6237">
          <cell r="L6237" t="str">
            <v>Jalalaqsi</v>
          </cell>
          <cell r="M6237" t="str">
            <v>Afgooye</v>
          </cell>
          <cell r="N6237" t="str">
            <v>Afgooye - NA-3803-U12-006</v>
          </cell>
          <cell r="O6237">
            <v>3.2475900000000002</v>
          </cell>
          <cell r="P6237">
            <v>45.539790000000004</v>
          </cell>
          <cell r="Q6237" t="str">
            <v>NA-3803-U12-006</v>
          </cell>
        </row>
        <row r="6238">
          <cell r="L6238" t="str">
            <v>Jalalaqsi</v>
          </cell>
          <cell r="M6238" t="str">
            <v>Aw Mahad</v>
          </cell>
          <cell r="N6238" t="str">
            <v>Aw Mahad - NA-3803-T13-003</v>
          </cell>
          <cell r="O6238">
            <v>3.2810299999999999</v>
          </cell>
          <cell r="P6238">
            <v>45.571800000000003</v>
          </cell>
          <cell r="Q6238" t="str">
            <v>NA-3803-T13-003</v>
          </cell>
        </row>
        <row r="6239">
          <cell r="L6239" t="str">
            <v>Jalalaqsi</v>
          </cell>
          <cell r="M6239" t="str">
            <v>Bacadley</v>
          </cell>
          <cell r="N6239" t="str">
            <v>Bacadley - NA-3803-S13-002</v>
          </cell>
          <cell r="O6239">
            <v>3.2957900000000002</v>
          </cell>
          <cell r="P6239">
            <v>45.561129999999999</v>
          </cell>
          <cell r="Q6239" t="str">
            <v>NA-3803-S13-002</v>
          </cell>
        </row>
        <row r="6240">
          <cell r="L6240" t="str">
            <v>Jalalaqsi</v>
          </cell>
          <cell r="M6240" t="str">
            <v>Ban Eyle</v>
          </cell>
          <cell r="N6240" t="str">
            <v>Ban Eyle - NA-3803-N10-001</v>
          </cell>
          <cell r="O6240">
            <v>3.4728500000000002</v>
          </cell>
          <cell r="P6240">
            <v>45.452419999999996</v>
          </cell>
          <cell r="Q6240" t="str">
            <v>NA-3803-N10-001</v>
          </cell>
        </row>
        <row r="6241">
          <cell r="L6241" t="str">
            <v>Jalalaqsi</v>
          </cell>
          <cell r="M6241" t="str">
            <v>Baqdaad</v>
          </cell>
          <cell r="N6241" t="str">
            <v>Baqdaad - NA-3803-P14-002</v>
          </cell>
          <cell r="O6241">
            <v>3.4226130000000001</v>
          </cell>
          <cell r="P6241">
            <v>45.606026</v>
          </cell>
          <cell r="Q6241" t="str">
            <v>NA-3803-P14-002</v>
          </cell>
        </row>
        <row r="6242">
          <cell r="L6242" t="str">
            <v>Jalalaqsi</v>
          </cell>
          <cell r="M6242" t="str">
            <v>Baqdaad Bari</v>
          </cell>
          <cell r="N6242" t="str">
            <v>Baqdaad Bari - NA-3803-Q14-002</v>
          </cell>
          <cell r="O6242">
            <v>3.4149500000000002</v>
          </cell>
          <cell r="P6242">
            <v>45.616199999999999</v>
          </cell>
          <cell r="Q6242" t="str">
            <v>NA-3803-Q14-002</v>
          </cell>
        </row>
        <row r="6243">
          <cell r="L6243" t="str">
            <v>Jalalaqsi</v>
          </cell>
          <cell r="M6243" t="str">
            <v>Barqo Weyn</v>
          </cell>
          <cell r="N6243" t="str">
            <v>Barqo Weyn - NA-3803-M14-005</v>
          </cell>
          <cell r="O6243">
            <v>3.5396000000000001</v>
          </cell>
          <cell r="P6243">
            <v>45.624969999999998</v>
          </cell>
          <cell r="Q6243" t="str">
            <v>NA-3803-M14-005</v>
          </cell>
        </row>
        <row r="6244">
          <cell r="L6244" t="str">
            <v>Jalalaqsi</v>
          </cell>
          <cell r="M6244" t="str">
            <v>Bilaal</v>
          </cell>
          <cell r="N6244" t="str">
            <v>Bilaal - NA-3803-Q11-002</v>
          </cell>
          <cell r="O6244">
            <v>3.3820299999999999</v>
          </cell>
          <cell r="P6244">
            <v>45.49297</v>
          </cell>
          <cell r="Q6244" t="str">
            <v>NA-3803-Q11-002</v>
          </cell>
        </row>
        <row r="6245">
          <cell r="L6245" t="str">
            <v>Jalalaqsi</v>
          </cell>
          <cell r="M6245" t="str">
            <v>Bioma</v>
          </cell>
          <cell r="N6245" t="str">
            <v>Bioma - NA-3803-T07-001</v>
          </cell>
          <cell r="O6245">
            <v>3.2721</v>
          </cell>
          <cell r="P6245">
            <v>45.298499999999997</v>
          </cell>
          <cell r="Q6245" t="str">
            <v>NA-3803-T07-001</v>
          </cell>
        </row>
        <row r="6246">
          <cell r="L6246" t="str">
            <v>Jalalaqsi</v>
          </cell>
          <cell r="M6246" t="str">
            <v>Biyo Kulul</v>
          </cell>
          <cell r="N6246" t="str">
            <v>Biyo Kulul - NA-3803-S11-001</v>
          </cell>
          <cell r="O6246">
            <v>3.32633</v>
          </cell>
          <cell r="P6246">
            <v>45.478000000000002</v>
          </cell>
          <cell r="Q6246" t="str">
            <v>NA-3803-S11-001</v>
          </cell>
        </row>
        <row r="6247">
          <cell r="L6247" t="str">
            <v>Jalalaqsi</v>
          </cell>
          <cell r="M6247" t="str">
            <v>Bukuraale</v>
          </cell>
          <cell r="N6247" t="str">
            <v>Bukuraale - NA-3803-U12-004</v>
          </cell>
          <cell r="O6247">
            <v>3.23712</v>
          </cell>
          <cell r="P6247">
            <v>45.541699999999999</v>
          </cell>
          <cell r="Q6247" t="str">
            <v>NA-3803-U12-004</v>
          </cell>
        </row>
        <row r="6248">
          <cell r="L6248" t="str">
            <v>Jalalaqsi</v>
          </cell>
          <cell r="M6248" t="str">
            <v>Bur Dheer</v>
          </cell>
          <cell r="N6248" t="str">
            <v>Bur Dheer - NA-3803-N14-003</v>
          </cell>
          <cell r="O6248">
            <v>3.4954700000000001</v>
          </cell>
          <cell r="P6248">
            <v>45.632199999999997</v>
          </cell>
          <cell r="Q6248" t="str">
            <v>NA-3803-N14-003</v>
          </cell>
        </row>
        <row r="6249">
          <cell r="L6249" t="str">
            <v>Jalalaqsi</v>
          </cell>
          <cell r="M6249" t="str">
            <v>Burader</v>
          </cell>
          <cell r="N6249" t="str">
            <v>Burader - NA-3803-T13-001</v>
          </cell>
          <cell r="O6249">
            <v>3.2823000000000002</v>
          </cell>
          <cell r="P6249">
            <v>45.577702000000002</v>
          </cell>
          <cell r="Q6249" t="str">
            <v>NA-3803-T13-001</v>
          </cell>
        </row>
        <row r="6250">
          <cell r="L6250" t="str">
            <v>Jalalaqsi</v>
          </cell>
          <cell r="M6250" t="str">
            <v>Buulo Banaan</v>
          </cell>
          <cell r="N6250" t="str">
            <v>Buulo Banaan - NA-3803-P14-004</v>
          </cell>
          <cell r="O6250">
            <v>3.42563</v>
          </cell>
          <cell r="P6250">
            <v>45.624679999999998</v>
          </cell>
          <cell r="Q6250" t="str">
            <v>NA-3803-P14-004</v>
          </cell>
        </row>
        <row r="6251">
          <cell r="L6251" t="str">
            <v>Jalalaqsi</v>
          </cell>
          <cell r="M6251" t="str">
            <v>Buulo Cali</v>
          </cell>
          <cell r="N6251" t="str">
            <v>Buulo Cali - NA-3803-T13-005</v>
          </cell>
          <cell r="O6251">
            <v>3.2638199999999999</v>
          </cell>
          <cell r="P6251">
            <v>45.554819999999999</v>
          </cell>
          <cell r="Q6251" t="str">
            <v>NA-3803-T13-005</v>
          </cell>
        </row>
        <row r="6252">
          <cell r="L6252" t="str">
            <v>Jalalaqsi</v>
          </cell>
          <cell r="M6252" t="str">
            <v>Buulo Cigalle</v>
          </cell>
          <cell r="N6252" t="str">
            <v>Buulo Cigalle - NA-3803-R13-001</v>
          </cell>
          <cell r="O6252">
            <v>3.3565800000000001</v>
          </cell>
          <cell r="P6252">
            <v>45.553741000000002</v>
          </cell>
          <cell r="Q6252" t="str">
            <v>NA-3803-R13-001</v>
          </cell>
        </row>
        <row r="6253">
          <cell r="L6253" t="str">
            <v>Jalalaqsi</v>
          </cell>
          <cell r="M6253" t="str">
            <v>Buulo Godey</v>
          </cell>
          <cell r="N6253" t="str">
            <v>Buulo Godey - NA-3803-P14-005</v>
          </cell>
          <cell r="O6253">
            <v>3.4352999999999998</v>
          </cell>
          <cell r="P6253">
            <v>45.631500000000003</v>
          </cell>
          <cell r="Q6253" t="str">
            <v>NA-3803-P14-005</v>
          </cell>
        </row>
        <row r="6254">
          <cell r="L6254" t="str">
            <v>Jalalaqsi</v>
          </cell>
          <cell r="M6254" t="str">
            <v>Buulo Qalal</v>
          </cell>
          <cell r="N6254" t="str">
            <v>Buulo Qalal - NA-3803-Q12-001</v>
          </cell>
          <cell r="O6254">
            <v>3.3994800000000001</v>
          </cell>
          <cell r="P6254">
            <v>45.529259000000003</v>
          </cell>
          <cell r="Q6254" t="str">
            <v>NA-3803-Q12-001</v>
          </cell>
        </row>
        <row r="6255">
          <cell r="L6255" t="str">
            <v>Jalalaqsi</v>
          </cell>
          <cell r="M6255" t="str">
            <v>Buulo Qodaxleey</v>
          </cell>
          <cell r="N6255" t="str">
            <v>Buulo Qodaxleey - NA-3803-P14-006</v>
          </cell>
          <cell r="O6255">
            <v>3.43967</v>
          </cell>
          <cell r="P6255">
            <v>45.630279999999999</v>
          </cell>
          <cell r="Q6255" t="str">
            <v>NA-3803-P14-006</v>
          </cell>
        </row>
        <row r="6256">
          <cell r="L6256" t="str">
            <v>Jalalaqsi</v>
          </cell>
          <cell r="M6256" t="str">
            <v>Buulo Shiikh Cilmi</v>
          </cell>
          <cell r="N6256" t="str">
            <v>Buulo Shiikh Cilmi - NA-3803-M15-001</v>
          </cell>
          <cell r="O6256">
            <v>3.52563</v>
          </cell>
          <cell r="P6256">
            <v>45.665080000000003</v>
          </cell>
          <cell r="Q6256" t="str">
            <v>NA-3803-M15-001</v>
          </cell>
        </row>
        <row r="6257">
          <cell r="L6257" t="str">
            <v>Jalalaqsi</v>
          </cell>
          <cell r="M6257" t="str">
            <v>Buulo Togo</v>
          </cell>
          <cell r="N6257" t="str">
            <v>Buulo Togo - NA-3803-M12-001</v>
          </cell>
          <cell r="O6257">
            <v>3.5217499999999999</v>
          </cell>
          <cell r="P6257">
            <v>45.515799999999999</v>
          </cell>
          <cell r="Q6257" t="str">
            <v>NA-3803-M12-001</v>
          </cell>
        </row>
        <row r="6258">
          <cell r="L6258" t="str">
            <v>Jalalaqsi</v>
          </cell>
          <cell r="M6258" t="str">
            <v>Buulo Weyne</v>
          </cell>
          <cell r="N6258" t="str">
            <v>Buulo Weyne - NA-3803-U13-002</v>
          </cell>
          <cell r="O6258">
            <v>3.2425199999999998</v>
          </cell>
          <cell r="P6258">
            <v>45.566330000000001</v>
          </cell>
          <cell r="Q6258" t="str">
            <v>NA-3803-U13-002</v>
          </cell>
        </row>
        <row r="6259">
          <cell r="L6259" t="str">
            <v>Jalalaqsi</v>
          </cell>
          <cell r="M6259" t="str">
            <v>Buulo-Mudul</v>
          </cell>
          <cell r="N6259" t="str">
            <v>Buulo-Mudul - NA-3803-T12-002</v>
          </cell>
          <cell r="O6259">
            <v>3.2676699999999999</v>
          </cell>
          <cell r="P6259">
            <v>45.518929999999997</v>
          </cell>
          <cell r="Q6259" t="str">
            <v>NA-3803-T12-002</v>
          </cell>
        </row>
        <row r="6260">
          <cell r="L6260" t="str">
            <v>Jalalaqsi</v>
          </cell>
          <cell r="M6260" t="str">
            <v>Buurdheer</v>
          </cell>
          <cell r="N6260" t="str">
            <v>Buurdheer - NA-3803-N14-001</v>
          </cell>
          <cell r="O6260">
            <v>3.4845100000000002</v>
          </cell>
          <cell r="P6260">
            <v>45.627239000000003</v>
          </cell>
          <cell r="Q6260" t="str">
            <v>NA-3803-N14-001</v>
          </cell>
        </row>
        <row r="6261">
          <cell r="L6261" t="str">
            <v>Jalalaqsi</v>
          </cell>
          <cell r="M6261" t="str">
            <v>Caadle Dhalin</v>
          </cell>
          <cell r="N6261" t="str">
            <v>Caadle Dhalin - NA-3803-T16-001</v>
          </cell>
          <cell r="O6261">
            <v>3.2521800000000001</v>
          </cell>
          <cell r="P6261">
            <v>45.721088000000002</v>
          </cell>
          <cell r="Q6261" t="str">
            <v>NA-3803-T16-001</v>
          </cell>
        </row>
        <row r="6262">
          <cell r="L6262" t="str">
            <v>Jalalaqsi</v>
          </cell>
          <cell r="M6262" t="str">
            <v>Caag Lebile</v>
          </cell>
          <cell r="N6262" t="str">
            <v>Caag Lebile - NA-3803-L14-001</v>
          </cell>
          <cell r="O6262">
            <v>3.5504199999999999</v>
          </cell>
          <cell r="P6262">
            <v>45.624870000000001</v>
          </cell>
          <cell r="Q6262" t="str">
            <v>NA-3803-L14-001</v>
          </cell>
        </row>
        <row r="6263">
          <cell r="L6263" t="str">
            <v>Jalalaqsi</v>
          </cell>
          <cell r="M6263" t="str">
            <v>Caag-Damale</v>
          </cell>
          <cell r="N6263" t="str">
            <v>Caag-Damale - NA-3803-Q14-003</v>
          </cell>
          <cell r="O6263">
            <v>3.3789199999999999</v>
          </cell>
          <cell r="P6263">
            <v>45.631500000000003</v>
          </cell>
          <cell r="Q6263" t="str">
            <v>NA-3803-Q14-003</v>
          </cell>
        </row>
        <row r="6264">
          <cell r="L6264" t="str">
            <v>Jalalaqsi</v>
          </cell>
          <cell r="M6264" t="str">
            <v>Cariishley</v>
          </cell>
          <cell r="N6264" t="str">
            <v>Cariishley - NA-3803-N14-004</v>
          </cell>
          <cell r="O6264">
            <v>3.4597799999999999</v>
          </cell>
          <cell r="P6264">
            <v>45.621630000000003</v>
          </cell>
          <cell r="Q6264" t="str">
            <v>NA-3803-N14-004</v>
          </cell>
        </row>
        <row r="6265">
          <cell r="L6265" t="str">
            <v>Jalalaqsi</v>
          </cell>
          <cell r="M6265" t="str">
            <v>Cawle</v>
          </cell>
          <cell r="N6265" t="str">
            <v>Cawle - NA-3803-L14-002</v>
          </cell>
          <cell r="O6265">
            <v>3.5565600000000002</v>
          </cell>
          <cell r="P6265">
            <v>45.599708999999997</v>
          </cell>
          <cell r="Q6265" t="str">
            <v>NA-3803-L14-002</v>
          </cell>
        </row>
        <row r="6266">
          <cell r="L6266" t="str">
            <v>Jalalaqsi</v>
          </cell>
          <cell r="M6266" t="str">
            <v>Ceceel Caano</v>
          </cell>
          <cell r="N6266" t="str">
            <v>Ceceel Caano - NA-3803-S10-002</v>
          </cell>
          <cell r="O6266">
            <v>3.2938399999999999</v>
          </cell>
          <cell r="P6266">
            <v>45.425269999999998</v>
          </cell>
          <cell r="Q6266" t="str">
            <v>NA-3803-S10-002</v>
          </cell>
        </row>
        <row r="6267">
          <cell r="L6267" t="str">
            <v>Jalalaqsi</v>
          </cell>
          <cell r="M6267" t="str">
            <v>Ceel Ciid</v>
          </cell>
          <cell r="N6267" t="str">
            <v>Ceel Ciid - NA-3803-R15-001</v>
          </cell>
          <cell r="O6267">
            <v>3.36937</v>
          </cell>
          <cell r="P6267">
            <v>45.654319999999998</v>
          </cell>
          <cell r="Q6267" t="str">
            <v>NA-3803-R15-001</v>
          </cell>
        </row>
        <row r="6268">
          <cell r="L6268" t="str">
            <v>Jalalaqsi</v>
          </cell>
          <cell r="M6268" t="str">
            <v>Ceel Lafoole</v>
          </cell>
          <cell r="N6268" t="str">
            <v>Ceel Lafoole - NA-3803-Q11-001</v>
          </cell>
          <cell r="O6268">
            <v>3.37703</v>
          </cell>
          <cell r="P6268">
            <v>45.486438999999997</v>
          </cell>
          <cell r="Q6268" t="str">
            <v>NA-3803-Q11-001</v>
          </cell>
        </row>
        <row r="6269">
          <cell r="L6269" t="str">
            <v>Jalalaqsi</v>
          </cell>
          <cell r="M6269" t="str">
            <v>Cilmi Shiixaale</v>
          </cell>
          <cell r="N6269" t="str">
            <v>Cilmi Shiixaale - NA-3803-M14-001</v>
          </cell>
          <cell r="O6269">
            <v>3.5337299999999998</v>
          </cell>
          <cell r="P6269">
            <v>45.608730000000001</v>
          </cell>
          <cell r="Q6269" t="str">
            <v>NA-3803-M14-001</v>
          </cell>
        </row>
        <row r="6270">
          <cell r="L6270" t="str">
            <v>Jalalaqsi</v>
          </cell>
          <cell r="M6270" t="str">
            <v>Daba Yare</v>
          </cell>
          <cell r="N6270" t="str">
            <v>Daba Yare - NA-3803-N15-001</v>
          </cell>
          <cell r="O6270">
            <v>3.48312</v>
          </cell>
          <cell r="P6270">
            <v>45.664479999999998</v>
          </cell>
          <cell r="Q6270" t="str">
            <v>NA-3803-N15-001</v>
          </cell>
        </row>
        <row r="6271">
          <cell r="L6271" t="str">
            <v>Jalalaqsi</v>
          </cell>
          <cell r="M6271" t="str">
            <v>Damalle</v>
          </cell>
          <cell r="N6271" t="str">
            <v>Damalle - NA-3803-P14-001</v>
          </cell>
          <cell r="O6271">
            <v>3.4201100000000002</v>
          </cell>
          <cell r="P6271">
            <v>45.606639999999999</v>
          </cell>
          <cell r="Q6271" t="str">
            <v>NA-3803-P14-001</v>
          </cell>
        </row>
        <row r="6272">
          <cell r="L6272" t="str">
            <v>Jalalaqsi</v>
          </cell>
          <cell r="M6272" t="str">
            <v>Dariley</v>
          </cell>
          <cell r="N6272" t="str">
            <v>Dariley - NA-3803-M14-002</v>
          </cell>
          <cell r="O6272">
            <v>3.5396200000000002</v>
          </cell>
          <cell r="P6272">
            <v>45.622008999999998</v>
          </cell>
          <cell r="Q6272" t="str">
            <v>NA-3803-M14-002</v>
          </cell>
        </row>
        <row r="6273">
          <cell r="L6273" t="str">
            <v>Jalalaqsi</v>
          </cell>
          <cell r="M6273" t="str">
            <v>Dheen</v>
          </cell>
          <cell r="N6273" t="str">
            <v>Dheen - NA-3803-N11-001</v>
          </cell>
          <cell r="O6273">
            <v>3.49315</v>
          </cell>
          <cell r="P6273">
            <v>45.484020000000001</v>
          </cell>
          <cell r="Q6273" t="str">
            <v>NA-3803-N11-001</v>
          </cell>
        </row>
        <row r="6274">
          <cell r="L6274" t="str">
            <v>Jalalaqsi</v>
          </cell>
          <cell r="M6274" t="str">
            <v>Dhegdheer</v>
          </cell>
          <cell r="N6274" t="str">
            <v>Dhegdheer - NA-3803-S08-001</v>
          </cell>
          <cell r="O6274">
            <v>3.3242400000000001</v>
          </cell>
          <cell r="P6274">
            <v>45.359549999999999</v>
          </cell>
          <cell r="Q6274" t="str">
            <v>NA-3803-S08-001</v>
          </cell>
        </row>
        <row r="6275">
          <cell r="L6275" t="str">
            <v>Jalalaqsi</v>
          </cell>
          <cell r="M6275" t="str">
            <v>Dhejis</v>
          </cell>
          <cell r="N6275" t="str">
            <v>Dhejis - NA-3803-N14-002</v>
          </cell>
          <cell r="O6275">
            <v>3.4603600000000001</v>
          </cell>
          <cell r="P6275">
            <v>45.622742000000002</v>
          </cell>
          <cell r="Q6275" t="str">
            <v>NA-3803-N14-002</v>
          </cell>
        </row>
        <row r="6276">
          <cell r="L6276" t="str">
            <v>Jalalaqsi</v>
          </cell>
          <cell r="M6276" t="str">
            <v>Dirgoys</v>
          </cell>
          <cell r="N6276" t="str">
            <v>Dirgoys - NA-3803-R14-001</v>
          </cell>
          <cell r="O6276">
            <v>3.3470300000000002</v>
          </cell>
          <cell r="P6276">
            <v>45.590919999999997</v>
          </cell>
          <cell r="Q6276" t="str">
            <v>NA-3803-R14-001</v>
          </cell>
        </row>
        <row r="6277">
          <cell r="L6277" t="str">
            <v>Jalalaqsi</v>
          </cell>
          <cell r="M6277" t="str">
            <v>Doondeere</v>
          </cell>
          <cell r="N6277" t="str">
            <v>Doondeere - NA-3803-P13-001</v>
          </cell>
          <cell r="O6277">
            <v>3.4391699999999998</v>
          </cell>
          <cell r="P6277">
            <v>45.589320999999998</v>
          </cell>
          <cell r="Q6277" t="str">
            <v>NA-3803-P13-001</v>
          </cell>
        </row>
        <row r="6278">
          <cell r="L6278" t="str">
            <v>Jalalaqsi</v>
          </cell>
          <cell r="M6278" t="str">
            <v>Dufaley</v>
          </cell>
          <cell r="N6278" t="str">
            <v>Dufaley - NA-3803-P15-002</v>
          </cell>
          <cell r="O6278">
            <v>3.4570500000000002</v>
          </cell>
          <cell r="P6278">
            <v>45.648879999999998</v>
          </cell>
          <cell r="Q6278" t="str">
            <v>NA-3803-P15-002</v>
          </cell>
        </row>
        <row r="6279">
          <cell r="L6279" t="str">
            <v>Jalalaqsi</v>
          </cell>
          <cell r="M6279" t="str">
            <v>Gabaanyale</v>
          </cell>
          <cell r="N6279" t="str">
            <v>Gabaanyale - NA-3803-N12-001</v>
          </cell>
          <cell r="O6279">
            <v>3.4978699999999998</v>
          </cell>
          <cell r="P6279">
            <v>45.508941999999998</v>
          </cell>
          <cell r="Q6279" t="str">
            <v>NA-3803-N12-001</v>
          </cell>
        </row>
        <row r="6280">
          <cell r="L6280" t="str">
            <v>Jalalaqsi</v>
          </cell>
          <cell r="M6280" t="str">
            <v>Garas Weyne</v>
          </cell>
          <cell r="N6280" t="str">
            <v>Garas Weyne - NA-3803-M12-002</v>
          </cell>
          <cell r="O6280">
            <v>3.5116499999999999</v>
          </cell>
          <cell r="P6280">
            <v>45.518929999999997</v>
          </cell>
          <cell r="Q6280" t="str">
            <v>NA-3803-M12-002</v>
          </cell>
        </row>
        <row r="6281">
          <cell r="L6281" t="str">
            <v>Jalalaqsi</v>
          </cell>
          <cell r="M6281" t="str">
            <v>Garso</v>
          </cell>
          <cell r="N6281" t="str">
            <v>Garso - NA-3803-P15-001</v>
          </cell>
          <cell r="O6281">
            <v>3.4207000000000001</v>
          </cell>
          <cell r="P6281">
            <v>45.667800999999997</v>
          </cell>
          <cell r="Q6281" t="str">
            <v>NA-3803-P15-001</v>
          </cell>
        </row>
        <row r="6282">
          <cell r="L6282" t="str">
            <v>Jalalaqsi</v>
          </cell>
          <cell r="M6282" t="str">
            <v>Gawaaneey</v>
          </cell>
          <cell r="N6282" t="str">
            <v>Gawaaneey - NA-3803-S14-002</v>
          </cell>
          <cell r="O6282">
            <v>3.3196599999999998</v>
          </cell>
          <cell r="P6282">
            <v>45.600360000000002</v>
          </cell>
          <cell r="Q6282" t="str">
            <v>NA-3803-S14-002</v>
          </cell>
        </row>
        <row r="6283">
          <cell r="L6283" t="str">
            <v>Jalalaqsi</v>
          </cell>
          <cell r="M6283" t="str">
            <v>Gumarrey</v>
          </cell>
          <cell r="N6283" t="str">
            <v>Gumarrey - NA-3803-Q12-002</v>
          </cell>
          <cell r="O6283">
            <v>3.4132099999999999</v>
          </cell>
          <cell r="P6283">
            <v>45.513190999999999</v>
          </cell>
          <cell r="Q6283" t="str">
            <v>NA-3803-Q12-002</v>
          </cell>
        </row>
        <row r="6284">
          <cell r="L6284" t="str">
            <v>Jalalaqsi</v>
          </cell>
          <cell r="M6284" t="str">
            <v>Gurbud</v>
          </cell>
          <cell r="N6284" t="str">
            <v>Gurbud - NA-3803-T09-001</v>
          </cell>
          <cell r="O6284">
            <v>3.27345</v>
          </cell>
          <cell r="P6284">
            <v>45.3643</v>
          </cell>
          <cell r="Q6284" t="str">
            <v>NA-3803-T09-001</v>
          </cell>
        </row>
        <row r="6285">
          <cell r="L6285" t="str">
            <v>Jalalaqsi</v>
          </cell>
          <cell r="M6285" t="str">
            <v>Hareo Lugoole</v>
          </cell>
          <cell r="N6285" t="str">
            <v>Hareo Lugoole - NA-3803-T11-001</v>
          </cell>
          <cell r="O6285">
            <v>3.2677700000000001</v>
          </cell>
          <cell r="P6285">
            <v>45.478630000000003</v>
          </cell>
          <cell r="Q6285" t="str">
            <v>NA-3803-T11-001</v>
          </cell>
        </row>
        <row r="6286">
          <cell r="L6286" t="str">
            <v>Jalalaqsi</v>
          </cell>
          <cell r="M6286" t="str">
            <v>Hillo Aw Mahad</v>
          </cell>
          <cell r="N6286" t="str">
            <v>Hillo Aw Mahad - NA-3803-T13-002</v>
          </cell>
          <cell r="O6286">
            <v>3.27942</v>
          </cell>
          <cell r="P6286">
            <v>45.563727999999998</v>
          </cell>
          <cell r="Q6286" t="str">
            <v>NA-3803-T13-002</v>
          </cell>
        </row>
        <row r="6287">
          <cell r="L6287" t="str">
            <v>Jalalaqsi</v>
          </cell>
          <cell r="M6287" t="str">
            <v>Hilo Dufle</v>
          </cell>
          <cell r="N6287" t="str">
            <v>Hilo Dufle - NA-3803-M15-003</v>
          </cell>
          <cell r="O6287">
            <v>3.5109499999999998</v>
          </cell>
          <cell r="P6287">
            <v>45.659399999999998</v>
          </cell>
          <cell r="Q6287" t="str">
            <v>NA-3803-M15-003</v>
          </cell>
        </row>
        <row r="6288">
          <cell r="L6288" t="str">
            <v>Jalalaqsi</v>
          </cell>
          <cell r="M6288" t="str">
            <v>Jaciir</v>
          </cell>
          <cell r="N6288" t="str">
            <v>Jaciir - NA-3803-P14-003</v>
          </cell>
          <cell r="O6288">
            <v>3.42218</v>
          </cell>
          <cell r="P6288">
            <v>45.593879999999999</v>
          </cell>
          <cell r="Q6288" t="str">
            <v>NA-3803-P14-003</v>
          </cell>
        </row>
        <row r="6289">
          <cell r="L6289" t="str">
            <v>Jalalaqsi</v>
          </cell>
          <cell r="M6289" t="str">
            <v>Jalalaqsi</v>
          </cell>
          <cell r="N6289" t="str">
            <v>Jalalaqsi - NA-3803-Q14-001</v>
          </cell>
          <cell r="O6289">
            <v>3.3834200000000001</v>
          </cell>
          <cell r="P6289">
            <v>45.59693</v>
          </cell>
          <cell r="Q6289" t="str">
            <v>NA-3803-Q14-001</v>
          </cell>
        </row>
        <row r="6290">
          <cell r="L6290" t="str">
            <v>Jalalaqsi</v>
          </cell>
          <cell r="M6290" t="str">
            <v>Jameeco Alindi</v>
          </cell>
          <cell r="N6290" t="str">
            <v>Jameeco Alindi - NA-3803-M12-003</v>
          </cell>
          <cell r="O6290">
            <v>3.5054699999999999</v>
          </cell>
          <cell r="P6290">
            <v>45.523670000000003</v>
          </cell>
          <cell r="Q6290" t="str">
            <v>NA-3803-M12-003</v>
          </cell>
        </row>
        <row r="6291">
          <cell r="L6291" t="str">
            <v>Jalalaqsi</v>
          </cell>
          <cell r="M6291" t="str">
            <v>Jarbooley</v>
          </cell>
          <cell r="N6291" t="str">
            <v>Jarbooley - NA-3803-R14-003</v>
          </cell>
          <cell r="O6291">
            <v>3.3587199999999999</v>
          </cell>
          <cell r="P6291">
            <v>45.619320000000002</v>
          </cell>
          <cell r="Q6291" t="str">
            <v>NA-3803-R14-003</v>
          </cell>
        </row>
        <row r="6292">
          <cell r="L6292" t="str">
            <v>Jalalaqsi</v>
          </cell>
          <cell r="M6292" t="str">
            <v>Jaro</v>
          </cell>
          <cell r="N6292" t="str">
            <v>Jaro - NA-3803-Q13-001</v>
          </cell>
          <cell r="O6292">
            <v>3.39167</v>
          </cell>
          <cell r="P6292">
            <v>45.556370000000001</v>
          </cell>
          <cell r="Q6292" t="str">
            <v>NA-3803-Q13-001</v>
          </cell>
        </row>
        <row r="6293">
          <cell r="L6293" t="str">
            <v>Jalalaqsi</v>
          </cell>
          <cell r="M6293" t="str">
            <v>Jibiley</v>
          </cell>
          <cell r="N6293" t="str">
            <v>Jibiley - NA-3803-P12-001</v>
          </cell>
          <cell r="O6293">
            <v>3.4291900000000002</v>
          </cell>
          <cell r="P6293">
            <v>45.517879000000001</v>
          </cell>
          <cell r="Q6293" t="str">
            <v>NA-3803-P12-001</v>
          </cell>
        </row>
        <row r="6294">
          <cell r="L6294" t="str">
            <v>Jalalaqsi</v>
          </cell>
          <cell r="M6294" t="str">
            <v>Jimbiley</v>
          </cell>
          <cell r="N6294" t="str">
            <v>Jimbiley - NA-3803-Q12-003</v>
          </cell>
          <cell r="O6294">
            <v>3.4099200000000001</v>
          </cell>
          <cell r="P6294">
            <v>45.513950000000001</v>
          </cell>
          <cell r="Q6294" t="str">
            <v>NA-3803-Q12-003</v>
          </cell>
        </row>
        <row r="6295">
          <cell r="L6295" t="str">
            <v>Jalalaqsi</v>
          </cell>
          <cell r="M6295" t="str">
            <v>Kulan Xagay</v>
          </cell>
          <cell r="N6295" t="str">
            <v>Kulan Xagay - NA-3803-T12-001</v>
          </cell>
          <cell r="O6295">
            <v>3.269771</v>
          </cell>
          <cell r="P6295">
            <v>45.518163000000001</v>
          </cell>
          <cell r="Q6295" t="str">
            <v>NA-3803-T12-001</v>
          </cell>
        </row>
        <row r="6296">
          <cell r="L6296" t="str">
            <v>Jalalaqsi</v>
          </cell>
          <cell r="M6296" t="str">
            <v>Kurdaaley</v>
          </cell>
          <cell r="N6296" t="str">
            <v>Kurdaaley - NA-3803-S10-001</v>
          </cell>
          <cell r="O6296">
            <v>3.3275800000000002</v>
          </cell>
          <cell r="P6296">
            <v>45.44773</v>
          </cell>
          <cell r="Q6296" t="str">
            <v>NA-3803-S10-001</v>
          </cell>
        </row>
        <row r="6297">
          <cell r="L6297" t="str">
            <v>Jalalaqsi</v>
          </cell>
          <cell r="M6297" t="str">
            <v>Marerow</v>
          </cell>
          <cell r="N6297" t="str">
            <v>Marerow - NA-3803-M14-006</v>
          </cell>
          <cell r="O6297">
            <v>3.5088200000000001</v>
          </cell>
          <cell r="P6297">
            <v>45.628529999999998</v>
          </cell>
          <cell r="Q6297" t="str">
            <v>NA-3803-M14-006</v>
          </cell>
        </row>
        <row r="6298">
          <cell r="L6298" t="str">
            <v>Jalalaqsi</v>
          </cell>
          <cell r="M6298" t="str">
            <v>Mohamud Baroole</v>
          </cell>
          <cell r="N6298" t="str">
            <v>Mohamud Baroole - NA-3803-T13-004</v>
          </cell>
          <cell r="O6298">
            <v>3.28023</v>
          </cell>
          <cell r="P6298">
            <v>45.561030000000002</v>
          </cell>
          <cell r="Q6298" t="str">
            <v>NA-3803-T13-004</v>
          </cell>
        </row>
        <row r="6299">
          <cell r="L6299" t="str">
            <v>Jalalaqsi</v>
          </cell>
          <cell r="M6299" t="str">
            <v>Mundul</v>
          </cell>
          <cell r="N6299" t="str">
            <v>Mundul - NA-3803-U12-001</v>
          </cell>
          <cell r="O6299">
            <v>3.2498900000000002</v>
          </cell>
          <cell r="P6299">
            <v>45.514439000000003</v>
          </cell>
          <cell r="Q6299" t="str">
            <v>NA-3803-U12-001</v>
          </cell>
        </row>
        <row r="6300">
          <cell r="L6300" t="str">
            <v>Jalalaqsi</v>
          </cell>
          <cell r="M6300" t="str">
            <v>Nageeye</v>
          </cell>
          <cell r="N6300" t="str">
            <v>Nageeye - NA-3803-P07-001</v>
          </cell>
          <cell r="O6300">
            <v>3.4527600000000001</v>
          </cell>
          <cell r="P6300">
            <v>45.272779999999997</v>
          </cell>
          <cell r="Q6300" t="str">
            <v>NA-3803-P07-001</v>
          </cell>
        </row>
        <row r="6301">
          <cell r="L6301" t="str">
            <v>Jalalaqsi</v>
          </cell>
          <cell r="M6301" t="str">
            <v>Qoor-Gooye</v>
          </cell>
          <cell r="N6301" t="str">
            <v>Qoor-Gooye - NA-3803-N14-005</v>
          </cell>
          <cell r="O6301">
            <v>3.4775</v>
          </cell>
          <cell r="P6301">
            <v>45.624119999999998</v>
          </cell>
          <cell r="Q6301" t="str">
            <v>NA-3803-N14-005</v>
          </cell>
        </row>
        <row r="6302">
          <cell r="L6302" t="str">
            <v>Jalalaqsi</v>
          </cell>
          <cell r="M6302" t="str">
            <v>Qoriley</v>
          </cell>
          <cell r="N6302" t="str">
            <v>Qoriley - NA-3803-M14-003</v>
          </cell>
          <cell r="O6302">
            <v>3.5326</v>
          </cell>
          <cell r="P6302">
            <v>45.630501000000002</v>
          </cell>
          <cell r="Q6302" t="str">
            <v>NA-3803-M14-003</v>
          </cell>
        </row>
        <row r="6303">
          <cell r="L6303" t="str">
            <v>Jalalaqsi</v>
          </cell>
          <cell r="M6303" t="str">
            <v>Qoryaale</v>
          </cell>
          <cell r="N6303" t="str">
            <v>Qoryaale - NA-3803-T16-002</v>
          </cell>
          <cell r="O6303">
            <v>3.26912</v>
          </cell>
          <cell r="P6303">
            <v>45.697380000000003</v>
          </cell>
          <cell r="Q6303" t="str">
            <v>NA-3803-T16-002</v>
          </cell>
        </row>
        <row r="6304">
          <cell r="L6304" t="str">
            <v>Jalalaqsi</v>
          </cell>
          <cell r="M6304" t="str">
            <v>Quracii Tallal</v>
          </cell>
          <cell r="N6304" t="str">
            <v>Quracii Tallal - NA-3803-M14-004</v>
          </cell>
          <cell r="O6304">
            <v>3.5111300000000001</v>
          </cell>
          <cell r="P6304">
            <v>45.609070000000003</v>
          </cell>
          <cell r="Q6304" t="str">
            <v>NA-3803-M14-004</v>
          </cell>
        </row>
        <row r="6305">
          <cell r="L6305" t="str">
            <v>Jalalaqsi</v>
          </cell>
          <cell r="M6305" t="str">
            <v>Qurac-Jafle</v>
          </cell>
          <cell r="N6305" t="str">
            <v>Qurac-Jafle - NA-3803-S12-001</v>
          </cell>
          <cell r="O6305">
            <v>3.3254800000000002</v>
          </cell>
          <cell r="P6305">
            <v>45.54457</v>
          </cell>
          <cell r="Q6305" t="str">
            <v>NA-3803-S12-001</v>
          </cell>
        </row>
        <row r="6306">
          <cell r="L6306" t="str">
            <v>Jalalaqsi</v>
          </cell>
          <cell r="M6306" t="str">
            <v>Quracley</v>
          </cell>
          <cell r="N6306" t="str">
            <v>Quracley - NA-3803-T11-002</v>
          </cell>
          <cell r="O6306">
            <v>3.2597200000000002</v>
          </cell>
          <cell r="P6306">
            <v>45.495739</v>
          </cell>
          <cell r="Q6306" t="str">
            <v>NA-3803-T11-002</v>
          </cell>
        </row>
        <row r="6307">
          <cell r="L6307" t="str">
            <v>Jalalaqsi</v>
          </cell>
          <cell r="M6307" t="str">
            <v>Raaxoole</v>
          </cell>
          <cell r="N6307" t="str">
            <v>Raaxoole - NA-3803-P13-002</v>
          </cell>
          <cell r="O6307">
            <v>3.4525199999999998</v>
          </cell>
          <cell r="P6307">
            <v>45.5535</v>
          </cell>
          <cell r="Q6307" t="str">
            <v>NA-3803-P13-002</v>
          </cell>
        </row>
        <row r="6308">
          <cell r="L6308" t="str">
            <v>Jalalaqsi</v>
          </cell>
          <cell r="M6308" t="str">
            <v>Raqay</v>
          </cell>
          <cell r="N6308" t="str">
            <v>Raqay - NA-3803-N15-002</v>
          </cell>
          <cell r="O6308">
            <v>3.4934799999999999</v>
          </cell>
          <cell r="P6308">
            <v>45.651449999999997</v>
          </cell>
          <cell r="Q6308" t="str">
            <v>NA-3803-N15-002</v>
          </cell>
        </row>
        <row r="6309">
          <cell r="L6309" t="str">
            <v>Jalalaqsi</v>
          </cell>
          <cell r="M6309" t="str">
            <v>Sariiro</v>
          </cell>
          <cell r="N6309" t="str">
            <v>Sariiro - NA-3803-T14-002</v>
          </cell>
          <cell r="O6309">
            <v>3.2891499999999998</v>
          </cell>
          <cell r="P6309">
            <v>45.59113</v>
          </cell>
          <cell r="Q6309" t="str">
            <v>NA-3803-T14-002</v>
          </cell>
        </row>
        <row r="6310">
          <cell r="L6310" t="str">
            <v>Jalalaqsi</v>
          </cell>
          <cell r="M6310" t="str">
            <v>Shabeeleye</v>
          </cell>
          <cell r="N6310" t="str">
            <v>Shabeeleye - NA-3803-U12-002</v>
          </cell>
          <cell r="O6310">
            <v>3.2349299999999999</v>
          </cell>
          <cell r="P6310">
            <v>45.530630000000002</v>
          </cell>
          <cell r="Q6310" t="str">
            <v>NA-3803-U12-002</v>
          </cell>
        </row>
        <row r="6311">
          <cell r="L6311" t="str">
            <v>Jalalaqsi</v>
          </cell>
          <cell r="M6311" t="str">
            <v>Shaw</v>
          </cell>
          <cell r="N6311" t="str">
            <v>Shaw - NA-3803-P09-001</v>
          </cell>
          <cell r="O6311">
            <v>3.4173200000000001</v>
          </cell>
          <cell r="P6311">
            <v>45.407600000000002</v>
          </cell>
          <cell r="Q6311" t="str">
            <v>NA-3803-P09-001</v>
          </cell>
        </row>
        <row r="6312">
          <cell r="L6312" t="str">
            <v>Jalalaqsi</v>
          </cell>
          <cell r="M6312" t="str">
            <v>Shirkadda</v>
          </cell>
          <cell r="N6312" t="str">
            <v>Shirkadda - NA-3803-U12-003</v>
          </cell>
          <cell r="O6312">
            <v>3.2331759999999998</v>
          </cell>
          <cell r="P6312">
            <v>45.531905999999999</v>
          </cell>
          <cell r="Q6312" t="str">
            <v>NA-3803-U12-003</v>
          </cell>
        </row>
        <row r="6313">
          <cell r="L6313" t="str">
            <v>Jalalaqsi</v>
          </cell>
          <cell r="M6313" t="str">
            <v>Siiboy Bari</v>
          </cell>
          <cell r="N6313" t="str">
            <v>Siiboy Bari - NA-3803-M15-002</v>
          </cell>
          <cell r="O6313">
            <v>3.5145300000000002</v>
          </cell>
          <cell r="P6313">
            <v>45.65775</v>
          </cell>
          <cell r="Q6313" t="str">
            <v>NA-3803-M15-002</v>
          </cell>
        </row>
        <row r="6314">
          <cell r="L6314" t="str">
            <v>Jalalaqsi</v>
          </cell>
          <cell r="M6314" t="str">
            <v>Tarda</v>
          </cell>
          <cell r="N6314" t="str">
            <v>Tarda - NA-3803-L22-001</v>
          </cell>
          <cell r="O6314">
            <v>3.56602</v>
          </cell>
          <cell r="P6314">
            <v>45.96508</v>
          </cell>
          <cell r="Q6314" t="str">
            <v>NA-3803-L22-001</v>
          </cell>
        </row>
        <row r="6315">
          <cell r="L6315" t="str">
            <v>Jalalaqsi</v>
          </cell>
          <cell r="M6315" t="str">
            <v>Tugaarta</v>
          </cell>
          <cell r="N6315" t="str">
            <v>Tugaarta - NA-3803-S14-001</v>
          </cell>
          <cell r="O6315">
            <v>3.3291499999999998</v>
          </cell>
          <cell r="P6315">
            <v>45.630569999999999</v>
          </cell>
          <cell r="Q6315" t="str">
            <v>NA-3803-S14-001</v>
          </cell>
        </row>
        <row r="6316">
          <cell r="L6316" t="str">
            <v>Jalalaqsi</v>
          </cell>
          <cell r="M6316" t="str">
            <v>Tuugaareey</v>
          </cell>
          <cell r="N6316" t="str">
            <v>Tuugaareey - NA-3803-R14-002</v>
          </cell>
          <cell r="O6316">
            <v>3.3457599999999998</v>
          </cell>
          <cell r="P6316">
            <v>45.617510000000003</v>
          </cell>
          <cell r="Q6316" t="str">
            <v>NA-3803-R14-002</v>
          </cell>
        </row>
        <row r="6317">
          <cell r="L6317" t="str">
            <v>Jalalaqsi</v>
          </cell>
          <cell r="M6317" t="str">
            <v>Waasame</v>
          </cell>
          <cell r="N6317" t="str">
            <v>Waasame - NA-3803-S13-001</v>
          </cell>
          <cell r="O6317">
            <v>3.29908</v>
          </cell>
          <cell r="P6317">
            <v>45.578580000000002</v>
          </cell>
          <cell r="Q6317" t="str">
            <v>NA-3803-S13-001</v>
          </cell>
        </row>
        <row r="6318">
          <cell r="L6318" t="str">
            <v>Jalalaqsi</v>
          </cell>
          <cell r="M6318" t="str">
            <v>Xudaley</v>
          </cell>
          <cell r="N6318" t="str">
            <v>Xudaley - NA-3803-S15-001</v>
          </cell>
          <cell r="O6318">
            <v>3.3130500000000001</v>
          </cell>
          <cell r="P6318">
            <v>45.665080000000003</v>
          </cell>
          <cell r="Q6318" t="str">
            <v>NA-3803-S15-001</v>
          </cell>
        </row>
        <row r="6319">
          <cell r="L6319" t="str">
            <v>Jalalaqsi</v>
          </cell>
          <cell r="M6319" t="str">
            <v>Yoomow</v>
          </cell>
          <cell r="N6319" t="str">
            <v>Yoomow - NA-3803-S12-002</v>
          </cell>
          <cell r="O6319">
            <v>3.3010999999999999</v>
          </cell>
          <cell r="P6319">
            <v>45.544429999999998</v>
          </cell>
          <cell r="Q6319" t="str">
            <v>NA-3803-S12-002</v>
          </cell>
        </row>
        <row r="6320">
          <cell r="L6320" t="str">
            <v>Jamaame</v>
          </cell>
          <cell r="M6320" t="str">
            <v>Abdi Arbo</v>
          </cell>
          <cell r="N6320" t="str">
            <v>Abdi Arbo - SA-3801-A14-004</v>
          </cell>
          <cell r="O6320">
            <v>-2.7699999999999999E-2</v>
          </cell>
          <cell r="P6320">
            <v>42.599899000000001</v>
          </cell>
          <cell r="Q6320" t="str">
            <v>SA-3801-A14-004</v>
          </cell>
        </row>
        <row r="6321">
          <cell r="L6321" t="str">
            <v>Jamaame</v>
          </cell>
          <cell r="M6321" t="str">
            <v>Aboro</v>
          </cell>
          <cell r="N6321" t="str">
            <v>Aboro - NA-3813-Y16-004</v>
          </cell>
          <cell r="O6321">
            <v>7.1690000000000004E-2</v>
          </cell>
          <cell r="P6321">
            <v>42.725867999999998</v>
          </cell>
          <cell r="Q6321" t="str">
            <v>NA-3813-Y16-004</v>
          </cell>
        </row>
        <row r="6322">
          <cell r="L6322" t="str">
            <v>Jamaame</v>
          </cell>
          <cell r="M6322" t="str">
            <v>Ambago</v>
          </cell>
          <cell r="N6322" t="str">
            <v>Ambago - NA-3813-S17-004</v>
          </cell>
          <cell r="O6322">
            <v>0.30986999999999998</v>
          </cell>
          <cell r="P6322">
            <v>42.746422000000003</v>
          </cell>
          <cell r="Q6322" t="str">
            <v>NA-3813-S17-004</v>
          </cell>
        </row>
        <row r="6323">
          <cell r="L6323" t="str">
            <v>Jamaame</v>
          </cell>
          <cell r="M6323" t="str">
            <v>Araara</v>
          </cell>
          <cell r="N6323" t="str">
            <v>Araara - NA-3813-Z16-004</v>
          </cell>
          <cell r="O6323">
            <v>2.8899999999999999E-2</v>
          </cell>
          <cell r="P6323">
            <v>42.682098000000003</v>
          </cell>
          <cell r="Q6323" t="str">
            <v>NA-3813-Z16-004</v>
          </cell>
        </row>
        <row r="6324">
          <cell r="L6324" t="str">
            <v>Jamaame</v>
          </cell>
          <cell r="M6324" t="str">
            <v>Arar Yarey</v>
          </cell>
          <cell r="N6324" t="str">
            <v>Arar Yarey - NA-3813-Z15-004</v>
          </cell>
          <cell r="O6324">
            <v>1.3169999999999999E-2</v>
          </cell>
          <cell r="P6324">
            <v>42.6646</v>
          </cell>
          <cell r="Q6324" t="str">
            <v>NA-3813-Z15-004</v>
          </cell>
        </row>
        <row r="6325">
          <cell r="L6325" t="str">
            <v>Jamaame</v>
          </cell>
          <cell r="M6325" t="str">
            <v>Axmed Kamatiirey</v>
          </cell>
          <cell r="N6325" t="str">
            <v>Axmed Kamatiirey - NA-3813-S17-001</v>
          </cell>
          <cell r="O6325">
            <v>0.30225999999999997</v>
          </cell>
          <cell r="P6325">
            <v>42.748469999999998</v>
          </cell>
          <cell r="Q6325" t="str">
            <v>NA-3813-S17-001</v>
          </cell>
        </row>
        <row r="6326">
          <cell r="L6326" t="str">
            <v>Jamaame</v>
          </cell>
          <cell r="M6326" t="str">
            <v>Baardheere</v>
          </cell>
          <cell r="N6326" t="str">
            <v>Baardheere - NA-3813-T17-008</v>
          </cell>
          <cell r="O6326">
            <v>0.29069</v>
          </cell>
          <cell r="P6326">
            <v>42.741852000000002</v>
          </cell>
          <cell r="Q6326" t="str">
            <v>NA-3813-T17-008</v>
          </cell>
        </row>
        <row r="6327">
          <cell r="L6327" t="str">
            <v>Jamaame</v>
          </cell>
          <cell r="M6327" t="str">
            <v>Baasaay</v>
          </cell>
          <cell r="N6327" t="str">
            <v>Baasaay - NA-3813-T17-003</v>
          </cell>
          <cell r="O6327">
            <v>0.25749</v>
          </cell>
          <cell r="P6327">
            <v>42.742161000000003</v>
          </cell>
          <cell r="Q6327" t="str">
            <v>NA-3813-T17-003</v>
          </cell>
        </row>
        <row r="6328">
          <cell r="L6328" t="str">
            <v>Jamaame</v>
          </cell>
          <cell r="M6328" t="str">
            <v>Bacaad</v>
          </cell>
          <cell r="N6328" t="str">
            <v>Bacaad - NA-3813-Z18-002</v>
          </cell>
          <cell r="O6328">
            <v>2.435E-2</v>
          </cell>
          <cell r="P6328">
            <v>42.814628999999996</v>
          </cell>
          <cell r="Q6328" t="str">
            <v>NA-3813-Z18-002</v>
          </cell>
        </row>
        <row r="6329">
          <cell r="L6329" t="str">
            <v>Jamaame</v>
          </cell>
          <cell r="M6329" t="str">
            <v>Balad Raxman</v>
          </cell>
          <cell r="N6329" t="str">
            <v>Balad Raxman - NA-3813-Y16-006</v>
          </cell>
          <cell r="O6329">
            <v>7.8060000000000004E-2</v>
          </cell>
          <cell r="P6329">
            <v>42.712249999999997</v>
          </cell>
          <cell r="Q6329" t="str">
            <v>NA-3813-Y16-006</v>
          </cell>
        </row>
        <row r="6330">
          <cell r="L6330" t="str">
            <v>Jamaame</v>
          </cell>
          <cell r="M6330" t="str">
            <v>Bambila</v>
          </cell>
          <cell r="N6330" t="str">
            <v>Bambila - NA-3813-Y17-001</v>
          </cell>
          <cell r="O6330">
            <v>5.8810000000000001E-2</v>
          </cell>
          <cell r="P6330">
            <v>42.727451000000002</v>
          </cell>
          <cell r="Q6330" t="str">
            <v>NA-3813-Y17-001</v>
          </cell>
        </row>
        <row r="6331">
          <cell r="L6331" t="str">
            <v>Jamaame</v>
          </cell>
          <cell r="M6331" t="str">
            <v>Banaaney</v>
          </cell>
          <cell r="N6331" t="str">
            <v>Banaaney - NA-3813-X20-002</v>
          </cell>
          <cell r="O6331">
            <v>0.10607999999999999</v>
          </cell>
          <cell r="P6331">
            <v>42.878219999999999</v>
          </cell>
          <cell r="Q6331" t="str">
            <v>NA-3813-X20-002</v>
          </cell>
        </row>
        <row r="6332">
          <cell r="L6332" t="str">
            <v>Jamaame</v>
          </cell>
          <cell r="M6332" t="str">
            <v>Bandar Jediid</v>
          </cell>
          <cell r="N6332" t="str">
            <v>Bandar Jediid - SA-3801-A14-006</v>
          </cell>
          <cell r="O6332">
            <v>-1.289E-2</v>
          </cell>
          <cell r="P6332">
            <v>42.609219000000003</v>
          </cell>
          <cell r="Q6332" t="str">
            <v>SA-3801-A14-006</v>
          </cell>
        </row>
        <row r="6333">
          <cell r="L6333" t="str">
            <v>Jamaame</v>
          </cell>
          <cell r="M6333" t="str">
            <v>Bangeeni</v>
          </cell>
          <cell r="N6333" t="str">
            <v>Bangeeni - NA-3813-Z16-007</v>
          </cell>
          <cell r="O6333">
            <v>3.9109999999999999E-2</v>
          </cell>
          <cell r="P6333">
            <v>42.72636</v>
          </cell>
          <cell r="Q6333" t="str">
            <v>NA-3813-Z16-007</v>
          </cell>
        </row>
        <row r="6334">
          <cell r="L6334" t="str">
            <v>Jamaame</v>
          </cell>
          <cell r="M6334" t="str">
            <v>Baqdaad</v>
          </cell>
          <cell r="N6334" t="str">
            <v>Baqdaad - SA-3801-B15-003</v>
          </cell>
          <cell r="O6334">
            <v>-4.1840000000000002E-2</v>
          </cell>
          <cell r="P6334">
            <v>42.654468999999999</v>
          </cell>
          <cell r="Q6334" t="str">
            <v>SA-3801-B15-003</v>
          </cell>
        </row>
        <row r="6335">
          <cell r="L6335" t="str">
            <v>Jamaame</v>
          </cell>
          <cell r="M6335" t="str">
            <v>Bar</v>
          </cell>
          <cell r="N6335" t="str">
            <v>Bar - SA-3801-A15-004</v>
          </cell>
          <cell r="O6335">
            <v>-7.1300000000000001E-3</v>
          </cell>
          <cell r="P6335">
            <v>42.638618000000001</v>
          </cell>
          <cell r="Q6335" t="str">
            <v>SA-3801-A15-004</v>
          </cell>
        </row>
        <row r="6336">
          <cell r="L6336" t="str">
            <v>Jamaame</v>
          </cell>
          <cell r="M6336" t="str">
            <v>Barwaaqo Weyn</v>
          </cell>
          <cell r="N6336" t="str">
            <v>Barwaaqo Weyn - NA-3813-Y17-002</v>
          </cell>
          <cell r="O6336">
            <v>6.046E-2</v>
          </cell>
          <cell r="P6336">
            <v>42.736018999999999</v>
          </cell>
          <cell r="Q6336" t="str">
            <v>NA-3813-Y17-002</v>
          </cell>
        </row>
        <row r="6337">
          <cell r="L6337" t="str">
            <v>Jamaame</v>
          </cell>
          <cell r="M6337" t="str">
            <v>Bashiir Mataambow</v>
          </cell>
          <cell r="N6337" t="str">
            <v>Bashiir Mataambow - NA-3813-S17-003</v>
          </cell>
          <cell r="O6337">
            <v>0.30614000000000002</v>
          </cell>
          <cell r="P6337">
            <v>42.736820000000002</v>
          </cell>
          <cell r="Q6337" t="str">
            <v>NA-3813-S17-003</v>
          </cell>
        </row>
        <row r="6338">
          <cell r="L6338" t="str">
            <v>Jamaame</v>
          </cell>
          <cell r="M6338" t="str">
            <v>Beey</v>
          </cell>
          <cell r="N6338" t="str">
            <v>Beey - SA-3801-B16-002</v>
          </cell>
          <cell r="O6338">
            <v>-6.3140000000000002E-2</v>
          </cell>
          <cell r="P6338">
            <v>42.720790999999998</v>
          </cell>
          <cell r="Q6338" t="str">
            <v>SA-3801-B16-002</v>
          </cell>
        </row>
        <row r="6339">
          <cell r="L6339" t="str">
            <v>Jamaame</v>
          </cell>
          <cell r="M6339" t="str">
            <v>Beled Amiin</v>
          </cell>
          <cell r="N6339" t="str">
            <v>Beled Amiin - NA-3813-V17-003</v>
          </cell>
          <cell r="O6339">
            <v>0.19528999999999999</v>
          </cell>
          <cell r="P6339">
            <v>42.77055</v>
          </cell>
          <cell r="Q6339" t="str">
            <v>NA-3813-V17-003</v>
          </cell>
        </row>
        <row r="6340">
          <cell r="L6340" t="str">
            <v>Jamaame</v>
          </cell>
          <cell r="M6340" t="str">
            <v>Billaq</v>
          </cell>
          <cell r="N6340" t="str">
            <v>Billaq - NA-3813-Z18-003</v>
          </cell>
          <cell r="O6340">
            <v>2.4750000000000001E-2</v>
          </cell>
          <cell r="P6340">
            <v>42.800598000000001</v>
          </cell>
          <cell r="Q6340" t="str">
            <v>NA-3813-Z18-003</v>
          </cell>
        </row>
        <row r="6341">
          <cell r="L6341" t="str">
            <v>Jamaame</v>
          </cell>
          <cell r="M6341" t="str">
            <v>Booda</v>
          </cell>
          <cell r="N6341" t="str">
            <v>Booda - SA-3801-C15-001</v>
          </cell>
          <cell r="O6341">
            <v>-0.11343</v>
          </cell>
          <cell r="P6341">
            <v>42.670540000000003</v>
          </cell>
          <cell r="Q6341" t="str">
            <v>SA-3801-C15-001</v>
          </cell>
        </row>
        <row r="6342">
          <cell r="L6342" t="str">
            <v>Jamaame</v>
          </cell>
          <cell r="M6342" t="str">
            <v>Booriin</v>
          </cell>
          <cell r="N6342" t="str">
            <v>Booriin - NA-3813-W16-001</v>
          </cell>
          <cell r="O6342">
            <v>0.13019</v>
          </cell>
          <cell r="P6342">
            <v>42.716301000000001</v>
          </cell>
          <cell r="Q6342" t="str">
            <v>NA-3813-W16-001</v>
          </cell>
        </row>
        <row r="6343">
          <cell r="L6343" t="str">
            <v>Jamaame</v>
          </cell>
          <cell r="M6343" t="str">
            <v>Bugeey</v>
          </cell>
          <cell r="N6343" t="str">
            <v>Bugeey - NA-3813-Y16-005</v>
          </cell>
          <cell r="O6343">
            <v>7.4929999999999997E-2</v>
          </cell>
          <cell r="P6343">
            <v>42.724460999999998</v>
          </cell>
          <cell r="Q6343" t="str">
            <v>NA-3813-Y16-005</v>
          </cell>
        </row>
        <row r="6344">
          <cell r="L6344" t="str">
            <v>Jamaame</v>
          </cell>
          <cell r="M6344" t="str">
            <v>Burgaan</v>
          </cell>
          <cell r="N6344" t="str">
            <v>Burgaan - NA-3813-T19-001</v>
          </cell>
          <cell r="O6344">
            <v>0.25357000000000002</v>
          </cell>
          <cell r="P6344">
            <v>42.834899999999998</v>
          </cell>
          <cell r="Q6344" t="str">
            <v>NA-3813-T19-001</v>
          </cell>
        </row>
        <row r="6345">
          <cell r="L6345" t="str">
            <v>Jamaame</v>
          </cell>
          <cell r="M6345" t="str">
            <v>Buulle</v>
          </cell>
          <cell r="N6345" t="str">
            <v>Buulle - NA-3813-V18-002</v>
          </cell>
          <cell r="O6345">
            <v>0.20319999999999999</v>
          </cell>
          <cell r="P6345">
            <v>42.799728000000002</v>
          </cell>
          <cell r="Q6345" t="str">
            <v>NA-3813-V18-002</v>
          </cell>
        </row>
        <row r="6346">
          <cell r="L6346" t="str">
            <v>Jamaame</v>
          </cell>
          <cell r="M6346" t="str">
            <v>Buur Koy</v>
          </cell>
          <cell r="N6346" t="str">
            <v>Buur Koy - SA-3801-A14-003</v>
          </cell>
          <cell r="O6346">
            <v>-2.989E-2</v>
          </cell>
          <cell r="P6346">
            <v>42.59948</v>
          </cell>
          <cell r="Q6346" t="str">
            <v>SA-3801-A14-003</v>
          </cell>
        </row>
        <row r="6347">
          <cell r="L6347" t="str">
            <v>Jamaame</v>
          </cell>
          <cell r="M6347" t="str">
            <v>Cadaad Geri</v>
          </cell>
          <cell r="N6347" t="str">
            <v>Cadaad Geri - SA-3801-A17-005</v>
          </cell>
          <cell r="O6347">
            <v>-1.75E-3</v>
          </cell>
          <cell r="P6347">
            <v>42.770470000000003</v>
          </cell>
          <cell r="Q6347" t="str">
            <v>SA-3801-A17-005</v>
          </cell>
        </row>
        <row r="6348">
          <cell r="L6348" t="str">
            <v>Jamaame</v>
          </cell>
          <cell r="M6348" t="str">
            <v>Catmaarrey</v>
          </cell>
          <cell r="N6348" t="str">
            <v>Catmaarrey - NA-3813-S19-001</v>
          </cell>
          <cell r="O6348">
            <v>0.29731000000000002</v>
          </cell>
          <cell r="P6348">
            <v>42.859698999999999</v>
          </cell>
          <cell r="Q6348" t="str">
            <v>NA-3813-S19-001</v>
          </cell>
        </row>
        <row r="6349">
          <cell r="L6349" t="str">
            <v>Jamaame</v>
          </cell>
          <cell r="M6349" t="str">
            <v>Cusmaan Moto</v>
          </cell>
          <cell r="N6349" t="str">
            <v>Cusmaan Moto - NA-3813-Y16-002</v>
          </cell>
          <cell r="O6349">
            <v>6.3700000000000007E-2</v>
          </cell>
          <cell r="P6349">
            <v>42.717289000000001</v>
          </cell>
          <cell r="Q6349" t="str">
            <v>NA-3813-Y16-002</v>
          </cell>
        </row>
        <row r="6350">
          <cell r="L6350" t="str">
            <v>Jamaame</v>
          </cell>
          <cell r="M6350" t="str">
            <v>Dema</v>
          </cell>
          <cell r="N6350" t="str">
            <v>Dema - SA-3801-A17-004</v>
          </cell>
          <cell r="O6350">
            <v>-1.9460000000000002E-2</v>
          </cell>
          <cell r="P6350">
            <v>42.765788999999998</v>
          </cell>
          <cell r="Q6350" t="str">
            <v>SA-3801-A17-004</v>
          </cell>
        </row>
        <row r="6351">
          <cell r="L6351" t="str">
            <v>Jamaame</v>
          </cell>
          <cell r="M6351" t="str">
            <v>Dhaay Garas</v>
          </cell>
          <cell r="N6351" t="str">
            <v>Dhaay Garas - NA-3813-Z16-005</v>
          </cell>
          <cell r="O6351">
            <v>3.1050000000000001E-2</v>
          </cell>
          <cell r="P6351">
            <v>42.722220999999998</v>
          </cell>
          <cell r="Q6351" t="str">
            <v>NA-3813-Z16-005</v>
          </cell>
        </row>
        <row r="6352">
          <cell r="L6352" t="str">
            <v>Jamaame</v>
          </cell>
          <cell r="M6352" t="str">
            <v>Dhayo</v>
          </cell>
          <cell r="N6352" t="str">
            <v>Dhayo - NA-3813-U18-003</v>
          </cell>
          <cell r="O6352">
            <v>0.23899000000000001</v>
          </cell>
          <cell r="P6352">
            <v>42.77467</v>
          </cell>
          <cell r="Q6352" t="str">
            <v>NA-3813-U18-003</v>
          </cell>
        </row>
        <row r="6353">
          <cell r="L6353" t="str">
            <v>Jamaame</v>
          </cell>
          <cell r="M6353" t="str">
            <v>Dhimbii</v>
          </cell>
          <cell r="N6353" t="str">
            <v>Dhimbii - NA-3813-U17-006</v>
          </cell>
          <cell r="O6353">
            <v>0.23579</v>
          </cell>
          <cell r="P6353">
            <v>42.772078999999998</v>
          </cell>
          <cell r="Q6353" t="str">
            <v>NA-3813-U17-006</v>
          </cell>
        </row>
        <row r="6354">
          <cell r="L6354" t="str">
            <v>Jamaame</v>
          </cell>
          <cell r="M6354" t="str">
            <v>El Ghescud</v>
          </cell>
          <cell r="N6354" t="str">
            <v>El Ghescud - NA-3813-T26-001</v>
          </cell>
          <cell r="O6354">
            <v>0.2913</v>
          </cell>
          <cell r="P6354">
            <v>43.155898999999998</v>
          </cell>
          <cell r="Q6354" t="str">
            <v>NA-3813-T26-001</v>
          </cell>
        </row>
        <row r="6355">
          <cell r="L6355" t="str">
            <v>Jamaame</v>
          </cell>
          <cell r="M6355" t="str">
            <v>Faarax</v>
          </cell>
          <cell r="N6355" t="str">
            <v>Faarax - NA-3813-W17-005</v>
          </cell>
          <cell r="O6355">
            <v>0.15706999999999999</v>
          </cell>
          <cell r="P6355">
            <v>42.730659000000003</v>
          </cell>
          <cell r="Q6355" t="str">
            <v>NA-3813-W17-005</v>
          </cell>
        </row>
        <row r="6356">
          <cell r="L6356" t="str">
            <v>Jamaame</v>
          </cell>
          <cell r="M6356" t="str">
            <v>Fagan</v>
          </cell>
          <cell r="N6356" t="str">
            <v>Fagan - NA-3813-X16-005</v>
          </cell>
          <cell r="O6356">
            <v>0.11681999999999999</v>
          </cell>
          <cell r="P6356">
            <v>42.700538999999999</v>
          </cell>
          <cell r="Q6356" t="str">
            <v>NA-3813-X16-005</v>
          </cell>
        </row>
        <row r="6357">
          <cell r="L6357" t="str">
            <v>Jamaame</v>
          </cell>
          <cell r="M6357" t="str">
            <v>Far Janne</v>
          </cell>
          <cell r="N6357" t="str">
            <v>Far Janne - SA-3801-A14-007</v>
          </cell>
          <cell r="O6357">
            <v>-2.6199999999999999E-3</v>
          </cell>
          <cell r="P6357">
            <v>42.625869999999999</v>
          </cell>
          <cell r="Q6357" t="str">
            <v>SA-3801-A14-007</v>
          </cell>
        </row>
        <row r="6358">
          <cell r="L6358" t="str">
            <v>Jamaame</v>
          </cell>
          <cell r="M6358" t="str">
            <v>Far Waamo</v>
          </cell>
          <cell r="N6358" t="str">
            <v>Far Waamo - SA-3801-B13-003</v>
          </cell>
          <cell r="O6358">
            <v>-4.8399999999999999E-2</v>
          </cell>
          <cell r="P6358">
            <v>42.577998999999998</v>
          </cell>
          <cell r="Q6358" t="str">
            <v>SA-3801-B13-003</v>
          </cell>
        </row>
        <row r="6359">
          <cell r="L6359" t="str">
            <v>Jamaame</v>
          </cell>
          <cell r="M6359" t="str">
            <v>Fikiro</v>
          </cell>
          <cell r="N6359" t="str">
            <v>Fikiro - NA-3813-X16-006</v>
          </cell>
          <cell r="O6359">
            <v>0.12185</v>
          </cell>
          <cell r="P6359">
            <v>42.710971999999998</v>
          </cell>
          <cell r="Q6359" t="str">
            <v>NA-3813-X16-006</v>
          </cell>
        </row>
        <row r="6360">
          <cell r="L6360" t="str">
            <v>Jamaame</v>
          </cell>
          <cell r="M6360" t="str">
            <v>Gaabaha</v>
          </cell>
          <cell r="N6360" t="str">
            <v>Gaabaha - SA-3801-A17-002</v>
          </cell>
          <cell r="O6360">
            <v>-3.3619999999999997E-2</v>
          </cell>
          <cell r="P6360">
            <v>42.772540999999997</v>
          </cell>
          <cell r="Q6360" t="str">
            <v>SA-3801-A17-002</v>
          </cell>
        </row>
        <row r="6361">
          <cell r="L6361" t="str">
            <v>Jamaame</v>
          </cell>
          <cell r="M6361" t="str">
            <v>Gaal</v>
          </cell>
          <cell r="N6361" t="str">
            <v>Gaal - NA-3813-X18-001</v>
          </cell>
          <cell r="O6361">
            <v>9.1749999999999998E-2</v>
          </cell>
          <cell r="P6361">
            <v>42.809341000000003</v>
          </cell>
          <cell r="Q6361" t="str">
            <v>NA-3813-X18-001</v>
          </cell>
        </row>
        <row r="6362">
          <cell r="L6362" t="str">
            <v>Jamaame</v>
          </cell>
          <cell r="M6362" t="str">
            <v>Galad Ley</v>
          </cell>
          <cell r="N6362" t="str">
            <v>Galad Ley - SA-3801-B17-001</v>
          </cell>
          <cell r="O6362">
            <v>-4.3270000000000003E-2</v>
          </cell>
          <cell r="P6362">
            <v>42.741230000000002</v>
          </cell>
          <cell r="Q6362" t="str">
            <v>SA-3801-B17-001</v>
          </cell>
        </row>
        <row r="6363">
          <cell r="L6363" t="str">
            <v>Jamaame</v>
          </cell>
          <cell r="M6363" t="str">
            <v>Gamaanya</v>
          </cell>
          <cell r="N6363" t="str">
            <v>Gamaanya - NA-3813-W17-003</v>
          </cell>
          <cell r="O6363">
            <v>0.15311</v>
          </cell>
          <cell r="P6363">
            <v>42.742691000000001</v>
          </cell>
          <cell r="Q6363" t="str">
            <v>NA-3813-W17-003</v>
          </cell>
        </row>
        <row r="6364">
          <cell r="L6364" t="str">
            <v>Jamaame</v>
          </cell>
          <cell r="M6364" t="str">
            <v>Gamdolayo</v>
          </cell>
          <cell r="N6364" t="str">
            <v>Gamdolayo - NA-3813-W16-004</v>
          </cell>
          <cell r="O6364">
            <v>0.16428999999999999</v>
          </cell>
          <cell r="P6364">
            <v>42.719310999999998</v>
          </cell>
          <cell r="Q6364" t="str">
            <v>NA-3813-W16-004</v>
          </cell>
        </row>
        <row r="6365">
          <cell r="L6365" t="str">
            <v>Jamaame</v>
          </cell>
          <cell r="M6365" t="str">
            <v>Garas</v>
          </cell>
          <cell r="N6365" t="str">
            <v>Garas - NA-3813-Y16-003</v>
          </cell>
          <cell r="O6365">
            <v>6.7449999999999996E-2</v>
          </cell>
          <cell r="P6365">
            <v>42.70232</v>
          </cell>
          <cell r="Q6365" t="str">
            <v>NA-3813-Y16-003</v>
          </cell>
        </row>
        <row r="6366">
          <cell r="L6366" t="str">
            <v>Jamaame</v>
          </cell>
          <cell r="M6366" t="str">
            <v>Gobanimo</v>
          </cell>
          <cell r="N6366" t="str">
            <v>Gobanimo - SA-3801-A15-001</v>
          </cell>
          <cell r="O6366">
            <v>-3.5029999999999999E-2</v>
          </cell>
          <cell r="P6366">
            <v>42.639771000000003</v>
          </cell>
          <cell r="Q6366" t="str">
            <v>SA-3801-A15-001</v>
          </cell>
        </row>
        <row r="6367">
          <cell r="L6367" t="str">
            <v>Jamaame</v>
          </cell>
          <cell r="M6367" t="str">
            <v>Gomeeni</v>
          </cell>
          <cell r="N6367" t="str">
            <v>Gomeeni - NA-3813-S17-002</v>
          </cell>
          <cell r="O6367">
            <v>0.30530000000000002</v>
          </cell>
          <cell r="P6367">
            <v>42.757530000000003</v>
          </cell>
          <cell r="Q6367" t="str">
            <v>NA-3813-S17-002</v>
          </cell>
        </row>
        <row r="6368">
          <cell r="L6368" t="str">
            <v>Jamaame</v>
          </cell>
          <cell r="M6368" t="str">
            <v>Haf</v>
          </cell>
          <cell r="N6368" t="str">
            <v>Haf - SA-3801-B15-002</v>
          </cell>
          <cell r="O6368">
            <v>-4.7699999999999999E-2</v>
          </cell>
          <cell r="P6368">
            <v>42.669899000000001</v>
          </cell>
          <cell r="Q6368" t="str">
            <v>SA-3801-B15-002</v>
          </cell>
        </row>
        <row r="6369">
          <cell r="L6369" t="str">
            <v>Jamaame</v>
          </cell>
          <cell r="M6369" t="str">
            <v>Howlwadaag</v>
          </cell>
          <cell r="N6369" t="str">
            <v>Howlwadaag - NA-3813-Y16-001</v>
          </cell>
          <cell r="O6369">
            <v>4.4139999999999999E-2</v>
          </cell>
          <cell r="P6369">
            <v>42.703418999999997</v>
          </cell>
          <cell r="Q6369" t="str">
            <v>NA-3813-Y16-001</v>
          </cell>
        </row>
        <row r="6370">
          <cell r="L6370" t="str">
            <v>Jamaame</v>
          </cell>
          <cell r="M6370" t="str">
            <v>Isaao</v>
          </cell>
          <cell r="N6370" t="str">
            <v>Isaao - NA-3813-U17-004</v>
          </cell>
          <cell r="O6370">
            <v>0.22611999999999999</v>
          </cell>
          <cell r="P6370">
            <v>42.756008000000001</v>
          </cell>
          <cell r="Q6370" t="str">
            <v>NA-3813-U17-004</v>
          </cell>
        </row>
        <row r="6371">
          <cell r="L6371" t="str">
            <v>Jamaame</v>
          </cell>
          <cell r="M6371" t="str">
            <v>Jamaame</v>
          </cell>
          <cell r="N6371" t="str">
            <v>Jamaame - NA-3813-Y17-003</v>
          </cell>
          <cell r="O6371">
            <v>6.9159999999999999E-2</v>
          </cell>
          <cell r="P6371">
            <v>42.738200999999997</v>
          </cell>
          <cell r="Q6371" t="str">
            <v>NA-3813-Y17-003</v>
          </cell>
        </row>
        <row r="6372">
          <cell r="L6372" t="str">
            <v>Jamaame</v>
          </cell>
          <cell r="M6372" t="str">
            <v>Jambarow</v>
          </cell>
          <cell r="N6372" t="str">
            <v>Jambarow - SA-3801-A15-002</v>
          </cell>
          <cell r="O6372">
            <v>-2.1649999999999999E-2</v>
          </cell>
          <cell r="P6372">
            <v>42.665278999999998</v>
          </cell>
          <cell r="Q6372" t="str">
            <v>SA-3801-A15-002</v>
          </cell>
        </row>
        <row r="6373">
          <cell r="L6373" t="str">
            <v>Jamaame</v>
          </cell>
          <cell r="M6373" t="str">
            <v>Jibey</v>
          </cell>
          <cell r="N6373" t="str">
            <v>Jibey - SA-3801-A15-003</v>
          </cell>
          <cell r="O6373">
            <v>-1.014E-2</v>
          </cell>
          <cell r="P6373">
            <v>42.65155</v>
          </cell>
          <cell r="Q6373" t="str">
            <v>SA-3801-A15-003</v>
          </cell>
        </row>
        <row r="6374">
          <cell r="L6374" t="str">
            <v>Jamaame</v>
          </cell>
          <cell r="M6374" t="str">
            <v>Jiinis</v>
          </cell>
          <cell r="N6374" t="str">
            <v>Jiinis - NA-3813-W17-001</v>
          </cell>
          <cell r="O6374">
            <v>0.13203000000000001</v>
          </cell>
          <cell r="P6374">
            <v>42.730159999999998</v>
          </cell>
          <cell r="Q6374" t="str">
            <v>NA-3813-W17-001</v>
          </cell>
        </row>
        <row r="6375">
          <cell r="L6375" t="str">
            <v>Jamaame</v>
          </cell>
          <cell r="M6375" t="str">
            <v>Jimaboota</v>
          </cell>
          <cell r="N6375" t="str">
            <v>Jimaboota - NA-3813-T17-004</v>
          </cell>
          <cell r="O6375">
            <v>0.25946999999999998</v>
          </cell>
          <cell r="P6375">
            <v>42.769790999999998</v>
          </cell>
          <cell r="Q6375" t="str">
            <v>NA-3813-T17-004</v>
          </cell>
        </row>
        <row r="6376">
          <cell r="L6376" t="str">
            <v>Jamaame</v>
          </cell>
          <cell r="M6376" t="str">
            <v>Jittalliimo</v>
          </cell>
          <cell r="N6376" t="str">
            <v>Jittalliimo - NA-3813-V17-002</v>
          </cell>
          <cell r="O6376">
            <v>0.17412</v>
          </cell>
          <cell r="P6376">
            <v>42.730888</v>
          </cell>
          <cell r="Q6376" t="str">
            <v>NA-3813-V17-002</v>
          </cell>
        </row>
        <row r="6377">
          <cell r="L6377" t="str">
            <v>Jamaame</v>
          </cell>
          <cell r="M6377" t="str">
            <v>Juwaaley</v>
          </cell>
          <cell r="N6377" t="str">
            <v>Juwaaley - SA-3801-A14-002</v>
          </cell>
          <cell r="O6377">
            <v>-3.5200000000000002E-2</v>
          </cell>
          <cell r="P6377">
            <v>42.611609999999999</v>
          </cell>
          <cell r="Q6377" t="str">
            <v>SA-3801-A14-002</v>
          </cell>
        </row>
        <row r="6378">
          <cell r="L6378" t="str">
            <v>Jamaame</v>
          </cell>
          <cell r="M6378" t="str">
            <v>Kaabsiini</v>
          </cell>
          <cell r="N6378" t="str">
            <v>Kaabsiini - NA-3813-Z16-001</v>
          </cell>
          <cell r="O6378">
            <v>1.145E-2</v>
          </cell>
          <cell r="P6378">
            <v>42.685329000000003</v>
          </cell>
          <cell r="Q6378" t="str">
            <v>NA-3813-Z16-001</v>
          </cell>
        </row>
        <row r="6379">
          <cell r="L6379" t="str">
            <v>Jamaame</v>
          </cell>
          <cell r="M6379" t="str">
            <v>Kabxanley</v>
          </cell>
          <cell r="N6379" t="str">
            <v>Kabxanley - NA-3813-Y19-002</v>
          </cell>
          <cell r="O6379">
            <v>7.0449999999999999E-2</v>
          </cell>
          <cell r="P6379">
            <v>42.819907999999998</v>
          </cell>
          <cell r="Q6379" t="str">
            <v>NA-3813-Y19-002</v>
          </cell>
        </row>
        <row r="6380">
          <cell r="L6380" t="str">
            <v>Jamaame</v>
          </cell>
          <cell r="M6380" t="str">
            <v>Kamsuuma</v>
          </cell>
          <cell r="N6380" t="str">
            <v>Kamsuuma - NA-3813-U18-006</v>
          </cell>
          <cell r="O6380">
            <v>0.24934999999999999</v>
          </cell>
          <cell r="P6380">
            <v>42.775120000000001</v>
          </cell>
          <cell r="Q6380" t="str">
            <v>NA-3813-U18-006</v>
          </cell>
        </row>
        <row r="6381">
          <cell r="L6381" t="str">
            <v>Jamaame</v>
          </cell>
          <cell r="M6381" t="str">
            <v>Kobon</v>
          </cell>
          <cell r="N6381" t="str">
            <v>Kobon - NA-3813-Z16-006</v>
          </cell>
          <cell r="O6381">
            <v>3.5860000000000003E-2</v>
          </cell>
          <cell r="P6381">
            <v>42.704521</v>
          </cell>
          <cell r="Q6381" t="str">
            <v>NA-3813-Z16-006</v>
          </cell>
        </row>
        <row r="6382">
          <cell r="L6382" t="str">
            <v>Jamaame</v>
          </cell>
          <cell r="M6382" t="str">
            <v>Kor Kaamar</v>
          </cell>
          <cell r="N6382" t="str">
            <v>Kor Kaamar - NA-3813-Y15-001</v>
          </cell>
          <cell r="O6382">
            <v>4.2119999999999998E-2</v>
          </cell>
          <cell r="P6382">
            <v>42.676250000000003</v>
          </cell>
          <cell r="Q6382" t="str">
            <v>NA-3813-Y15-001</v>
          </cell>
        </row>
        <row r="6383">
          <cell r="L6383" t="str">
            <v>Jamaame</v>
          </cell>
          <cell r="M6383" t="str">
            <v>Kuddud</v>
          </cell>
          <cell r="N6383" t="str">
            <v>Kuddud - SA-3801-A12-002</v>
          </cell>
          <cell r="O6383">
            <v>-1.2359999999999999E-2</v>
          </cell>
          <cell r="P6383">
            <v>42.543770000000002</v>
          </cell>
          <cell r="Q6383" t="str">
            <v>SA-3801-A12-002</v>
          </cell>
        </row>
        <row r="6384">
          <cell r="L6384" t="str">
            <v>Jamaame</v>
          </cell>
          <cell r="M6384" t="str">
            <v>Laba Carish</v>
          </cell>
          <cell r="N6384" t="str">
            <v>Laba Carish - NA-3813-Z15-002</v>
          </cell>
          <cell r="O6384">
            <v>6.6699999999999997E-3</v>
          </cell>
          <cell r="P6384">
            <v>42.661960999999998</v>
          </cell>
          <cell r="Q6384" t="str">
            <v>NA-3813-Z15-002</v>
          </cell>
        </row>
        <row r="6385">
          <cell r="L6385" t="str">
            <v>Jamaame</v>
          </cell>
          <cell r="M6385" t="str">
            <v>Maama</v>
          </cell>
          <cell r="N6385" t="str">
            <v>Maama - NA-3813-W17-006</v>
          </cell>
          <cell r="O6385">
            <v>0.15958</v>
          </cell>
          <cell r="P6385">
            <v>42.755938999999998</v>
          </cell>
          <cell r="Q6385" t="str">
            <v>NA-3813-W17-006</v>
          </cell>
        </row>
        <row r="6386">
          <cell r="L6386" t="str">
            <v>Jamaame</v>
          </cell>
          <cell r="M6386" t="str">
            <v>Maama Sundha</v>
          </cell>
          <cell r="N6386" t="str">
            <v>Maama Sundha - NA-3813-X16-003</v>
          </cell>
          <cell r="O6386">
            <v>0.10179000000000001</v>
          </cell>
          <cell r="P6386">
            <v>42.699741000000003</v>
          </cell>
          <cell r="Q6386" t="str">
            <v>NA-3813-X16-003</v>
          </cell>
        </row>
        <row r="6387">
          <cell r="L6387" t="str">
            <v>Jamaame</v>
          </cell>
          <cell r="M6387" t="str">
            <v>Maamboy</v>
          </cell>
          <cell r="N6387" t="str">
            <v>Maamboy - NA-3813-V17-006</v>
          </cell>
          <cell r="O6387">
            <v>0.20755000000000001</v>
          </cell>
          <cell r="P6387">
            <v>42.752972</v>
          </cell>
          <cell r="Q6387" t="str">
            <v>NA-3813-V17-006</v>
          </cell>
        </row>
        <row r="6388">
          <cell r="L6388" t="str">
            <v>Jamaame</v>
          </cell>
          <cell r="M6388" t="str">
            <v>Madhaamey</v>
          </cell>
          <cell r="N6388" t="str">
            <v>Madhaamey - NA-3813-X16-002</v>
          </cell>
          <cell r="O6388">
            <v>9.8110000000000003E-2</v>
          </cell>
          <cell r="P6388">
            <v>42.705078</v>
          </cell>
          <cell r="Q6388" t="str">
            <v>NA-3813-X16-002</v>
          </cell>
        </row>
        <row r="6389">
          <cell r="L6389" t="str">
            <v>Jamaame</v>
          </cell>
          <cell r="M6389" t="str">
            <v>Majiir</v>
          </cell>
          <cell r="N6389" t="str">
            <v>Majiir - SA-3801-A12-003</v>
          </cell>
          <cell r="O6389">
            <v>-4.9300000000000004E-3</v>
          </cell>
          <cell r="P6389">
            <v>42.535820000000001</v>
          </cell>
          <cell r="Q6389" t="str">
            <v>SA-3801-A12-003</v>
          </cell>
        </row>
        <row r="6390">
          <cell r="L6390" t="str">
            <v>Jamaame</v>
          </cell>
          <cell r="M6390" t="str">
            <v>Makalaago</v>
          </cell>
          <cell r="N6390" t="str">
            <v>Makalaago - NA-3813-T17-002</v>
          </cell>
          <cell r="O6390">
            <v>0.25429000000000002</v>
          </cell>
          <cell r="P6390">
            <v>42.758220999999999</v>
          </cell>
          <cell r="Q6390" t="str">
            <v>NA-3813-T17-002</v>
          </cell>
        </row>
        <row r="6391">
          <cell r="L6391" t="str">
            <v>Jamaame</v>
          </cell>
          <cell r="M6391" t="str">
            <v>Malayle</v>
          </cell>
          <cell r="N6391" t="str">
            <v>Malayle - SA-3801-A15-005</v>
          </cell>
          <cell r="O6391">
            <v>-1.82E-3</v>
          </cell>
          <cell r="P6391">
            <v>42.661560000000001</v>
          </cell>
          <cell r="Q6391" t="str">
            <v>SA-3801-A15-005</v>
          </cell>
        </row>
        <row r="6392">
          <cell r="L6392" t="str">
            <v>Jamaame</v>
          </cell>
          <cell r="M6392" t="str">
            <v>Mana Moofi</v>
          </cell>
          <cell r="N6392" t="str">
            <v>Mana Moofi - NA-3813-X16-001</v>
          </cell>
          <cell r="O6392">
            <v>8.5419999999999996E-2</v>
          </cell>
          <cell r="P6392">
            <v>42.708271000000003</v>
          </cell>
          <cell r="Q6392" t="str">
            <v>NA-3813-X16-001</v>
          </cell>
        </row>
        <row r="6393">
          <cell r="L6393" t="str">
            <v>Jamaame</v>
          </cell>
          <cell r="M6393" t="str">
            <v>Manyiika</v>
          </cell>
          <cell r="N6393" t="str">
            <v>Manyiika - NA-3813-T17-007</v>
          </cell>
          <cell r="O6393">
            <v>0.28116999999999998</v>
          </cell>
          <cell r="P6393">
            <v>42.755482000000001</v>
          </cell>
          <cell r="Q6393" t="str">
            <v>NA-3813-T17-007</v>
          </cell>
        </row>
        <row r="6394">
          <cell r="L6394" t="str">
            <v>Jamaame</v>
          </cell>
          <cell r="M6394" t="str">
            <v>Mareer</v>
          </cell>
          <cell r="N6394" t="str">
            <v>Mareer - NA-3813-Z15-003</v>
          </cell>
          <cell r="O6394">
            <v>1.225E-2</v>
          </cell>
          <cell r="P6394">
            <v>42.650742000000001</v>
          </cell>
          <cell r="Q6394" t="str">
            <v>NA-3813-Z15-003</v>
          </cell>
        </row>
        <row r="6395">
          <cell r="L6395" t="str">
            <v>Jamaame</v>
          </cell>
          <cell r="M6395" t="str">
            <v>Masaagiro</v>
          </cell>
          <cell r="N6395" t="str">
            <v>Masaagiro - NA-3813-V17-001</v>
          </cell>
          <cell r="O6395">
            <v>0.17191999999999999</v>
          </cell>
          <cell r="P6395">
            <v>42.753650999999998</v>
          </cell>
          <cell r="Q6395" t="str">
            <v>NA-3813-V17-001</v>
          </cell>
        </row>
        <row r="6396">
          <cell r="L6396" t="str">
            <v>Jamaame</v>
          </cell>
          <cell r="M6396" t="str">
            <v>Mashaaga</v>
          </cell>
          <cell r="N6396" t="str">
            <v>Mashaaga - NA-3813-V17-004</v>
          </cell>
          <cell r="O6396">
            <v>0.19575000000000001</v>
          </cell>
          <cell r="P6396">
            <v>42.747638999999999</v>
          </cell>
          <cell r="Q6396" t="str">
            <v>NA-3813-V17-004</v>
          </cell>
        </row>
        <row r="6397">
          <cell r="L6397" t="str">
            <v>Jamaame</v>
          </cell>
          <cell r="M6397" t="str">
            <v>Mcheruale</v>
          </cell>
          <cell r="N6397" t="str">
            <v>Mcheruale - NA-3813-U18-005</v>
          </cell>
          <cell r="O6397">
            <v>0.24909999999999999</v>
          </cell>
          <cell r="P6397">
            <v>42.781300000000002</v>
          </cell>
          <cell r="Q6397" t="str">
            <v>NA-3813-U18-005</v>
          </cell>
        </row>
        <row r="6398">
          <cell r="L6398" t="str">
            <v>Jamaame</v>
          </cell>
          <cell r="M6398" t="str">
            <v>Meama</v>
          </cell>
          <cell r="N6398" t="str">
            <v>Meama - NA-3813-T17-006</v>
          </cell>
          <cell r="O6398">
            <v>0.27179999999999999</v>
          </cell>
          <cell r="P6398">
            <v>42.767600999999999</v>
          </cell>
          <cell r="Q6398" t="str">
            <v>NA-3813-T17-006</v>
          </cell>
        </row>
        <row r="6399">
          <cell r="L6399" t="str">
            <v>Jamaame</v>
          </cell>
          <cell r="M6399" t="str">
            <v>Meser</v>
          </cell>
          <cell r="N6399" t="str">
            <v>Meser - NA-3813-U18-004</v>
          </cell>
          <cell r="O6399">
            <v>0.24210999999999999</v>
          </cell>
          <cell r="P6399">
            <v>42.774890999999997</v>
          </cell>
          <cell r="Q6399" t="str">
            <v>NA-3813-U18-004</v>
          </cell>
        </row>
        <row r="6400">
          <cell r="L6400" t="str">
            <v>Jamaame</v>
          </cell>
          <cell r="M6400" t="str">
            <v>Miigwa</v>
          </cell>
          <cell r="N6400" t="str">
            <v>Miigwa - NA-3813-U17-002</v>
          </cell>
          <cell r="O6400">
            <v>0.22178</v>
          </cell>
          <cell r="P6400">
            <v>42.760120000000001</v>
          </cell>
          <cell r="Q6400" t="str">
            <v>NA-3813-U17-002</v>
          </cell>
        </row>
        <row r="6401">
          <cell r="L6401" t="str">
            <v>Jamaame</v>
          </cell>
          <cell r="M6401" t="str">
            <v>Mogaambo</v>
          </cell>
          <cell r="N6401" t="str">
            <v>Mogaambo - NA-3813-W16-003</v>
          </cell>
          <cell r="O6401">
            <v>0.15619</v>
          </cell>
          <cell r="P6401">
            <v>42.717650999999996</v>
          </cell>
          <cell r="Q6401" t="str">
            <v>NA-3813-W16-003</v>
          </cell>
        </row>
        <row r="6402">
          <cell r="L6402" t="str">
            <v>Jamaame</v>
          </cell>
          <cell r="M6402" t="str">
            <v>Mombaasa</v>
          </cell>
          <cell r="N6402" t="str">
            <v>Mombaasa - NA-3813-U17-001</v>
          </cell>
          <cell r="O6402">
            <v>0.21151</v>
          </cell>
          <cell r="P6402">
            <v>42.761951000000003</v>
          </cell>
          <cell r="Q6402" t="str">
            <v>NA-3813-U17-001</v>
          </cell>
        </row>
        <row r="6403">
          <cell r="L6403" t="str">
            <v>Jamaame</v>
          </cell>
          <cell r="M6403" t="str">
            <v>Moofa</v>
          </cell>
          <cell r="N6403" t="str">
            <v>Moofa - NA-3813-W17-007</v>
          </cell>
          <cell r="O6403">
            <v>0.16414999999999999</v>
          </cell>
          <cell r="P6403">
            <v>42.751289</v>
          </cell>
          <cell r="Q6403" t="str">
            <v>NA-3813-W17-007</v>
          </cell>
        </row>
        <row r="6404">
          <cell r="L6404" t="str">
            <v>Jamaame</v>
          </cell>
          <cell r="M6404" t="str">
            <v>Mraara</v>
          </cell>
          <cell r="N6404" t="str">
            <v>Mraara - NA-3813-Z16-003</v>
          </cell>
          <cell r="O6404">
            <v>2.7269999999999999E-2</v>
          </cell>
          <cell r="P6404">
            <v>42.683182000000002</v>
          </cell>
          <cell r="Q6404" t="str">
            <v>NA-3813-Z16-003</v>
          </cell>
        </row>
        <row r="6405">
          <cell r="L6405" t="str">
            <v>Jamaame</v>
          </cell>
          <cell r="M6405" t="str">
            <v>Mukoy Gaamila</v>
          </cell>
          <cell r="N6405" t="str">
            <v>Mukoy Gaamila - NA-3813-W17-004</v>
          </cell>
          <cell r="O6405">
            <v>0.15509000000000001</v>
          </cell>
          <cell r="P6405">
            <v>42.747180999999998</v>
          </cell>
          <cell r="Q6405" t="str">
            <v>NA-3813-W17-004</v>
          </cell>
        </row>
        <row r="6406">
          <cell r="L6406" t="str">
            <v>Jamaame</v>
          </cell>
          <cell r="M6406" t="str">
            <v>Mukyoow</v>
          </cell>
          <cell r="N6406" t="str">
            <v>Mukyoow - SA-3801-B14-002</v>
          </cell>
          <cell r="O6406">
            <v>-4.2110000000000002E-2</v>
          </cell>
          <cell r="P6406">
            <v>42.626221000000001</v>
          </cell>
          <cell r="Q6406" t="str">
            <v>SA-3801-B14-002</v>
          </cell>
        </row>
        <row r="6407">
          <cell r="L6407" t="str">
            <v>Jamaame</v>
          </cell>
          <cell r="M6407" t="str">
            <v>Murjaan</v>
          </cell>
          <cell r="N6407" t="str">
            <v>Murjaan - NA-3813-U17-007</v>
          </cell>
          <cell r="O6407">
            <v>0.24790000000000001</v>
          </cell>
          <cell r="P6407">
            <v>42.727798</v>
          </cell>
          <cell r="Q6407" t="str">
            <v>NA-3813-U17-007</v>
          </cell>
        </row>
        <row r="6408">
          <cell r="L6408" t="str">
            <v>Jamaame</v>
          </cell>
          <cell r="M6408" t="str">
            <v>Muryoole</v>
          </cell>
          <cell r="N6408" t="str">
            <v>Muryoole - SA-3801-A17-001</v>
          </cell>
          <cell r="O6408">
            <v>-3.6549999999999999E-2</v>
          </cell>
          <cell r="P6408">
            <v>42.767521000000002</v>
          </cell>
          <cell r="Q6408" t="str">
            <v>SA-3801-A17-001</v>
          </cell>
        </row>
        <row r="6409">
          <cell r="L6409" t="str">
            <v>Jamaame</v>
          </cell>
          <cell r="M6409" t="str">
            <v>Muudey Qalaf</v>
          </cell>
          <cell r="N6409" t="str">
            <v>Muudey Qalaf - NA-3813-Z15-006</v>
          </cell>
          <cell r="O6409">
            <v>2.4209999999999999E-2</v>
          </cell>
          <cell r="P6409">
            <v>42.675949000000003</v>
          </cell>
          <cell r="Q6409" t="str">
            <v>NA-3813-Z15-006</v>
          </cell>
        </row>
        <row r="6410">
          <cell r="L6410" t="str">
            <v>Jamaame</v>
          </cell>
          <cell r="M6410" t="str">
            <v>Muusa Makuba</v>
          </cell>
          <cell r="N6410" t="str">
            <v>Muusa Makuba - NA-3813-U17-005</v>
          </cell>
          <cell r="O6410">
            <v>0.23024</v>
          </cell>
          <cell r="P6410">
            <v>42.765678000000001</v>
          </cell>
          <cell r="Q6410" t="str">
            <v>NA-3813-U17-005</v>
          </cell>
        </row>
        <row r="6411">
          <cell r="L6411" t="str">
            <v>Jamaame</v>
          </cell>
          <cell r="M6411" t="str">
            <v>Muusa Xaaji</v>
          </cell>
          <cell r="N6411" t="str">
            <v>Muusa Xaaji - NA-3813-Z15-005</v>
          </cell>
          <cell r="O6411">
            <v>1.7770000000000001E-2</v>
          </cell>
          <cell r="P6411">
            <v>42.665089000000002</v>
          </cell>
          <cell r="Q6411" t="str">
            <v>NA-3813-Z15-005</v>
          </cell>
        </row>
        <row r="6412">
          <cell r="L6412" t="str">
            <v>Jamaame</v>
          </cell>
          <cell r="M6412" t="str">
            <v>Nattaa Quur</v>
          </cell>
          <cell r="N6412" t="str">
            <v>Nattaa Quur - SA-3801-A17-003</v>
          </cell>
          <cell r="O6412">
            <v>-2.6870000000000002E-2</v>
          </cell>
          <cell r="P6412">
            <v>42.750038000000004</v>
          </cell>
          <cell r="Q6412" t="str">
            <v>SA-3801-A17-003</v>
          </cell>
        </row>
        <row r="6413">
          <cell r="L6413" t="str">
            <v>Jamaame</v>
          </cell>
          <cell r="M6413" t="str">
            <v>Niirey</v>
          </cell>
          <cell r="N6413" t="str">
            <v>Niirey - SA-3801-B15-001</v>
          </cell>
          <cell r="O6413">
            <v>-5.0169999999999999E-2</v>
          </cell>
          <cell r="P6413">
            <v>42.675812000000001</v>
          </cell>
          <cell r="Q6413" t="str">
            <v>SA-3801-B15-001</v>
          </cell>
        </row>
        <row r="6414">
          <cell r="L6414" t="str">
            <v>Jamaame</v>
          </cell>
          <cell r="M6414" t="str">
            <v>Oondheere</v>
          </cell>
          <cell r="N6414" t="str">
            <v>Oondheere - NA-3813-X20-003</v>
          </cell>
          <cell r="O6414">
            <v>0.12279</v>
          </cell>
          <cell r="P6414">
            <v>42.889018999999998</v>
          </cell>
          <cell r="Q6414" t="str">
            <v>NA-3813-X20-003</v>
          </cell>
        </row>
        <row r="6415">
          <cell r="L6415" t="str">
            <v>Jamaame</v>
          </cell>
          <cell r="M6415" t="str">
            <v>Oraxley</v>
          </cell>
          <cell r="N6415" t="str">
            <v>Oraxley - NA-3813-Y20-001</v>
          </cell>
          <cell r="O6415">
            <v>5.6009999999999997E-2</v>
          </cell>
          <cell r="P6415">
            <v>42.865260999999997</v>
          </cell>
          <cell r="Q6415" t="str">
            <v>NA-3813-Y20-001</v>
          </cell>
        </row>
        <row r="6416">
          <cell r="L6416" t="str">
            <v>Jamaame</v>
          </cell>
          <cell r="M6416" t="str">
            <v>Qumtiirrey</v>
          </cell>
          <cell r="N6416" t="str">
            <v>Qumtiirrey - NA-3813-T17-005</v>
          </cell>
          <cell r="O6416">
            <v>0.26213999999999998</v>
          </cell>
          <cell r="P6416">
            <v>42.736141000000003</v>
          </cell>
          <cell r="Q6416" t="str">
            <v>NA-3813-T17-005</v>
          </cell>
        </row>
        <row r="6417">
          <cell r="L6417" t="str">
            <v>Jamaame</v>
          </cell>
          <cell r="M6417" t="str">
            <v>Quuley</v>
          </cell>
          <cell r="N6417" t="str">
            <v>Quuley - SA-3801-A18-002</v>
          </cell>
          <cell r="O6417">
            <v>-1.44E-2</v>
          </cell>
          <cell r="P6417">
            <v>42.794750000000001</v>
          </cell>
          <cell r="Q6417" t="str">
            <v>SA-3801-A18-002</v>
          </cell>
        </row>
        <row r="6418">
          <cell r="L6418" t="str">
            <v>Jamaame</v>
          </cell>
          <cell r="M6418" t="str">
            <v>Raaxole</v>
          </cell>
          <cell r="N6418" t="str">
            <v>Raaxole - NA-3813-X16-004</v>
          </cell>
          <cell r="O6418">
            <v>0.10417999999999999</v>
          </cell>
          <cell r="P6418">
            <v>42.715629999999997</v>
          </cell>
          <cell r="Q6418" t="str">
            <v>NA-3813-X16-004</v>
          </cell>
        </row>
        <row r="6419">
          <cell r="L6419" t="str">
            <v>Jamaame</v>
          </cell>
          <cell r="M6419" t="str">
            <v>Raaxoole</v>
          </cell>
          <cell r="N6419" t="str">
            <v>Raaxoole - SA-3801-B14-001</v>
          </cell>
          <cell r="O6419">
            <v>-4.7070000000000001E-2</v>
          </cell>
          <cell r="P6419">
            <v>42.603110999999998</v>
          </cell>
          <cell r="Q6419" t="str">
            <v>SA-3801-B14-001</v>
          </cell>
        </row>
        <row r="6420">
          <cell r="L6420" t="str">
            <v>Jamaame</v>
          </cell>
          <cell r="M6420" t="str">
            <v>Rakafiida</v>
          </cell>
          <cell r="N6420" t="str">
            <v>Rakafiida - SA-3801-A14-001</v>
          </cell>
          <cell r="O6420">
            <v>-3.7510000000000002E-2</v>
          </cell>
          <cell r="P6420">
            <v>42.627459999999999</v>
          </cell>
          <cell r="Q6420" t="str">
            <v>SA-3801-A14-001</v>
          </cell>
        </row>
        <row r="6421">
          <cell r="L6421" t="str">
            <v>Jamaame</v>
          </cell>
          <cell r="M6421" t="str">
            <v>Saagga</v>
          </cell>
          <cell r="N6421" t="str">
            <v>Saagga - NA-3813-U17-003</v>
          </cell>
          <cell r="O6421">
            <v>0.22384000000000001</v>
          </cell>
          <cell r="P6421">
            <v>42.769871000000002</v>
          </cell>
          <cell r="Q6421" t="str">
            <v>NA-3813-U17-003</v>
          </cell>
        </row>
        <row r="6422">
          <cell r="L6422" t="str">
            <v>Jamaame</v>
          </cell>
          <cell r="M6422" t="str">
            <v>Sabatuuni</v>
          </cell>
          <cell r="N6422" t="str">
            <v>Sabatuuni - NA-3813-U18-002</v>
          </cell>
          <cell r="O6422">
            <v>0.22323000000000001</v>
          </cell>
          <cell r="P6422">
            <v>42.775421000000001</v>
          </cell>
          <cell r="Q6422" t="str">
            <v>NA-3813-U18-002</v>
          </cell>
        </row>
        <row r="6423">
          <cell r="L6423" t="str">
            <v>Jamaame</v>
          </cell>
          <cell r="M6423" t="str">
            <v>Sararrow</v>
          </cell>
          <cell r="N6423" t="str">
            <v>Sararrow - SA-3801-A18-001</v>
          </cell>
          <cell r="O6423">
            <v>-3.5959999999999999E-2</v>
          </cell>
          <cell r="P6423">
            <v>42.78228</v>
          </cell>
          <cell r="Q6423" t="str">
            <v>SA-3801-A18-001</v>
          </cell>
        </row>
        <row r="6424">
          <cell r="L6424" t="str">
            <v>Jamaame</v>
          </cell>
          <cell r="M6424" t="str">
            <v>Shabeelley</v>
          </cell>
          <cell r="N6424" t="str">
            <v>Shabeelley - NA-3813-Z19-001</v>
          </cell>
          <cell r="O6424">
            <v>2.96E-3</v>
          </cell>
          <cell r="P6424">
            <v>42.834201999999998</v>
          </cell>
          <cell r="Q6424" t="str">
            <v>NA-3813-Z19-001</v>
          </cell>
        </row>
        <row r="6425">
          <cell r="L6425" t="str">
            <v>Jamaame</v>
          </cell>
          <cell r="M6425" t="str">
            <v>Shami Mubad</v>
          </cell>
          <cell r="N6425" t="str">
            <v>Shami Mubad - NA-3813-W17-002</v>
          </cell>
          <cell r="O6425">
            <v>0.15082999999999999</v>
          </cell>
          <cell r="P6425">
            <v>42.749310000000001</v>
          </cell>
          <cell r="Q6425" t="str">
            <v>NA-3813-W17-002</v>
          </cell>
        </row>
        <row r="6426">
          <cell r="L6426" t="str">
            <v>Jamaame</v>
          </cell>
          <cell r="M6426" t="str">
            <v>Sheekh Cabdi Muudey</v>
          </cell>
          <cell r="N6426" t="str">
            <v>Sheekh Cabdi Muudey - NA-3813-S18-001</v>
          </cell>
          <cell r="O6426">
            <v>0.30730000000000002</v>
          </cell>
          <cell r="P6426">
            <v>42.806708999999998</v>
          </cell>
          <cell r="Q6426" t="str">
            <v>NA-3813-S18-001</v>
          </cell>
        </row>
        <row r="6427">
          <cell r="L6427" t="str">
            <v>Jamaame</v>
          </cell>
          <cell r="M6427" t="str">
            <v>Shiikh</v>
          </cell>
          <cell r="N6427" t="str">
            <v>Shiikh - NA-3813-Z19-002</v>
          </cell>
          <cell r="O6427">
            <v>2.2780000000000002E-2</v>
          </cell>
          <cell r="P6427">
            <v>42.827331999999998</v>
          </cell>
          <cell r="Q6427" t="str">
            <v>NA-3813-Z19-002</v>
          </cell>
        </row>
        <row r="6428">
          <cell r="L6428" t="str">
            <v>Jamaame</v>
          </cell>
          <cell r="M6428" t="str">
            <v>Shungul Mafuula</v>
          </cell>
          <cell r="N6428" t="str">
            <v>Shungul Mafuula - NA-3813-U17-008</v>
          </cell>
          <cell r="O6428">
            <v>0.24904000000000001</v>
          </cell>
          <cell r="P6428">
            <v>42.766060000000003</v>
          </cell>
          <cell r="Q6428" t="str">
            <v>NA-3813-U17-008</v>
          </cell>
        </row>
        <row r="6429">
          <cell r="L6429" t="str">
            <v>Jamaame</v>
          </cell>
          <cell r="M6429" t="str">
            <v>Sinjibaar</v>
          </cell>
          <cell r="N6429" t="str">
            <v>Sinjibaar - NA-3813-Z16-002</v>
          </cell>
          <cell r="O6429">
            <v>1.1639999999999999E-2</v>
          </cell>
          <cell r="P6429">
            <v>42.696800000000003</v>
          </cell>
          <cell r="Q6429" t="str">
            <v>NA-3813-Z16-002</v>
          </cell>
        </row>
        <row r="6430">
          <cell r="L6430" t="str">
            <v>Jamaame</v>
          </cell>
          <cell r="M6430" t="str">
            <v>Sunguuni</v>
          </cell>
          <cell r="N6430" t="str">
            <v>Sunguuni - NA-3813-Z15-001</v>
          </cell>
          <cell r="O6430">
            <v>5.0099999999999997E-3</v>
          </cell>
          <cell r="P6430">
            <v>42.655589999999997</v>
          </cell>
          <cell r="Q6430" t="str">
            <v>NA-3813-Z15-001</v>
          </cell>
        </row>
        <row r="6431">
          <cell r="L6431" t="str">
            <v>Jamaame</v>
          </cell>
          <cell r="M6431" t="str">
            <v>Taka Wuungu</v>
          </cell>
          <cell r="N6431" t="str">
            <v>Taka Wuungu - NA-3813-W16-002</v>
          </cell>
          <cell r="O6431">
            <v>0.14662</v>
          </cell>
          <cell r="P6431">
            <v>42.71434</v>
          </cell>
          <cell r="Q6431" t="str">
            <v>NA-3813-W16-002</v>
          </cell>
        </row>
        <row r="6432">
          <cell r="L6432" t="str">
            <v>Jamaame</v>
          </cell>
          <cell r="M6432" t="str">
            <v>Toro</v>
          </cell>
          <cell r="N6432" t="str">
            <v>Toro - NA-3813-T17-001</v>
          </cell>
          <cell r="O6432">
            <v>0.25422</v>
          </cell>
          <cell r="P6432">
            <v>42.748699000000002</v>
          </cell>
          <cell r="Q6432" t="str">
            <v>NA-3813-T17-001</v>
          </cell>
        </row>
        <row r="6433">
          <cell r="L6433" t="str">
            <v>Jamaame</v>
          </cell>
          <cell r="M6433" t="str">
            <v>Towfuq</v>
          </cell>
          <cell r="N6433" t="str">
            <v>Towfuq - SA-3801-B13-005</v>
          </cell>
          <cell r="O6433">
            <v>-4.3790000000000003E-2</v>
          </cell>
          <cell r="P6433">
            <v>42.584510999999999</v>
          </cell>
          <cell r="Q6433" t="str">
            <v>SA-3801-B13-005</v>
          </cell>
        </row>
        <row r="6434">
          <cell r="L6434" t="str">
            <v>Jamaame</v>
          </cell>
          <cell r="M6434" t="str">
            <v>Turdho</v>
          </cell>
          <cell r="N6434" t="str">
            <v>Turdho - SA-3801-B16-001</v>
          </cell>
          <cell r="O6434">
            <v>-7.9450000000000007E-2</v>
          </cell>
          <cell r="P6434">
            <v>42.720989000000003</v>
          </cell>
          <cell r="Q6434" t="str">
            <v>SA-3801-B16-001</v>
          </cell>
        </row>
        <row r="6435">
          <cell r="L6435" t="str">
            <v>Jamaame</v>
          </cell>
          <cell r="M6435" t="str">
            <v>Tuunni</v>
          </cell>
          <cell r="N6435" t="str">
            <v>Tuunni - NA-3813-V18-001</v>
          </cell>
          <cell r="O6435">
            <v>0.18608</v>
          </cell>
          <cell r="P6435">
            <v>42.791888999999998</v>
          </cell>
          <cell r="Q6435" t="str">
            <v>NA-3813-V18-001</v>
          </cell>
        </row>
        <row r="6436">
          <cell r="L6436" t="str">
            <v>Jamaame</v>
          </cell>
          <cell r="M6436" t="str">
            <v>Waado</v>
          </cell>
          <cell r="N6436" t="str">
            <v>Waado - NA-3813-X20-001</v>
          </cell>
          <cell r="O6436">
            <v>9.3380000000000005E-2</v>
          </cell>
          <cell r="P6436">
            <v>42.875889000000001</v>
          </cell>
          <cell r="Q6436" t="str">
            <v>NA-3813-X20-001</v>
          </cell>
        </row>
        <row r="6437">
          <cell r="L6437" t="str">
            <v>Jamaame</v>
          </cell>
          <cell r="M6437" t="str">
            <v>Waamo</v>
          </cell>
          <cell r="N6437" t="str">
            <v>Waamo - SA-3801-B13-004</v>
          </cell>
          <cell r="O6437">
            <v>-4.8219999999999999E-2</v>
          </cell>
          <cell r="P6437">
            <v>42.583542000000001</v>
          </cell>
          <cell r="Q6437" t="str">
            <v>SA-3801-B13-004</v>
          </cell>
        </row>
        <row r="6438">
          <cell r="L6438" t="str">
            <v>Jamaame</v>
          </cell>
          <cell r="M6438" t="str">
            <v>Walwale</v>
          </cell>
          <cell r="N6438" t="str">
            <v>Walwale - SA-3801-A14-005</v>
          </cell>
          <cell r="O6438">
            <v>-1.342E-2</v>
          </cell>
          <cell r="P6438">
            <v>42.591419000000002</v>
          </cell>
          <cell r="Q6438" t="str">
            <v>SA-3801-A14-005</v>
          </cell>
        </row>
        <row r="6439">
          <cell r="L6439" t="str">
            <v>Jamaame</v>
          </cell>
          <cell r="M6439" t="str">
            <v>Washaaq</v>
          </cell>
          <cell r="N6439" t="str">
            <v>Washaaq - NA-3813-U18-001</v>
          </cell>
          <cell r="O6439">
            <v>0.20884</v>
          </cell>
          <cell r="P6439">
            <v>42.776488999999998</v>
          </cell>
          <cell r="Q6439" t="str">
            <v>NA-3813-U18-001</v>
          </cell>
        </row>
        <row r="6440">
          <cell r="L6440" t="str">
            <v>Jamaame</v>
          </cell>
          <cell r="M6440" t="str">
            <v>Weeltuweer</v>
          </cell>
          <cell r="N6440" t="str">
            <v>Weeltuweer - SA-3801-A13-002</v>
          </cell>
          <cell r="O6440">
            <v>-2.0920000000000001E-2</v>
          </cell>
          <cell r="P6440">
            <v>42.559157999999996</v>
          </cell>
          <cell r="Q6440" t="str">
            <v>SA-3801-A13-002</v>
          </cell>
        </row>
        <row r="6441">
          <cell r="L6441" t="str">
            <v>Jamaame</v>
          </cell>
          <cell r="M6441" t="str">
            <v>Xalimolibaax</v>
          </cell>
          <cell r="N6441" t="str">
            <v>Xalimolibaax - NA-3813-Y19-001</v>
          </cell>
          <cell r="O6441">
            <v>6.5180000000000002E-2</v>
          </cell>
          <cell r="P6441">
            <v>42.843048000000003</v>
          </cell>
          <cell r="Q6441" t="str">
            <v>NA-3813-Y19-001</v>
          </cell>
        </row>
        <row r="6442">
          <cell r="L6442" t="str">
            <v>Jamaame</v>
          </cell>
          <cell r="M6442" t="str">
            <v>Xididaale</v>
          </cell>
          <cell r="N6442" t="str">
            <v>Xididaale - NA-3813-Y20-002</v>
          </cell>
          <cell r="O6442">
            <v>7.3249999999999996E-2</v>
          </cell>
          <cell r="P6442">
            <v>42.885578000000002</v>
          </cell>
          <cell r="Q6442" t="str">
            <v>NA-3813-Y20-002</v>
          </cell>
        </row>
        <row r="6443">
          <cell r="L6443" t="str">
            <v>Jamaame</v>
          </cell>
          <cell r="M6443" t="str">
            <v>Xongorre</v>
          </cell>
          <cell r="N6443" t="str">
            <v>Xongorre - NA-3813-Z18-001</v>
          </cell>
          <cell r="O6443">
            <v>1.239E-2</v>
          </cell>
          <cell r="P6443">
            <v>42.794578999999999</v>
          </cell>
          <cell r="Q6443" t="str">
            <v>NA-3813-Z18-001</v>
          </cell>
        </row>
        <row r="6444">
          <cell r="L6444" t="str">
            <v>Jamaame</v>
          </cell>
          <cell r="M6444" t="str">
            <v>Yaaq</v>
          </cell>
          <cell r="N6444" t="str">
            <v>Yaaq - NA-3813-V17-005</v>
          </cell>
          <cell r="O6444">
            <v>0.20448</v>
          </cell>
          <cell r="P6444">
            <v>42.753028999999998</v>
          </cell>
          <cell r="Q6444" t="str">
            <v>NA-3813-V17-005</v>
          </cell>
        </row>
        <row r="6445">
          <cell r="L6445" t="str">
            <v>Jariiban</v>
          </cell>
          <cell r="M6445" t="str">
            <v>Areri Lalamod</v>
          </cell>
          <cell r="N6445" t="str">
            <v>Areri Lalamod - NB-3901-Q26-001</v>
          </cell>
          <cell r="O6445">
            <v>7.3817000000000004</v>
          </cell>
          <cell r="P6445">
            <v>49.147399999999998</v>
          </cell>
          <cell r="Q6445" t="str">
            <v>NB-3901-Q26-001</v>
          </cell>
        </row>
        <row r="6446">
          <cell r="L6446" t="str">
            <v>Jariiban</v>
          </cell>
          <cell r="M6446" t="str">
            <v>Balli Hagagari</v>
          </cell>
          <cell r="N6446" t="str">
            <v>Balli Hagagari - NB-3905-B20-001</v>
          </cell>
          <cell r="O6446">
            <v>6.952</v>
          </cell>
          <cell r="P6446">
            <v>48.879798999999998</v>
          </cell>
          <cell r="Q6446" t="str">
            <v>NB-3905-B20-001</v>
          </cell>
        </row>
        <row r="6447">
          <cell r="L6447" t="str">
            <v>Jariiban</v>
          </cell>
          <cell r="M6447" t="str">
            <v>Booc</v>
          </cell>
          <cell r="N6447" t="str">
            <v>Booc - NB-3901-U19-001</v>
          </cell>
          <cell r="O6447">
            <v>7.2171500000000002</v>
          </cell>
          <cell r="P6447">
            <v>48.834330000000001</v>
          </cell>
          <cell r="Q6447" t="str">
            <v>NB-3901-U19-001</v>
          </cell>
        </row>
        <row r="6448">
          <cell r="L6448" t="str">
            <v>Jariiban</v>
          </cell>
          <cell r="M6448" t="str">
            <v>Budunbuto</v>
          </cell>
          <cell r="N6448" t="str">
            <v>Budunbuto - NB-3901-K24-001</v>
          </cell>
          <cell r="O6448">
            <v>7.6177799999999998</v>
          </cell>
          <cell r="P6448">
            <v>49.076949999999997</v>
          </cell>
          <cell r="Q6448" t="str">
            <v>NB-3901-K24-001</v>
          </cell>
        </row>
        <row r="6449">
          <cell r="L6449" t="str">
            <v>Jariiban</v>
          </cell>
          <cell r="M6449" t="str">
            <v>Cara-Caso</v>
          </cell>
          <cell r="N6449" t="str">
            <v>Cara-Caso - NB-3901-P14-001</v>
          </cell>
          <cell r="O6449">
            <v>7.4277600000000001</v>
          </cell>
          <cell r="P6449">
            <v>48.614409999999999</v>
          </cell>
          <cell r="Q6449" t="str">
            <v>NB-3901-P14-001</v>
          </cell>
        </row>
        <row r="6450">
          <cell r="L6450" t="str">
            <v>Jariiban</v>
          </cell>
          <cell r="M6450" t="str">
            <v>Ceel-Lahelay</v>
          </cell>
          <cell r="N6450" t="str">
            <v>Ceel-Lahelay - NB-3901-Y31-001</v>
          </cell>
          <cell r="O6450">
            <v>7.0609700000000002</v>
          </cell>
          <cell r="P6450">
            <v>49.400089999999999</v>
          </cell>
          <cell r="Q6450" t="str">
            <v>NB-3901-Y31-001</v>
          </cell>
        </row>
        <row r="6451">
          <cell r="L6451" t="str">
            <v>Jariiban</v>
          </cell>
          <cell r="M6451" t="str">
            <v>Cel-Xagar</v>
          </cell>
          <cell r="N6451" t="str">
            <v>Cel-Xagar - NB-3901-P29-001</v>
          </cell>
          <cell r="O6451">
            <v>7.4173999999999998</v>
          </cell>
          <cell r="P6451">
            <v>49.278489999999998</v>
          </cell>
          <cell r="Q6451" t="str">
            <v>NB-3901-P29-001</v>
          </cell>
        </row>
        <row r="6452">
          <cell r="L6452" t="str">
            <v>Jariiban</v>
          </cell>
          <cell r="M6452" t="str">
            <v>Dhinawda Dhigdhigley</v>
          </cell>
          <cell r="N6452" t="str">
            <v>Dhinawda Dhigdhigley - NB-3902-S02-001</v>
          </cell>
          <cell r="O6452">
            <v>7.3293650000000001</v>
          </cell>
          <cell r="P6452">
            <v>49.588211000000001</v>
          </cell>
          <cell r="Q6452" t="str">
            <v>NB-3902-S02-001</v>
          </cell>
        </row>
        <row r="6453">
          <cell r="L6453" t="str">
            <v>Jariiban</v>
          </cell>
          <cell r="M6453" t="str">
            <v>Dhinoode</v>
          </cell>
          <cell r="N6453" t="str">
            <v>Dhinoode - NB-3905-G27-001</v>
          </cell>
          <cell r="O6453">
            <v>6.7302799999999996</v>
          </cell>
          <cell r="P6453">
            <v>49.202499000000003</v>
          </cell>
          <cell r="Q6453" t="str">
            <v>NB-3905-G27-001</v>
          </cell>
        </row>
        <row r="6454">
          <cell r="L6454" t="str">
            <v>Jariiban</v>
          </cell>
          <cell r="M6454" t="str">
            <v>Doomariyo</v>
          </cell>
          <cell r="N6454" t="str">
            <v>Doomariyo - NB-3902-T02-001</v>
          </cell>
          <cell r="O6454">
            <v>7.2642800000000003</v>
          </cell>
          <cell r="P6454">
            <v>49.546509999999998</v>
          </cell>
          <cell r="Q6454" t="str">
            <v>NB-3902-T02-001</v>
          </cell>
        </row>
        <row r="6455">
          <cell r="L6455" t="str">
            <v>Jariiban</v>
          </cell>
          <cell r="M6455" t="str">
            <v>Gadobjiran</v>
          </cell>
          <cell r="N6455" t="str">
            <v>Gadobjiran - NB-3901-M32-002</v>
          </cell>
          <cell r="O6455">
            <v>7.5119199999999999</v>
          </cell>
          <cell r="P6455">
            <v>49.412849999999999</v>
          </cell>
          <cell r="Q6455" t="str">
            <v>NB-3901-M32-002</v>
          </cell>
        </row>
        <row r="6456">
          <cell r="L6456" t="str">
            <v>Jariiban</v>
          </cell>
          <cell r="M6456" t="str">
            <v>Garcad</v>
          </cell>
          <cell r="N6456" t="str">
            <v>Garcad - NB-3905-B30-001</v>
          </cell>
          <cell r="O6456">
            <v>6.94468</v>
          </cell>
          <cell r="P6456">
            <v>49.326529999999998</v>
          </cell>
          <cell r="Q6456" t="str">
            <v>NB-3905-B30-001</v>
          </cell>
        </row>
        <row r="6457">
          <cell r="L6457" t="str">
            <v>Jariiban</v>
          </cell>
          <cell r="M6457" t="str">
            <v>Gofei</v>
          </cell>
          <cell r="N6457" t="str">
            <v>Gofei - NB-3901-W23-001</v>
          </cell>
          <cell r="O6457">
            <v>7.1501999999999999</v>
          </cell>
          <cell r="P6457">
            <v>49.030399000000003</v>
          </cell>
          <cell r="Q6457" t="str">
            <v>NB-3901-W23-001</v>
          </cell>
        </row>
        <row r="6458">
          <cell r="L6458" t="str">
            <v>Jariiban</v>
          </cell>
          <cell r="M6458" t="str">
            <v>Guraladig</v>
          </cell>
          <cell r="N6458" t="str">
            <v>Guraladig - NB-3901-P22-001</v>
          </cell>
          <cell r="O6458">
            <v>7.4223999999999997</v>
          </cell>
          <cell r="P6458">
            <v>48.972400999999998</v>
          </cell>
          <cell r="Q6458" t="str">
            <v>NB-3901-P22-001</v>
          </cell>
        </row>
        <row r="6459">
          <cell r="L6459" t="str">
            <v>Jariiban</v>
          </cell>
          <cell r="M6459" t="str">
            <v>Heded</v>
          </cell>
          <cell r="N6459" t="str">
            <v>Heded - NB-3901-N23-001</v>
          </cell>
          <cell r="O6459">
            <v>7.4782999999999999</v>
          </cell>
          <cell r="P6459">
            <v>49.019798000000002</v>
          </cell>
          <cell r="Q6459" t="str">
            <v>NB-3901-N23-001</v>
          </cell>
        </row>
        <row r="6460">
          <cell r="L6460" t="str">
            <v>Jariiban</v>
          </cell>
          <cell r="M6460" t="str">
            <v>Iaud</v>
          </cell>
          <cell r="N6460" t="str">
            <v>Iaud - NB-3901-H25-001</v>
          </cell>
          <cell r="O6460">
            <v>7.6726999999999999</v>
          </cell>
          <cell r="P6460">
            <v>49.097999999999999</v>
          </cell>
          <cell r="Q6460" t="str">
            <v>NB-3901-H25-001</v>
          </cell>
        </row>
        <row r="6461">
          <cell r="L6461" t="str">
            <v>Jariiban</v>
          </cell>
          <cell r="M6461" t="str">
            <v>Il-Foocshe</v>
          </cell>
          <cell r="N6461" t="str">
            <v>Il-Foocshe - NB-3901-V33-001</v>
          </cell>
          <cell r="O6461">
            <v>7.1722000000000001</v>
          </cell>
          <cell r="P6461">
            <v>49.473419999999997</v>
          </cell>
          <cell r="Q6461" t="str">
            <v>NB-3901-V33-001</v>
          </cell>
        </row>
        <row r="6462">
          <cell r="L6462" t="str">
            <v>Jariiban</v>
          </cell>
          <cell r="M6462" t="str">
            <v>Jariiban</v>
          </cell>
          <cell r="N6462" t="str">
            <v>Jariiban - NB-3901-U19-002</v>
          </cell>
          <cell r="O6462">
            <v>7.2134499999999999</v>
          </cell>
          <cell r="P6462">
            <v>48.851039999999998</v>
          </cell>
          <cell r="Q6462" t="str">
            <v>NB-3901-U19-002</v>
          </cell>
        </row>
        <row r="6463">
          <cell r="L6463" t="str">
            <v>Jariiban</v>
          </cell>
          <cell r="M6463" t="str">
            <v>Jidlabe</v>
          </cell>
          <cell r="N6463" t="str">
            <v>Jidlabe - NB-3901-Q21-001</v>
          </cell>
          <cell r="O6463">
            <v>7.4098119999999996</v>
          </cell>
          <cell r="P6463">
            <v>48.910626999999998</v>
          </cell>
          <cell r="Q6463" t="str">
            <v>NB-3901-Q21-001</v>
          </cell>
        </row>
        <row r="6464">
          <cell r="L6464" t="str">
            <v>Jariiban</v>
          </cell>
          <cell r="M6464" t="str">
            <v>Khuuriley</v>
          </cell>
          <cell r="N6464" t="str">
            <v>Khuuriley - NB-3901-L19-001</v>
          </cell>
          <cell r="O6464">
            <v>7.5562199999999997</v>
          </cell>
          <cell r="P6464">
            <v>48.834449999999997</v>
          </cell>
          <cell r="Q6464" t="str">
            <v>NB-3901-L19-001</v>
          </cell>
        </row>
        <row r="6465">
          <cell r="L6465" t="str">
            <v>Jariiban</v>
          </cell>
          <cell r="M6465" t="str">
            <v>Kulub</v>
          </cell>
          <cell r="N6465" t="str">
            <v>Kulub - NB-3901-Z31-001</v>
          </cell>
          <cell r="O6465">
            <v>7.0324900000000001</v>
          </cell>
          <cell r="P6465">
            <v>49.383760000000002</v>
          </cell>
          <cell r="Q6465" t="str">
            <v>NB-3901-Z31-001</v>
          </cell>
        </row>
        <row r="6466">
          <cell r="L6466" t="str">
            <v>Jariiban</v>
          </cell>
          <cell r="M6466" t="str">
            <v>Las Inedigh</v>
          </cell>
          <cell r="N6466" t="str">
            <v>Las Inedigh - NB-3901-W13-001</v>
          </cell>
          <cell r="O6466">
            <v>7.1497000000000002</v>
          </cell>
          <cell r="P6466">
            <v>48.549098999999998</v>
          </cell>
          <cell r="Q6466" t="str">
            <v>NB-3901-W13-001</v>
          </cell>
        </row>
        <row r="6467">
          <cell r="L6467" t="str">
            <v>Jariiban</v>
          </cell>
          <cell r="M6467" t="str">
            <v>Lebi-Lamaane</v>
          </cell>
          <cell r="N6467" t="str">
            <v>Lebi-Lamaane - NB-3901-M23-001</v>
          </cell>
          <cell r="O6467">
            <v>7.5182399999999996</v>
          </cell>
          <cell r="P6467">
            <v>49.018810000000002</v>
          </cell>
          <cell r="Q6467" t="str">
            <v>NB-3901-M23-001</v>
          </cell>
        </row>
        <row r="6468">
          <cell r="L6468" t="str">
            <v>Jariiban</v>
          </cell>
          <cell r="M6468" t="str">
            <v>Madlooyin</v>
          </cell>
          <cell r="N6468" t="str">
            <v>Madlooyin - NB-3901-M21-001</v>
          </cell>
          <cell r="O6468">
            <v>7.5289299999999999</v>
          </cell>
          <cell r="P6468">
            <v>48.910719999999998</v>
          </cell>
          <cell r="Q6468" t="str">
            <v>NB-3901-M21-001</v>
          </cell>
        </row>
        <row r="6469">
          <cell r="L6469" t="str">
            <v>Jariiban</v>
          </cell>
          <cell r="M6469" t="str">
            <v>Mareer</v>
          </cell>
          <cell r="N6469" t="str">
            <v>Mareer - NB-3901-Z25-001</v>
          </cell>
          <cell r="O6469">
            <v>7.0007599999999996</v>
          </cell>
          <cell r="P6469">
            <v>49.108739999999997</v>
          </cell>
          <cell r="Q6469" t="str">
            <v>NB-3901-Z25-001</v>
          </cell>
        </row>
        <row r="6470">
          <cell r="L6470" t="str">
            <v>Jariiban</v>
          </cell>
          <cell r="M6470" t="str">
            <v>Raxan-Reeb</v>
          </cell>
          <cell r="N6470" t="str">
            <v>Raxan-Reeb - NB-3901-R14-001</v>
          </cell>
          <cell r="O6470">
            <v>7.3709199999999999</v>
          </cell>
          <cell r="P6470">
            <v>48.636229999999998</v>
          </cell>
          <cell r="Q6470" t="str">
            <v>NB-3901-R14-001</v>
          </cell>
        </row>
        <row r="6471">
          <cell r="L6471" t="str">
            <v>Jariiban</v>
          </cell>
          <cell r="M6471" t="str">
            <v>Semade</v>
          </cell>
          <cell r="N6471" t="str">
            <v>Semade - NB-3901-W14-001</v>
          </cell>
          <cell r="O6471">
            <v>7.1557899999999997</v>
          </cell>
          <cell r="P6471">
            <v>48.609749999999998</v>
          </cell>
          <cell r="Q6471" t="str">
            <v>NB-3901-W14-001</v>
          </cell>
        </row>
        <row r="6472">
          <cell r="L6472" t="str">
            <v>Jariiban</v>
          </cell>
          <cell r="M6472" t="str">
            <v>Semudde</v>
          </cell>
          <cell r="N6472" t="str">
            <v>Semudde - NB-3905-C15-001</v>
          </cell>
          <cell r="O6472">
            <v>6.8771000000000004</v>
          </cell>
          <cell r="P6472">
            <v>48.6721</v>
          </cell>
          <cell r="Q6472" t="str">
            <v>NB-3905-C15-001</v>
          </cell>
        </row>
        <row r="6473">
          <cell r="L6473" t="str">
            <v>Jariiban</v>
          </cell>
          <cell r="M6473" t="str">
            <v>Usgure</v>
          </cell>
          <cell r="N6473" t="str">
            <v>Usgure - NB-3901-M32-001</v>
          </cell>
          <cell r="O6473">
            <v>7.5183220000000004</v>
          </cell>
          <cell r="P6473">
            <v>49.416016999999997</v>
          </cell>
          <cell r="Q6473" t="str">
            <v>NB-3901-M32-001</v>
          </cell>
        </row>
        <row r="6474">
          <cell r="L6474" t="str">
            <v>Jariiban</v>
          </cell>
          <cell r="M6474" t="str">
            <v>Xammure</v>
          </cell>
          <cell r="N6474" t="str">
            <v>Xammure - NB-3901-U20-001</v>
          </cell>
          <cell r="O6474">
            <v>7.2221500000000001</v>
          </cell>
          <cell r="P6474">
            <v>48.892240000000001</v>
          </cell>
          <cell r="Q6474" t="str">
            <v>NB-3901-U20-001</v>
          </cell>
        </row>
        <row r="6475">
          <cell r="L6475" t="str">
            <v>Jariiban</v>
          </cell>
          <cell r="M6475" t="str">
            <v>Xingaras</v>
          </cell>
          <cell r="N6475" t="str">
            <v>Xingaras - NB-3905-H21-001</v>
          </cell>
          <cell r="O6475">
            <v>6.685638</v>
          </cell>
          <cell r="P6475">
            <v>48.942622999999998</v>
          </cell>
          <cell r="Q6475" t="str">
            <v>NB-3905-H21-001</v>
          </cell>
        </row>
        <row r="6476">
          <cell r="L6476" t="str">
            <v>Jilib</v>
          </cell>
          <cell r="M6476" t="str">
            <v>Aiifelle</v>
          </cell>
          <cell r="N6476" t="str">
            <v>Aiifelle - NA-3813-C29-001</v>
          </cell>
          <cell r="O6476">
            <v>0.90280000000000005</v>
          </cell>
          <cell r="P6476">
            <v>43.278998999999999</v>
          </cell>
          <cell r="Q6476" t="str">
            <v>NA-3813-C29-001</v>
          </cell>
        </row>
        <row r="6477">
          <cell r="L6477" t="str">
            <v>Jilib</v>
          </cell>
          <cell r="M6477" t="str">
            <v>Aminow</v>
          </cell>
          <cell r="N6477" t="str">
            <v>Aminow - NA-3813-R19-001</v>
          </cell>
          <cell r="O6477">
            <v>0.37191000000000002</v>
          </cell>
          <cell r="P6477">
            <v>42.835548000000003</v>
          </cell>
          <cell r="Q6477" t="str">
            <v>NA-3813-R19-001</v>
          </cell>
        </row>
        <row r="6478">
          <cell r="L6478" t="str">
            <v>Jilib</v>
          </cell>
          <cell r="M6478" t="str">
            <v>Amnney</v>
          </cell>
          <cell r="N6478" t="str">
            <v>Amnney - NA-3813-N17-002</v>
          </cell>
          <cell r="O6478">
            <v>0.47305999999999998</v>
          </cell>
          <cell r="P6478">
            <v>42.747379000000002</v>
          </cell>
          <cell r="Q6478" t="str">
            <v>NA-3813-N17-002</v>
          </cell>
        </row>
        <row r="6479">
          <cell r="L6479" t="str">
            <v>Jilib</v>
          </cell>
          <cell r="M6479" t="str">
            <v>Anduuma</v>
          </cell>
          <cell r="N6479" t="str">
            <v>Anduuma - NA-3813-J17-003</v>
          </cell>
          <cell r="O6479">
            <v>0.62790999999999997</v>
          </cell>
          <cell r="P6479">
            <v>42.737178999999998</v>
          </cell>
          <cell r="Q6479" t="str">
            <v>NA-3813-J17-003</v>
          </cell>
        </row>
        <row r="6480">
          <cell r="L6480" t="str">
            <v>Jilib</v>
          </cell>
          <cell r="M6480" t="str">
            <v>Ankele</v>
          </cell>
          <cell r="N6480" t="str">
            <v>Ankele - NA-3813-Q16-001</v>
          </cell>
          <cell r="O6480">
            <v>0.41381000000000001</v>
          </cell>
          <cell r="P6480">
            <v>42.725811</v>
          </cell>
          <cell r="Q6480" t="str">
            <v>NA-3813-Q16-001</v>
          </cell>
        </row>
        <row r="6481">
          <cell r="L6481" t="str">
            <v>Jilib</v>
          </cell>
          <cell r="M6481" t="str">
            <v>Arbadinle</v>
          </cell>
          <cell r="N6481" t="str">
            <v>Arbadinle - NA-3813-E29-001</v>
          </cell>
          <cell r="O6481">
            <v>0.79232999999999998</v>
          </cell>
          <cell r="P6481">
            <v>43.290900999999998</v>
          </cell>
          <cell r="Q6481" t="str">
            <v>NA-3813-E29-001</v>
          </cell>
        </row>
        <row r="6482">
          <cell r="L6482" t="str">
            <v>Jilib</v>
          </cell>
          <cell r="M6482" t="str">
            <v>Arbey Cabdi</v>
          </cell>
          <cell r="N6482" t="str">
            <v>Arbey Cabdi - NA-3813-M22-001</v>
          </cell>
          <cell r="O6482">
            <v>0.50978999999999997</v>
          </cell>
          <cell r="P6482">
            <v>42.972431</v>
          </cell>
          <cell r="Q6482" t="str">
            <v>NA-3813-M22-001</v>
          </cell>
        </row>
        <row r="6483">
          <cell r="L6483" t="str">
            <v>Jilib</v>
          </cell>
          <cell r="M6483" t="str">
            <v>Arbo  Abdi</v>
          </cell>
          <cell r="N6483" t="str">
            <v>Arbo  Abdi - NA-3813-P24-001</v>
          </cell>
          <cell r="O6483">
            <v>0.44769999999999999</v>
          </cell>
          <cell r="P6483">
            <v>43.069000000000003</v>
          </cell>
          <cell r="Q6483" t="str">
            <v>NA-3813-P24-001</v>
          </cell>
        </row>
        <row r="6484">
          <cell r="L6484" t="str">
            <v>Jilib</v>
          </cell>
          <cell r="M6484" t="str">
            <v>Arenaga</v>
          </cell>
          <cell r="N6484" t="str">
            <v>Arenaga - NA-3813-M21-001</v>
          </cell>
          <cell r="O6484">
            <v>0.52749999999999997</v>
          </cell>
          <cell r="P6484">
            <v>42.920799000000002</v>
          </cell>
          <cell r="Q6484" t="str">
            <v>NA-3813-M21-001</v>
          </cell>
        </row>
        <row r="6485">
          <cell r="L6485" t="str">
            <v>Jilib</v>
          </cell>
          <cell r="M6485" t="str">
            <v>Arghed</v>
          </cell>
          <cell r="N6485" t="str">
            <v>Arghed - NA-3813-P16-008</v>
          </cell>
          <cell r="O6485">
            <v>0.44779999999999998</v>
          </cell>
          <cell r="P6485">
            <v>42.718699999999998</v>
          </cell>
          <cell r="Q6485" t="str">
            <v>NA-3813-P16-008</v>
          </cell>
        </row>
        <row r="6486">
          <cell r="L6486" t="str">
            <v>Jilib</v>
          </cell>
          <cell r="M6486" t="str">
            <v>Arundoole</v>
          </cell>
          <cell r="N6486" t="str">
            <v>Arundoole - NA-3813-J17-002</v>
          </cell>
          <cell r="O6486">
            <v>0.62777000000000005</v>
          </cell>
          <cell r="P6486">
            <v>42.744160000000001</v>
          </cell>
          <cell r="Q6486" t="str">
            <v>NA-3813-J17-002</v>
          </cell>
        </row>
        <row r="6487">
          <cell r="L6487" t="str">
            <v>Jilib</v>
          </cell>
          <cell r="M6487" t="str">
            <v>Balado Raxma</v>
          </cell>
          <cell r="N6487" t="str">
            <v>Balado Raxma - NA-3813-N17-006</v>
          </cell>
          <cell r="O6487">
            <v>0.49547000000000002</v>
          </cell>
          <cell r="P6487">
            <v>42.757567999999999</v>
          </cell>
          <cell r="Q6487" t="str">
            <v>NA-3813-N17-006</v>
          </cell>
        </row>
        <row r="6488">
          <cell r="L6488" t="str">
            <v>Jilib</v>
          </cell>
          <cell r="M6488" t="str">
            <v>Baladul Kariim</v>
          </cell>
          <cell r="N6488" t="str">
            <v>Baladul Kariim - NA-3813-L17-001</v>
          </cell>
          <cell r="O6488">
            <v>0.54447999999999996</v>
          </cell>
          <cell r="P6488">
            <v>42.739559</v>
          </cell>
          <cell r="Q6488" t="str">
            <v>NA-3813-L17-001</v>
          </cell>
        </row>
        <row r="6489">
          <cell r="L6489" t="str">
            <v>Jilib</v>
          </cell>
          <cell r="M6489" t="str">
            <v>Balley</v>
          </cell>
          <cell r="N6489" t="str">
            <v>Balley - NA-3813-G25-001</v>
          </cell>
          <cell r="O6489">
            <v>0.70891999999999999</v>
          </cell>
          <cell r="P6489">
            <v>43.096778999999998</v>
          </cell>
          <cell r="Q6489" t="str">
            <v>NA-3813-G25-001</v>
          </cell>
        </row>
        <row r="6490">
          <cell r="L6490" t="str">
            <v>Jilib</v>
          </cell>
          <cell r="M6490" t="str">
            <v>Balley</v>
          </cell>
          <cell r="N6490" t="str">
            <v>Balley - NA-3813-K17-004</v>
          </cell>
          <cell r="O6490">
            <v>0.60948000000000002</v>
          </cell>
          <cell r="P6490">
            <v>42.747230999999999</v>
          </cell>
          <cell r="Q6490" t="str">
            <v>NA-3813-K17-004</v>
          </cell>
        </row>
        <row r="6491">
          <cell r="L6491" t="str">
            <v>Jilib</v>
          </cell>
          <cell r="M6491" t="str">
            <v>Bandar Salaam</v>
          </cell>
          <cell r="N6491" t="str">
            <v>Bandar Salaam - NA-3813-R17-003</v>
          </cell>
          <cell r="O6491">
            <v>0.36387999999999998</v>
          </cell>
          <cell r="P6491">
            <v>42.770617999999999</v>
          </cell>
          <cell r="Q6491" t="str">
            <v>NA-3813-R17-003</v>
          </cell>
        </row>
        <row r="6492">
          <cell r="L6492" t="str">
            <v>Jilib</v>
          </cell>
          <cell r="M6492" t="str">
            <v>Baqdaad</v>
          </cell>
          <cell r="N6492" t="str">
            <v>Baqdaad - NA-3813-J16-009</v>
          </cell>
          <cell r="O6492">
            <v>0.66266999999999998</v>
          </cell>
          <cell r="P6492">
            <v>42.706119999999999</v>
          </cell>
          <cell r="Q6492" t="str">
            <v>NA-3813-J16-009</v>
          </cell>
        </row>
        <row r="6493">
          <cell r="L6493" t="str">
            <v>Jilib</v>
          </cell>
          <cell r="M6493" t="str">
            <v>Baraka</v>
          </cell>
          <cell r="N6493" t="str">
            <v>Baraka - NA-3813-J17-004</v>
          </cell>
          <cell r="O6493">
            <v>0.63963000000000003</v>
          </cell>
          <cell r="P6493">
            <v>42.736548999999997</v>
          </cell>
          <cell r="Q6493" t="str">
            <v>NA-3813-J17-004</v>
          </cell>
        </row>
        <row r="6494">
          <cell r="L6494" t="str">
            <v>Jilib</v>
          </cell>
          <cell r="M6494" t="str">
            <v>Bariira</v>
          </cell>
          <cell r="N6494" t="str">
            <v>Bariira - NA-3813-L16-003</v>
          </cell>
          <cell r="O6494">
            <v>0.56396000000000002</v>
          </cell>
          <cell r="P6494">
            <v>42.69453</v>
          </cell>
          <cell r="Q6494" t="str">
            <v>NA-3813-L16-003</v>
          </cell>
        </row>
        <row r="6495">
          <cell r="L6495" t="str">
            <v>Jilib</v>
          </cell>
          <cell r="M6495" t="str">
            <v>Barwaaqo</v>
          </cell>
          <cell r="N6495" t="str">
            <v>Barwaaqo - NA-3813-J16-010</v>
          </cell>
          <cell r="O6495">
            <v>0.66308999999999996</v>
          </cell>
          <cell r="P6495">
            <v>42.720008999999997</v>
          </cell>
          <cell r="Q6495" t="str">
            <v>NA-3813-J16-010</v>
          </cell>
        </row>
        <row r="6496">
          <cell r="L6496" t="str">
            <v>Jilib</v>
          </cell>
          <cell r="M6496" t="str">
            <v>Biliq Maro</v>
          </cell>
          <cell r="N6496" t="str">
            <v>Biliq Maro - NA-3813-L22-001</v>
          </cell>
          <cell r="O6496">
            <v>0.54308000000000001</v>
          </cell>
          <cell r="P6496">
            <v>42.959648000000001</v>
          </cell>
          <cell r="Q6496" t="str">
            <v>NA-3813-L22-001</v>
          </cell>
        </row>
        <row r="6497">
          <cell r="L6497" t="str">
            <v>Jilib</v>
          </cell>
          <cell r="M6497" t="str">
            <v>Biliq Tale</v>
          </cell>
          <cell r="N6497" t="str">
            <v>Biliq Tale - NA-3813-J24-002</v>
          </cell>
          <cell r="O6497">
            <v>0.63300000000000001</v>
          </cell>
          <cell r="P6497">
            <v>43.072701000000002</v>
          </cell>
          <cell r="Q6497" t="str">
            <v>NA-3813-J24-002</v>
          </cell>
        </row>
        <row r="6498">
          <cell r="L6498" t="str">
            <v>Jilib</v>
          </cell>
          <cell r="M6498" t="str">
            <v>Bodboode</v>
          </cell>
          <cell r="N6498" t="str">
            <v>Bodboode - NA-3813-J16-005</v>
          </cell>
          <cell r="O6498">
            <v>0.65715999999999997</v>
          </cell>
          <cell r="P6498">
            <v>42.707087999999999</v>
          </cell>
          <cell r="Q6498" t="str">
            <v>NA-3813-J16-005</v>
          </cell>
        </row>
        <row r="6499">
          <cell r="L6499" t="str">
            <v>Jilib</v>
          </cell>
          <cell r="M6499" t="str">
            <v>Bulo Derou</v>
          </cell>
          <cell r="N6499" t="str">
            <v>Bulo Derou - NA-3813-N21-004</v>
          </cell>
          <cell r="O6499">
            <v>0.48299999999999998</v>
          </cell>
          <cell r="P6499">
            <v>42.917800999999997</v>
          </cell>
          <cell r="Q6499" t="str">
            <v>NA-3813-N21-004</v>
          </cell>
        </row>
        <row r="6500">
          <cell r="L6500" t="str">
            <v>Jilib</v>
          </cell>
          <cell r="M6500" t="str">
            <v>Bulo Muniassa</v>
          </cell>
          <cell r="N6500" t="str">
            <v>Bulo Muniassa - NA-3813-N16-002</v>
          </cell>
          <cell r="O6500">
            <v>0.47199999999999998</v>
          </cell>
          <cell r="P6500">
            <v>42.719600999999997</v>
          </cell>
          <cell r="Q6500" t="str">
            <v>NA-3813-N16-002</v>
          </cell>
        </row>
        <row r="6501">
          <cell r="L6501" t="str">
            <v>Jilib</v>
          </cell>
          <cell r="M6501" t="str">
            <v>Bulo Shidad</v>
          </cell>
          <cell r="N6501" t="str">
            <v>Bulo Shidad - NA-3813-N16-004</v>
          </cell>
          <cell r="O6501">
            <v>0.4793</v>
          </cell>
          <cell r="P6501">
            <v>42.722799999999999</v>
          </cell>
          <cell r="Q6501" t="str">
            <v>NA-3813-N16-004</v>
          </cell>
        </row>
        <row r="6502">
          <cell r="L6502" t="str">
            <v>Jilib</v>
          </cell>
          <cell r="M6502" t="str">
            <v>Burfuu</v>
          </cell>
          <cell r="N6502" t="str">
            <v>Burfuu - NA-3813-K16-002</v>
          </cell>
          <cell r="O6502">
            <v>0.59782000000000002</v>
          </cell>
          <cell r="P6502">
            <v>42.7057</v>
          </cell>
          <cell r="Q6502" t="str">
            <v>NA-3813-K16-002</v>
          </cell>
        </row>
        <row r="6503">
          <cell r="L6503" t="str">
            <v>Jilib</v>
          </cell>
          <cell r="M6503" t="str">
            <v>Buruuji</v>
          </cell>
          <cell r="N6503" t="str">
            <v>Buruuji - NA-3813-P16-005</v>
          </cell>
          <cell r="O6503">
            <v>0.44541999999999998</v>
          </cell>
          <cell r="P6503">
            <v>42.724128999999998</v>
          </cell>
          <cell r="Q6503" t="str">
            <v>NA-3813-P16-005</v>
          </cell>
        </row>
        <row r="6504">
          <cell r="L6504" t="str">
            <v>Jilib</v>
          </cell>
          <cell r="M6504" t="str">
            <v>Cabdi Ooli</v>
          </cell>
          <cell r="N6504" t="str">
            <v>Cabdi Ooli - NA-3813-G15-002</v>
          </cell>
          <cell r="O6504">
            <v>0.74117</v>
          </cell>
          <cell r="P6504">
            <v>42.646431</v>
          </cell>
          <cell r="Q6504" t="str">
            <v>NA-3813-G15-002</v>
          </cell>
        </row>
        <row r="6505">
          <cell r="L6505" t="str">
            <v>Jilib</v>
          </cell>
          <cell r="M6505" t="str">
            <v>Caliyo Guubow</v>
          </cell>
          <cell r="N6505" t="str">
            <v>Caliyo Guubow - NA-3813-L17-005</v>
          </cell>
          <cell r="O6505">
            <v>0.55794999999999995</v>
          </cell>
          <cell r="P6505">
            <v>42.740250000000003</v>
          </cell>
          <cell r="Q6505" t="str">
            <v>NA-3813-L17-005</v>
          </cell>
        </row>
        <row r="6506">
          <cell r="L6506" t="str">
            <v>Jilib</v>
          </cell>
          <cell r="M6506" t="str">
            <v>Cusbooley</v>
          </cell>
          <cell r="N6506" t="str">
            <v>Cusbooley - NA-3813-M17-008</v>
          </cell>
          <cell r="O6506">
            <v>0.53666000000000003</v>
          </cell>
          <cell r="P6506">
            <v>42.749538000000001</v>
          </cell>
          <cell r="Q6506" t="str">
            <v>NA-3813-M17-008</v>
          </cell>
        </row>
        <row r="6507">
          <cell r="L6507" t="str">
            <v>Jilib</v>
          </cell>
          <cell r="M6507" t="str">
            <v>Cusmaan Mooto</v>
          </cell>
          <cell r="N6507" t="str">
            <v>Cusmaan Mooto - NA-3813-H16-003</v>
          </cell>
          <cell r="O6507">
            <v>0.69469000000000003</v>
          </cell>
          <cell r="P6507">
            <v>42.694561</v>
          </cell>
          <cell r="Q6507" t="str">
            <v>NA-3813-H16-003</v>
          </cell>
        </row>
        <row r="6508">
          <cell r="L6508" t="str">
            <v>Jilib</v>
          </cell>
          <cell r="M6508" t="str">
            <v>Daad Jerow</v>
          </cell>
          <cell r="N6508" t="str">
            <v>Daad Jerow - NA-3813-D27-001</v>
          </cell>
          <cell r="O6508">
            <v>0.83730000000000004</v>
          </cell>
          <cell r="P6508">
            <v>43.190928999999997</v>
          </cell>
          <cell r="Q6508" t="str">
            <v>NA-3813-D27-001</v>
          </cell>
        </row>
        <row r="6509">
          <cell r="L6509" t="str">
            <v>Jilib</v>
          </cell>
          <cell r="M6509" t="str">
            <v>Dalaama</v>
          </cell>
          <cell r="N6509" t="str">
            <v>Dalaama - NA-3813-L16-009</v>
          </cell>
          <cell r="O6509">
            <v>0.58028999999999997</v>
          </cell>
          <cell r="P6509">
            <v>42.710590000000003</v>
          </cell>
          <cell r="Q6509" t="str">
            <v>NA-3813-L16-009</v>
          </cell>
        </row>
        <row r="6510">
          <cell r="L6510" t="str">
            <v>Jilib</v>
          </cell>
          <cell r="M6510" t="str">
            <v>Dambaley</v>
          </cell>
          <cell r="N6510" t="str">
            <v>Dambaley - NA-3813-H16-001</v>
          </cell>
          <cell r="O6510">
            <v>0.66991000000000001</v>
          </cell>
          <cell r="P6510">
            <v>42.708480999999999</v>
          </cell>
          <cell r="Q6510" t="str">
            <v>NA-3813-H16-001</v>
          </cell>
        </row>
        <row r="6511">
          <cell r="L6511" t="str">
            <v>Jilib</v>
          </cell>
          <cell r="M6511" t="str">
            <v>Dayax</v>
          </cell>
          <cell r="N6511" t="str">
            <v>Dayax - NA-3813-P20-001</v>
          </cell>
          <cell r="O6511">
            <v>0.42370999999999998</v>
          </cell>
          <cell r="P6511">
            <v>42.880370999999997</v>
          </cell>
          <cell r="Q6511" t="str">
            <v>NA-3813-P20-001</v>
          </cell>
        </row>
        <row r="6512">
          <cell r="L6512" t="str">
            <v>Jilib</v>
          </cell>
          <cell r="M6512" t="str">
            <v>Dha Warshad</v>
          </cell>
          <cell r="N6512" t="str">
            <v>Dha Warshad - NA-3813-P16-004</v>
          </cell>
          <cell r="O6512">
            <v>0.44318000000000002</v>
          </cell>
          <cell r="P6512">
            <v>42.701610000000002</v>
          </cell>
          <cell r="Q6512" t="str">
            <v>NA-3813-P16-004</v>
          </cell>
        </row>
        <row r="6513">
          <cell r="L6513" t="str">
            <v>Jilib</v>
          </cell>
          <cell r="M6513" t="str">
            <v>Dhedhey</v>
          </cell>
          <cell r="N6513" t="str">
            <v>Dhedhey - NA-3813-G16-001</v>
          </cell>
          <cell r="O6513">
            <v>0.71419999999999995</v>
          </cell>
          <cell r="P6513">
            <v>42.687869999999997</v>
          </cell>
          <cell r="Q6513" t="str">
            <v>NA-3813-G16-001</v>
          </cell>
        </row>
        <row r="6514">
          <cell r="L6514" t="str">
            <v>Jilib</v>
          </cell>
          <cell r="M6514" t="str">
            <v>Dhey Tubaako</v>
          </cell>
          <cell r="N6514" t="str">
            <v>Dhey Tubaako - NA-3813-N21-002</v>
          </cell>
          <cell r="O6514">
            <v>0.47820000000000001</v>
          </cell>
          <cell r="P6514">
            <v>42.926997999999998</v>
          </cell>
          <cell r="Q6514" t="str">
            <v>NA-3813-N21-002</v>
          </cell>
        </row>
        <row r="6515">
          <cell r="L6515" t="str">
            <v>Jilib</v>
          </cell>
          <cell r="M6515" t="str">
            <v>Dhigdarey</v>
          </cell>
          <cell r="N6515" t="str">
            <v>Dhigdarey - NA-3813-F16-001</v>
          </cell>
          <cell r="O6515">
            <v>0.75460000000000005</v>
          </cell>
          <cell r="P6515">
            <v>42.709009999999999</v>
          </cell>
          <cell r="Q6515" t="str">
            <v>NA-3813-F16-001</v>
          </cell>
        </row>
        <row r="6516">
          <cell r="L6516" t="str">
            <v>Jilib</v>
          </cell>
          <cell r="M6516" t="str">
            <v>El Gode</v>
          </cell>
          <cell r="N6516" t="str">
            <v>El Gode - NA-3813-M20-001</v>
          </cell>
          <cell r="O6516">
            <v>0.52070000000000005</v>
          </cell>
          <cell r="P6516">
            <v>42.902599000000002</v>
          </cell>
          <cell r="Q6516" t="str">
            <v>NA-3813-M20-001</v>
          </cell>
        </row>
        <row r="6517">
          <cell r="L6517" t="str">
            <v>Jilib</v>
          </cell>
          <cell r="M6517" t="str">
            <v>Ela Mahallim</v>
          </cell>
          <cell r="N6517" t="str">
            <v>Ela Mahallim - NA-3809-Z28-001</v>
          </cell>
          <cell r="O6517">
            <v>1.0025999999999999</v>
          </cell>
          <cell r="P6517">
            <v>43.230499000000002</v>
          </cell>
          <cell r="Q6517" t="str">
            <v>NA-3809-Z28-001</v>
          </cell>
        </row>
        <row r="6518">
          <cell r="L6518" t="str">
            <v>Jilib</v>
          </cell>
          <cell r="M6518" t="str">
            <v>Elahano</v>
          </cell>
          <cell r="N6518" t="str">
            <v>Elahano - NA-3813-G24-001</v>
          </cell>
          <cell r="O6518">
            <v>0.72940000000000005</v>
          </cell>
          <cell r="P6518">
            <v>43.070999</v>
          </cell>
          <cell r="Q6518" t="str">
            <v>NA-3813-G24-001</v>
          </cell>
        </row>
        <row r="6519">
          <cell r="L6519" t="str">
            <v>Jilib</v>
          </cell>
          <cell r="M6519" t="str">
            <v>Fakya</v>
          </cell>
          <cell r="N6519" t="str">
            <v>Fakya - NA-3813-G15-001</v>
          </cell>
          <cell r="O6519">
            <v>0.73546999999999996</v>
          </cell>
          <cell r="P6519">
            <v>42.651919999999997</v>
          </cell>
          <cell r="Q6519" t="str">
            <v>NA-3813-G15-001</v>
          </cell>
        </row>
        <row r="6520">
          <cell r="L6520" t="str">
            <v>Jilib</v>
          </cell>
          <cell r="M6520" t="str">
            <v>Fanoole</v>
          </cell>
          <cell r="N6520" t="str">
            <v>Fanoole - NA-3813-F15-001</v>
          </cell>
          <cell r="O6520">
            <v>0.75158000000000003</v>
          </cell>
          <cell r="P6520">
            <v>42.650599999999997</v>
          </cell>
          <cell r="Q6520" t="str">
            <v>NA-3813-F15-001</v>
          </cell>
        </row>
        <row r="6521">
          <cell r="L6521" t="str">
            <v>Jilib</v>
          </cell>
          <cell r="M6521" t="str">
            <v>Farxaan</v>
          </cell>
          <cell r="N6521" t="str">
            <v>Farxaan - NA-3813-K16-001</v>
          </cell>
          <cell r="O6521">
            <v>0.59480999999999995</v>
          </cell>
          <cell r="P6521">
            <v>42.696209000000003</v>
          </cell>
          <cell r="Q6521" t="str">
            <v>NA-3813-K16-001</v>
          </cell>
        </row>
        <row r="6522">
          <cell r="L6522" t="str">
            <v>Jilib</v>
          </cell>
          <cell r="M6522" t="str">
            <v>Fungamuuyo</v>
          </cell>
          <cell r="N6522" t="str">
            <v>Fungamuuyo - NA-3813-R17-001</v>
          </cell>
          <cell r="O6522">
            <v>0.35193999999999998</v>
          </cell>
          <cell r="P6522">
            <v>42.752330999999998</v>
          </cell>
          <cell r="Q6522" t="str">
            <v>NA-3813-R17-001</v>
          </cell>
        </row>
        <row r="6523">
          <cell r="L6523" t="str">
            <v>Jilib</v>
          </cell>
          <cell r="M6523" t="str">
            <v>Gajawa</v>
          </cell>
          <cell r="N6523" t="str">
            <v>Gajawa - NA-3813-M17-009</v>
          </cell>
          <cell r="O6523">
            <v>0.53973000000000004</v>
          </cell>
          <cell r="P6523">
            <v>42.758899999999997</v>
          </cell>
          <cell r="Q6523" t="str">
            <v>NA-3813-M17-009</v>
          </cell>
        </row>
        <row r="6524">
          <cell r="L6524" t="str">
            <v>Jilib</v>
          </cell>
          <cell r="M6524" t="str">
            <v>Galaame</v>
          </cell>
          <cell r="N6524" t="str">
            <v>Galaame - NA-3813-L16-010</v>
          </cell>
          <cell r="O6524">
            <v>0.58182999999999996</v>
          </cell>
          <cell r="P6524">
            <v>42.690337999999997</v>
          </cell>
          <cell r="Q6524" t="str">
            <v>NA-3813-L16-010</v>
          </cell>
        </row>
        <row r="6525">
          <cell r="L6525" t="str">
            <v>Jilib</v>
          </cell>
          <cell r="M6525" t="str">
            <v>Geedgoy</v>
          </cell>
          <cell r="N6525" t="str">
            <v>Geedgoy - NA-3813-M17-002</v>
          </cell>
          <cell r="O6525">
            <v>0.50322</v>
          </cell>
          <cell r="P6525">
            <v>42.735087999999998</v>
          </cell>
          <cell r="Q6525" t="str">
            <v>NA-3813-M17-002</v>
          </cell>
        </row>
        <row r="6526">
          <cell r="L6526" t="str">
            <v>Jilib</v>
          </cell>
          <cell r="M6526" t="str">
            <v>Goorka</v>
          </cell>
          <cell r="N6526" t="str">
            <v>Goorka - NA-3813-N21-003</v>
          </cell>
          <cell r="O6526">
            <v>0.47916999999999998</v>
          </cell>
          <cell r="P6526">
            <v>42.924961000000003</v>
          </cell>
          <cell r="Q6526" t="str">
            <v>NA-3813-N21-003</v>
          </cell>
        </row>
        <row r="6527">
          <cell r="L6527" t="str">
            <v>Jilib</v>
          </cell>
          <cell r="M6527" t="str">
            <v>Guudaanto</v>
          </cell>
          <cell r="N6527" t="str">
            <v>Guudaanto - NA-3813-E29-002</v>
          </cell>
          <cell r="O6527">
            <v>0.81530999999999998</v>
          </cell>
          <cell r="P6527">
            <v>43.316200000000002</v>
          </cell>
          <cell r="Q6527" t="str">
            <v>NA-3813-E29-002</v>
          </cell>
        </row>
        <row r="6528">
          <cell r="L6528" t="str">
            <v>Jilib</v>
          </cell>
          <cell r="M6528" t="str">
            <v>Hanoole</v>
          </cell>
          <cell r="N6528" t="str">
            <v>Hanoole - NA-3813-P16-003</v>
          </cell>
          <cell r="O6528">
            <v>0.43975999999999998</v>
          </cell>
          <cell r="P6528">
            <v>42.708278999999997</v>
          </cell>
          <cell r="Q6528" t="str">
            <v>NA-3813-P16-003</v>
          </cell>
        </row>
        <row r="6529">
          <cell r="L6529" t="str">
            <v>Jilib</v>
          </cell>
          <cell r="M6529" t="str">
            <v>Hargeysa</v>
          </cell>
          <cell r="N6529" t="str">
            <v>Hargeysa - NA-3813-P16-007</v>
          </cell>
          <cell r="O6529">
            <v>0.44729999999999998</v>
          </cell>
          <cell r="P6529">
            <v>42.703460999999997</v>
          </cell>
          <cell r="Q6529" t="str">
            <v>NA-3813-P16-007</v>
          </cell>
        </row>
        <row r="6530">
          <cell r="L6530" t="str">
            <v>Jilib</v>
          </cell>
          <cell r="M6530" t="str">
            <v>Hawa Oonlow</v>
          </cell>
          <cell r="N6530" t="str">
            <v>Hawa Oonlow - NA-3813-B29-002</v>
          </cell>
          <cell r="O6530">
            <v>0.93079999999999996</v>
          </cell>
          <cell r="P6530">
            <v>43.282798999999997</v>
          </cell>
          <cell r="Q6530" t="str">
            <v>NA-3813-B29-002</v>
          </cell>
        </row>
        <row r="6531">
          <cell r="L6531" t="str">
            <v>Jilib</v>
          </cell>
          <cell r="M6531" t="str">
            <v>Helashiid</v>
          </cell>
          <cell r="N6531" t="str">
            <v>Helashiid - NA-3813-J17-005</v>
          </cell>
          <cell r="O6531">
            <v>0.64124000000000003</v>
          </cell>
          <cell r="P6531">
            <v>42.742001000000002</v>
          </cell>
          <cell r="Q6531" t="str">
            <v>NA-3813-J17-005</v>
          </cell>
        </row>
        <row r="6532">
          <cell r="L6532" t="str">
            <v>Jilib</v>
          </cell>
          <cell r="M6532" t="str">
            <v>Homboy</v>
          </cell>
          <cell r="N6532" t="str">
            <v>Homboy - NA-3813-Q20-001</v>
          </cell>
          <cell r="O6532">
            <v>0.39788000000000001</v>
          </cell>
          <cell r="P6532">
            <v>42.866680000000002</v>
          </cell>
          <cell r="Q6532" t="str">
            <v>NA-3813-Q20-001</v>
          </cell>
        </row>
        <row r="6533">
          <cell r="L6533" t="str">
            <v>Jilib</v>
          </cell>
          <cell r="M6533" t="str">
            <v>Hubaar</v>
          </cell>
          <cell r="N6533" t="str">
            <v>Hubaar - NA-3813-Q19-001</v>
          </cell>
          <cell r="O6533">
            <v>0.37679000000000001</v>
          </cell>
          <cell r="P6533">
            <v>42.841202000000003</v>
          </cell>
          <cell r="Q6533" t="str">
            <v>NA-3813-Q19-001</v>
          </cell>
        </row>
        <row r="6534">
          <cell r="L6534" t="str">
            <v>Jilib</v>
          </cell>
          <cell r="M6534" t="str">
            <v>Istanbuul</v>
          </cell>
          <cell r="N6534" t="str">
            <v>Istanbuul - NA-3813-J16-006</v>
          </cell>
          <cell r="O6534">
            <v>0.66051000000000004</v>
          </cell>
          <cell r="P6534">
            <v>42.701858999999999</v>
          </cell>
          <cell r="Q6534" t="str">
            <v>NA-3813-J16-006</v>
          </cell>
        </row>
        <row r="6535">
          <cell r="L6535" t="str">
            <v>Jilib</v>
          </cell>
          <cell r="M6535" t="str">
            <v>J. Homboy</v>
          </cell>
          <cell r="N6535" t="str">
            <v>J. Homboy - NA-3813-R18-001</v>
          </cell>
          <cell r="O6535">
            <v>0.36657000000000001</v>
          </cell>
          <cell r="P6535">
            <v>42.809690000000003</v>
          </cell>
          <cell r="Q6535" t="str">
            <v>NA-3813-R18-001</v>
          </cell>
        </row>
        <row r="6536">
          <cell r="L6536" t="str">
            <v>Jilib</v>
          </cell>
          <cell r="M6536" t="str">
            <v>Jiima</v>
          </cell>
          <cell r="N6536" t="str">
            <v>Jiima - NA-3813-P16-001</v>
          </cell>
          <cell r="O6536">
            <v>0.41937999999999998</v>
          </cell>
          <cell r="P6536">
            <v>42.721760000000003</v>
          </cell>
          <cell r="Q6536" t="str">
            <v>NA-3813-P16-001</v>
          </cell>
        </row>
        <row r="6537">
          <cell r="L6537" t="str">
            <v>Jilib</v>
          </cell>
          <cell r="M6537" t="str">
            <v>Jiirta</v>
          </cell>
          <cell r="N6537" t="str">
            <v>Jiirta - NA-3813-H26-001</v>
          </cell>
          <cell r="O6537">
            <v>0.69435999999999998</v>
          </cell>
          <cell r="P6537">
            <v>43.159709999999997</v>
          </cell>
          <cell r="Q6537" t="str">
            <v>NA-3813-H26-001</v>
          </cell>
        </row>
        <row r="6538">
          <cell r="L6538" t="str">
            <v>Jilib</v>
          </cell>
          <cell r="M6538" t="str">
            <v>Jilib</v>
          </cell>
          <cell r="N6538" t="str">
            <v>Jilib - NA-3813-N17-005</v>
          </cell>
          <cell r="O6538">
            <v>0.49345</v>
          </cell>
          <cell r="P6538">
            <v>42.770198999999998</v>
          </cell>
          <cell r="Q6538" t="str">
            <v>NA-3813-N17-005</v>
          </cell>
        </row>
        <row r="6539">
          <cell r="L6539" t="str">
            <v>Jilib</v>
          </cell>
          <cell r="M6539" t="str">
            <v>Jlija</v>
          </cell>
          <cell r="N6539" t="str">
            <v>Jlija - NA-3813-H15-001</v>
          </cell>
          <cell r="O6539">
            <v>0.70728999999999997</v>
          </cell>
          <cell r="P6539">
            <v>42.677460000000004</v>
          </cell>
          <cell r="Q6539" t="str">
            <v>NA-3813-H15-001</v>
          </cell>
        </row>
        <row r="6540">
          <cell r="L6540" t="str">
            <v>Jilib</v>
          </cell>
          <cell r="M6540" t="str">
            <v>Kalikooka</v>
          </cell>
          <cell r="N6540" t="str">
            <v>Kalikooka - NA-3813-Q17-001</v>
          </cell>
          <cell r="O6540">
            <v>0.377</v>
          </cell>
          <cell r="P6540">
            <v>42.748772000000002</v>
          </cell>
          <cell r="Q6540" t="str">
            <v>NA-3813-Q17-001</v>
          </cell>
        </row>
        <row r="6541">
          <cell r="L6541" t="str">
            <v>Jilib</v>
          </cell>
          <cell r="M6541" t="str">
            <v>Kamdada</v>
          </cell>
          <cell r="N6541" t="str">
            <v>Kamdada - NA-3813-N17-004</v>
          </cell>
          <cell r="O6541">
            <v>0.49186000000000002</v>
          </cell>
          <cell r="P6541">
            <v>42.760199999999998</v>
          </cell>
          <cell r="Q6541" t="str">
            <v>NA-3813-N17-004</v>
          </cell>
        </row>
        <row r="6542">
          <cell r="L6542" t="str">
            <v>Jilib</v>
          </cell>
          <cell r="M6542" t="str">
            <v>Kumbareere</v>
          </cell>
          <cell r="N6542" t="str">
            <v>Kumbareere - NA-3813-L16-006</v>
          </cell>
          <cell r="O6542">
            <v>0.57806000000000002</v>
          </cell>
          <cell r="P6542">
            <v>42.714278999999998</v>
          </cell>
          <cell r="Q6542" t="str">
            <v>NA-3813-L16-006</v>
          </cell>
        </row>
        <row r="6543">
          <cell r="L6543" t="str">
            <v>Jilib</v>
          </cell>
          <cell r="M6543" t="str">
            <v>Kumeyda</v>
          </cell>
          <cell r="N6543" t="str">
            <v>Kumeyda - NA-3813-P16-011</v>
          </cell>
          <cell r="O6543">
            <v>0.45784000000000002</v>
          </cell>
          <cell r="P6543">
            <v>42.724960000000003</v>
          </cell>
          <cell r="Q6543" t="str">
            <v>NA-3813-P16-011</v>
          </cell>
        </row>
        <row r="6544">
          <cell r="L6544" t="str">
            <v>Jilib</v>
          </cell>
          <cell r="M6544" t="str">
            <v>Kut Barrey</v>
          </cell>
          <cell r="N6544" t="str">
            <v>Kut Barrey - NA-3813-G21-002</v>
          </cell>
          <cell r="O6544">
            <v>0.72109999999999996</v>
          </cell>
          <cell r="P6544">
            <v>42.931499000000002</v>
          </cell>
          <cell r="Q6544" t="str">
            <v>NA-3813-G21-002</v>
          </cell>
        </row>
        <row r="6545">
          <cell r="L6545" t="str">
            <v>Jilib</v>
          </cell>
          <cell r="M6545" t="str">
            <v>Kuulow</v>
          </cell>
          <cell r="N6545" t="str">
            <v>Kuulow - NA-3813-K16-003</v>
          </cell>
          <cell r="O6545">
            <v>0.60089000000000004</v>
          </cell>
          <cell r="P6545">
            <v>42.701301999999998</v>
          </cell>
          <cell r="Q6545" t="str">
            <v>NA-3813-K16-003</v>
          </cell>
        </row>
        <row r="6546">
          <cell r="L6546" t="str">
            <v>Jilib</v>
          </cell>
          <cell r="M6546" t="str">
            <v>Kuunyo-Barrow</v>
          </cell>
          <cell r="N6546" t="str">
            <v>Kuunyo-Barrow - NA-3813-E31-001</v>
          </cell>
          <cell r="O6546">
            <v>0.79410000000000003</v>
          </cell>
          <cell r="P6546">
            <v>43.383000000000003</v>
          </cell>
          <cell r="Q6546" t="str">
            <v>NA-3813-E31-001</v>
          </cell>
        </row>
        <row r="6547">
          <cell r="L6547" t="str">
            <v>Jilib</v>
          </cell>
          <cell r="M6547" t="str">
            <v>Labadaad</v>
          </cell>
          <cell r="N6547" t="str">
            <v>Labadaad - NA-3813-N17-009</v>
          </cell>
          <cell r="O6547">
            <v>0.49959999999999999</v>
          </cell>
          <cell r="P6547">
            <v>42.769001000000003</v>
          </cell>
          <cell r="Q6547" t="str">
            <v>NA-3813-N17-009</v>
          </cell>
        </row>
        <row r="6548">
          <cell r="L6548" t="str">
            <v>Jilib</v>
          </cell>
          <cell r="M6548" t="str">
            <v>Libaanga</v>
          </cell>
          <cell r="N6548" t="str">
            <v>Libaanga - NA-3813-J16-008</v>
          </cell>
          <cell r="O6548">
            <v>0.66252999999999995</v>
          </cell>
          <cell r="P6548">
            <v>42.713169000000001</v>
          </cell>
          <cell r="Q6548" t="str">
            <v>NA-3813-J16-008</v>
          </cell>
        </row>
        <row r="6549">
          <cell r="L6549" t="str">
            <v>Jilib</v>
          </cell>
          <cell r="M6549" t="str">
            <v>Libaanga</v>
          </cell>
          <cell r="N6549" t="str">
            <v>Libaanga - NA-3813-N17-003</v>
          </cell>
          <cell r="O6549">
            <v>0.47822999999999999</v>
          </cell>
          <cell r="P6549">
            <v>42.747799000000001</v>
          </cell>
          <cell r="Q6549" t="str">
            <v>NA-3813-N17-003</v>
          </cell>
        </row>
        <row r="6550">
          <cell r="L6550" t="str">
            <v>Jilib</v>
          </cell>
          <cell r="M6550" t="str">
            <v>Limoole</v>
          </cell>
          <cell r="N6550" t="str">
            <v>Limoole - NA-3813-M17-007</v>
          </cell>
          <cell r="O6550">
            <v>0.52319000000000004</v>
          </cell>
          <cell r="P6550">
            <v>42.758201999999997</v>
          </cell>
          <cell r="Q6550" t="str">
            <v>NA-3813-M17-007</v>
          </cell>
        </row>
        <row r="6551">
          <cell r="L6551" t="str">
            <v>Jilib</v>
          </cell>
          <cell r="M6551" t="str">
            <v>Maanyagaabo</v>
          </cell>
          <cell r="N6551" t="str">
            <v>Maanyagaabo - NA-3813-M17-004</v>
          </cell>
          <cell r="O6551">
            <v>0.50685000000000002</v>
          </cell>
          <cell r="P6551">
            <v>42.764481000000004</v>
          </cell>
          <cell r="Q6551" t="str">
            <v>NA-3813-M17-004</v>
          </cell>
        </row>
        <row r="6552">
          <cell r="L6552" t="str">
            <v>Jilib</v>
          </cell>
          <cell r="M6552" t="str">
            <v>Mabuungo</v>
          </cell>
          <cell r="N6552" t="str">
            <v>Mabuungo - NA-3813-S17-007</v>
          </cell>
          <cell r="O6552">
            <v>0.32457000000000003</v>
          </cell>
          <cell r="P6552">
            <v>42.747711000000002</v>
          </cell>
          <cell r="Q6552" t="str">
            <v>NA-3813-S17-007</v>
          </cell>
        </row>
        <row r="6553">
          <cell r="L6553" t="str">
            <v>Jilib</v>
          </cell>
          <cell r="M6553" t="str">
            <v>Madhooka</v>
          </cell>
          <cell r="N6553" t="str">
            <v>Madhooka - NA-3813-L17-002</v>
          </cell>
          <cell r="O6553">
            <v>0.54895000000000005</v>
          </cell>
          <cell r="P6553">
            <v>42.764060999999998</v>
          </cell>
          <cell r="Q6553" t="str">
            <v>NA-3813-L17-002</v>
          </cell>
        </row>
        <row r="6554">
          <cell r="L6554" t="str">
            <v>Jilib</v>
          </cell>
          <cell r="M6554" t="str">
            <v>Makanyaaga</v>
          </cell>
          <cell r="N6554" t="str">
            <v>Makanyaaga - NA-3813-M16-001</v>
          </cell>
          <cell r="O6554">
            <v>0.50141000000000002</v>
          </cell>
          <cell r="P6554">
            <v>42.722591000000001</v>
          </cell>
          <cell r="Q6554" t="str">
            <v>NA-3813-M16-001</v>
          </cell>
        </row>
        <row r="6555">
          <cell r="L6555" t="str">
            <v>Jilib</v>
          </cell>
          <cell r="M6555" t="str">
            <v>Makuungo</v>
          </cell>
          <cell r="N6555" t="str">
            <v>Makuungo - NA-3813-L17-003</v>
          </cell>
          <cell r="O6555">
            <v>0.54944000000000004</v>
          </cell>
          <cell r="P6555">
            <v>42.751980000000003</v>
          </cell>
          <cell r="Q6555" t="str">
            <v>NA-3813-L17-003</v>
          </cell>
        </row>
        <row r="6556">
          <cell r="L6556" t="str">
            <v>Jilib</v>
          </cell>
          <cell r="M6556" t="str">
            <v>Makuuni</v>
          </cell>
          <cell r="N6556" t="str">
            <v>Makuuni - NA-3813-N16-003</v>
          </cell>
          <cell r="O6556">
            <v>0.47886000000000001</v>
          </cell>
          <cell r="P6556">
            <v>42.7117</v>
          </cell>
          <cell r="Q6556" t="str">
            <v>NA-3813-N16-003</v>
          </cell>
        </row>
        <row r="6557">
          <cell r="L6557" t="str">
            <v>Jilib</v>
          </cell>
          <cell r="M6557" t="str">
            <v>Malenda</v>
          </cell>
          <cell r="N6557" t="str">
            <v>Malenda - NA-3813-G15-004</v>
          </cell>
          <cell r="O6557">
            <v>0.74697999999999998</v>
          </cell>
          <cell r="P6557">
            <v>42.669021999999998</v>
          </cell>
          <cell r="Q6557" t="str">
            <v>NA-3813-G15-004</v>
          </cell>
        </row>
        <row r="6558">
          <cell r="L6558" t="str">
            <v>Jilib</v>
          </cell>
          <cell r="M6558" t="str">
            <v>Mansoura</v>
          </cell>
          <cell r="N6558" t="str">
            <v>Mansoura - NA-3813-L16-001</v>
          </cell>
          <cell r="O6558">
            <v>0.55871999999999999</v>
          </cell>
          <cell r="P6558">
            <v>42.707721999999997</v>
          </cell>
          <cell r="Q6558" t="str">
            <v>NA-3813-L16-001</v>
          </cell>
        </row>
        <row r="6559">
          <cell r="L6559" t="str">
            <v>Jilib</v>
          </cell>
          <cell r="M6559" t="str">
            <v>Mareer</v>
          </cell>
          <cell r="N6559" t="str">
            <v>Mareer - NA-3813-K17-003</v>
          </cell>
          <cell r="O6559">
            <v>0.60375000000000001</v>
          </cell>
          <cell r="P6559">
            <v>42.738650999999997</v>
          </cell>
          <cell r="Q6559" t="str">
            <v>NA-3813-K17-003</v>
          </cell>
        </row>
        <row r="6560">
          <cell r="L6560" t="str">
            <v>Jilib</v>
          </cell>
          <cell r="M6560" t="str">
            <v>Mareerey</v>
          </cell>
          <cell r="N6560" t="str">
            <v>Mareerey - NA-3813-P16-002</v>
          </cell>
          <cell r="O6560">
            <v>0.42942999999999998</v>
          </cell>
          <cell r="P6560">
            <v>42.715401</v>
          </cell>
          <cell r="Q6560" t="str">
            <v>NA-3813-P16-002</v>
          </cell>
        </row>
        <row r="6561">
          <cell r="L6561" t="str">
            <v>Jilib</v>
          </cell>
          <cell r="M6561" t="str">
            <v>Marmuus</v>
          </cell>
          <cell r="N6561" t="str">
            <v>Marmuus - NA-3813-P20-002</v>
          </cell>
          <cell r="O6561">
            <v>0.43962000000000001</v>
          </cell>
          <cell r="P6561">
            <v>42.866959000000001</v>
          </cell>
          <cell r="Q6561" t="str">
            <v>NA-3813-P20-002</v>
          </cell>
        </row>
        <row r="6562">
          <cell r="L6562" t="str">
            <v>Jilib</v>
          </cell>
          <cell r="M6562" t="str">
            <v>Mashemba</v>
          </cell>
          <cell r="N6562" t="str">
            <v>Mashemba - NA-3813-L17-008</v>
          </cell>
          <cell r="O6562">
            <v>0.56206999999999996</v>
          </cell>
          <cell r="P6562">
            <v>42.733479000000003</v>
          </cell>
          <cell r="Q6562" t="str">
            <v>NA-3813-L17-008</v>
          </cell>
        </row>
        <row r="6563">
          <cell r="L6563" t="str">
            <v>Jilib</v>
          </cell>
          <cell r="M6563" t="str">
            <v>Maxad</v>
          </cell>
          <cell r="N6563" t="str">
            <v>Maxad - NA-3813-M17-006</v>
          </cell>
          <cell r="O6563">
            <v>0.51202000000000003</v>
          </cell>
          <cell r="P6563">
            <v>42.758479999999999</v>
          </cell>
          <cell r="Q6563" t="str">
            <v>NA-3813-M17-006</v>
          </cell>
        </row>
        <row r="6564">
          <cell r="L6564" t="str">
            <v>Jilib</v>
          </cell>
          <cell r="M6564" t="str">
            <v>Miniasa</v>
          </cell>
          <cell r="N6564" t="str">
            <v>Miniasa - NA-3813-P16-009</v>
          </cell>
          <cell r="O6564">
            <v>0.45400000000000001</v>
          </cell>
          <cell r="P6564">
            <v>42.725867999999998</v>
          </cell>
          <cell r="Q6564" t="str">
            <v>NA-3813-P16-009</v>
          </cell>
        </row>
        <row r="6565">
          <cell r="L6565" t="str">
            <v>Jilib</v>
          </cell>
          <cell r="M6565" t="str">
            <v>Misra</v>
          </cell>
          <cell r="N6565" t="str">
            <v>Misra - NA-3813-M17-001</v>
          </cell>
          <cell r="O6565">
            <v>0.50251999999999997</v>
          </cell>
          <cell r="P6565">
            <v>42.75882</v>
          </cell>
          <cell r="Q6565" t="str">
            <v>NA-3813-M17-001</v>
          </cell>
        </row>
        <row r="6566">
          <cell r="L6566" t="str">
            <v>Jilib</v>
          </cell>
          <cell r="M6566" t="str">
            <v>Mobileyn</v>
          </cell>
          <cell r="N6566" t="str">
            <v>Mobileyn - NA-3813-J16-003</v>
          </cell>
          <cell r="O6566">
            <v>0.64941000000000004</v>
          </cell>
          <cell r="P6566">
            <v>42.713242000000001</v>
          </cell>
          <cell r="Q6566" t="str">
            <v>NA-3813-J16-003</v>
          </cell>
        </row>
        <row r="6567">
          <cell r="L6567" t="str">
            <v>Jilib</v>
          </cell>
          <cell r="M6567" t="str">
            <v>Mobileyn</v>
          </cell>
          <cell r="N6567" t="str">
            <v>Mobileyn - NA-3813-M17-005</v>
          </cell>
          <cell r="O6567">
            <v>0.50831999999999999</v>
          </cell>
          <cell r="P6567">
            <v>42.737881000000002</v>
          </cell>
          <cell r="Q6567" t="str">
            <v>NA-3813-M17-005</v>
          </cell>
        </row>
        <row r="6568">
          <cell r="L6568" t="str">
            <v>Jilib</v>
          </cell>
          <cell r="M6568" t="str">
            <v>Moobleenka</v>
          </cell>
          <cell r="N6568" t="str">
            <v>Moobleenka - NA-3813-M16-002</v>
          </cell>
          <cell r="O6568">
            <v>0.53578999999999999</v>
          </cell>
          <cell r="P6568">
            <v>42.721110000000003</v>
          </cell>
          <cell r="Q6568" t="str">
            <v>NA-3813-M16-002</v>
          </cell>
        </row>
        <row r="6569">
          <cell r="L6569" t="str">
            <v>Jilib</v>
          </cell>
          <cell r="M6569" t="str">
            <v>Mubaarak</v>
          </cell>
          <cell r="N6569" t="str">
            <v>Mubaarak - NA-3813-P17-002</v>
          </cell>
          <cell r="O6569">
            <v>0.42552000000000001</v>
          </cell>
          <cell r="P6569">
            <v>42.727341000000003</v>
          </cell>
          <cell r="Q6569" t="str">
            <v>NA-3813-P17-002</v>
          </cell>
        </row>
        <row r="6570">
          <cell r="L6570" t="str">
            <v>Jilib</v>
          </cell>
          <cell r="M6570" t="str">
            <v>Muudey</v>
          </cell>
          <cell r="N6570" t="str">
            <v>Muudey - NA-3813-G15-003</v>
          </cell>
          <cell r="O6570">
            <v>0.74468000000000001</v>
          </cell>
          <cell r="P6570">
            <v>42.647530000000003</v>
          </cell>
          <cell r="Q6570" t="str">
            <v>NA-3813-G15-003</v>
          </cell>
        </row>
        <row r="6571">
          <cell r="L6571" t="str">
            <v>Jilib</v>
          </cell>
          <cell r="M6571" t="str">
            <v>Muuna</v>
          </cell>
          <cell r="N6571" t="str">
            <v>Muuna - NA-3813-M17-003</v>
          </cell>
          <cell r="O6571">
            <v>0.50643000000000005</v>
          </cell>
          <cell r="P6571">
            <v>42.759312000000001</v>
          </cell>
          <cell r="Q6571" t="str">
            <v>NA-3813-M17-003</v>
          </cell>
        </row>
        <row r="6572">
          <cell r="L6572" t="str">
            <v>Jilib</v>
          </cell>
          <cell r="M6572" t="str">
            <v>Naftaquur</v>
          </cell>
          <cell r="N6572" t="str">
            <v>Naftaquur - NA-3813-R17-002</v>
          </cell>
          <cell r="O6572">
            <v>0.35697000000000001</v>
          </cell>
          <cell r="P6572">
            <v>42.747230999999999</v>
          </cell>
          <cell r="Q6572" t="str">
            <v>NA-3813-R17-002</v>
          </cell>
        </row>
        <row r="6573">
          <cell r="L6573" t="str">
            <v>Jilib</v>
          </cell>
          <cell r="M6573" t="str">
            <v>Nasiib</v>
          </cell>
          <cell r="N6573" t="str">
            <v>Nasiib - NA-3813-K17-002</v>
          </cell>
          <cell r="O6573">
            <v>0.60109999999999997</v>
          </cell>
          <cell r="P6573">
            <v>42.740879</v>
          </cell>
          <cell r="Q6573" t="str">
            <v>NA-3813-K17-002</v>
          </cell>
        </row>
        <row r="6574">
          <cell r="L6574" t="str">
            <v>Jilib</v>
          </cell>
          <cell r="M6574" t="str">
            <v>Nasiib</v>
          </cell>
          <cell r="N6574" t="str">
            <v>Nasiib - NA-3813-S17-008</v>
          </cell>
          <cell r="O6574">
            <v>0.32791999999999999</v>
          </cell>
          <cell r="P6574">
            <v>42.761490000000002</v>
          </cell>
          <cell r="Q6574" t="str">
            <v>NA-3813-S17-008</v>
          </cell>
        </row>
        <row r="6575">
          <cell r="L6575" t="str">
            <v>Jilib</v>
          </cell>
          <cell r="M6575" t="str">
            <v>Nasiib Buundo</v>
          </cell>
          <cell r="N6575" t="str">
            <v>Nasiib Buundo - NA-3813-S17-006</v>
          </cell>
          <cell r="O6575">
            <v>0.31991999999999998</v>
          </cell>
          <cell r="P6575">
            <v>42.752510000000001</v>
          </cell>
          <cell r="Q6575" t="str">
            <v>NA-3813-S17-006</v>
          </cell>
        </row>
        <row r="6576">
          <cell r="L6576" t="str">
            <v>Jilib</v>
          </cell>
          <cell r="M6576" t="str">
            <v>Nasiib Dheer</v>
          </cell>
          <cell r="N6576" t="str">
            <v>Nasiib Dheer - NA-3813-P16-010</v>
          </cell>
          <cell r="O6576">
            <v>0.45666000000000001</v>
          </cell>
          <cell r="P6576">
            <v>42.704720000000002</v>
          </cell>
          <cell r="Q6576" t="str">
            <v>NA-3813-P16-010</v>
          </cell>
        </row>
        <row r="6577">
          <cell r="L6577" t="str">
            <v>Jilib</v>
          </cell>
          <cell r="M6577" t="str">
            <v>Nassib Mohallim</v>
          </cell>
          <cell r="N6577" t="str">
            <v>Nassib Mohallim - NA-3813-N17-007</v>
          </cell>
          <cell r="O6577">
            <v>0.49780000000000002</v>
          </cell>
          <cell r="P6577">
            <v>42.752602000000003</v>
          </cell>
          <cell r="Q6577" t="str">
            <v>NA-3813-N17-007</v>
          </cell>
        </row>
        <row r="6578">
          <cell r="L6578" t="str">
            <v>Jilib</v>
          </cell>
          <cell r="M6578" t="str">
            <v>Obey Tubaako</v>
          </cell>
          <cell r="N6578" t="str">
            <v>Obey Tubaako - NA-3813-N21-005</v>
          </cell>
          <cell r="O6578">
            <v>0.48914000000000002</v>
          </cell>
          <cell r="P6578">
            <v>42.934508999999998</v>
          </cell>
          <cell r="Q6578" t="str">
            <v>NA-3813-N21-005</v>
          </cell>
        </row>
        <row r="6579">
          <cell r="L6579" t="str">
            <v>Jilib</v>
          </cell>
          <cell r="M6579" t="str">
            <v>Qalaaliyow</v>
          </cell>
          <cell r="N6579" t="str">
            <v>Qalaaliyow - NA-3813-N17-001</v>
          </cell>
          <cell r="O6579">
            <v>0.46378000000000003</v>
          </cell>
          <cell r="P6579">
            <v>42.744788999999997</v>
          </cell>
          <cell r="Q6579" t="str">
            <v>NA-3813-N17-001</v>
          </cell>
        </row>
        <row r="6580">
          <cell r="L6580" t="str">
            <v>Jilib</v>
          </cell>
          <cell r="M6580" t="str">
            <v>Qalanja</v>
          </cell>
          <cell r="N6580" t="str">
            <v>Qalanja - NA-3813-R17-004</v>
          </cell>
          <cell r="O6580">
            <v>0.37135000000000001</v>
          </cell>
          <cell r="P6580">
            <v>42.739632</v>
          </cell>
          <cell r="Q6580" t="str">
            <v>NA-3813-R17-004</v>
          </cell>
        </row>
        <row r="6581">
          <cell r="L6581" t="str">
            <v>Jilib</v>
          </cell>
          <cell r="M6581" t="str">
            <v>Qalooliyow</v>
          </cell>
          <cell r="N6581" t="str">
            <v>Qalooliyow - NA-3813-J16-001</v>
          </cell>
          <cell r="O6581">
            <v>0.62958000000000003</v>
          </cell>
          <cell r="P6581">
            <v>42.695220999999997</v>
          </cell>
          <cell r="Q6581" t="str">
            <v>NA-3813-J16-001</v>
          </cell>
        </row>
        <row r="6582">
          <cell r="L6582" t="str">
            <v>Jilib</v>
          </cell>
          <cell r="M6582" t="str">
            <v>Reidab Dere</v>
          </cell>
          <cell r="N6582" t="str">
            <v>Reidab Dere - NA-3813-G21-001</v>
          </cell>
          <cell r="O6582">
            <v>0.7208</v>
          </cell>
          <cell r="P6582">
            <v>42.919899000000001</v>
          </cell>
          <cell r="Q6582" t="str">
            <v>NA-3813-G21-001</v>
          </cell>
        </row>
        <row r="6583">
          <cell r="L6583" t="str">
            <v>Jilib</v>
          </cell>
          <cell r="M6583" t="str">
            <v>Sciongolo Dunia</v>
          </cell>
          <cell r="N6583" t="str">
            <v>Sciongolo Dunia - NA-3813-P17-001</v>
          </cell>
          <cell r="O6583">
            <v>0.41909999999999997</v>
          </cell>
          <cell r="P6583">
            <v>42.752200999999999</v>
          </cell>
          <cell r="Q6583" t="str">
            <v>NA-3813-P17-001</v>
          </cell>
        </row>
        <row r="6584">
          <cell r="L6584" t="str">
            <v>Jilib</v>
          </cell>
          <cell r="M6584" t="str">
            <v>Seylac</v>
          </cell>
          <cell r="N6584" t="str">
            <v>Seylac - NA-3813-L17-007</v>
          </cell>
          <cell r="O6584">
            <v>0.56054000000000004</v>
          </cell>
          <cell r="P6584">
            <v>42.740391000000002</v>
          </cell>
          <cell r="Q6584" t="str">
            <v>NA-3813-L17-007</v>
          </cell>
        </row>
        <row r="6585">
          <cell r="L6585" t="str">
            <v>Jilib</v>
          </cell>
          <cell r="M6585" t="str">
            <v>Shaledey</v>
          </cell>
          <cell r="N6585" t="str">
            <v>Shaledey - NA-3813-J16-004</v>
          </cell>
          <cell r="O6585">
            <v>0.65647</v>
          </cell>
          <cell r="P6585">
            <v>42.705050999999997</v>
          </cell>
          <cell r="Q6585" t="str">
            <v>NA-3813-J16-004</v>
          </cell>
        </row>
        <row r="6586">
          <cell r="L6586" t="str">
            <v>Jilib</v>
          </cell>
          <cell r="M6586" t="str">
            <v>Shangal Duniya</v>
          </cell>
          <cell r="N6586" t="str">
            <v>Shangal Duniya - NA-3813-Q17-002</v>
          </cell>
          <cell r="O6586">
            <v>0.39801999999999998</v>
          </cell>
          <cell r="P6586">
            <v>42.740600999999998</v>
          </cell>
          <cell r="Q6586" t="str">
            <v>NA-3813-Q17-002</v>
          </cell>
        </row>
        <row r="6587">
          <cell r="L6587" t="str">
            <v>Jilib</v>
          </cell>
          <cell r="M6587" t="str">
            <v>Sheegow</v>
          </cell>
          <cell r="N6587" t="str">
            <v>Sheegow - NA-3813-S17-005</v>
          </cell>
          <cell r="O6587">
            <v>0.31467000000000001</v>
          </cell>
          <cell r="P6587">
            <v>42.741698999999997</v>
          </cell>
          <cell r="Q6587" t="str">
            <v>NA-3813-S17-005</v>
          </cell>
        </row>
        <row r="6588">
          <cell r="L6588" t="str">
            <v>Jilib</v>
          </cell>
          <cell r="M6588" t="str">
            <v>Shidaad</v>
          </cell>
          <cell r="N6588" t="str">
            <v>Shidaad - NA-3813-N16-005</v>
          </cell>
          <cell r="O6588">
            <v>0.49163000000000001</v>
          </cell>
          <cell r="P6588">
            <v>42.721198999999999</v>
          </cell>
          <cell r="Q6588" t="str">
            <v>NA-3813-N16-005</v>
          </cell>
        </row>
        <row r="6589">
          <cell r="L6589" t="str">
            <v>Jilib</v>
          </cell>
          <cell r="M6589" t="str">
            <v>Shongool Shawawila</v>
          </cell>
          <cell r="N6589" t="str">
            <v>Shongool Shawawila - NA-3813-K16-006</v>
          </cell>
          <cell r="O6589">
            <v>0.62378999999999996</v>
          </cell>
          <cell r="P6589">
            <v>42.691940000000002</v>
          </cell>
          <cell r="Q6589" t="str">
            <v>NA-3813-K16-006</v>
          </cell>
        </row>
        <row r="6590">
          <cell r="L6590" t="str">
            <v>Jilib</v>
          </cell>
          <cell r="M6590" t="str">
            <v>Tafanye</v>
          </cell>
          <cell r="N6590" t="str">
            <v>Tafanye - NA-3813-G16-003</v>
          </cell>
          <cell r="O6590">
            <v>0.71989999999999998</v>
          </cell>
          <cell r="P6590">
            <v>42.686230000000002</v>
          </cell>
          <cell r="Q6590" t="str">
            <v>NA-3813-G16-003</v>
          </cell>
        </row>
        <row r="6591">
          <cell r="L6591" t="str">
            <v>Jilib</v>
          </cell>
          <cell r="M6591" t="str">
            <v>Tansaani</v>
          </cell>
          <cell r="N6591" t="str">
            <v>Tansaani - NA-3813-F15-002</v>
          </cell>
          <cell r="O6591">
            <v>0.76012999999999997</v>
          </cell>
          <cell r="P6591">
            <v>42.651699000000001</v>
          </cell>
          <cell r="Q6591" t="str">
            <v>NA-3813-F15-002</v>
          </cell>
        </row>
        <row r="6592">
          <cell r="L6592" t="str">
            <v>Jilib</v>
          </cell>
          <cell r="M6592" t="str">
            <v>Wagadey</v>
          </cell>
          <cell r="N6592" t="str">
            <v>Wagadey - NA-3813-H16-002</v>
          </cell>
          <cell r="O6592">
            <v>0.68394999999999995</v>
          </cell>
          <cell r="P6592">
            <v>42.707062000000001</v>
          </cell>
          <cell r="Q6592" t="str">
            <v>NA-3813-H16-002</v>
          </cell>
        </row>
        <row r="6593">
          <cell r="L6593" t="str">
            <v>Jilib</v>
          </cell>
          <cell r="M6593" t="str">
            <v>Weel Shimbir</v>
          </cell>
          <cell r="N6593" t="str">
            <v>Weel Shimbir - NA-3813-K24-001</v>
          </cell>
          <cell r="O6593">
            <v>0.62129999999999996</v>
          </cell>
          <cell r="P6593">
            <v>43.052799</v>
          </cell>
          <cell r="Q6593" t="str">
            <v>NA-3813-K24-001</v>
          </cell>
        </row>
        <row r="6594">
          <cell r="L6594" t="str">
            <v>Jilib</v>
          </cell>
          <cell r="M6594" t="str">
            <v>Xaaji Tumaal</v>
          </cell>
          <cell r="N6594" t="str">
            <v>Xaaji Tumaal - NA-3813-J16-002</v>
          </cell>
          <cell r="O6594">
            <v>0.64061000000000001</v>
          </cell>
          <cell r="P6594">
            <v>42.696831000000003</v>
          </cell>
          <cell r="Q6594" t="str">
            <v>NA-3813-J16-002</v>
          </cell>
        </row>
        <row r="6595">
          <cell r="L6595" t="str">
            <v>Jilib</v>
          </cell>
          <cell r="M6595" t="str">
            <v>Xaraaw</v>
          </cell>
          <cell r="N6595" t="str">
            <v>Xaraaw - NA-3813-K16-004</v>
          </cell>
          <cell r="O6595">
            <v>0.60960999999999999</v>
          </cell>
          <cell r="P6595">
            <v>42.703601999999997</v>
          </cell>
          <cell r="Q6595" t="str">
            <v>NA-3813-K16-004</v>
          </cell>
        </row>
        <row r="6596">
          <cell r="L6596" t="str">
            <v>Jilib</v>
          </cell>
          <cell r="M6596" t="str">
            <v>Xaramka</v>
          </cell>
          <cell r="N6596" t="str">
            <v>Xaramka - NA-3813-J26-001</v>
          </cell>
          <cell r="O6596">
            <v>0.62848999999999999</v>
          </cell>
          <cell r="P6596">
            <v>43.174568000000001</v>
          </cell>
          <cell r="Q6596" t="str">
            <v>NA-3813-J26-001</v>
          </cell>
        </row>
        <row r="6597">
          <cell r="L6597" t="str">
            <v>Jilib</v>
          </cell>
          <cell r="M6597" t="str">
            <v>Xaramka</v>
          </cell>
          <cell r="N6597" t="str">
            <v>Xaramka - NA-3813-K17-005</v>
          </cell>
          <cell r="O6597">
            <v>0.62329999999999997</v>
          </cell>
          <cell r="P6597">
            <v>42.744720000000001</v>
          </cell>
          <cell r="Q6597" t="str">
            <v>NA-3813-K17-005</v>
          </cell>
        </row>
        <row r="6598">
          <cell r="L6598" t="str">
            <v>Jilib</v>
          </cell>
          <cell r="M6598" t="str">
            <v>Xatal Baraka</v>
          </cell>
          <cell r="N6598" t="str">
            <v>Xatal Baraka - NA-3813-N17-008</v>
          </cell>
          <cell r="O6598">
            <v>0.49875000000000003</v>
          </cell>
          <cell r="P6598">
            <v>42.75806</v>
          </cell>
          <cell r="Q6598" t="str">
            <v>NA-3813-N17-008</v>
          </cell>
        </row>
        <row r="6599">
          <cell r="L6599" t="str">
            <v>Jilib</v>
          </cell>
          <cell r="M6599" t="str">
            <v>Yaagle</v>
          </cell>
          <cell r="N6599" t="str">
            <v>Yaagle - NA-3813-L16-004</v>
          </cell>
          <cell r="O6599">
            <v>0.56430999999999998</v>
          </cell>
          <cell r="P6599">
            <v>42.719662</v>
          </cell>
          <cell r="Q6599" t="str">
            <v>NA-3813-L16-004</v>
          </cell>
        </row>
        <row r="6600">
          <cell r="L6600" t="str">
            <v>Jilib</v>
          </cell>
          <cell r="M6600" t="str">
            <v>Yaaqtoole</v>
          </cell>
          <cell r="N6600" t="str">
            <v>Yaaqtoole - NA-3813-E29-003</v>
          </cell>
          <cell r="O6600">
            <v>0.82210000000000005</v>
          </cell>
          <cell r="P6600">
            <v>43.280997999999997</v>
          </cell>
          <cell r="Q6600" t="str">
            <v>NA-3813-E29-003</v>
          </cell>
        </row>
        <row r="6601">
          <cell r="L6601" t="str">
            <v>Jilib</v>
          </cell>
          <cell r="M6601" t="str">
            <v>Yoontoy</v>
          </cell>
          <cell r="N6601" t="str">
            <v>Yoontoy - NA-3813-J17-001</v>
          </cell>
          <cell r="O6601">
            <v>0.62504000000000004</v>
          </cell>
          <cell r="P6601">
            <v>42.734248999999998</v>
          </cell>
          <cell r="Q6601" t="str">
            <v>NA-3813-J17-001</v>
          </cell>
        </row>
        <row r="6602">
          <cell r="L6602" t="str">
            <v>Jowhar</v>
          </cell>
          <cell r="M6602" t="str">
            <v>Abdule Kudaad</v>
          </cell>
          <cell r="N6602" t="str">
            <v>Abdule Kudaad - NA-3807-B17-003</v>
          </cell>
          <cell r="O6602">
            <v>2.9263499999999998</v>
          </cell>
          <cell r="P6602">
            <v>45.728700000000003</v>
          </cell>
          <cell r="Q6602" t="str">
            <v>NA-3807-B17-003</v>
          </cell>
        </row>
        <row r="6603">
          <cell r="L6603" t="str">
            <v>Jowhar</v>
          </cell>
          <cell r="M6603" t="str">
            <v>Adadle Ibrahim</v>
          </cell>
          <cell r="N6603" t="str">
            <v>Adadle Ibrahim - NA-3803-V09-001</v>
          </cell>
          <cell r="O6603">
            <v>3.2023000000000001</v>
          </cell>
          <cell r="P6603">
            <v>45.371101000000003</v>
          </cell>
          <cell r="Q6603" t="str">
            <v>NA-3803-V09-001</v>
          </cell>
        </row>
        <row r="6604">
          <cell r="L6604" t="str">
            <v>Jowhar</v>
          </cell>
          <cell r="M6604" t="str">
            <v>Adalou</v>
          </cell>
          <cell r="N6604" t="str">
            <v>Adalou - NA-3807-C12-004</v>
          </cell>
          <cell r="O6604">
            <v>2.9026000000000001</v>
          </cell>
          <cell r="P6604">
            <v>45.518101000000001</v>
          </cell>
          <cell r="Q6604" t="str">
            <v>NA-3807-C12-004</v>
          </cell>
        </row>
        <row r="6605">
          <cell r="L6605" t="str">
            <v>Jowhar</v>
          </cell>
          <cell r="M6605" t="str">
            <v>Agmarey</v>
          </cell>
          <cell r="N6605" t="str">
            <v>Agmarey - NA-3807-F14-001</v>
          </cell>
          <cell r="O6605">
            <v>2.7555200000000002</v>
          </cell>
          <cell r="P6605">
            <v>45.623330000000003</v>
          </cell>
          <cell r="Q6605" t="str">
            <v>NA-3807-F14-001</v>
          </cell>
        </row>
        <row r="6606">
          <cell r="L6606" t="str">
            <v>Jowhar</v>
          </cell>
          <cell r="M6606" t="str">
            <v>Ali Alwaan</v>
          </cell>
          <cell r="N6606" t="str">
            <v>Ali Alwaan - NA-3807-F14-003</v>
          </cell>
          <cell r="O6606">
            <v>2.7644899999999999</v>
          </cell>
          <cell r="P6606">
            <v>45.609839999999998</v>
          </cell>
          <cell r="Q6606" t="str">
            <v>NA-3807-F14-003</v>
          </cell>
        </row>
        <row r="6607">
          <cell r="L6607" t="str">
            <v>Jowhar</v>
          </cell>
          <cell r="M6607" t="str">
            <v>Aqabduco</v>
          </cell>
          <cell r="N6607" t="str">
            <v>Aqabduco - NA-3807-C17-002</v>
          </cell>
          <cell r="O6607">
            <v>2.8879000000000001</v>
          </cell>
          <cell r="P6607">
            <v>45.742049999999999</v>
          </cell>
          <cell r="Q6607" t="str">
            <v>NA-3807-C17-002</v>
          </cell>
        </row>
        <row r="6608">
          <cell r="L6608" t="str">
            <v>Jowhar</v>
          </cell>
          <cell r="M6608" t="str">
            <v>Ararchi Eggi</v>
          </cell>
          <cell r="N6608" t="str">
            <v>Ararchi Eggi - NA-3803-V13-001</v>
          </cell>
          <cell r="O6608">
            <v>3.1787000000000001</v>
          </cell>
          <cell r="P6608">
            <v>45.567698999999998</v>
          </cell>
          <cell r="Q6608" t="str">
            <v>NA-3803-V13-001</v>
          </cell>
        </row>
        <row r="6609">
          <cell r="L6609" t="str">
            <v>Jowhar</v>
          </cell>
          <cell r="M6609" t="str">
            <v>Aroos-Beenaad</v>
          </cell>
          <cell r="N6609" t="str">
            <v>Aroos-Beenaad - NA-3807-D15-002</v>
          </cell>
          <cell r="O6609">
            <v>2.8363299999999998</v>
          </cell>
          <cell r="P6609">
            <v>45.657629999999997</v>
          </cell>
          <cell r="Q6609" t="str">
            <v>NA-3807-D15-002</v>
          </cell>
        </row>
        <row r="6610">
          <cell r="L6610" t="str">
            <v>Jowhar</v>
          </cell>
          <cell r="M6610" t="str">
            <v>Aroos-Beenaad 2</v>
          </cell>
          <cell r="N6610" t="str">
            <v>Aroos-Beenaad 2 - NA-3807-D15-001</v>
          </cell>
          <cell r="O6610">
            <v>2.8337699999999999</v>
          </cell>
          <cell r="P6610">
            <v>45.642670000000003</v>
          </cell>
          <cell r="Q6610" t="str">
            <v>NA-3807-D15-001</v>
          </cell>
        </row>
        <row r="6611">
          <cell r="L6611" t="str">
            <v>Jowhar</v>
          </cell>
          <cell r="M6611" t="str">
            <v>Axmed Cigoow</v>
          </cell>
          <cell r="N6611" t="str">
            <v>Axmed Cigoow - NA-3807-C13-004</v>
          </cell>
          <cell r="O6611">
            <v>2.9097300000000001</v>
          </cell>
          <cell r="P6611">
            <v>45.548969</v>
          </cell>
          <cell r="Q6611" t="str">
            <v>NA-3807-C13-004</v>
          </cell>
        </row>
        <row r="6612">
          <cell r="L6612" t="str">
            <v>Jowhar</v>
          </cell>
          <cell r="M6612" t="str">
            <v>Baalguri/Gacan Libaax</v>
          </cell>
          <cell r="N6612" t="str">
            <v>Baalguri/Gacan Libaax - NA-3807-F12-005</v>
          </cell>
          <cell r="O6612">
            <v>2.7716799999999999</v>
          </cell>
          <cell r="P6612">
            <v>45.511710000000001</v>
          </cell>
          <cell r="Q6612" t="str">
            <v>NA-3807-F12-005</v>
          </cell>
        </row>
        <row r="6613">
          <cell r="L6613" t="str">
            <v>Jowhar</v>
          </cell>
          <cell r="M6613" t="str">
            <v>Baaroweyne</v>
          </cell>
          <cell r="N6613" t="str">
            <v>Baaroweyne - NA-3807-D12-010</v>
          </cell>
          <cell r="O6613">
            <v>2.8675000000000002</v>
          </cell>
          <cell r="P6613">
            <v>45.522599999999997</v>
          </cell>
          <cell r="Q6613" t="str">
            <v>NA-3807-D12-010</v>
          </cell>
        </row>
        <row r="6614">
          <cell r="L6614" t="str">
            <v>Jowhar</v>
          </cell>
          <cell r="M6614" t="str">
            <v>Bad-Bad</v>
          </cell>
          <cell r="N6614" t="str">
            <v>Bad-Bad - NA-3807-G15-007</v>
          </cell>
          <cell r="O6614">
            <v>2.74037</v>
          </cell>
          <cell r="P6614">
            <v>45.669420000000002</v>
          </cell>
          <cell r="Q6614" t="str">
            <v>NA-3807-G15-007</v>
          </cell>
        </row>
        <row r="6615">
          <cell r="L6615" t="str">
            <v>Jowhar</v>
          </cell>
          <cell r="M6615" t="str">
            <v>Banaaney</v>
          </cell>
          <cell r="N6615" t="str">
            <v>Banaaney - NA-3807-E12-003</v>
          </cell>
          <cell r="O6615">
            <v>2.7978299999999998</v>
          </cell>
          <cell r="P6615">
            <v>45.512990000000002</v>
          </cell>
          <cell r="Q6615" t="str">
            <v>NA-3807-E12-003</v>
          </cell>
        </row>
        <row r="6616">
          <cell r="L6616" t="str">
            <v>Jowhar</v>
          </cell>
          <cell r="M6616" t="str">
            <v>Bannaan</v>
          </cell>
          <cell r="N6616" t="str">
            <v>Bannaan - NA-3807-C11-001</v>
          </cell>
          <cell r="O6616">
            <v>2.8914300000000002</v>
          </cell>
          <cell r="P6616">
            <v>45.481689000000003</v>
          </cell>
          <cell r="Q6616" t="str">
            <v>NA-3807-C11-001</v>
          </cell>
        </row>
        <row r="6617">
          <cell r="L6617" t="str">
            <v>Jowhar</v>
          </cell>
          <cell r="M6617" t="str">
            <v>Baraagta</v>
          </cell>
          <cell r="N6617" t="str">
            <v>Baraagta - NA-3803-Y08-001</v>
          </cell>
          <cell r="O6617">
            <v>3.05362</v>
          </cell>
          <cell r="P6617">
            <v>45.355519999999999</v>
          </cell>
          <cell r="Q6617" t="str">
            <v>NA-3803-Y08-001</v>
          </cell>
        </row>
        <row r="6618">
          <cell r="L6618" t="str">
            <v>Jowhar</v>
          </cell>
          <cell r="M6618" t="str">
            <v>Barake</v>
          </cell>
          <cell r="N6618" t="str">
            <v>Barake - NA-3807-E09-002</v>
          </cell>
          <cell r="O6618">
            <v>2.8233100000000002</v>
          </cell>
          <cell r="P6618">
            <v>45.371830000000003</v>
          </cell>
          <cell r="Q6618" t="str">
            <v>NA-3807-E09-002</v>
          </cell>
        </row>
        <row r="6619">
          <cell r="L6619" t="str">
            <v>Jowhar</v>
          </cell>
          <cell r="M6619" t="str">
            <v>Baraki</v>
          </cell>
          <cell r="N6619" t="str">
            <v>Baraki - NA-3807-D10-001</v>
          </cell>
          <cell r="O6619">
            <v>2.8338800000000002</v>
          </cell>
          <cell r="P6619">
            <v>45.410820000000001</v>
          </cell>
          <cell r="Q6619" t="str">
            <v>NA-3807-D10-001</v>
          </cell>
        </row>
        <row r="6620">
          <cell r="L6620" t="str">
            <v>Jowhar</v>
          </cell>
          <cell r="M6620" t="str">
            <v>Barako</v>
          </cell>
          <cell r="N6620" t="str">
            <v>Barako - NA-3807-D09-001</v>
          </cell>
          <cell r="O6620">
            <v>2.8343500000000001</v>
          </cell>
          <cell r="P6620">
            <v>45.387979999999999</v>
          </cell>
          <cell r="Q6620" t="str">
            <v>NA-3807-D09-001</v>
          </cell>
        </row>
        <row r="6621">
          <cell r="L6621" t="str">
            <v>Jowhar</v>
          </cell>
          <cell r="M6621" t="str">
            <v>Barey</v>
          </cell>
          <cell r="N6621" t="str">
            <v>Barey - NA-3807-E12-007</v>
          </cell>
          <cell r="O6621">
            <v>2.81887</v>
          </cell>
          <cell r="P6621">
            <v>45.534469999999999</v>
          </cell>
          <cell r="Q6621" t="str">
            <v>NA-3807-E12-007</v>
          </cell>
        </row>
        <row r="6622">
          <cell r="L6622" t="str">
            <v>Jowhar</v>
          </cell>
          <cell r="M6622" t="str">
            <v>Barga Adoomey</v>
          </cell>
          <cell r="N6622" t="str">
            <v>Barga Adoomey - NA-3807-B16-003</v>
          </cell>
          <cell r="O6622">
            <v>2.9295</v>
          </cell>
          <cell r="P6622">
            <v>45.709389999999999</v>
          </cell>
          <cell r="Q6622" t="str">
            <v>NA-3807-B16-003</v>
          </cell>
        </row>
        <row r="6623">
          <cell r="L6623" t="str">
            <v>Jowhar</v>
          </cell>
          <cell r="M6623" t="str">
            <v>Barre Cali Xasan</v>
          </cell>
          <cell r="N6623" t="str">
            <v>Barre Cali Xasan - NA-3807-B13-003</v>
          </cell>
          <cell r="O6623">
            <v>2.9527299999999999</v>
          </cell>
          <cell r="P6623">
            <v>45.584110000000003</v>
          </cell>
          <cell r="Q6623" t="str">
            <v>NA-3807-B13-003</v>
          </cell>
        </row>
        <row r="6624">
          <cell r="L6624" t="str">
            <v>Jowhar</v>
          </cell>
          <cell r="M6624" t="str">
            <v>Barrey</v>
          </cell>
          <cell r="N6624" t="str">
            <v>Barrey - NA-3807-B12-009</v>
          </cell>
          <cell r="O6624">
            <v>2.9415200000000001</v>
          </cell>
          <cell r="P6624">
            <v>45.532490000000003</v>
          </cell>
          <cell r="Q6624" t="str">
            <v>NA-3807-B12-009</v>
          </cell>
        </row>
        <row r="6625">
          <cell r="L6625" t="str">
            <v>Jowhar</v>
          </cell>
          <cell r="M6625" t="str">
            <v>Bayaxaaw</v>
          </cell>
          <cell r="N6625" t="str">
            <v>Bayaxaaw - NA-3807-G12-003</v>
          </cell>
          <cell r="O6625">
            <v>2.74011</v>
          </cell>
          <cell r="P6625">
            <v>45.502319</v>
          </cell>
          <cell r="Q6625" t="str">
            <v>NA-3807-G12-003</v>
          </cell>
        </row>
        <row r="6626">
          <cell r="L6626" t="str">
            <v>Jowhar</v>
          </cell>
          <cell r="M6626" t="str">
            <v>Beera Lilaad</v>
          </cell>
          <cell r="N6626" t="str">
            <v>Beera Lilaad - NA-3807-G13-006</v>
          </cell>
          <cell r="O6626">
            <v>2.7484000000000002</v>
          </cell>
          <cell r="P6626">
            <v>45.579219999999999</v>
          </cell>
          <cell r="Q6626" t="str">
            <v>NA-3807-G13-006</v>
          </cell>
        </row>
        <row r="6627">
          <cell r="L6627" t="str">
            <v>Jowhar</v>
          </cell>
          <cell r="M6627" t="str">
            <v>Beerta Araraad</v>
          </cell>
          <cell r="N6627" t="str">
            <v>Beerta Araraad - NA-3807-G13-005</v>
          </cell>
          <cell r="O6627">
            <v>2.7466400000000002</v>
          </cell>
          <cell r="P6627">
            <v>45.558140000000002</v>
          </cell>
          <cell r="Q6627" t="str">
            <v>NA-3807-G13-005</v>
          </cell>
        </row>
        <row r="6628">
          <cell r="L6628" t="str">
            <v>Jowhar</v>
          </cell>
          <cell r="M6628" t="str">
            <v>Beerta Shanaad</v>
          </cell>
          <cell r="N6628" t="str">
            <v>Beerta Shanaad - NA-3807-G13-003</v>
          </cell>
          <cell r="O6628">
            <v>2.7265700000000002</v>
          </cell>
          <cell r="P6628">
            <v>45.556759</v>
          </cell>
          <cell r="Q6628" t="str">
            <v>NA-3807-G13-003</v>
          </cell>
        </row>
        <row r="6629">
          <cell r="L6629" t="str">
            <v>Jowhar</v>
          </cell>
          <cell r="M6629" t="str">
            <v>Beerta Siyago</v>
          </cell>
          <cell r="N6629" t="str">
            <v>Beerta Siyago - NA-3803-Z12-001</v>
          </cell>
          <cell r="O6629">
            <v>3.0179200000000002</v>
          </cell>
          <cell r="P6629">
            <v>45.513469999999998</v>
          </cell>
          <cell r="Q6629" t="str">
            <v>NA-3803-Z12-001</v>
          </cell>
        </row>
        <row r="6630">
          <cell r="L6630" t="str">
            <v>Jowhar</v>
          </cell>
          <cell r="M6630" t="str">
            <v>Biyasa</v>
          </cell>
          <cell r="N6630" t="str">
            <v>Biyasa - NA-3807-F12-001</v>
          </cell>
          <cell r="O6630">
            <v>2.7706900000000001</v>
          </cell>
          <cell r="P6630">
            <v>45.505589999999998</v>
          </cell>
          <cell r="Q6630" t="str">
            <v>NA-3807-F12-001</v>
          </cell>
        </row>
        <row r="6631">
          <cell r="L6631" t="str">
            <v>Jowhar</v>
          </cell>
          <cell r="M6631" t="str">
            <v>Biyo Cadde</v>
          </cell>
          <cell r="N6631" t="str">
            <v>Biyo Cadde - NA-3807-E08-001</v>
          </cell>
          <cell r="O6631">
            <v>2.8111100000000002</v>
          </cell>
          <cell r="P6631">
            <v>45.327781999999999</v>
          </cell>
          <cell r="Q6631" t="str">
            <v>NA-3807-E08-001</v>
          </cell>
        </row>
        <row r="6632">
          <cell r="L6632" t="str">
            <v>Jowhar</v>
          </cell>
          <cell r="M6632" t="str">
            <v>Biyo-Cado</v>
          </cell>
          <cell r="N6632" t="str">
            <v>Biyo-Cado - NA-3807-B18-003</v>
          </cell>
          <cell r="O6632">
            <v>2.9346299999999998</v>
          </cell>
          <cell r="P6632">
            <v>45.788400000000003</v>
          </cell>
          <cell r="Q6632" t="str">
            <v>NA-3807-B18-003</v>
          </cell>
        </row>
        <row r="6633">
          <cell r="L6633" t="str">
            <v>Jowhar</v>
          </cell>
          <cell r="M6633" t="str">
            <v>Blook</v>
          </cell>
          <cell r="N6633" t="str">
            <v>Blook - NA-3807-F13-005</v>
          </cell>
          <cell r="O6633">
            <v>2.7749700000000002</v>
          </cell>
          <cell r="P6633">
            <v>45.587380000000003</v>
          </cell>
          <cell r="Q6633" t="str">
            <v>NA-3807-F13-005</v>
          </cell>
        </row>
        <row r="6634">
          <cell r="L6634" t="str">
            <v>Jowhar</v>
          </cell>
          <cell r="M6634" t="str">
            <v>Bogon Gad</v>
          </cell>
          <cell r="N6634" t="str">
            <v>Bogon Gad - NA-3803-X04-001</v>
          </cell>
          <cell r="O6634">
            <v>3.1</v>
          </cell>
          <cell r="P6634">
            <v>45.171700000000001</v>
          </cell>
          <cell r="Q6634" t="str">
            <v>NA-3803-X04-001</v>
          </cell>
        </row>
        <row r="6635">
          <cell r="L6635" t="str">
            <v>Jowhar</v>
          </cell>
          <cell r="M6635" t="str">
            <v>Bullo Bari</v>
          </cell>
          <cell r="N6635" t="str">
            <v>Bullo Bari - NA-3807-C12-006</v>
          </cell>
          <cell r="O6635">
            <v>2.91</v>
          </cell>
          <cell r="P6635">
            <v>45.540000999999997</v>
          </cell>
          <cell r="Q6635" t="str">
            <v>NA-3807-C12-006</v>
          </cell>
        </row>
        <row r="6636">
          <cell r="L6636" t="str">
            <v>Jowhar</v>
          </cell>
          <cell r="M6636" t="str">
            <v>Bullo Carey</v>
          </cell>
          <cell r="N6636" t="str">
            <v>Bullo Carey - NA-3807-B10-002</v>
          </cell>
          <cell r="O6636">
            <v>2.93</v>
          </cell>
          <cell r="P6636">
            <v>45.419998</v>
          </cell>
          <cell r="Q6636" t="str">
            <v>NA-3807-B10-002</v>
          </cell>
        </row>
        <row r="6637">
          <cell r="L6637" t="str">
            <v>Jowhar</v>
          </cell>
          <cell r="M6637" t="str">
            <v>Bullo Caws</v>
          </cell>
          <cell r="N6637" t="str">
            <v>Bullo Caws - NA-3803-Z10-002</v>
          </cell>
          <cell r="O6637">
            <v>3.0402800000000001</v>
          </cell>
          <cell r="P6637">
            <v>45.430560999999997</v>
          </cell>
          <cell r="Q6637" t="str">
            <v>NA-3803-Z10-002</v>
          </cell>
        </row>
        <row r="6638">
          <cell r="L6638" t="str">
            <v>Jowhar</v>
          </cell>
          <cell r="M6638" t="str">
            <v>Bullo Cosey</v>
          </cell>
          <cell r="N6638" t="str">
            <v>Bullo Cosey - NA-3807-A18-001</v>
          </cell>
          <cell r="O6638">
            <v>2.9708100000000002</v>
          </cell>
          <cell r="P6638">
            <v>45.812559999999998</v>
          </cell>
          <cell r="Q6638" t="str">
            <v>NA-3807-A18-001</v>
          </cell>
        </row>
        <row r="6639">
          <cell r="L6639" t="str">
            <v>Jowhar</v>
          </cell>
          <cell r="M6639" t="str">
            <v>Bullo Daau</v>
          </cell>
          <cell r="N6639" t="str">
            <v>Bullo Daau - NA-3807-C15-002</v>
          </cell>
          <cell r="O6639">
            <v>2.8833299999999999</v>
          </cell>
          <cell r="P6639">
            <v>45.644717999999997</v>
          </cell>
          <cell r="Q6639" t="str">
            <v>NA-3807-C15-002</v>
          </cell>
        </row>
        <row r="6640">
          <cell r="L6640" t="str">
            <v>Jowhar</v>
          </cell>
          <cell r="M6640" t="str">
            <v>Bullo Geesaale</v>
          </cell>
          <cell r="N6640" t="str">
            <v>Bullo Geesaale - NA-3807-E12-008</v>
          </cell>
          <cell r="O6640">
            <v>2.8230599999999999</v>
          </cell>
          <cell r="P6640">
            <v>45.537781000000003</v>
          </cell>
          <cell r="Q6640" t="str">
            <v>NA-3807-E12-008</v>
          </cell>
        </row>
        <row r="6641">
          <cell r="L6641" t="str">
            <v>Jowhar</v>
          </cell>
          <cell r="M6641" t="str">
            <v>Bulo Bacaad1</v>
          </cell>
          <cell r="N6641" t="str">
            <v>Bulo Bacaad1 - NA-3807-D12-007</v>
          </cell>
          <cell r="O6641">
            <v>2.8462800000000001</v>
          </cell>
          <cell r="P6641">
            <v>45.540970000000002</v>
          </cell>
          <cell r="Q6641" t="str">
            <v>NA-3807-D12-007</v>
          </cell>
        </row>
        <row r="6642">
          <cell r="L6642" t="str">
            <v>Jowhar</v>
          </cell>
          <cell r="M6642" t="str">
            <v>Bulo Bacaad2</v>
          </cell>
          <cell r="N6642" t="str">
            <v>Bulo Bacaad2 - NA-3807-E12-005</v>
          </cell>
          <cell r="O6642">
            <v>2.8172100000000002</v>
          </cell>
          <cell r="P6642">
            <v>45.543439999999997</v>
          </cell>
          <cell r="Q6642" t="str">
            <v>NA-3807-E12-005</v>
          </cell>
        </row>
        <row r="6643">
          <cell r="L6643" t="str">
            <v>Jowhar</v>
          </cell>
          <cell r="M6643" t="str">
            <v>Bulo Balley</v>
          </cell>
          <cell r="N6643" t="str">
            <v>Bulo Balley - NA-3807-G15-011</v>
          </cell>
          <cell r="O6643">
            <v>2.7465899999999999</v>
          </cell>
          <cell r="P6643">
            <v>45.647979999999997</v>
          </cell>
          <cell r="Q6643" t="str">
            <v>NA-3807-G15-011</v>
          </cell>
        </row>
        <row r="6644">
          <cell r="L6644" t="str">
            <v>Jowhar</v>
          </cell>
          <cell r="M6644" t="str">
            <v>Bulo Jiig</v>
          </cell>
          <cell r="N6644" t="str">
            <v>Bulo Jiig - NA-3807-E16-001</v>
          </cell>
          <cell r="O6644">
            <v>2.8003800000000001</v>
          </cell>
          <cell r="P6644">
            <v>45.682009999999998</v>
          </cell>
          <cell r="Q6644" t="str">
            <v>NA-3807-E16-001</v>
          </cell>
        </row>
        <row r="6645">
          <cell r="L6645" t="str">
            <v>Jowhar</v>
          </cell>
          <cell r="M6645" t="str">
            <v>Bulo Khalif</v>
          </cell>
          <cell r="N6645" t="str">
            <v>Bulo Khalif - NA-3807-E15-003</v>
          </cell>
          <cell r="O6645">
            <v>2.8013300000000001</v>
          </cell>
          <cell r="P6645">
            <v>45.658059999999999</v>
          </cell>
          <cell r="Q6645" t="str">
            <v>NA-3807-E15-003</v>
          </cell>
        </row>
        <row r="6646">
          <cell r="L6646" t="str">
            <v>Jowhar</v>
          </cell>
          <cell r="M6646" t="str">
            <v>Bulo Nur</v>
          </cell>
          <cell r="N6646" t="str">
            <v>Bulo Nur - NA-3807-B12-004</v>
          </cell>
          <cell r="O6646">
            <v>2.9278</v>
          </cell>
          <cell r="P6646">
            <v>45.521599000000002</v>
          </cell>
          <cell r="Q6646" t="str">
            <v>NA-3807-B12-004</v>
          </cell>
        </row>
        <row r="6647">
          <cell r="L6647" t="str">
            <v>Jowhar</v>
          </cell>
          <cell r="M6647" t="str">
            <v>Bulo Nurbadi</v>
          </cell>
          <cell r="N6647" t="str">
            <v>Bulo Nurbadi - NA-3807-C14-001</v>
          </cell>
          <cell r="O6647">
            <v>2.8988999999999998</v>
          </cell>
          <cell r="P6647">
            <v>45.620097999999999</v>
          </cell>
          <cell r="Q6647" t="str">
            <v>NA-3807-C14-001</v>
          </cell>
        </row>
        <row r="6648">
          <cell r="L6648" t="str">
            <v>Jowhar</v>
          </cell>
          <cell r="M6648" t="str">
            <v>Bulo Qaxooti</v>
          </cell>
          <cell r="N6648" t="str">
            <v>Bulo Qaxooti - NA-3807-F16-002</v>
          </cell>
          <cell r="O6648">
            <v>2.76803</v>
          </cell>
          <cell r="P6648">
            <v>45.695129999999999</v>
          </cell>
          <cell r="Q6648" t="str">
            <v>NA-3807-F16-002</v>
          </cell>
        </row>
        <row r="6649">
          <cell r="L6649" t="str">
            <v>Jowhar</v>
          </cell>
          <cell r="M6649" t="str">
            <v>Bur-Buro Qaraale</v>
          </cell>
          <cell r="N6649" t="str">
            <v>Bur-Buro Qaraale - NA-3803-X05-001</v>
          </cell>
          <cell r="O6649">
            <v>3.1185800000000001</v>
          </cell>
          <cell r="P6649">
            <v>45.219580000000001</v>
          </cell>
          <cell r="Q6649" t="str">
            <v>NA-3803-X05-001</v>
          </cell>
        </row>
        <row r="6650">
          <cell r="L6650" t="str">
            <v>Jowhar</v>
          </cell>
          <cell r="M6650" t="str">
            <v>Burco-Dhheer</v>
          </cell>
          <cell r="N6650" t="str">
            <v>Burco-Dhheer - NA-3803-W12-004</v>
          </cell>
          <cell r="O6650">
            <v>3.1534</v>
          </cell>
          <cell r="P6650">
            <v>45.506799999999998</v>
          </cell>
          <cell r="Q6650" t="str">
            <v>NA-3803-W12-004</v>
          </cell>
        </row>
        <row r="6651">
          <cell r="L6651" t="str">
            <v>Jowhar</v>
          </cell>
          <cell r="M6651" t="str">
            <v>Burdhere</v>
          </cell>
          <cell r="N6651" t="str">
            <v>Burdhere - NA-3807-F09-005</v>
          </cell>
          <cell r="O6651">
            <v>2.7902800000000001</v>
          </cell>
          <cell r="P6651">
            <v>45.369450000000001</v>
          </cell>
          <cell r="Q6651" t="str">
            <v>NA-3807-F09-005</v>
          </cell>
        </row>
        <row r="6652">
          <cell r="L6652" t="str">
            <v>Jowhar</v>
          </cell>
          <cell r="M6652" t="str">
            <v>Bustoale</v>
          </cell>
          <cell r="N6652" t="str">
            <v>Bustoale - NA-3803-W17-001</v>
          </cell>
          <cell r="O6652">
            <v>3.1622300000000001</v>
          </cell>
          <cell r="P6652">
            <v>45.741531000000002</v>
          </cell>
          <cell r="Q6652" t="str">
            <v>NA-3803-W17-001</v>
          </cell>
        </row>
        <row r="6653">
          <cell r="L6653" t="str">
            <v>Jowhar</v>
          </cell>
          <cell r="M6653" t="str">
            <v>Buullo Makiino</v>
          </cell>
          <cell r="N6653" t="str">
            <v>Buullo Makiino - NA-3807-F12-009</v>
          </cell>
          <cell r="O6653">
            <v>2.7784900000000001</v>
          </cell>
          <cell r="P6653">
            <v>45.502339999999997</v>
          </cell>
          <cell r="Q6653" t="str">
            <v>NA-3807-F12-009</v>
          </cell>
        </row>
        <row r="6654">
          <cell r="L6654" t="str">
            <v>Jowhar</v>
          </cell>
          <cell r="M6654" t="str">
            <v>Buulo Bacaada</v>
          </cell>
          <cell r="N6654" t="str">
            <v>Buulo Bacaada - NA-3807-D13-002</v>
          </cell>
          <cell r="O6654">
            <v>2.8409260000000001</v>
          </cell>
          <cell r="P6654">
            <v>45.548126000000003</v>
          </cell>
          <cell r="Q6654" t="str">
            <v>NA-3807-D13-002</v>
          </cell>
        </row>
        <row r="6655">
          <cell r="L6655" t="str">
            <v>Jowhar</v>
          </cell>
          <cell r="M6655" t="str">
            <v>Buulo Banan/Adan Qarax</v>
          </cell>
          <cell r="N6655" t="str">
            <v>Buulo Banan/Adan Qarax - NA-3807-F13-007</v>
          </cell>
          <cell r="O6655">
            <v>2.7879800000000001</v>
          </cell>
          <cell r="P6655">
            <v>45.567619999999998</v>
          </cell>
          <cell r="Q6655" t="str">
            <v>NA-3807-F13-007</v>
          </cell>
        </row>
        <row r="6656">
          <cell r="L6656" t="str">
            <v>Jowhar</v>
          </cell>
          <cell r="M6656" t="str">
            <v>Buulo Felay</v>
          </cell>
          <cell r="N6656" t="str">
            <v>Buulo Felay - NA-3807-G14-002</v>
          </cell>
          <cell r="O6656">
            <v>2.7273299999999998</v>
          </cell>
          <cell r="P6656">
            <v>45.601120000000002</v>
          </cell>
          <cell r="Q6656" t="str">
            <v>NA-3807-G14-002</v>
          </cell>
        </row>
        <row r="6657">
          <cell r="L6657" t="str">
            <v>Jowhar</v>
          </cell>
          <cell r="M6657" t="str">
            <v>Buulo Gannay</v>
          </cell>
          <cell r="N6657" t="str">
            <v>Buulo Gannay - NA-3807-E14-004</v>
          </cell>
          <cell r="O6657">
            <v>2.8029999999999999</v>
          </cell>
          <cell r="P6657">
            <v>45.630920000000003</v>
          </cell>
          <cell r="Q6657" t="str">
            <v>NA-3807-E14-004</v>
          </cell>
        </row>
        <row r="6658">
          <cell r="L6658" t="str">
            <v>Jowhar</v>
          </cell>
          <cell r="M6658" t="str">
            <v>Buulo Garas</v>
          </cell>
          <cell r="N6658" t="str">
            <v>Buulo Garas - NA-3807-F15-010</v>
          </cell>
          <cell r="O6658">
            <v>2.7896299999999998</v>
          </cell>
          <cell r="P6658">
            <v>45.644618999999999</v>
          </cell>
          <cell r="Q6658" t="str">
            <v>NA-3807-F15-010</v>
          </cell>
        </row>
        <row r="6659">
          <cell r="L6659" t="str">
            <v>Jowhar</v>
          </cell>
          <cell r="M6659" t="str">
            <v>Buulo Juqey</v>
          </cell>
          <cell r="N6659" t="str">
            <v>Buulo Juqey - NA-3807-B17-001</v>
          </cell>
          <cell r="O6659">
            <v>2.9196399999999998</v>
          </cell>
          <cell r="P6659">
            <v>45.757989999999999</v>
          </cell>
          <cell r="Q6659" t="str">
            <v>NA-3807-B17-001</v>
          </cell>
        </row>
        <row r="6660">
          <cell r="L6660" t="str">
            <v>Jowhar</v>
          </cell>
          <cell r="M6660" t="str">
            <v>Buulo Macllin</v>
          </cell>
          <cell r="N6660" t="str">
            <v>Buulo Macllin - NA-3807-E16-002</v>
          </cell>
          <cell r="O6660">
            <v>2.8017820000000002</v>
          </cell>
          <cell r="P6660">
            <v>45.682810000000003</v>
          </cell>
          <cell r="Q6660" t="str">
            <v>NA-3807-E16-002</v>
          </cell>
        </row>
        <row r="6661">
          <cell r="L6661" t="str">
            <v>Jowhar</v>
          </cell>
          <cell r="M6661" t="str">
            <v>Buulo Madina</v>
          </cell>
          <cell r="N6661" t="str">
            <v>Buulo Madina - NA-3803-Y13-001</v>
          </cell>
          <cell r="O6661">
            <v>3.0677300000000001</v>
          </cell>
          <cell r="P6661">
            <v>45.547451000000002</v>
          </cell>
          <cell r="Q6661" t="str">
            <v>NA-3803-Y13-001</v>
          </cell>
        </row>
        <row r="6662">
          <cell r="L6662" t="str">
            <v>Jowhar</v>
          </cell>
          <cell r="M6662" t="str">
            <v>Buulo Makiino</v>
          </cell>
          <cell r="N6662" t="str">
            <v>Buulo Makiino - NA-3807-F14-009</v>
          </cell>
          <cell r="O6662">
            <v>2.7896510000000001</v>
          </cell>
          <cell r="P6662">
            <v>45.623339000000001</v>
          </cell>
          <cell r="Q6662" t="str">
            <v>NA-3807-F14-009</v>
          </cell>
        </row>
        <row r="6663">
          <cell r="L6663" t="str">
            <v>Jowhar</v>
          </cell>
          <cell r="M6663" t="str">
            <v>Buulo Maxamuud</v>
          </cell>
          <cell r="N6663" t="str">
            <v>Buulo Maxamuud - NA-3807-E14-002</v>
          </cell>
          <cell r="O6663">
            <v>2.79617</v>
          </cell>
          <cell r="P6663">
            <v>45.615898000000001</v>
          </cell>
          <cell r="Q6663" t="str">
            <v>NA-3807-E14-002</v>
          </cell>
        </row>
        <row r="6664">
          <cell r="L6664" t="str">
            <v>Jowhar</v>
          </cell>
          <cell r="M6664" t="str">
            <v>Buulo Maxamuud Aadan</v>
          </cell>
          <cell r="N6664" t="str">
            <v>Buulo Maxamuud Aadan - NA-3807-F14-007</v>
          </cell>
          <cell r="O6664">
            <v>2.7822</v>
          </cell>
          <cell r="P6664">
            <v>45.598098999999998</v>
          </cell>
          <cell r="Q6664" t="str">
            <v>NA-3807-F14-007</v>
          </cell>
        </row>
        <row r="6665">
          <cell r="L6665" t="str">
            <v>Jowhar</v>
          </cell>
          <cell r="M6665" t="str">
            <v>Buulo Qacda</v>
          </cell>
          <cell r="N6665" t="str">
            <v>Buulo Qacda - NA-3807-D09-003</v>
          </cell>
          <cell r="O6665">
            <v>2.85548</v>
          </cell>
          <cell r="P6665">
            <v>45.395130000000002</v>
          </cell>
          <cell r="Q6665" t="str">
            <v>NA-3807-D09-003</v>
          </cell>
        </row>
        <row r="6666">
          <cell r="L6666" t="str">
            <v>Jowhar</v>
          </cell>
          <cell r="M6666" t="str">
            <v>Buulo Shiiqaalow</v>
          </cell>
          <cell r="N6666" t="str">
            <v>Buulo Shiiqaalow - NA-3807-F13-008</v>
          </cell>
          <cell r="O6666">
            <v>2.7903699999999998</v>
          </cell>
          <cell r="P6666">
            <v>45.550469999999997</v>
          </cell>
          <cell r="Q6666" t="str">
            <v>NA-3807-F13-008</v>
          </cell>
        </row>
        <row r="6667">
          <cell r="L6667" t="str">
            <v>Jowhar</v>
          </cell>
          <cell r="M6667" t="str">
            <v>Buulo/Sabdow</v>
          </cell>
          <cell r="N6667" t="str">
            <v>Buulo/Sabdow - NA-3807-G14-004</v>
          </cell>
          <cell r="O6667">
            <v>2.7362299999999999</v>
          </cell>
          <cell r="P6667">
            <v>45.618769999999998</v>
          </cell>
          <cell r="Q6667" t="str">
            <v>NA-3807-G14-004</v>
          </cell>
        </row>
        <row r="6668">
          <cell r="L6668" t="str">
            <v>Jowhar</v>
          </cell>
          <cell r="M6668" t="str">
            <v>Buulo-Axmed</v>
          </cell>
          <cell r="N6668" t="str">
            <v>Buulo-Axmed - NA-3807-C12-005</v>
          </cell>
          <cell r="O6668">
            <v>2.9053800000000001</v>
          </cell>
          <cell r="P6668">
            <v>45.543120000000002</v>
          </cell>
          <cell r="Q6668" t="str">
            <v>NA-3807-C12-005</v>
          </cell>
        </row>
        <row r="6669">
          <cell r="L6669" t="str">
            <v>Jowhar</v>
          </cell>
          <cell r="M6669" t="str">
            <v>Buulo-Bari</v>
          </cell>
          <cell r="N6669" t="str">
            <v>Buulo-Bari - NA-3807-D15-003</v>
          </cell>
          <cell r="O6669">
            <v>2.8371</v>
          </cell>
          <cell r="P6669">
            <v>45.669170000000001</v>
          </cell>
          <cell r="Q6669" t="str">
            <v>NA-3807-D15-003</v>
          </cell>
        </row>
        <row r="6670">
          <cell r="L6670" t="str">
            <v>Jowhar</v>
          </cell>
          <cell r="M6670" t="str">
            <v>Buulo-Bishaaro</v>
          </cell>
          <cell r="N6670" t="str">
            <v>Buulo-Bishaaro - NA-3807-D12-001</v>
          </cell>
          <cell r="O6670">
            <v>2.8360799999999999</v>
          </cell>
          <cell r="P6670">
            <v>45.53528</v>
          </cell>
          <cell r="Q6670" t="str">
            <v>NA-3807-D12-001</v>
          </cell>
        </row>
        <row r="6671">
          <cell r="L6671" t="str">
            <v>Jowhar</v>
          </cell>
          <cell r="M6671" t="str">
            <v>Buulo-Cadaad</v>
          </cell>
          <cell r="N6671" t="str">
            <v>Buulo-Cadaad - NA-3807-C17-003</v>
          </cell>
          <cell r="O6671">
            <v>2.9023699999999999</v>
          </cell>
          <cell r="P6671">
            <v>45.744050000000001</v>
          </cell>
          <cell r="Q6671" t="str">
            <v>NA-3807-C17-003</v>
          </cell>
        </row>
        <row r="6672">
          <cell r="L6672" t="str">
            <v>Jowhar</v>
          </cell>
          <cell r="M6672" t="str">
            <v>Buulo-Cows</v>
          </cell>
          <cell r="N6672" t="str">
            <v>Buulo-Cows - NA-3803-X10-001</v>
          </cell>
          <cell r="O6672">
            <v>3.1209199999999999</v>
          </cell>
          <cell r="P6672">
            <v>45.423430000000003</v>
          </cell>
          <cell r="Q6672" t="str">
            <v>NA-3803-X10-001</v>
          </cell>
        </row>
        <row r="6673">
          <cell r="L6673" t="str">
            <v>Jowhar</v>
          </cell>
          <cell r="M6673" t="str">
            <v>Buulo-Cumar</v>
          </cell>
          <cell r="N6673" t="str">
            <v>Buulo-Cumar - NA-3807-F15-001</v>
          </cell>
          <cell r="O6673">
            <v>2.7534000000000001</v>
          </cell>
          <cell r="P6673">
            <v>45.641350000000003</v>
          </cell>
          <cell r="Q6673" t="str">
            <v>NA-3807-F15-001</v>
          </cell>
        </row>
        <row r="6674">
          <cell r="L6674" t="str">
            <v>Jowhar</v>
          </cell>
          <cell r="M6674" t="str">
            <v>Buulo-Dheer</v>
          </cell>
          <cell r="N6674" t="str">
            <v>Buulo-Dheer - NA-3807-E15-006</v>
          </cell>
          <cell r="O6674">
            <v>2.8044500000000001</v>
          </cell>
          <cell r="P6674">
            <v>45.675530000000002</v>
          </cell>
          <cell r="Q6674" t="str">
            <v>NA-3807-E15-006</v>
          </cell>
        </row>
        <row r="6675">
          <cell r="L6675" t="str">
            <v>Jowhar</v>
          </cell>
          <cell r="M6675" t="str">
            <v>Buulo-Feermo</v>
          </cell>
          <cell r="N6675" t="str">
            <v>Buulo-Feermo - NA-3807-G14-003</v>
          </cell>
          <cell r="O6675">
            <v>2.7334700000000001</v>
          </cell>
          <cell r="P6675">
            <v>45.605499999999999</v>
          </cell>
          <cell r="Q6675" t="str">
            <v>NA-3807-G14-003</v>
          </cell>
        </row>
        <row r="6676">
          <cell r="L6676" t="str">
            <v>Jowhar</v>
          </cell>
          <cell r="M6676" t="str">
            <v>Buulo-Gaajo</v>
          </cell>
          <cell r="N6676" t="str">
            <v>Buulo-Gaajo - NA-3807-D17-003</v>
          </cell>
          <cell r="O6676">
            <v>2.87297</v>
          </cell>
          <cell r="P6676">
            <v>45.755699999999997</v>
          </cell>
          <cell r="Q6676" t="str">
            <v>NA-3807-D17-003</v>
          </cell>
        </row>
        <row r="6677">
          <cell r="L6677" t="str">
            <v>Jowhar</v>
          </cell>
          <cell r="M6677" t="str">
            <v>Buulo-Garable</v>
          </cell>
          <cell r="N6677" t="str">
            <v>Buulo-Garable - NA-3807-F14-004</v>
          </cell>
          <cell r="O6677">
            <v>2.7667999999999999</v>
          </cell>
          <cell r="P6677">
            <v>45.623399999999997</v>
          </cell>
          <cell r="Q6677" t="str">
            <v>NA-3807-F14-004</v>
          </cell>
        </row>
        <row r="6678">
          <cell r="L6678" t="str">
            <v>Jowhar</v>
          </cell>
          <cell r="M6678" t="str">
            <v>Buulo-Moobleen</v>
          </cell>
          <cell r="N6678" t="str">
            <v>Buulo-Moobleen - NA-3807-F14-006</v>
          </cell>
          <cell r="O6678">
            <v>2.7730299999999999</v>
          </cell>
          <cell r="P6678">
            <v>45.618569999999998</v>
          </cell>
          <cell r="Q6678" t="str">
            <v>NA-3807-F14-006</v>
          </cell>
        </row>
        <row r="6679">
          <cell r="L6679" t="str">
            <v>Jowhar</v>
          </cell>
          <cell r="M6679" t="str">
            <v>Buulo-Qajafey</v>
          </cell>
          <cell r="N6679" t="str">
            <v>Buulo-Qajafey - NA-3807-G15-003</v>
          </cell>
          <cell r="O6679">
            <v>2.7364700000000002</v>
          </cell>
          <cell r="P6679">
            <v>45.636499999999998</v>
          </cell>
          <cell r="Q6679" t="str">
            <v>NA-3807-G15-003</v>
          </cell>
        </row>
        <row r="6680">
          <cell r="L6680" t="str">
            <v>Jowhar</v>
          </cell>
          <cell r="M6680" t="str">
            <v>Buulo-Qoondhe</v>
          </cell>
          <cell r="N6680" t="str">
            <v>Buulo-Qoondhe - NA-3807-F14-005</v>
          </cell>
          <cell r="O6680">
            <v>2.7674500000000002</v>
          </cell>
          <cell r="P6680">
            <v>45.619120000000002</v>
          </cell>
          <cell r="Q6680" t="str">
            <v>NA-3807-F14-005</v>
          </cell>
        </row>
        <row r="6681">
          <cell r="L6681" t="str">
            <v>Jowhar</v>
          </cell>
          <cell r="M6681" t="str">
            <v>Buulo-Tayeg</v>
          </cell>
          <cell r="N6681" t="str">
            <v>Buulo-Tayeg - NA-3807-E16-007</v>
          </cell>
          <cell r="O6681">
            <v>2.81847</v>
          </cell>
          <cell r="P6681">
            <v>45.693249999999999</v>
          </cell>
          <cell r="Q6681" t="str">
            <v>NA-3807-E16-007</v>
          </cell>
        </row>
        <row r="6682">
          <cell r="L6682" t="str">
            <v>Jowhar</v>
          </cell>
          <cell r="M6682" t="str">
            <v>Buulo-Waray</v>
          </cell>
          <cell r="N6682" t="str">
            <v>Buulo-Waray - NA-3807-D13-003</v>
          </cell>
          <cell r="O6682">
            <v>2.8423799999999999</v>
          </cell>
          <cell r="P6682">
            <v>45.545670000000001</v>
          </cell>
          <cell r="Q6682" t="str">
            <v>NA-3807-D13-003</v>
          </cell>
        </row>
        <row r="6683">
          <cell r="L6683" t="str">
            <v>Jowhar</v>
          </cell>
          <cell r="M6683" t="str">
            <v>Buulq Afrax</v>
          </cell>
          <cell r="N6683" t="str">
            <v>Buulq Afrax - NA-3807-E15-004</v>
          </cell>
          <cell r="O6683">
            <v>2.8022999999999998</v>
          </cell>
          <cell r="P6683">
            <v>45.651618999999997</v>
          </cell>
          <cell r="Q6683" t="str">
            <v>NA-3807-E15-004</v>
          </cell>
        </row>
        <row r="6684">
          <cell r="L6684" t="str">
            <v>Jowhar</v>
          </cell>
          <cell r="M6684" t="str">
            <v>Buuo-Dheer</v>
          </cell>
          <cell r="N6684" t="str">
            <v>Buuo-Dheer - NA-3807-E15-008</v>
          </cell>
          <cell r="O6684">
            <v>2.80782</v>
          </cell>
          <cell r="P6684">
            <v>45.681780000000003</v>
          </cell>
          <cell r="Q6684" t="str">
            <v>NA-3807-E15-008</v>
          </cell>
        </row>
        <row r="6685">
          <cell r="L6685" t="str">
            <v>Jowhar</v>
          </cell>
          <cell r="M6685" t="str">
            <v>Buur Xaano</v>
          </cell>
          <cell r="N6685" t="str">
            <v>Buur Xaano - NA-3803-V11-001</v>
          </cell>
          <cell r="O6685">
            <v>3.1780499999999998</v>
          </cell>
          <cell r="P6685">
            <v>45.465778</v>
          </cell>
          <cell r="Q6685" t="str">
            <v>NA-3803-V11-001</v>
          </cell>
        </row>
        <row r="6686">
          <cell r="L6686" t="str">
            <v>Jowhar</v>
          </cell>
          <cell r="M6686" t="str">
            <v>Buurane</v>
          </cell>
          <cell r="N6686" t="str">
            <v>Buurane - NA-3807-B12-012</v>
          </cell>
          <cell r="O6686">
            <v>2.9557799999999999</v>
          </cell>
          <cell r="P6686">
            <v>45.509619999999998</v>
          </cell>
          <cell r="Q6686" t="str">
            <v>NA-3807-B12-012</v>
          </cell>
        </row>
        <row r="6687">
          <cell r="L6687" t="str">
            <v>Jowhar</v>
          </cell>
          <cell r="M6687" t="str">
            <v>Buurfuule</v>
          </cell>
          <cell r="N6687" t="str">
            <v>Buurfuule - NA-3807-B12-001</v>
          </cell>
          <cell r="O6687">
            <v>2.9261300000000001</v>
          </cell>
          <cell r="P6687">
            <v>45.524729999999998</v>
          </cell>
          <cell r="Q6687" t="str">
            <v>NA-3807-B12-001</v>
          </cell>
        </row>
        <row r="6688">
          <cell r="L6688" t="str">
            <v>Jowhar</v>
          </cell>
          <cell r="M6688" t="str">
            <v>Caamir</v>
          </cell>
          <cell r="N6688" t="str">
            <v>Caamir - NA-3803-Z16-001</v>
          </cell>
          <cell r="O6688">
            <v>3.0127299999999999</v>
          </cell>
          <cell r="P6688">
            <v>45.699750000000002</v>
          </cell>
          <cell r="Q6688" t="str">
            <v>NA-3803-Z16-001</v>
          </cell>
        </row>
        <row r="6689">
          <cell r="L6689" t="str">
            <v>Jowhar</v>
          </cell>
          <cell r="M6689" t="str">
            <v>Cabdi-Galadi</v>
          </cell>
          <cell r="N6689" t="str">
            <v>Cabdi-Galadi - NA-3807-E12-001</v>
          </cell>
          <cell r="O6689">
            <v>2.7929200000000001</v>
          </cell>
          <cell r="P6689">
            <v>45.541420000000002</v>
          </cell>
          <cell r="Q6689" t="str">
            <v>NA-3807-E12-001</v>
          </cell>
        </row>
        <row r="6690">
          <cell r="L6690" t="str">
            <v>Jowhar</v>
          </cell>
          <cell r="M6690" t="str">
            <v>Cabdulle Xabad</v>
          </cell>
          <cell r="N6690" t="str">
            <v>Cabdulle Xabad - NA-3807-B13-001</v>
          </cell>
          <cell r="O6690">
            <v>2.92103</v>
          </cell>
          <cell r="P6690">
            <v>45.569180000000003</v>
          </cell>
          <cell r="Q6690" t="str">
            <v>NA-3807-B13-001</v>
          </cell>
        </row>
        <row r="6691">
          <cell r="L6691" t="str">
            <v>Jowhar</v>
          </cell>
          <cell r="M6691" t="str">
            <v>Cabuur</v>
          </cell>
          <cell r="N6691" t="str">
            <v>Cabuur - NA-3807-B17-005</v>
          </cell>
          <cell r="O6691">
            <v>2.9548800000000002</v>
          </cell>
          <cell r="P6691">
            <v>45.744819999999997</v>
          </cell>
          <cell r="Q6691" t="str">
            <v>NA-3807-B17-005</v>
          </cell>
        </row>
        <row r="6692">
          <cell r="L6692" t="str">
            <v>Jowhar</v>
          </cell>
          <cell r="M6692" t="str">
            <v>Caday Dheer</v>
          </cell>
          <cell r="N6692" t="str">
            <v>Caday Dheer - NA-3803-Y16-005</v>
          </cell>
          <cell r="O6692">
            <v>3.0516200000000002</v>
          </cell>
          <cell r="P6692">
            <v>45.69699</v>
          </cell>
          <cell r="Q6692" t="str">
            <v>NA-3803-Y16-005</v>
          </cell>
        </row>
        <row r="6693">
          <cell r="L6693" t="str">
            <v>Jowhar</v>
          </cell>
          <cell r="M6693" t="str">
            <v>Caday-Dheere</v>
          </cell>
          <cell r="N6693" t="str">
            <v>Caday-Dheere - NA-3803-Z10-001</v>
          </cell>
          <cell r="O6693">
            <v>3.0242499999999999</v>
          </cell>
          <cell r="P6693">
            <v>45.415390000000002</v>
          </cell>
          <cell r="Q6693" t="str">
            <v>NA-3803-Z10-001</v>
          </cell>
        </row>
        <row r="6694">
          <cell r="L6694" t="str">
            <v>Jowhar</v>
          </cell>
          <cell r="M6694" t="str">
            <v>Caddaan Camey</v>
          </cell>
          <cell r="N6694" t="str">
            <v>Caddaan Camey - NA-3807-E16-003</v>
          </cell>
          <cell r="O6694">
            <v>2.8066300000000002</v>
          </cell>
          <cell r="P6694">
            <v>45.688290000000002</v>
          </cell>
          <cell r="Q6694" t="str">
            <v>NA-3807-E16-003</v>
          </cell>
        </row>
        <row r="6695">
          <cell r="L6695" t="str">
            <v>Jowhar</v>
          </cell>
          <cell r="M6695" t="str">
            <v>Cadilow</v>
          </cell>
          <cell r="N6695" t="str">
            <v>Cadilow - NA-3803-W12-003</v>
          </cell>
          <cell r="O6695">
            <v>3.1358799999999998</v>
          </cell>
          <cell r="P6695">
            <v>45.505479999999999</v>
          </cell>
          <cell r="Q6695" t="str">
            <v>NA-3803-W12-003</v>
          </cell>
        </row>
        <row r="6696">
          <cell r="L6696" t="str">
            <v>Jowhar</v>
          </cell>
          <cell r="M6696" t="str">
            <v>Cadley</v>
          </cell>
          <cell r="N6696" t="str">
            <v>Cadley - NA-3807-C13-003</v>
          </cell>
          <cell r="O6696">
            <v>2.88306</v>
          </cell>
          <cell r="P6696">
            <v>45.590279000000002</v>
          </cell>
          <cell r="Q6696" t="str">
            <v>NA-3807-C13-003</v>
          </cell>
        </row>
        <row r="6697">
          <cell r="L6697" t="str">
            <v>Jowhar</v>
          </cell>
          <cell r="M6697" t="str">
            <v>Cadow Ciise</v>
          </cell>
          <cell r="N6697" t="str">
            <v>Cadow Ciise - NA-3807-F14-002</v>
          </cell>
          <cell r="O6697">
            <v>2.7593899999999998</v>
          </cell>
          <cell r="P6697">
            <v>45.628509999999999</v>
          </cell>
          <cell r="Q6697" t="str">
            <v>NA-3807-F14-002</v>
          </cell>
        </row>
        <row r="6698">
          <cell r="L6698" t="str">
            <v>Jowhar</v>
          </cell>
          <cell r="M6698" t="str">
            <v>Cadow Ileey</v>
          </cell>
          <cell r="N6698" t="str">
            <v>Cadow Ileey - NA-3803-Z17-003</v>
          </cell>
          <cell r="O6698">
            <v>3.0320299999999998</v>
          </cell>
          <cell r="P6698">
            <v>45.762120000000003</v>
          </cell>
          <cell r="Q6698" t="str">
            <v>NA-3803-Z17-003</v>
          </cell>
        </row>
        <row r="6699">
          <cell r="L6699" t="str">
            <v>Jowhar</v>
          </cell>
          <cell r="M6699" t="str">
            <v>Calaag</v>
          </cell>
          <cell r="N6699" t="str">
            <v>Calaag - NA-3803-W13-002</v>
          </cell>
          <cell r="O6699">
            <v>3.1620699999999999</v>
          </cell>
          <cell r="P6699">
            <v>45.570839999999997</v>
          </cell>
          <cell r="Q6699" t="str">
            <v>NA-3803-W13-002</v>
          </cell>
        </row>
        <row r="6700">
          <cell r="L6700" t="str">
            <v>Jowhar</v>
          </cell>
          <cell r="M6700" t="str">
            <v>Cali Fool Dhere</v>
          </cell>
          <cell r="N6700" t="str">
            <v>Cali Fool Dhere - NA-3807-C15-001</v>
          </cell>
          <cell r="O6700">
            <v>2.88306</v>
          </cell>
          <cell r="P6700">
            <v>45.656939999999999</v>
          </cell>
          <cell r="Q6700" t="str">
            <v>NA-3807-C15-001</v>
          </cell>
        </row>
        <row r="6701">
          <cell r="L6701" t="str">
            <v>Jowhar</v>
          </cell>
          <cell r="M6701" t="str">
            <v>Cali Jimcale</v>
          </cell>
          <cell r="N6701" t="str">
            <v>Cali Jimcale - NA-3807-D15-004</v>
          </cell>
          <cell r="O6701">
            <v>2.8533300000000001</v>
          </cell>
          <cell r="P6701">
            <v>45.641392000000003</v>
          </cell>
          <cell r="Q6701" t="str">
            <v>NA-3807-D15-004</v>
          </cell>
        </row>
        <row r="6702">
          <cell r="L6702" t="str">
            <v>Jowhar</v>
          </cell>
          <cell r="M6702" t="str">
            <v>Cali Waraabey</v>
          </cell>
          <cell r="N6702" t="str">
            <v>Cali Waraabey - NA-3807-F10-003</v>
          </cell>
          <cell r="O6702">
            <v>2.77203</v>
          </cell>
          <cell r="P6702">
            <v>45.444229999999997</v>
          </cell>
          <cell r="Q6702" t="str">
            <v>NA-3807-F10-003</v>
          </cell>
        </row>
        <row r="6703">
          <cell r="L6703" t="str">
            <v>Jowhar</v>
          </cell>
          <cell r="M6703" t="str">
            <v>Cali-Dheer</v>
          </cell>
          <cell r="N6703" t="str">
            <v>Cali-Dheer - NA-3807-C10-003</v>
          </cell>
          <cell r="O6703">
            <v>2.90618</v>
          </cell>
          <cell r="P6703">
            <v>45.442019999999999</v>
          </cell>
          <cell r="Q6703" t="str">
            <v>NA-3807-C10-003</v>
          </cell>
        </row>
        <row r="6704">
          <cell r="L6704" t="str">
            <v>Jowhar</v>
          </cell>
          <cell r="M6704" t="str">
            <v>Cali-Fool-Dheere</v>
          </cell>
          <cell r="N6704" t="str">
            <v>Cali-Fool-Dheere - NA-3803-Y15-001</v>
          </cell>
          <cell r="O6704">
            <v>3.0526499999999999</v>
          </cell>
          <cell r="P6704">
            <v>45.636429999999997</v>
          </cell>
          <cell r="Q6704" t="str">
            <v>NA-3803-Y15-001</v>
          </cell>
        </row>
        <row r="6705">
          <cell r="L6705" t="str">
            <v>Jowhar</v>
          </cell>
          <cell r="M6705" t="str">
            <v>Cali-Macalin</v>
          </cell>
          <cell r="N6705" t="str">
            <v>Cali-Macalin - NA-3807-F09-003</v>
          </cell>
          <cell r="O6705">
            <v>2.7677999999999998</v>
          </cell>
          <cell r="P6705">
            <v>45.401400000000002</v>
          </cell>
          <cell r="Q6705" t="str">
            <v>NA-3807-F09-003</v>
          </cell>
        </row>
        <row r="6706">
          <cell r="L6706" t="str">
            <v>Jowhar</v>
          </cell>
          <cell r="M6706" t="str">
            <v>Carmooley</v>
          </cell>
          <cell r="N6706" t="str">
            <v>Carmooley - NA-3807-E08-002</v>
          </cell>
          <cell r="O6706">
            <v>2.8237199999999998</v>
          </cell>
          <cell r="P6706">
            <v>45.359499999999997</v>
          </cell>
          <cell r="Q6706" t="str">
            <v>NA-3807-E08-002</v>
          </cell>
        </row>
        <row r="6707">
          <cell r="L6707" t="str">
            <v>Jowhar</v>
          </cell>
          <cell r="M6707" t="str">
            <v>Cayrib</v>
          </cell>
          <cell r="N6707" t="str">
            <v>Cayrib - NA-3807-D08-003</v>
          </cell>
          <cell r="O6707">
            <v>2.8474599999999999</v>
          </cell>
          <cell r="P6707">
            <v>45.360199999999999</v>
          </cell>
          <cell r="Q6707" t="str">
            <v>NA-3807-D08-003</v>
          </cell>
        </row>
        <row r="6708">
          <cell r="L6708" t="str">
            <v>Jowhar</v>
          </cell>
          <cell r="M6708" t="str">
            <v>Ceel Benka</v>
          </cell>
          <cell r="N6708" t="str">
            <v>Ceel Benka - NA-3807-C10-004</v>
          </cell>
          <cell r="O6708">
            <v>2.91</v>
          </cell>
          <cell r="P6708">
            <v>45.41</v>
          </cell>
          <cell r="Q6708" t="str">
            <v>NA-3807-C10-004</v>
          </cell>
        </row>
        <row r="6709">
          <cell r="L6709" t="str">
            <v>Jowhar</v>
          </cell>
          <cell r="M6709" t="str">
            <v>Ceel Cusub</v>
          </cell>
          <cell r="N6709" t="str">
            <v>Ceel Cusub - NA-3803-V18-001</v>
          </cell>
          <cell r="O6709">
            <v>3.1724999999999999</v>
          </cell>
          <cell r="P6709">
            <v>45.790480000000002</v>
          </cell>
          <cell r="Q6709" t="str">
            <v>NA-3803-V18-001</v>
          </cell>
        </row>
        <row r="6710">
          <cell r="L6710" t="str">
            <v>Jowhar</v>
          </cell>
          <cell r="M6710" t="str">
            <v>Ceel Raage</v>
          </cell>
          <cell r="N6710" t="str">
            <v>Ceel Raage - NA-3803-V17-003</v>
          </cell>
          <cell r="O6710">
            <v>3.1705999999999999</v>
          </cell>
          <cell r="P6710">
            <v>45.765129999999999</v>
          </cell>
          <cell r="Q6710" t="str">
            <v>NA-3803-V17-003</v>
          </cell>
        </row>
        <row r="6711">
          <cell r="L6711" t="str">
            <v>Jowhar</v>
          </cell>
          <cell r="M6711" t="str">
            <v>Ceel Xarar</v>
          </cell>
          <cell r="N6711" t="str">
            <v>Ceel Xarar - NA-3803-V16-001</v>
          </cell>
          <cell r="O6711">
            <v>3.1848999999999998</v>
          </cell>
          <cell r="P6711">
            <v>45.69849</v>
          </cell>
          <cell r="Q6711" t="str">
            <v>NA-3803-V16-001</v>
          </cell>
        </row>
        <row r="6712">
          <cell r="L6712" t="str">
            <v>Jowhar</v>
          </cell>
          <cell r="M6712" t="str">
            <v>Ceel-Baraf</v>
          </cell>
          <cell r="N6712" t="str">
            <v>Ceel-Baraf - NA-3803-V17-001</v>
          </cell>
          <cell r="O6712">
            <v>3.2047699999999999</v>
          </cell>
          <cell r="P6712">
            <v>45.755180000000003</v>
          </cell>
          <cell r="Q6712" t="str">
            <v>NA-3803-V17-001</v>
          </cell>
        </row>
        <row r="6713">
          <cell r="L6713" t="str">
            <v>Jowhar</v>
          </cell>
          <cell r="M6713" t="str">
            <v>Ceelcad</v>
          </cell>
          <cell r="N6713" t="str">
            <v>Ceelcad - NA-3803-X09-002</v>
          </cell>
          <cell r="O6713">
            <v>3.1051600000000001</v>
          </cell>
          <cell r="P6713">
            <v>45.384770000000003</v>
          </cell>
          <cell r="Q6713" t="str">
            <v>NA-3803-X09-002</v>
          </cell>
        </row>
        <row r="6714">
          <cell r="L6714" t="str">
            <v>Jowhar</v>
          </cell>
          <cell r="M6714" t="str">
            <v>Ceel-Jiif-Yare</v>
          </cell>
          <cell r="N6714" t="str">
            <v>Ceel-Jiif-Yare - NA-3803-Y16-003</v>
          </cell>
          <cell r="O6714">
            <v>3.0572499999999998</v>
          </cell>
          <cell r="P6714">
            <v>45.719200000000001</v>
          </cell>
          <cell r="Q6714" t="str">
            <v>NA-3803-Y16-003</v>
          </cell>
        </row>
        <row r="6715">
          <cell r="L6715" t="str">
            <v>Jowhar</v>
          </cell>
          <cell r="M6715" t="str">
            <v>Cel Cad</v>
          </cell>
          <cell r="N6715" t="str">
            <v>Cel Cad - NA-3807-E10-002</v>
          </cell>
          <cell r="O6715">
            <v>2.8192300000000001</v>
          </cell>
          <cell r="P6715">
            <v>45.453409999999998</v>
          </cell>
          <cell r="Q6715" t="str">
            <v>NA-3807-E10-002</v>
          </cell>
        </row>
        <row r="6716">
          <cell r="L6716" t="str">
            <v>Jowhar</v>
          </cell>
          <cell r="M6716" t="str">
            <v>Cel Fiyoor</v>
          </cell>
          <cell r="N6716" t="str">
            <v>Cel Fiyoor - NA-3803-V17-002</v>
          </cell>
          <cell r="O6716">
            <v>3.1810499999999999</v>
          </cell>
          <cell r="P6716">
            <v>45.74568</v>
          </cell>
          <cell r="Q6716" t="str">
            <v>NA-3803-V17-002</v>
          </cell>
        </row>
        <row r="6717">
          <cell r="L6717" t="str">
            <v>Jowhar</v>
          </cell>
          <cell r="M6717" t="str">
            <v>Ceynte</v>
          </cell>
          <cell r="N6717" t="str">
            <v>Ceynte - NA-3807-A12-001</v>
          </cell>
          <cell r="O6717">
            <v>2.9596300000000002</v>
          </cell>
          <cell r="P6717">
            <v>45.515732</v>
          </cell>
          <cell r="Q6717" t="str">
            <v>NA-3807-A12-001</v>
          </cell>
        </row>
        <row r="6718">
          <cell r="L6718" t="str">
            <v>Jowhar</v>
          </cell>
          <cell r="M6718" t="str">
            <v>Cumar-Dhicisow</v>
          </cell>
          <cell r="N6718" t="str">
            <v>Cumar-Dhicisow - NA-3807-E15-013</v>
          </cell>
          <cell r="O6718">
            <v>2.81365</v>
          </cell>
          <cell r="P6718">
            <v>45.67512</v>
          </cell>
          <cell r="Q6718" t="str">
            <v>NA-3807-E15-013</v>
          </cell>
        </row>
        <row r="6719">
          <cell r="L6719" t="str">
            <v>Jowhar</v>
          </cell>
          <cell r="M6719" t="str">
            <v>Daa, Ifo</v>
          </cell>
          <cell r="N6719" t="str">
            <v>Daa, Ifo - NA-3807-D11-001</v>
          </cell>
          <cell r="O6719">
            <v>2.85798</v>
          </cell>
          <cell r="P6719">
            <v>45.475630000000002</v>
          </cell>
          <cell r="Q6719" t="str">
            <v>NA-3807-D11-001</v>
          </cell>
        </row>
        <row r="6720">
          <cell r="L6720" t="str">
            <v>Jowhar</v>
          </cell>
          <cell r="M6720" t="str">
            <v>Dabayodle</v>
          </cell>
          <cell r="N6720" t="str">
            <v>Dabayodle - NA-3803-Y11-002</v>
          </cell>
          <cell r="O6720">
            <v>3.0556199999999998</v>
          </cell>
          <cell r="P6720">
            <v>45.465420000000002</v>
          </cell>
          <cell r="Q6720" t="str">
            <v>NA-3803-Y11-002</v>
          </cell>
        </row>
        <row r="6721">
          <cell r="L6721" t="str">
            <v>Jowhar</v>
          </cell>
          <cell r="M6721" t="str">
            <v>Dabeyley</v>
          </cell>
          <cell r="N6721" t="str">
            <v>Dabeyley - NA-3807-C10-002</v>
          </cell>
          <cell r="O6721">
            <v>2.9034</v>
          </cell>
          <cell r="P6721">
            <v>45.436770000000003</v>
          </cell>
          <cell r="Q6721" t="str">
            <v>NA-3807-C10-002</v>
          </cell>
        </row>
        <row r="6722">
          <cell r="L6722" t="str">
            <v>Jowhar</v>
          </cell>
          <cell r="M6722" t="str">
            <v>Dacar</v>
          </cell>
          <cell r="N6722" t="str">
            <v>Dacar - NA-3803-Z15-001</v>
          </cell>
          <cell r="O6722">
            <v>3.0043799999999998</v>
          </cell>
          <cell r="P6722">
            <v>45.654679999999999</v>
          </cell>
          <cell r="Q6722" t="str">
            <v>NA-3803-Z15-001</v>
          </cell>
        </row>
        <row r="6723">
          <cell r="L6723" t="str">
            <v>Jowhar</v>
          </cell>
          <cell r="M6723" t="str">
            <v>Dacdo</v>
          </cell>
          <cell r="N6723" t="str">
            <v>Dacdo - NA-3807-D09-004</v>
          </cell>
          <cell r="O6723">
            <v>2.8579500000000002</v>
          </cell>
          <cell r="P6723">
            <v>45.396912</v>
          </cell>
          <cell r="Q6723" t="str">
            <v>NA-3807-D09-004</v>
          </cell>
        </row>
        <row r="6724">
          <cell r="L6724" t="str">
            <v>Jowhar</v>
          </cell>
          <cell r="M6724" t="str">
            <v>Damal</v>
          </cell>
          <cell r="N6724" t="str">
            <v>Damal - NA-3803-V10-001</v>
          </cell>
          <cell r="O6724">
            <v>3.18967</v>
          </cell>
          <cell r="P6724">
            <v>45.425919999999998</v>
          </cell>
          <cell r="Q6724" t="str">
            <v>NA-3803-V10-001</v>
          </cell>
        </row>
        <row r="6725">
          <cell r="L6725" t="str">
            <v>Jowhar</v>
          </cell>
          <cell r="M6725" t="str">
            <v>Damasha</v>
          </cell>
          <cell r="N6725" t="str">
            <v>Damasha - NA-3807-E11-001</v>
          </cell>
          <cell r="O6725">
            <v>2.7944800000000001</v>
          </cell>
          <cell r="P6725">
            <v>45.486260000000001</v>
          </cell>
          <cell r="Q6725" t="str">
            <v>NA-3807-E11-001</v>
          </cell>
        </row>
        <row r="6726">
          <cell r="L6726" t="str">
            <v>Jowhar</v>
          </cell>
          <cell r="M6726" t="str">
            <v>Dani Saqiir</v>
          </cell>
          <cell r="N6726" t="str">
            <v>Dani Saqiir - NA-3807-D08-001</v>
          </cell>
          <cell r="O6726">
            <v>2.8339500000000002</v>
          </cell>
          <cell r="P6726">
            <v>45.36</v>
          </cell>
          <cell r="Q6726" t="str">
            <v>NA-3807-D08-001</v>
          </cell>
        </row>
        <row r="6727">
          <cell r="L6727" t="str">
            <v>Jowhar</v>
          </cell>
          <cell r="M6727" t="str">
            <v>Dhaayaha</v>
          </cell>
          <cell r="N6727" t="str">
            <v>Dhaayaha - NA-3803-Z15-002</v>
          </cell>
          <cell r="O6727">
            <v>3.0072999999999999</v>
          </cell>
          <cell r="P6727">
            <v>45.641019999999997</v>
          </cell>
          <cell r="Q6727" t="str">
            <v>NA-3803-Z15-002</v>
          </cell>
        </row>
        <row r="6728">
          <cell r="L6728" t="str">
            <v>Jowhar</v>
          </cell>
          <cell r="M6728" t="str">
            <v>Dhalooyinka</v>
          </cell>
          <cell r="N6728" t="str">
            <v>Dhalooyinka - NA-3803-Y10-001</v>
          </cell>
          <cell r="O6728">
            <v>3.05972</v>
          </cell>
          <cell r="P6728">
            <v>45.419998</v>
          </cell>
          <cell r="Q6728" t="str">
            <v>NA-3803-Y10-001</v>
          </cell>
        </row>
        <row r="6729">
          <cell r="L6729" t="str">
            <v>Jowhar</v>
          </cell>
          <cell r="M6729" t="str">
            <v>Dharkenley</v>
          </cell>
          <cell r="N6729" t="str">
            <v>Dharkenley - NA-3807-B16-004</v>
          </cell>
          <cell r="O6729">
            <v>2.9561799999999998</v>
          </cell>
          <cell r="P6729">
            <v>45.70288</v>
          </cell>
          <cell r="Q6729" t="str">
            <v>NA-3807-B16-004</v>
          </cell>
        </row>
        <row r="6730">
          <cell r="L6730" t="str">
            <v>Jowhar</v>
          </cell>
          <cell r="M6730" t="str">
            <v>Dharkeynle</v>
          </cell>
          <cell r="N6730" t="str">
            <v>Dharkeynle - NA-3807-B10-003</v>
          </cell>
          <cell r="O6730">
            <v>2.93</v>
          </cell>
          <cell r="P6730">
            <v>45.43</v>
          </cell>
          <cell r="Q6730" t="str">
            <v>NA-3807-B10-003</v>
          </cell>
        </row>
        <row r="6731">
          <cell r="L6731" t="str">
            <v>Jowhar</v>
          </cell>
          <cell r="M6731" t="str">
            <v>Dhay-Gawaan</v>
          </cell>
          <cell r="N6731" t="str">
            <v>Dhay-Gawaan - NA-3807-E10-001</v>
          </cell>
          <cell r="O6731">
            <v>2.81772</v>
          </cell>
          <cell r="P6731">
            <v>45.416670000000003</v>
          </cell>
          <cell r="Q6731" t="str">
            <v>NA-3807-E10-001</v>
          </cell>
        </row>
        <row r="6732">
          <cell r="L6732" t="str">
            <v>Jowhar</v>
          </cell>
          <cell r="M6732" t="str">
            <v>Dhiamaale</v>
          </cell>
          <cell r="N6732" t="str">
            <v>Dhiamaale - NA-3807-G15-008</v>
          </cell>
          <cell r="O6732">
            <v>2.7413400000000001</v>
          </cell>
          <cell r="P6732">
            <v>45.658118999999999</v>
          </cell>
          <cell r="Q6732" t="str">
            <v>NA-3807-G15-008</v>
          </cell>
        </row>
        <row r="6733">
          <cell r="L6733" t="str">
            <v>Jowhar</v>
          </cell>
          <cell r="M6733" t="str">
            <v>Dhiingaras</v>
          </cell>
          <cell r="N6733" t="str">
            <v>Dhiingaras - NA-3803-Y11-003</v>
          </cell>
          <cell r="O6733">
            <v>3.0473599999999998</v>
          </cell>
          <cell r="P6733">
            <v>45.458561000000003</v>
          </cell>
          <cell r="Q6733" t="str">
            <v>NA-3803-Y11-003</v>
          </cell>
        </row>
        <row r="6734">
          <cell r="L6734" t="str">
            <v>Jowhar</v>
          </cell>
          <cell r="M6734" t="str">
            <v>Dhoomey</v>
          </cell>
          <cell r="N6734" t="str">
            <v>Dhoomey - NA-3807-D12-009</v>
          </cell>
          <cell r="O6734">
            <v>2.8669099999999998</v>
          </cell>
          <cell r="P6734">
            <v>45.540700000000001</v>
          </cell>
          <cell r="Q6734" t="str">
            <v>NA-3807-D12-009</v>
          </cell>
        </row>
        <row r="6735">
          <cell r="L6735" t="str">
            <v>Jowhar</v>
          </cell>
          <cell r="M6735" t="str">
            <v>Dhurwayle</v>
          </cell>
          <cell r="N6735" t="str">
            <v>Dhurwayle - NA-3807-A11-001</v>
          </cell>
          <cell r="O6735">
            <v>2.9589699999999999</v>
          </cell>
          <cell r="P6735">
            <v>45.461410999999998</v>
          </cell>
          <cell r="Q6735" t="str">
            <v>NA-3807-A11-001</v>
          </cell>
        </row>
        <row r="6736">
          <cell r="L6736" t="str">
            <v>Jowhar</v>
          </cell>
          <cell r="M6736" t="str">
            <v>Diinlaawe</v>
          </cell>
          <cell r="N6736" t="str">
            <v>Diinlaawe - NA-3803-Z12-002</v>
          </cell>
          <cell r="O6736">
            <v>3.0412300000000001</v>
          </cell>
          <cell r="P6736">
            <v>45.509799999999998</v>
          </cell>
          <cell r="Q6736" t="str">
            <v>NA-3803-Z12-002</v>
          </cell>
        </row>
        <row r="6737">
          <cell r="L6737" t="str">
            <v>Jowhar</v>
          </cell>
          <cell r="M6737" t="str">
            <v>Diinlow</v>
          </cell>
          <cell r="N6737" t="str">
            <v>Diinlow - NA-3803-U12-005</v>
          </cell>
          <cell r="O6737">
            <v>3.21672</v>
          </cell>
          <cell r="P6737">
            <v>45.533169999999998</v>
          </cell>
          <cell r="Q6737" t="str">
            <v>NA-3803-U12-005</v>
          </cell>
        </row>
        <row r="6738">
          <cell r="L6738" t="str">
            <v>Jowhar</v>
          </cell>
          <cell r="M6738" t="str">
            <v>Don Kahare</v>
          </cell>
          <cell r="N6738" t="str">
            <v>Don Kahare - NA-3803-Y06-002</v>
          </cell>
          <cell r="O6738">
            <v>3.0810300000000002</v>
          </cell>
          <cell r="P6738">
            <v>45.255479999999999</v>
          </cell>
          <cell r="Q6738" t="str">
            <v>NA-3803-Y06-002</v>
          </cell>
        </row>
        <row r="6739">
          <cell r="L6739" t="str">
            <v>Jowhar</v>
          </cell>
          <cell r="M6739" t="str">
            <v>Donka Burfule</v>
          </cell>
          <cell r="N6739" t="str">
            <v>Donka Burfule - NA-3807-B12-005</v>
          </cell>
          <cell r="O6739">
            <v>2.92889</v>
          </cell>
          <cell r="P6739">
            <v>45.511220000000002</v>
          </cell>
          <cell r="Q6739" t="str">
            <v>NA-3807-B12-005</v>
          </cell>
        </row>
        <row r="6740">
          <cell r="L6740" t="str">
            <v>Jowhar</v>
          </cell>
          <cell r="M6740" t="str">
            <v>Doon Dheere</v>
          </cell>
          <cell r="N6740" t="str">
            <v>Doon Dheere - NA-3807-D14-002</v>
          </cell>
          <cell r="O6740">
            <v>2.8371200000000001</v>
          </cell>
          <cell r="P6740">
            <v>45.618299999999998</v>
          </cell>
          <cell r="Q6740" t="str">
            <v>NA-3807-D14-002</v>
          </cell>
        </row>
        <row r="6741">
          <cell r="L6741" t="str">
            <v>Jowhar</v>
          </cell>
          <cell r="M6741" t="str">
            <v>Doon Hodey</v>
          </cell>
          <cell r="N6741" t="str">
            <v>Doon Hodey - NA-3807-A19-001</v>
          </cell>
          <cell r="O6741">
            <v>2.9731700000000001</v>
          </cell>
          <cell r="P6741">
            <v>45.835450000000002</v>
          </cell>
          <cell r="Q6741" t="str">
            <v>NA-3807-A19-001</v>
          </cell>
        </row>
        <row r="6742">
          <cell r="L6742" t="str">
            <v>Jowhar</v>
          </cell>
          <cell r="M6742" t="str">
            <v>Doon Soomaali</v>
          </cell>
          <cell r="N6742" t="str">
            <v>Doon Soomaali - NA-3803-W15-001</v>
          </cell>
          <cell r="O6742">
            <v>3.13503</v>
          </cell>
          <cell r="P6742">
            <v>45.65522</v>
          </cell>
          <cell r="Q6742" t="str">
            <v>NA-3803-W15-001</v>
          </cell>
        </row>
        <row r="6743">
          <cell r="L6743" t="str">
            <v>Jowhar</v>
          </cell>
          <cell r="M6743" t="str">
            <v>Doonjilile</v>
          </cell>
          <cell r="N6743" t="str">
            <v>Doonjilile - NA-3803-W10-001</v>
          </cell>
          <cell r="O6743">
            <v>3.1319400000000002</v>
          </cell>
          <cell r="P6743">
            <v>45.412497999999999</v>
          </cell>
          <cell r="Q6743" t="str">
            <v>NA-3803-W10-001</v>
          </cell>
        </row>
        <row r="6744">
          <cell r="L6744" t="str">
            <v>Jowhar</v>
          </cell>
          <cell r="M6744" t="str">
            <v>Doonkaxarow</v>
          </cell>
          <cell r="N6744" t="str">
            <v>Doonkaxarow - NA-3803-Y10-002</v>
          </cell>
          <cell r="O6744">
            <v>3.0583300000000002</v>
          </cell>
          <cell r="P6744">
            <v>45.434441</v>
          </cell>
          <cell r="Q6744" t="str">
            <v>NA-3803-Y10-002</v>
          </cell>
        </row>
        <row r="6745">
          <cell r="L6745" t="str">
            <v>Jowhar</v>
          </cell>
          <cell r="M6745" t="str">
            <v>Doon-Kaxarow</v>
          </cell>
          <cell r="N6745" t="str">
            <v>Doon-Kaxarow - NA-3803-Y06-001</v>
          </cell>
          <cell r="O6745">
            <v>3.0810300000000002</v>
          </cell>
          <cell r="P6745">
            <v>45.255479999999999</v>
          </cell>
          <cell r="Q6745" t="str">
            <v>NA-3803-Y06-001</v>
          </cell>
        </row>
        <row r="6746">
          <cell r="L6746" t="str">
            <v>Jowhar</v>
          </cell>
          <cell r="M6746" t="str">
            <v>Doon-Qalaanqal</v>
          </cell>
          <cell r="N6746" t="str">
            <v>Doon-Qalaanqal - NA-3807-D14-001</v>
          </cell>
          <cell r="O6746">
            <v>2.8334700000000002</v>
          </cell>
          <cell r="P6746">
            <v>45.633600000000001</v>
          </cell>
          <cell r="Q6746" t="str">
            <v>NA-3807-D14-001</v>
          </cell>
        </row>
        <row r="6747">
          <cell r="L6747" t="str">
            <v>Jowhar</v>
          </cell>
          <cell r="M6747" t="str">
            <v>Doon-Shiile</v>
          </cell>
          <cell r="N6747" t="str">
            <v>Doon-Shiile - NA-3807-G15-002</v>
          </cell>
          <cell r="O6747">
            <v>2.7296800000000001</v>
          </cell>
          <cell r="P6747">
            <v>45.665080000000003</v>
          </cell>
          <cell r="Q6747" t="str">
            <v>NA-3807-G15-002</v>
          </cell>
        </row>
        <row r="6748">
          <cell r="L6748" t="str">
            <v>Jowhar</v>
          </cell>
          <cell r="M6748" t="str">
            <v>Doon-Xusseen Indow</v>
          </cell>
          <cell r="N6748" t="str">
            <v>Doon-Xusseen Indow - NA-3807-G15-004</v>
          </cell>
          <cell r="O6748">
            <v>2.73793</v>
          </cell>
          <cell r="P6748">
            <v>45.641730000000003</v>
          </cell>
          <cell r="Q6748" t="str">
            <v>NA-3807-G15-004</v>
          </cell>
        </row>
        <row r="6749">
          <cell r="L6749" t="str">
            <v>Jowhar</v>
          </cell>
          <cell r="M6749" t="str">
            <v>Dooraale</v>
          </cell>
          <cell r="N6749" t="str">
            <v>Dooraale - NA-3807-E13-002</v>
          </cell>
          <cell r="O6749">
            <v>2.80972</v>
          </cell>
          <cell r="P6749">
            <v>45.558669999999999</v>
          </cell>
          <cell r="Q6749" t="str">
            <v>NA-3807-E13-002</v>
          </cell>
        </row>
        <row r="6750">
          <cell r="L6750" t="str">
            <v>Jowhar</v>
          </cell>
          <cell r="M6750" t="str">
            <v>Dooyo Cadde</v>
          </cell>
          <cell r="N6750" t="str">
            <v>Dooyo Cadde - NA-3803-W17-002</v>
          </cell>
          <cell r="O6750">
            <v>3.1404000000000001</v>
          </cell>
          <cell r="P6750">
            <v>45.758381</v>
          </cell>
          <cell r="Q6750" t="str">
            <v>NA-3803-W17-002</v>
          </cell>
        </row>
        <row r="6751">
          <cell r="L6751" t="str">
            <v>Jowhar</v>
          </cell>
          <cell r="M6751" t="str">
            <v>Duduble</v>
          </cell>
          <cell r="N6751" t="str">
            <v>Duduble - NA-3803-W12-002</v>
          </cell>
          <cell r="O6751">
            <v>3.1427299999999998</v>
          </cell>
          <cell r="P6751">
            <v>45.53342</v>
          </cell>
          <cell r="Q6751" t="str">
            <v>NA-3803-W12-002</v>
          </cell>
        </row>
        <row r="6752">
          <cell r="L6752" t="str">
            <v>Jowhar</v>
          </cell>
          <cell r="M6752" t="str">
            <v>Dumaley</v>
          </cell>
          <cell r="N6752" t="str">
            <v>Dumaley - NA-3807-D10-002</v>
          </cell>
          <cell r="O6752">
            <v>2.83622</v>
          </cell>
          <cell r="P6752">
            <v>45.416319999999999</v>
          </cell>
          <cell r="Q6752" t="str">
            <v>NA-3807-D10-002</v>
          </cell>
        </row>
        <row r="6753">
          <cell r="L6753" t="str">
            <v>Jowhar</v>
          </cell>
          <cell r="M6753" t="str">
            <v>Duray</v>
          </cell>
          <cell r="N6753" t="str">
            <v>Duray - NA-3807-B08-002</v>
          </cell>
          <cell r="O6753">
            <v>2.9232800000000001</v>
          </cell>
          <cell r="P6753">
            <v>45.336019999999998</v>
          </cell>
          <cell r="Q6753" t="str">
            <v>NA-3807-B08-002</v>
          </cell>
        </row>
        <row r="6754">
          <cell r="L6754" t="str">
            <v>Jowhar</v>
          </cell>
          <cell r="M6754" t="str">
            <v>Eeg Sheegow</v>
          </cell>
          <cell r="N6754" t="str">
            <v>Eeg Sheegow - NA-3803-V18-002</v>
          </cell>
          <cell r="O6754">
            <v>3.1723699999999999</v>
          </cell>
          <cell r="P6754">
            <v>45.794130000000003</v>
          </cell>
          <cell r="Q6754" t="str">
            <v>NA-3803-V18-002</v>
          </cell>
        </row>
        <row r="6755">
          <cell r="L6755" t="str">
            <v>Jowhar</v>
          </cell>
          <cell r="M6755" t="str">
            <v>Eji</v>
          </cell>
          <cell r="N6755" t="str">
            <v>Eji - NA-3803-V12-002</v>
          </cell>
          <cell r="O6755">
            <v>3.18344</v>
          </cell>
          <cell r="P6755">
            <v>45.541559999999997</v>
          </cell>
          <cell r="Q6755" t="str">
            <v>NA-3803-V12-002</v>
          </cell>
        </row>
        <row r="6756">
          <cell r="L6756" t="str">
            <v>Jowhar</v>
          </cell>
          <cell r="M6756" t="str">
            <v>El Atful</v>
          </cell>
          <cell r="N6756" t="str">
            <v>El Atful - NA-3803-Y03-001</v>
          </cell>
          <cell r="O6756">
            <v>3.0522</v>
          </cell>
          <cell r="P6756">
            <v>45.132198000000002</v>
          </cell>
          <cell r="Q6756" t="str">
            <v>NA-3803-Y03-001</v>
          </cell>
        </row>
        <row r="6757">
          <cell r="L6757" t="str">
            <v>Jowhar</v>
          </cell>
          <cell r="M6757" t="str">
            <v>Eyrib</v>
          </cell>
          <cell r="N6757" t="str">
            <v>Eyrib - NA-3807-B08-003</v>
          </cell>
          <cell r="O6757">
            <v>2.95</v>
          </cell>
          <cell r="P6757">
            <v>45.330551</v>
          </cell>
          <cell r="Q6757" t="str">
            <v>NA-3807-B08-003</v>
          </cell>
        </row>
        <row r="6758">
          <cell r="L6758" t="str">
            <v>Jowhar</v>
          </cell>
          <cell r="M6758" t="str">
            <v>Farm 1</v>
          </cell>
          <cell r="N6758" t="str">
            <v>Farm 1 - NA-3807-F12-004</v>
          </cell>
          <cell r="O6758">
            <v>2.7712699999999999</v>
          </cell>
          <cell r="P6758">
            <v>45.5139</v>
          </cell>
          <cell r="Q6758" t="str">
            <v>NA-3807-F12-004</v>
          </cell>
        </row>
        <row r="6759">
          <cell r="L6759" t="str">
            <v>Jowhar</v>
          </cell>
          <cell r="M6759" t="str">
            <v>Farm 2</v>
          </cell>
          <cell r="N6759" t="str">
            <v>Farm 2 - NA-3807-F12-002</v>
          </cell>
          <cell r="O6759">
            <v>2.7709299999999999</v>
          </cell>
          <cell r="P6759">
            <v>45.529330000000002</v>
          </cell>
          <cell r="Q6759" t="str">
            <v>NA-3807-F12-002</v>
          </cell>
        </row>
        <row r="6760">
          <cell r="L6760" t="str">
            <v>Jowhar</v>
          </cell>
          <cell r="M6760" t="str">
            <v>Farm 3</v>
          </cell>
          <cell r="N6760" t="str">
            <v>Farm 3 - NA-3807-F12-003</v>
          </cell>
          <cell r="O6760">
            <v>2.77102</v>
          </cell>
          <cell r="P6760">
            <v>45.539610000000003</v>
          </cell>
          <cell r="Q6760" t="str">
            <v>NA-3807-F12-003</v>
          </cell>
        </row>
        <row r="6761">
          <cell r="L6761" t="str">
            <v>Jowhar</v>
          </cell>
          <cell r="M6761" t="str">
            <v>Farm 4</v>
          </cell>
          <cell r="N6761" t="str">
            <v>Farm 4 - NA-3807-F13-004</v>
          </cell>
          <cell r="O6761">
            <v>2.7706900000000001</v>
          </cell>
          <cell r="P6761">
            <v>45.570070000000001</v>
          </cell>
          <cell r="Q6761" t="str">
            <v>NA-3807-F13-004</v>
          </cell>
        </row>
        <row r="6762">
          <cell r="L6762" t="str">
            <v>Jowhar</v>
          </cell>
          <cell r="M6762" t="str">
            <v>Farm 5</v>
          </cell>
          <cell r="N6762" t="str">
            <v>Farm 5 - NA-3807-F13-003</v>
          </cell>
          <cell r="O6762">
            <v>2.7706900000000001</v>
          </cell>
          <cell r="P6762">
            <v>45.570070000000001</v>
          </cell>
          <cell r="Q6762" t="str">
            <v>NA-3807-F13-003</v>
          </cell>
        </row>
        <row r="6763">
          <cell r="L6763" t="str">
            <v>Jowhar</v>
          </cell>
          <cell r="M6763" t="str">
            <v>Farm 6</v>
          </cell>
          <cell r="N6763" t="str">
            <v>Farm 6 - NA-3807-F13-002</v>
          </cell>
          <cell r="O6763">
            <v>2.77067</v>
          </cell>
          <cell r="P6763">
            <v>45.583440000000003</v>
          </cell>
          <cell r="Q6763" t="str">
            <v>NA-3807-F13-002</v>
          </cell>
        </row>
        <row r="6764">
          <cell r="L6764" t="str">
            <v>Jowhar</v>
          </cell>
          <cell r="M6764" t="str">
            <v>Fayla-Gooye</v>
          </cell>
          <cell r="N6764" t="str">
            <v>Fayla-Gooye - NA-3807-F15-009</v>
          </cell>
          <cell r="O6764">
            <v>2.7877200000000002</v>
          </cell>
          <cell r="P6764">
            <v>45.64132</v>
          </cell>
          <cell r="Q6764" t="str">
            <v>NA-3807-F15-009</v>
          </cell>
        </row>
        <row r="6765">
          <cell r="L6765" t="str">
            <v>Jowhar</v>
          </cell>
          <cell r="M6765" t="str">
            <v>Fido</v>
          </cell>
          <cell r="N6765" t="str">
            <v>Fido - NA-3803-Y17-001</v>
          </cell>
          <cell r="O6765">
            <v>3.0705800000000001</v>
          </cell>
          <cell r="P6765">
            <v>45.743250000000003</v>
          </cell>
          <cell r="Q6765" t="str">
            <v>NA-3803-Y17-001</v>
          </cell>
        </row>
        <row r="6766">
          <cell r="L6766" t="str">
            <v>Jowhar</v>
          </cell>
          <cell r="M6766" t="str">
            <v>Fido Yare</v>
          </cell>
          <cell r="N6766" t="str">
            <v>Fido Yare - NA-3803-W17-003</v>
          </cell>
          <cell r="O6766">
            <v>3.1538400000000002</v>
          </cell>
          <cell r="P6766">
            <v>45.74877</v>
          </cell>
          <cell r="Q6766" t="str">
            <v>NA-3803-W17-003</v>
          </cell>
        </row>
        <row r="6767">
          <cell r="L6767" t="str">
            <v>Jowhar</v>
          </cell>
          <cell r="M6767" t="str">
            <v>Fiidow</v>
          </cell>
          <cell r="N6767" t="str">
            <v>Fiidow - NA-3803-V11-003</v>
          </cell>
          <cell r="O6767">
            <v>3.1760489999999999</v>
          </cell>
          <cell r="P6767">
            <v>45.46808</v>
          </cell>
          <cell r="Q6767" t="str">
            <v>NA-3803-V11-003</v>
          </cell>
        </row>
        <row r="6768">
          <cell r="L6768" t="str">
            <v>Jowhar</v>
          </cell>
          <cell r="M6768" t="str">
            <v>Gaabaney</v>
          </cell>
          <cell r="N6768" t="str">
            <v>Gaabaney - NA-3807-G08-003</v>
          </cell>
          <cell r="O6768">
            <v>2.7374999999999998</v>
          </cell>
          <cell r="P6768">
            <v>45.336880000000001</v>
          </cell>
          <cell r="Q6768" t="str">
            <v>NA-3807-G08-003</v>
          </cell>
        </row>
        <row r="6769">
          <cell r="L6769" t="str">
            <v>Jowhar</v>
          </cell>
          <cell r="M6769" t="str">
            <v>Gaalaay</v>
          </cell>
          <cell r="N6769" t="str">
            <v>Gaalaay - NA-3807-D12-006</v>
          </cell>
          <cell r="O6769">
            <v>2.8448899999999999</v>
          </cell>
          <cell r="P6769">
            <v>45.532398000000001</v>
          </cell>
          <cell r="Q6769" t="str">
            <v>NA-3807-D12-006</v>
          </cell>
        </row>
        <row r="6770">
          <cell r="L6770" t="str">
            <v>Jowhar</v>
          </cell>
          <cell r="M6770" t="str">
            <v>Gaaleef</v>
          </cell>
          <cell r="N6770" t="str">
            <v>Gaaleef - NA-3807-G16-001</v>
          </cell>
          <cell r="O6770">
            <v>2.7332000000000001</v>
          </cell>
          <cell r="P6770">
            <v>45.689079999999997</v>
          </cell>
          <cell r="Q6770" t="str">
            <v>NA-3807-G16-001</v>
          </cell>
        </row>
        <row r="6771">
          <cell r="L6771" t="str">
            <v>Jowhar</v>
          </cell>
          <cell r="M6771" t="str">
            <v>Gabane</v>
          </cell>
          <cell r="N6771" t="str">
            <v>Gabane - NA-3803-Z09-001</v>
          </cell>
          <cell r="O6771">
            <v>3.0218099999999999</v>
          </cell>
          <cell r="P6771">
            <v>45.406820000000003</v>
          </cell>
          <cell r="Q6771" t="str">
            <v>NA-3803-Z09-001</v>
          </cell>
        </row>
        <row r="6772">
          <cell r="L6772" t="str">
            <v>Jowhar</v>
          </cell>
          <cell r="M6772" t="str">
            <v>Gafay</v>
          </cell>
          <cell r="N6772" t="str">
            <v>Gafay - NA-3807-D12-005</v>
          </cell>
          <cell r="O6772">
            <v>2.843899</v>
          </cell>
          <cell r="P6772">
            <v>45.529772999999999</v>
          </cell>
          <cell r="Q6772" t="str">
            <v>NA-3807-D12-005</v>
          </cell>
        </row>
        <row r="6773">
          <cell r="L6773" t="str">
            <v>Jowhar</v>
          </cell>
          <cell r="M6773" t="str">
            <v>Gal Goof</v>
          </cell>
          <cell r="N6773" t="str">
            <v>Gal Goof - NA-3807-C17-001</v>
          </cell>
          <cell r="O6773">
            <v>2.8766099999999999</v>
          </cell>
          <cell r="P6773">
            <v>45.739319000000002</v>
          </cell>
          <cell r="Q6773" t="str">
            <v>NA-3807-C17-001</v>
          </cell>
        </row>
        <row r="6774">
          <cell r="L6774" t="str">
            <v>Jowhar</v>
          </cell>
          <cell r="M6774" t="str">
            <v>Galdhabo</v>
          </cell>
          <cell r="N6774" t="str">
            <v>Galdhabo - NA-3807-E21-002</v>
          </cell>
          <cell r="O6774">
            <v>2.83229</v>
          </cell>
          <cell r="P6774">
            <v>45.921950000000002</v>
          </cell>
          <cell r="Q6774" t="str">
            <v>NA-3807-E21-002</v>
          </cell>
        </row>
        <row r="6775">
          <cell r="L6775" t="str">
            <v>Jowhar</v>
          </cell>
          <cell r="M6775" t="str">
            <v>Gana Weyne</v>
          </cell>
          <cell r="N6775" t="str">
            <v>Gana Weyne - NA-3803-V15-001</v>
          </cell>
          <cell r="O6775">
            <v>3.1879200000000001</v>
          </cell>
          <cell r="P6775">
            <v>45.663058999999997</v>
          </cell>
          <cell r="Q6775" t="str">
            <v>NA-3803-V15-001</v>
          </cell>
        </row>
        <row r="6776">
          <cell r="L6776" t="str">
            <v>Jowhar</v>
          </cell>
          <cell r="M6776" t="str">
            <v>Garaaka Ax Jeelle</v>
          </cell>
          <cell r="N6776" t="str">
            <v>Garaaka Ax Jeelle - NA-3807-F15-006</v>
          </cell>
          <cell r="O6776">
            <v>2.7673399999999999</v>
          </cell>
          <cell r="P6776">
            <v>45.680751999999998</v>
          </cell>
          <cell r="Q6776" t="str">
            <v>NA-3807-F15-006</v>
          </cell>
        </row>
        <row r="6777">
          <cell r="L6777" t="str">
            <v>Jowhar</v>
          </cell>
          <cell r="M6777" t="str">
            <v>Garaane</v>
          </cell>
          <cell r="N6777" t="str">
            <v>Garaane - NA-3807-C16-001</v>
          </cell>
          <cell r="O6777">
            <v>2.90211</v>
          </cell>
          <cell r="P6777">
            <v>45.701819999999998</v>
          </cell>
          <cell r="Q6777" t="str">
            <v>NA-3807-C16-001</v>
          </cell>
        </row>
        <row r="6778">
          <cell r="L6778" t="str">
            <v>Jowhar</v>
          </cell>
          <cell r="M6778" t="str">
            <v>Garab-Cadde</v>
          </cell>
          <cell r="N6778" t="str">
            <v>Garab-Cadde - NA-3807-B16-001</v>
          </cell>
          <cell r="O6778">
            <v>2.92075</v>
          </cell>
          <cell r="P6778">
            <v>45.686</v>
          </cell>
          <cell r="Q6778" t="str">
            <v>NA-3807-B16-001</v>
          </cell>
        </row>
        <row r="6779">
          <cell r="L6779" t="str">
            <v>Jowhar</v>
          </cell>
          <cell r="M6779" t="str">
            <v>Garas Aw Jelle</v>
          </cell>
          <cell r="N6779" t="str">
            <v>Garas Aw Jelle - NA-3807-F15-007</v>
          </cell>
          <cell r="O6779">
            <v>2.7687300000000001</v>
          </cell>
          <cell r="P6779">
            <v>45.672150000000002</v>
          </cell>
          <cell r="Q6779" t="str">
            <v>NA-3807-F15-007</v>
          </cell>
        </row>
        <row r="6780">
          <cell r="L6780" t="str">
            <v>Jowhar</v>
          </cell>
          <cell r="M6780" t="str">
            <v>Garas Dhere</v>
          </cell>
          <cell r="N6780" t="str">
            <v>Garas Dhere - NA-3807-B09-001</v>
          </cell>
          <cell r="O6780">
            <v>2.9535999999999998</v>
          </cell>
          <cell r="P6780">
            <v>45.387079999999997</v>
          </cell>
          <cell r="Q6780" t="str">
            <v>NA-3807-B09-001</v>
          </cell>
        </row>
        <row r="6781">
          <cell r="L6781" t="str">
            <v>Jowhar</v>
          </cell>
          <cell r="M6781" t="str">
            <v>Garas Talaal</v>
          </cell>
          <cell r="N6781" t="str">
            <v>Garas Talaal - NA-3807-E15-010</v>
          </cell>
          <cell r="O6781">
            <v>2.8090809999999999</v>
          </cell>
          <cell r="P6781">
            <v>45.673220999999998</v>
          </cell>
          <cell r="Q6781" t="str">
            <v>NA-3807-E15-010</v>
          </cell>
        </row>
        <row r="6782">
          <cell r="L6782" t="str">
            <v>Jowhar</v>
          </cell>
          <cell r="M6782" t="str">
            <v>Garas-Barqo</v>
          </cell>
          <cell r="N6782" t="str">
            <v>Garas-Barqo - NA-3807-B16-002</v>
          </cell>
          <cell r="O6782">
            <v>2.9245000000000001</v>
          </cell>
          <cell r="P6782">
            <v>45.700800000000001</v>
          </cell>
          <cell r="Q6782" t="str">
            <v>NA-3807-B16-002</v>
          </cell>
        </row>
        <row r="6783">
          <cell r="L6783" t="str">
            <v>Jowhar</v>
          </cell>
          <cell r="M6783" t="str">
            <v>Garas-Madoobe</v>
          </cell>
          <cell r="N6783" t="str">
            <v>Garas-Madoobe - NA-3807-F15-008</v>
          </cell>
          <cell r="O6783">
            <v>2.7781400000000001</v>
          </cell>
          <cell r="P6783">
            <v>45.654029999999999</v>
          </cell>
          <cell r="Q6783" t="str">
            <v>NA-3807-F15-008</v>
          </cell>
        </row>
        <row r="6784">
          <cell r="L6784" t="str">
            <v>Jowhar</v>
          </cell>
          <cell r="M6784" t="str">
            <v>Garsaalley</v>
          </cell>
          <cell r="N6784" t="str">
            <v>Garsaalley - NA-3807-D09-005</v>
          </cell>
          <cell r="O6784">
            <v>2.86849</v>
          </cell>
          <cell r="P6784">
            <v>45.407519999999998</v>
          </cell>
          <cell r="Q6784" t="str">
            <v>NA-3807-D09-005</v>
          </cell>
        </row>
        <row r="6785">
          <cell r="L6785" t="str">
            <v>Jowhar</v>
          </cell>
          <cell r="M6785" t="str">
            <v>Gawey</v>
          </cell>
          <cell r="N6785" t="str">
            <v>Gawey - NA-3803-V10-002</v>
          </cell>
          <cell r="O6785">
            <v>3.1820400000000002</v>
          </cell>
          <cell r="P6785">
            <v>45.420720000000003</v>
          </cell>
          <cell r="Q6785" t="str">
            <v>NA-3803-V10-002</v>
          </cell>
        </row>
        <row r="6786">
          <cell r="L6786" t="str">
            <v>Jowhar</v>
          </cell>
          <cell r="M6786" t="str">
            <v>Gayfo</v>
          </cell>
          <cell r="N6786" t="str">
            <v>Gayfo - NA-3807-D21-001</v>
          </cell>
          <cell r="O6786">
            <v>2.8446600000000002</v>
          </cell>
          <cell r="P6786">
            <v>45.933570000000003</v>
          </cell>
          <cell r="Q6786" t="str">
            <v>NA-3807-D21-001</v>
          </cell>
        </row>
        <row r="6787">
          <cell r="L6787" t="str">
            <v>Jowhar</v>
          </cell>
          <cell r="M6787" t="str">
            <v>Geedo-Barkaan</v>
          </cell>
          <cell r="N6787" t="str">
            <v>Geedo-Barkaan - NA-3807-E12-006</v>
          </cell>
          <cell r="O6787">
            <v>2.8185199999999999</v>
          </cell>
          <cell r="P6787">
            <v>45.536029999999997</v>
          </cell>
          <cell r="Q6787" t="str">
            <v>NA-3807-E12-006</v>
          </cell>
        </row>
        <row r="6788">
          <cell r="L6788" t="str">
            <v>Jowhar</v>
          </cell>
          <cell r="M6788" t="str">
            <v>Giir Weyee</v>
          </cell>
          <cell r="N6788" t="str">
            <v>Giir Weyee - NA-3807-E15-012</v>
          </cell>
          <cell r="O6788">
            <v>2.81074</v>
          </cell>
          <cell r="P6788">
            <v>45.656509</v>
          </cell>
          <cell r="Q6788" t="str">
            <v>NA-3807-E15-012</v>
          </cell>
        </row>
        <row r="6789">
          <cell r="L6789" t="str">
            <v>Jowhar</v>
          </cell>
          <cell r="M6789" t="str">
            <v>Giirwayn</v>
          </cell>
          <cell r="N6789" t="str">
            <v>Giirwayn - NA-3807-C09-002</v>
          </cell>
          <cell r="O6789">
            <v>2.9098000000000002</v>
          </cell>
          <cell r="P6789">
            <v>45.392960000000002</v>
          </cell>
          <cell r="Q6789" t="str">
            <v>NA-3807-C09-002</v>
          </cell>
        </row>
        <row r="6790">
          <cell r="L6790" t="str">
            <v>Jowhar</v>
          </cell>
          <cell r="M6790" t="str">
            <v>Gomei</v>
          </cell>
          <cell r="N6790" t="str">
            <v>Gomei - NA-3807-C20-001</v>
          </cell>
          <cell r="O6790">
            <v>2.8807</v>
          </cell>
          <cell r="P6790">
            <v>45.869301</v>
          </cell>
          <cell r="Q6790" t="str">
            <v>NA-3807-C20-001</v>
          </cell>
        </row>
        <row r="6791">
          <cell r="L6791" t="str">
            <v>Jowhar</v>
          </cell>
          <cell r="M6791" t="str">
            <v>Gondere</v>
          </cell>
          <cell r="N6791" t="str">
            <v>Gondere - NA-3807-D20-001</v>
          </cell>
          <cell r="O6791">
            <v>2.8693</v>
          </cell>
          <cell r="P6791">
            <v>45.898398999999998</v>
          </cell>
          <cell r="Q6791" t="str">
            <v>NA-3807-D20-001</v>
          </cell>
        </row>
        <row r="6792">
          <cell r="L6792" t="str">
            <v>Jowhar</v>
          </cell>
          <cell r="M6792" t="str">
            <v>Guane</v>
          </cell>
          <cell r="N6792" t="str">
            <v>Guane - NA-3803-Y16-001</v>
          </cell>
          <cell r="O6792">
            <v>3.06135</v>
          </cell>
          <cell r="P6792">
            <v>45.723782</v>
          </cell>
          <cell r="Q6792" t="str">
            <v>NA-3803-Y16-001</v>
          </cell>
        </row>
        <row r="6793">
          <cell r="L6793" t="str">
            <v>Jowhar</v>
          </cell>
          <cell r="M6793" t="str">
            <v>Gumar Gaalo</v>
          </cell>
          <cell r="N6793" t="str">
            <v>Gumar Gaalo - NA-3807-C10-001</v>
          </cell>
          <cell r="O6793">
            <v>2.88992</v>
          </cell>
          <cell r="P6793">
            <v>45.433928999999999</v>
          </cell>
          <cell r="Q6793" t="str">
            <v>NA-3807-C10-001</v>
          </cell>
        </row>
        <row r="6794">
          <cell r="L6794" t="str">
            <v>Jowhar</v>
          </cell>
          <cell r="M6794" t="str">
            <v>Gumarey</v>
          </cell>
          <cell r="N6794" t="str">
            <v>Gumarey - NA-3807-C12-003</v>
          </cell>
          <cell r="O6794">
            <v>2.8887499999999999</v>
          </cell>
          <cell r="P6794">
            <v>45.524149999999999</v>
          </cell>
          <cell r="Q6794" t="str">
            <v>NA-3807-C12-003</v>
          </cell>
        </row>
        <row r="6795">
          <cell r="L6795" t="str">
            <v>Jowhar</v>
          </cell>
          <cell r="M6795" t="str">
            <v>Gumarey 1</v>
          </cell>
          <cell r="N6795" t="str">
            <v>Gumarey 1 - NA-3807-F09-002</v>
          </cell>
          <cell r="O6795">
            <v>2.7670499999999998</v>
          </cell>
          <cell r="P6795">
            <v>45.378270000000001</v>
          </cell>
          <cell r="Q6795" t="str">
            <v>NA-3807-F09-002</v>
          </cell>
        </row>
        <row r="6796">
          <cell r="L6796" t="str">
            <v>Jowhar</v>
          </cell>
          <cell r="M6796" t="str">
            <v>Guumbe</v>
          </cell>
          <cell r="N6796" t="str">
            <v>Guumbe - NA-3807-D12-003</v>
          </cell>
          <cell r="O6796">
            <v>2.8382200000000002</v>
          </cell>
          <cell r="P6796">
            <v>45.52487</v>
          </cell>
          <cell r="Q6796" t="str">
            <v>NA-3807-D12-003</v>
          </cell>
        </row>
        <row r="6797">
          <cell r="L6797" t="str">
            <v>Jowhar</v>
          </cell>
          <cell r="M6797" t="str">
            <v>Guumeys</v>
          </cell>
          <cell r="N6797" t="str">
            <v>Guumeys - NA-3807-E09-001</v>
          </cell>
          <cell r="O6797">
            <v>2.7932399999999999</v>
          </cell>
          <cell r="P6797">
            <v>45.375129999999999</v>
          </cell>
          <cell r="Q6797" t="str">
            <v>NA-3807-E09-001</v>
          </cell>
        </row>
        <row r="6798">
          <cell r="L6798" t="str">
            <v>Jowhar</v>
          </cell>
          <cell r="M6798" t="str">
            <v>Guumeysta</v>
          </cell>
          <cell r="N6798" t="str">
            <v>Guumeysta - NA-3807-F09-004</v>
          </cell>
          <cell r="O6798">
            <v>2.7888799999999998</v>
          </cell>
          <cell r="P6798">
            <v>45.371200000000002</v>
          </cell>
          <cell r="Q6798" t="str">
            <v>NA-3807-F09-004</v>
          </cell>
        </row>
        <row r="6799">
          <cell r="L6799" t="str">
            <v>Jowhar</v>
          </cell>
          <cell r="M6799" t="str">
            <v>Haggi Ali</v>
          </cell>
          <cell r="N6799" t="str">
            <v>Haggi Ali - NA-3807-B05-001</v>
          </cell>
          <cell r="O6799">
            <v>2.92083</v>
          </cell>
          <cell r="P6799">
            <v>45.21611</v>
          </cell>
          <cell r="Q6799" t="str">
            <v>NA-3807-B05-001</v>
          </cell>
        </row>
        <row r="6800">
          <cell r="L6800" t="str">
            <v>Jowhar</v>
          </cell>
          <cell r="M6800" t="str">
            <v>Hareruus</v>
          </cell>
          <cell r="N6800" t="str">
            <v>Hareruus - NA-3807-D08-002</v>
          </cell>
          <cell r="O6800">
            <v>2.84</v>
          </cell>
          <cell r="P6800">
            <v>45.340279000000002</v>
          </cell>
          <cell r="Q6800" t="str">
            <v>NA-3807-D08-002</v>
          </cell>
        </row>
        <row r="6801">
          <cell r="L6801" t="str">
            <v>Jowhar</v>
          </cell>
          <cell r="M6801" t="str">
            <v>Hariiri-Uus</v>
          </cell>
          <cell r="N6801" t="str">
            <v>Hariiri-Uus - NA-3807-D10-003</v>
          </cell>
          <cell r="O6801">
            <v>2.8719999999999999</v>
          </cell>
          <cell r="P6801">
            <v>45.437539999999998</v>
          </cell>
          <cell r="Q6801" t="str">
            <v>NA-3807-D10-003</v>
          </cell>
        </row>
        <row r="6802">
          <cell r="L6802" t="str">
            <v>Jowhar</v>
          </cell>
          <cell r="M6802" t="str">
            <v>Haruub-Dheer</v>
          </cell>
          <cell r="N6802" t="str">
            <v>Haruub-Dheer - NA-3807-D08-004</v>
          </cell>
          <cell r="O6802">
            <v>2.8531200000000001</v>
          </cell>
          <cell r="P6802">
            <v>45.355600000000003</v>
          </cell>
          <cell r="Q6802" t="str">
            <v>NA-3807-D08-004</v>
          </cell>
        </row>
        <row r="6803">
          <cell r="L6803" t="str">
            <v>Jowhar</v>
          </cell>
          <cell r="M6803" t="str">
            <v>Hilo Axmadey</v>
          </cell>
          <cell r="N6803" t="str">
            <v>Hilo Axmadey - NA-3807-A12-002</v>
          </cell>
          <cell r="O6803">
            <v>2.9686300000000001</v>
          </cell>
          <cell r="P6803">
            <v>45.520142</v>
          </cell>
          <cell r="Q6803" t="str">
            <v>NA-3807-A12-002</v>
          </cell>
        </row>
        <row r="6804">
          <cell r="L6804" t="str">
            <v>Jowhar</v>
          </cell>
          <cell r="M6804" t="str">
            <v>Hoohoble</v>
          </cell>
          <cell r="N6804" t="str">
            <v>Hoohoble - NA-3803-Z18-001</v>
          </cell>
          <cell r="O6804">
            <v>3.0064799999999998</v>
          </cell>
          <cell r="P6804">
            <v>45.792931000000003</v>
          </cell>
          <cell r="Q6804" t="str">
            <v>NA-3803-Z18-001</v>
          </cell>
        </row>
        <row r="6805">
          <cell r="L6805" t="str">
            <v>Jowhar</v>
          </cell>
          <cell r="M6805" t="str">
            <v>Hurway</v>
          </cell>
          <cell r="N6805" t="str">
            <v>Hurway - NA-3803-W13-001</v>
          </cell>
          <cell r="O6805">
            <v>3.1297000000000001</v>
          </cell>
          <cell r="P6805">
            <v>45.546581000000003</v>
          </cell>
          <cell r="Q6805" t="str">
            <v>NA-3803-W13-001</v>
          </cell>
        </row>
        <row r="6806">
          <cell r="L6806" t="str">
            <v>Jowhar</v>
          </cell>
          <cell r="M6806" t="str">
            <v>Idaaw Madow</v>
          </cell>
          <cell r="N6806" t="str">
            <v>Idaaw Madow - NA-3803-Y18-001</v>
          </cell>
          <cell r="O6806">
            <v>3.077</v>
          </cell>
          <cell r="P6806">
            <v>45.801600999999998</v>
          </cell>
          <cell r="Q6806" t="str">
            <v>NA-3803-Y18-001</v>
          </cell>
        </row>
        <row r="6807">
          <cell r="L6807" t="str">
            <v>Jowhar</v>
          </cell>
          <cell r="M6807" t="str">
            <v>Islow Abuukar</v>
          </cell>
          <cell r="N6807" t="str">
            <v>Islow Abuukar - NA-3807-A07-001</v>
          </cell>
          <cell r="O6807">
            <v>2.9887800000000002</v>
          </cell>
          <cell r="P6807">
            <v>45.280029999999996</v>
          </cell>
          <cell r="Q6807" t="str">
            <v>NA-3807-A07-001</v>
          </cell>
        </row>
        <row r="6808">
          <cell r="L6808" t="str">
            <v>Jowhar</v>
          </cell>
          <cell r="M6808" t="str">
            <v>Jameco</v>
          </cell>
          <cell r="N6808" t="str">
            <v>Jameco - NA-3803-Y11-004</v>
          </cell>
          <cell r="O6808">
            <v>3.05</v>
          </cell>
          <cell r="P6808">
            <v>45.480559999999997</v>
          </cell>
          <cell r="Q6808" t="str">
            <v>NA-3803-Y11-004</v>
          </cell>
        </row>
        <row r="6809">
          <cell r="L6809" t="str">
            <v>Jowhar</v>
          </cell>
          <cell r="M6809" t="str">
            <v>Jameco Sheikh Bashir</v>
          </cell>
          <cell r="N6809" t="str">
            <v>Jameco Sheikh Bashir - NA-3807-F11-002</v>
          </cell>
          <cell r="O6809">
            <v>2.7722199999999999</v>
          </cell>
          <cell r="P6809">
            <v>45.494450000000001</v>
          </cell>
          <cell r="Q6809" t="str">
            <v>NA-3807-F11-002</v>
          </cell>
        </row>
        <row r="6810">
          <cell r="L6810" t="str">
            <v>Jowhar</v>
          </cell>
          <cell r="M6810" t="str">
            <v>Jaqay</v>
          </cell>
          <cell r="N6810" t="str">
            <v>Jaqay - NA-3807-E09-003</v>
          </cell>
          <cell r="O6810">
            <v>2.82375</v>
          </cell>
          <cell r="P6810">
            <v>45.402970000000003</v>
          </cell>
          <cell r="Q6810" t="str">
            <v>NA-3807-E09-003</v>
          </cell>
        </row>
        <row r="6811">
          <cell r="L6811" t="str">
            <v>Jowhar</v>
          </cell>
          <cell r="M6811" t="str">
            <v>Jariirow</v>
          </cell>
          <cell r="N6811" t="str">
            <v>Jariirow - NA-3807-C09-001</v>
          </cell>
          <cell r="O6811">
            <v>2.9035799999999998</v>
          </cell>
          <cell r="P6811">
            <v>45.374470000000002</v>
          </cell>
          <cell r="Q6811" t="str">
            <v>NA-3807-C09-001</v>
          </cell>
        </row>
        <row r="6812">
          <cell r="L6812" t="str">
            <v>Jowhar</v>
          </cell>
          <cell r="M6812" t="str">
            <v>Jarrey</v>
          </cell>
          <cell r="N6812" t="str">
            <v>Jarrey - NA-3807-D13-001</v>
          </cell>
          <cell r="O6812">
            <v>2.8391869999999999</v>
          </cell>
          <cell r="P6812">
            <v>45.547804999999997</v>
          </cell>
          <cell r="Q6812" t="str">
            <v>NA-3807-D13-001</v>
          </cell>
        </row>
        <row r="6813">
          <cell r="L6813" t="str">
            <v>Jowhar</v>
          </cell>
          <cell r="M6813" t="str">
            <v>Jawiil</v>
          </cell>
          <cell r="N6813" t="str">
            <v>Jawiil - NA-3803-Y11-001</v>
          </cell>
          <cell r="O6813">
            <v>3.0750000000000002</v>
          </cell>
          <cell r="P6813">
            <v>45.494450000000001</v>
          </cell>
          <cell r="Q6813" t="str">
            <v>NA-3803-Y11-001</v>
          </cell>
        </row>
        <row r="6814">
          <cell r="L6814" t="str">
            <v>Jowhar</v>
          </cell>
          <cell r="M6814" t="str">
            <v>Jifyaale</v>
          </cell>
          <cell r="N6814" t="str">
            <v>Jifyaale - NA-3807-E14-001</v>
          </cell>
          <cell r="O6814">
            <v>2.7958500000000002</v>
          </cell>
          <cell r="P6814">
            <v>45.631168000000002</v>
          </cell>
          <cell r="Q6814" t="str">
            <v>NA-3807-E14-001</v>
          </cell>
        </row>
        <row r="6815">
          <cell r="L6815" t="str">
            <v>Jowhar</v>
          </cell>
          <cell r="M6815" t="str">
            <v>Jiif Yarey</v>
          </cell>
          <cell r="N6815" t="str">
            <v>Jiif Yarey - NA-3803-X16-001</v>
          </cell>
          <cell r="O6815">
            <v>3.0866500000000001</v>
          </cell>
          <cell r="P6815">
            <v>45.720348000000001</v>
          </cell>
          <cell r="Q6815" t="str">
            <v>NA-3803-X16-001</v>
          </cell>
        </row>
        <row r="6816">
          <cell r="L6816" t="str">
            <v>Jowhar</v>
          </cell>
          <cell r="M6816" t="str">
            <v>Jilao</v>
          </cell>
          <cell r="N6816" t="str">
            <v>Jilao - NA-3807-G15-005</v>
          </cell>
          <cell r="O6816">
            <v>2.73889</v>
          </cell>
          <cell r="P6816">
            <v>45.640281999999999</v>
          </cell>
          <cell r="Q6816" t="str">
            <v>NA-3807-G15-005</v>
          </cell>
        </row>
        <row r="6817">
          <cell r="L6817" t="str">
            <v>Jowhar</v>
          </cell>
          <cell r="M6817" t="str">
            <v>Jilyaale</v>
          </cell>
          <cell r="N6817" t="str">
            <v>Jilyaale - NA-3807-F14-008</v>
          </cell>
          <cell r="O6817">
            <v>2.7884199999999999</v>
          </cell>
          <cell r="P6817">
            <v>45.623899999999999</v>
          </cell>
          <cell r="Q6817" t="str">
            <v>NA-3807-F14-008</v>
          </cell>
        </row>
        <row r="6818">
          <cell r="L6818" t="str">
            <v>Jowhar</v>
          </cell>
          <cell r="M6818" t="str">
            <v>Jiqlie</v>
          </cell>
          <cell r="N6818" t="str">
            <v>Jiqlie - NA-3807-E15-001</v>
          </cell>
          <cell r="O6818">
            <v>2.8</v>
          </cell>
          <cell r="P6818">
            <v>45.68</v>
          </cell>
          <cell r="Q6818" t="str">
            <v>NA-3807-E15-001</v>
          </cell>
        </row>
        <row r="6819">
          <cell r="L6819" t="str">
            <v>Jowhar</v>
          </cell>
          <cell r="M6819" t="str">
            <v>Jowhar</v>
          </cell>
          <cell r="N6819" t="str">
            <v>Jowhar - NA-3807-F11-003</v>
          </cell>
          <cell r="O6819">
            <v>2.780875</v>
          </cell>
          <cell r="P6819">
            <v>45.496817999999998</v>
          </cell>
          <cell r="Q6819" t="str">
            <v>NA-3807-F11-003</v>
          </cell>
        </row>
        <row r="6820">
          <cell r="L6820" t="str">
            <v>Jowhar</v>
          </cell>
          <cell r="M6820" t="str">
            <v>Jowhar Soomaali</v>
          </cell>
          <cell r="N6820" t="str">
            <v>Jowhar Soomaali - NA-3807-F12-007</v>
          </cell>
          <cell r="O6820">
            <v>2.7753700000000001</v>
          </cell>
          <cell r="P6820">
            <v>45.517479999999999</v>
          </cell>
          <cell r="Q6820" t="str">
            <v>NA-3807-F12-007</v>
          </cell>
        </row>
        <row r="6821">
          <cell r="L6821" t="str">
            <v>Jowhar</v>
          </cell>
          <cell r="M6821" t="str">
            <v>Jusleey</v>
          </cell>
          <cell r="N6821" t="str">
            <v>Jusleey - NA-3807-E15-007</v>
          </cell>
          <cell r="O6821">
            <v>2.8066399999999998</v>
          </cell>
          <cell r="P6821">
            <v>45.652850000000001</v>
          </cell>
          <cell r="Q6821" t="str">
            <v>NA-3807-E15-007</v>
          </cell>
        </row>
        <row r="6822">
          <cell r="L6822" t="str">
            <v>Jowhar</v>
          </cell>
          <cell r="M6822" t="str">
            <v>Kaadheerey</v>
          </cell>
          <cell r="N6822" t="str">
            <v>Kaadheerey - NA-3807-F15-002</v>
          </cell>
          <cell r="O6822">
            <v>2.75562</v>
          </cell>
          <cell r="P6822">
            <v>45.660839000000003</v>
          </cell>
          <cell r="Q6822" t="str">
            <v>NA-3807-F15-002</v>
          </cell>
        </row>
        <row r="6823">
          <cell r="L6823" t="str">
            <v>Jowhar</v>
          </cell>
          <cell r="M6823" t="str">
            <v>Kab Daydale</v>
          </cell>
          <cell r="N6823" t="str">
            <v>Kab Daydale - NA-3803-W12-001</v>
          </cell>
          <cell r="O6823">
            <v>3.16648</v>
          </cell>
          <cell r="P6823">
            <v>45.511180000000003</v>
          </cell>
          <cell r="Q6823" t="str">
            <v>NA-3803-W12-001</v>
          </cell>
        </row>
        <row r="6824">
          <cell r="L6824" t="str">
            <v>Jowhar</v>
          </cell>
          <cell r="M6824" t="str">
            <v>Kala Weyne</v>
          </cell>
          <cell r="N6824" t="str">
            <v>Kala Weyne - NA-3803-X16-003</v>
          </cell>
          <cell r="O6824">
            <v>3.1011600000000001</v>
          </cell>
          <cell r="P6824">
            <v>45.683300000000003</v>
          </cell>
          <cell r="Q6824" t="str">
            <v>NA-3803-X16-003</v>
          </cell>
        </row>
        <row r="6825">
          <cell r="L6825" t="str">
            <v>Jowhar</v>
          </cell>
          <cell r="M6825" t="str">
            <v>Kalundi</v>
          </cell>
          <cell r="N6825" t="str">
            <v>Kalundi - NA-3807-F12-010</v>
          </cell>
          <cell r="O6825">
            <v>2.7894700000000001</v>
          </cell>
          <cell r="P6825">
            <v>45.519379999999998</v>
          </cell>
          <cell r="Q6825" t="str">
            <v>NA-3807-F12-010</v>
          </cell>
        </row>
        <row r="6826">
          <cell r="L6826" t="str">
            <v>Jowhar</v>
          </cell>
          <cell r="M6826" t="str">
            <v>Kaxarey</v>
          </cell>
          <cell r="N6826" t="str">
            <v>Kaxarey - NA-3807-F13-006</v>
          </cell>
          <cell r="O6826">
            <v>2.7803800000000001</v>
          </cell>
          <cell r="P6826">
            <v>45.570869000000002</v>
          </cell>
          <cell r="Q6826" t="str">
            <v>NA-3807-F13-006</v>
          </cell>
        </row>
        <row r="6827">
          <cell r="L6827" t="str">
            <v>Jowhar</v>
          </cell>
          <cell r="M6827" t="str">
            <v>Kaxarow</v>
          </cell>
          <cell r="N6827" t="str">
            <v>Kaxarow - NA-3807-C13-005</v>
          </cell>
          <cell r="O6827">
            <v>2.9136500000000001</v>
          </cell>
          <cell r="P6827">
            <v>45.561419999999998</v>
          </cell>
          <cell r="Q6827" t="str">
            <v>NA-3807-C13-005</v>
          </cell>
        </row>
        <row r="6828">
          <cell r="L6828" t="str">
            <v>Jowhar</v>
          </cell>
          <cell r="M6828" t="str">
            <v>Khalafow</v>
          </cell>
          <cell r="N6828" t="str">
            <v>Khalafow - NA-3807-F10-004</v>
          </cell>
          <cell r="O6828">
            <v>2.7723300000000002</v>
          </cell>
          <cell r="P6828">
            <v>45.420299999999997</v>
          </cell>
          <cell r="Q6828" t="str">
            <v>NA-3807-F10-004</v>
          </cell>
        </row>
        <row r="6829">
          <cell r="L6829" t="str">
            <v>Jowhar</v>
          </cell>
          <cell r="M6829" t="str">
            <v>Kiliga-Shiinaha</v>
          </cell>
          <cell r="N6829" t="str">
            <v>Kiliga-Shiinaha - NA-3803-X11-001</v>
          </cell>
          <cell r="O6829">
            <v>3.1173999999999999</v>
          </cell>
          <cell r="P6829">
            <v>45.458199999999998</v>
          </cell>
          <cell r="Q6829" t="str">
            <v>NA-3803-X11-001</v>
          </cell>
        </row>
        <row r="6830">
          <cell r="L6830" t="str">
            <v>Jowhar</v>
          </cell>
          <cell r="M6830" t="str">
            <v>Kor Cadey</v>
          </cell>
          <cell r="N6830" t="str">
            <v>Kor Cadey - NA-3807-E15-005</v>
          </cell>
          <cell r="O6830">
            <v>2.8025600000000002</v>
          </cell>
          <cell r="P6830">
            <v>45.667679999999997</v>
          </cell>
          <cell r="Q6830" t="str">
            <v>NA-3807-E15-005</v>
          </cell>
        </row>
        <row r="6831">
          <cell r="L6831" t="str">
            <v>Jowhar</v>
          </cell>
          <cell r="M6831" t="str">
            <v>Kulmis</v>
          </cell>
          <cell r="N6831" t="str">
            <v>Kulmis - NA-3807-B12-006</v>
          </cell>
          <cell r="O6831">
            <v>2.93425</v>
          </cell>
          <cell r="P6831">
            <v>45.533642</v>
          </cell>
          <cell r="Q6831" t="str">
            <v>NA-3807-B12-006</v>
          </cell>
        </row>
        <row r="6832">
          <cell r="L6832" t="str">
            <v>Jowhar</v>
          </cell>
          <cell r="M6832" t="str">
            <v>Kulmis-Weyne</v>
          </cell>
          <cell r="N6832" t="str">
            <v>Kulmis-Weyne - NA-3807-B12-003</v>
          </cell>
          <cell r="O6832">
            <v>2.9265500000000002</v>
          </cell>
          <cell r="P6832">
            <v>45.52655</v>
          </cell>
          <cell r="Q6832" t="str">
            <v>NA-3807-B12-003</v>
          </cell>
        </row>
        <row r="6833">
          <cell r="L6833" t="str">
            <v>Jowhar</v>
          </cell>
          <cell r="M6833" t="str">
            <v>Labadii-Koodeysay</v>
          </cell>
          <cell r="N6833" t="str">
            <v>Labadii-Koodeysay - NA-3803-X16-002</v>
          </cell>
          <cell r="O6833">
            <v>3.10067</v>
          </cell>
          <cell r="P6833">
            <v>45.686599999999999</v>
          </cell>
          <cell r="Q6833" t="str">
            <v>NA-3803-X16-002</v>
          </cell>
        </row>
        <row r="6834">
          <cell r="L6834" t="str">
            <v>Jowhar</v>
          </cell>
          <cell r="M6834" t="str">
            <v>Labi Buraale</v>
          </cell>
          <cell r="N6834" t="str">
            <v>Labi Buraale - NA-3807-D17-002</v>
          </cell>
          <cell r="O6834">
            <v>2.8725299999999998</v>
          </cell>
          <cell r="P6834">
            <v>45.74456</v>
          </cell>
          <cell r="Q6834" t="str">
            <v>NA-3807-D17-002</v>
          </cell>
        </row>
        <row r="6835">
          <cell r="L6835" t="str">
            <v>Jowhar</v>
          </cell>
          <cell r="M6835" t="str">
            <v>Lama-Waab</v>
          </cell>
          <cell r="N6835" t="str">
            <v>Lama-Waab - NA-3807-D12-011</v>
          </cell>
          <cell r="O6835">
            <v>2.8678699999999999</v>
          </cell>
          <cell r="P6835">
            <v>45.533819999999999</v>
          </cell>
          <cell r="Q6835" t="str">
            <v>NA-3807-D12-011</v>
          </cell>
        </row>
        <row r="6836">
          <cell r="L6836" t="str">
            <v>Jowhar</v>
          </cell>
          <cell r="M6836" t="str">
            <v>Lebiga</v>
          </cell>
          <cell r="N6836" t="str">
            <v>Lebiga - NA-3807-E11-002</v>
          </cell>
          <cell r="O6836">
            <v>2.8100399999999999</v>
          </cell>
          <cell r="P6836">
            <v>45.482340000000001</v>
          </cell>
          <cell r="Q6836" t="str">
            <v>NA-3807-E11-002</v>
          </cell>
        </row>
        <row r="6837">
          <cell r="L6837" t="str">
            <v>Jowhar</v>
          </cell>
          <cell r="M6837" t="str">
            <v>Lebileey</v>
          </cell>
          <cell r="N6837" t="str">
            <v>Lebileey - NA-3803-Y17-002</v>
          </cell>
          <cell r="O6837">
            <v>3.0514800000000002</v>
          </cell>
          <cell r="P6837">
            <v>45.734900000000003</v>
          </cell>
          <cell r="Q6837" t="str">
            <v>NA-3803-Y17-002</v>
          </cell>
        </row>
        <row r="6838">
          <cell r="L6838" t="str">
            <v>Jowhar</v>
          </cell>
          <cell r="M6838" t="str">
            <v>Leebo Xeera</v>
          </cell>
          <cell r="N6838" t="str">
            <v>Leebo Xeera - NA-3807-E15-011</v>
          </cell>
          <cell r="O6838">
            <v>2.8105199999999999</v>
          </cell>
          <cell r="P6838">
            <v>45.647072000000001</v>
          </cell>
          <cell r="Q6838" t="str">
            <v>NA-3807-E15-011</v>
          </cell>
        </row>
        <row r="6839">
          <cell r="L6839" t="str">
            <v>Jowhar</v>
          </cell>
          <cell r="M6839" t="str">
            <v>Levi Musse Adde</v>
          </cell>
          <cell r="N6839" t="str">
            <v>Levi Musse Adde - NA-3803-Y19-001</v>
          </cell>
          <cell r="O6839">
            <v>3.0672999999999999</v>
          </cell>
          <cell r="P6839">
            <v>45.828701000000002</v>
          </cell>
          <cell r="Q6839" t="str">
            <v>NA-3803-Y19-001</v>
          </cell>
        </row>
        <row r="6840">
          <cell r="L6840" t="str">
            <v>Jowhar</v>
          </cell>
          <cell r="M6840" t="str">
            <v>Libaaxle</v>
          </cell>
          <cell r="N6840" t="str">
            <v>Libaaxle - NA-3807-D09-002</v>
          </cell>
          <cell r="O6840">
            <v>2.8534799999999998</v>
          </cell>
          <cell r="P6840">
            <v>45.407150000000001</v>
          </cell>
          <cell r="Q6840" t="str">
            <v>NA-3807-D09-002</v>
          </cell>
        </row>
        <row r="6841">
          <cell r="L6841" t="str">
            <v>Jowhar</v>
          </cell>
          <cell r="M6841" t="str">
            <v>Liinta</v>
          </cell>
          <cell r="N6841" t="str">
            <v>Liinta - NA-3807-E12-009</v>
          </cell>
          <cell r="O6841">
            <v>2.8300900000000002</v>
          </cell>
          <cell r="P6841">
            <v>45.508540000000004</v>
          </cell>
          <cell r="Q6841" t="str">
            <v>NA-3807-E12-009</v>
          </cell>
        </row>
        <row r="6842">
          <cell r="L6842" t="str">
            <v>Jowhar</v>
          </cell>
          <cell r="M6842" t="str">
            <v>Loole</v>
          </cell>
          <cell r="N6842" t="str">
            <v>Loole - NA-3807-B06-002</v>
          </cell>
          <cell r="O6842">
            <v>2.9542000000000002</v>
          </cell>
          <cell r="P6842">
            <v>45.263689999999997</v>
          </cell>
          <cell r="Q6842" t="str">
            <v>NA-3807-B06-002</v>
          </cell>
        </row>
        <row r="6843">
          <cell r="L6843" t="str">
            <v>Jowhar</v>
          </cell>
          <cell r="M6843" t="str">
            <v>Maamoow</v>
          </cell>
          <cell r="N6843" t="str">
            <v>Maamoow - NA-3807-F13-009</v>
          </cell>
          <cell r="O6843">
            <v>2.7905600000000002</v>
          </cell>
          <cell r="P6843">
            <v>45.548031000000002</v>
          </cell>
          <cell r="Q6843" t="str">
            <v>NA-3807-F13-009</v>
          </cell>
        </row>
        <row r="6844">
          <cell r="L6844" t="str">
            <v>Jowhar</v>
          </cell>
          <cell r="M6844" t="str">
            <v>Maan Gale</v>
          </cell>
          <cell r="N6844" t="str">
            <v>Maan Gale - NA-3803-U13-001</v>
          </cell>
          <cell r="O6844">
            <v>3.21882</v>
          </cell>
          <cell r="P6844">
            <v>45.590308999999998</v>
          </cell>
          <cell r="Q6844" t="str">
            <v>NA-3803-U13-001</v>
          </cell>
        </row>
        <row r="6845">
          <cell r="L6845" t="str">
            <v>Jowhar</v>
          </cell>
          <cell r="M6845" t="str">
            <v>Macaashka Cadeyga</v>
          </cell>
          <cell r="N6845" t="str">
            <v>Macaashka Cadeyga - NA-3807-C11-002</v>
          </cell>
          <cell r="O6845">
            <v>2.8917299999999999</v>
          </cell>
          <cell r="P6845">
            <v>45.482790000000001</v>
          </cell>
          <cell r="Q6845" t="str">
            <v>NA-3807-C11-002</v>
          </cell>
        </row>
        <row r="6846">
          <cell r="L6846" t="str">
            <v>Jowhar</v>
          </cell>
          <cell r="M6846" t="str">
            <v>Maciye Tuurey</v>
          </cell>
          <cell r="N6846" t="str">
            <v>Maciye Tuurey - NA-3807-B07-005</v>
          </cell>
          <cell r="O6846">
            <v>2.95</v>
          </cell>
          <cell r="P6846">
            <v>45.309719000000001</v>
          </cell>
          <cell r="Q6846" t="str">
            <v>NA-3807-B07-005</v>
          </cell>
        </row>
        <row r="6847">
          <cell r="L6847" t="str">
            <v>Jowhar</v>
          </cell>
          <cell r="M6847" t="str">
            <v>Macow Dhuldiid</v>
          </cell>
          <cell r="N6847" t="str">
            <v>Macow Dhuldiid - NA-3803-Z17-002</v>
          </cell>
          <cell r="O6847">
            <v>3.0282100000000001</v>
          </cell>
          <cell r="P6847">
            <v>45.756950000000003</v>
          </cell>
          <cell r="Q6847" t="str">
            <v>NA-3803-Z17-002</v>
          </cell>
        </row>
        <row r="6848">
          <cell r="L6848" t="str">
            <v>Jowhar</v>
          </cell>
          <cell r="M6848" t="str">
            <v>Madax Maroodi</v>
          </cell>
          <cell r="N6848" t="str">
            <v>Madax Maroodi - NA-3807-E17-001</v>
          </cell>
          <cell r="O6848">
            <v>2.8047200000000001</v>
          </cell>
          <cell r="P6848">
            <v>45.73057</v>
          </cell>
          <cell r="Q6848" t="str">
            <v>NA-3807-E17-001</v>
          </cell>
        </row>
        <row r="6849">
          <cell r="L6849" t="str">
            <v>Jowhar</v>
          </cell>
          <cell r="M6849" t="str">
            <v>Madax Warabe</v>
          </cell>
          <cell r="N6849" t="str">
            <v>Madax Warabe - NA-3807-B08-001</v>
          </cell>
          <cell r="O6849">
            <v>2.92083</v>
          </cell>
          <cell r="P6849">
            <v>45.320838999999999</v>
          </cell>
          <cell r="Q6849" t="str">
            <v>NA-3807-B08-001</v>
          </cell>
        </row>
        <row r="6850">
          <cell r="L6850" t="str">
            <v>Jowhar</v>
          </cell>
          <cell r="M6850" t="str">
            <v>Madax-Dameer</v>
          </cell>
          <cell r="N6850" t="str">
            <v>Madax-Dameer - NA-3803-Z09-002</v>
          </cell>
          <cell r="O6850">
            <v>3.02189</v>
          </cell>
          <cell r="P6850">
            <v>45.39432</v>
          </cell>
          <cell r="Q6850" t="str">
            <v>NA-3803-Z09-002</v>
          </cell>
        </row>
        <row r="6851">
          <cell r="L6851" t="str">
            <v>Jowhar</v>
          </cell>
          <cell r="M6851" t="str">
            <v>Madiino-Cad</v>
          </cell>
          <cell r="N6851" t="str">
            <v>Madiino-Cad - NA-3807-G14-006</v>
          </cell>
          <cell r="O6851">
            <v>2.7416499999999999</v>
          </cell>
          <cell r="P6851">
            <v>45.622129999999999</v>
          </cell>
          <cell r="Q6851" t="str">
            <v>NA-3807-G14-006</v>
          </cell>
        </row>
        <row r="6852">
          <cell r="L6852" t="str">
            <v>Jowhar</v>
          </cell>
          <cell r="M6852" t="str">
            <v>Magadley</v>
          </cell>
          <cell r="N6852" t="str">
            <v>Magadley - NA-3807-D12-008</v>
          </cell>
          <cell r="O6852">
            <v>2.85975</v>
          </cell>
          <cell r="P6852">
            <v>45.524479999999997</v>
          </cell>
          <cell r="Q6852" t="str">
            <v>NA-3807-D12-008</v>
          </cell>
        </row>
        <row r="6853">
          <cell r="L6853" t="str">
            <v>Jowhar</v>
          </cell>
          <cell r="M6853" t="str">
            <v>Maguurto</v>
          </cell>
          <cell r="N6853" t="str">
            <v>Maguurto - NA-3807-B13-002</v>
          </cell>
          <cell r="O6853">
            <v>2.9405999999999999</v>
          </cell>
          <cell r="P6853">
            <v>45.554000000000002</v>
          </cell>
          <cell r="Q6853" t="str">
            <v>NA-3807-B13-002</v>
          </cell>
        </row>
        <row r="6854">
          <cell r="L6854" t="str">
            <v>Jowhar</v>
          </cell>
          <cell r="M6854" t="str">
            <v>Mahadaay</v>
          </cell>
          <cell r="N6854" t="str">
            <v>Mahadaay - NA-3807-A12-003</v>
          </cell>
          <cell r="O6854">
            <v>2.9704299999999999</v>
          </cell>
          <cell r="P6854">
            <v>45.534680000000002</v>
          </cell>
          <cell r="Q6854" t="str">
            <v>NA-3807-A12-003</v>
          </cell>
        </row>
        <row r="6855">
          <cell r="L6855" t="str">
            <v>Jowhar</v>
          </cell>
          <cell r="M6855" t="str">
            <v>Maja Badan</v>
          </cell>
          <cell r="N6855" t="str">
            <v>Maja Badan - NA-3807-F16-001</v>
          </cell>
          <cell r="O6855">
            <v>2.76125</v>
          </cell>
          <cell r="P6855">
            <v>45.704320000000003</v>
          </cell>
          <cell r="Q6855" t="str">
            <v>NA-3807-F16-001</v>
          </cell>
        </row>
        <row r="6856">
          <cell r="L6856" t="str">
            <v>Jowhar</v>
          </cell>
          <cell r="M6856" t="str">
            <v>Majabale</v>
          </cell>
          <cell r="N6856" t="str">
            <v>Majabale - NA-3803-X10-003</v>
          </cell>
          <cell r="O6856">
            <v>3.1017800000000002</v>
          </cell>
          <cell r="P6856">
            <v>45.420119999999997</v>
          </cell>
          <cell r="Q6856" t="str">
            <v>NA-3803-X10-003</v>
          </cell>
        </row>
        <row r="6857">
          <cell r="L6857" t="str">
            <v>Jowhar</v>
          </cell>
          <cell r="M6857" t="str">
            <v>Malable</v>
          </cell>
          <cell r="N6857" t="str">
            <v>Malable - NA-3807-B10-001</v>
          </cell>
          <cell r="O6857">
            <v>2.92</v>
          </cell>
          <cell r="P6857">
            <v>45.419998</v>
          </cell>
          <cell r="Q6857" t="str">
            <v>NA-3807-B10-001</v>
          </cell>
        </row>
        <row r="6858">
          <cell r="L6858" t="str">
            <v>Jowhar</v>
          </cell>
          <cell r="M6858" t="str">
            <v>Mansuur</v>
          </cell>
          <cell r="N6858" t="str">
            <v>Mansuur - NA-3803-Y12-001</v>
          </cell>
          <cell r="O6858">
            <v>3.0730499999999998</v>
          </cell>
          <cell r="P6858">
            <v>45.538231000000003</v>
          </cell>
          <cell r="Q6858" t="str">
            <v>NA-3803-Y12-001</v>
          </cell>
        </row>
        <row r="6859">
          <cell r="L6859" t="str">
            <v>Jowhar</v>
          </cell>
          <cell r="M6859" t="str">
            <v>Maqarey</v>
          </cell>
          <cell r="N6859" t="str">
            <v>Maqarey - NA-3807-D15-005</v>
          </cell>
          <cell r="O6859">
            <v>2.8586100000000001</v>
          </cell>
          <cell r="P6859">
            <v>45.641941000000003</v>
          </cell>
          <cell r="Q6859" t="str">
            <v>NA-3807-D15-005</v>
          </cell>
        </row>
        <row r="6860">
          <cell r="L6860" t="str">
            <v>Jowhar</v>
          </cell>
          <cell r="M6860" t="str">
            <v>Maqax Dameer</v>
          </cell>
          <cell r="N6860" t="str">
            <v>Maqax Dameer - NA-3803-Z16-003</v>
          </cell>
          <cell r="O6860">
            <v>3.0184000000000002</v>
          </cell>
          <cell r="P6860">
            <v>45.699199999999998</v>
          </cell>
          <cell r="Q6860" t="str">
            <v>NA-3803-Z16-003</v>
          </cell>
        </row>
        <row r="6861">
          <cell r="L6861" t="str">
            <v>Jowhar</v>
          </cell>
          <cell r="M6861" t="str">
            <v>Maquudaale</v>
          </cell>
          <cell r="N6861" t="str">
            <v>Maquudaale - NA-3803-X10-002</v>
          </cell>
          <cell r="O6861">
            <v>3.1086499999999999</v>
          </cell>
          <cell r="P6861">
            <v>45.420319999999997</v>
          </cell>
          <cell r="Q6861" t="str">
            <v>NA-3803-X10-002</v>
          </cell>
        </row>
        <row r="6862">
          <cell r="L6862" t="str">
            <v>Jowhar</v>
          </cell>
          <cell r="M6862" t="str">
            <v>Mareerey</v>
          </cell>
          <cell r="N6862" t="str">
            <v>Mareerey - NA-3807-C12-002</v>
          </cell>
          <cell r="O6862">
            <v>2.8853589999999998</v>
          </cell>
          <cell r="P6862">
            <v>45.536575999999997</v>
          </cell>
          <cell r="Q6862" t="str">
            <v>NA-3807-C12-002</v>
          </cell>
        </row>
        <row r="6863">
          <cell r="L6863" t="str">
            <v>Jowhar</v>
          </cell>
          <cell r="M6863" t="str">
            <v>Maroodile</v>
          </cell>
          <cell r="N6863" t="str">
            <v>Maroodile - NA-3807-B07-003</v>
          </cell>
          <cell r="O6863">
            <v>2.92808</v>
          </cell>
          <cell r="P6863">
            <v>45.300199999999997</v>
          </cell>
          <cell r="Q6863" t="str">
            <v>NA-3807-B07-003</v>
          </cell>
        </row>
        <row r="6864">
          <cell r="L6864" t="str">
            <v>Jowhar</v>
          </cell>
          <cell r="M6864" t="str">
            <v>Maryam Keynaan</v>
          </cell>
          <cell r="N6864" t="str">
            <v>Maryam Keynaan - NA-3807-F10-002</v>
          </cell>
          <cell r="O6864">
            <v>2.7671299999999999</v>
          </cell>
          <cell r="P6864">
            <v>45.425919999999998</v>
          </cell>
          <cell r="Q6864" t="str">
            <v>NA-3807-F10-002</v>
          </cell>
        </row>
        <row r="6865">
          <cell r="L6865" t="str">
            <v>Jowhar</v>
          </cell>
          <cell r="M6865" t="str">
            <v>Maxamed Buurfuule</v>
          </cell>
          <cell r="N6865" t="str">
            <v>Maxamed Buurfuule - NA-3807-C11-003</v>
          </cell>
          <cell r="O6865">
            <v>2.9136600000000001</v>
          </cell>
          <cell r="P6865">
            <v>45.494320000000002</v>
          </cell>
          <cell r="Q6865" t="str">
            <v>NA-3807-C11-003</v>
          </cell>
        </row>
        <row r="6866">
          <cell r="L6866" t="str">
            <v>Jowhar</v>
          </cell>
          <cell r="M6866" t="str">
            <v>Mayoongaale</v>
          </cell>
          <cell r="N6866" t="str">
            <v>Mayoongaale - NA-3807-F12-006</v>
          </cell>
          <cell r="O6866">
            <v>2.7746</v>
          </cell>
          <cell r="P6866">
            <v>45.526670000000003</v>
          </cell>
          <cell r="Q6866" t="str">
            <v>NA-3807-F12-006</v>
          </cell>
        </row>
        <row r="6867">
          <cell r="L6867" t="str">
            <v>Jowhar</v>
          </cell>
          <cell r="M6867" t="str">
            <v>Miiro Carood/Cel Cosub</v>
          </cell>
          <cell r="N6867" t="str">
            <v>Miiro Carood/Cel Cosub - NA-3803-Z17-001</v>
          </cell>
          <cell r="O6867">
            <v>3.0195799999999999</v>
          </cell>
          <cell r="P6867">
            <v>45.734560000000002</v>
          </cell>
          <cell r="Q6867" t="str">
            <v>NA-3803-Z17-001</v>
          </cell>
        </row>
        <row r="6868">
          <cell r="L6868" t="str">
            <v>Jowhar</v>
          </cell>
          <cell r="M6868" t="str">
            <v>Miiro Mahed Geesay</v>
          </cell>
          <cell r="N6868" t="str">
            <v>Miiro Mahed Geesay - NA-3807-B17-004</v>
          </cell>
          <cell r="O6868">
            <v>2.94495</v>
          </cell>
          <cell r="P6868">
            <v>45.73075</v>
          </cell>
          <cell r="Q6868" t="str">
            <v>NA-3807-B17-004</v>
          </cell>
        </row>
        <row r="6869">
          <cell r="L6869" t="str">
            <v>Jowhar</v>
          </cell>
          <cell r="M6869" t="str">
            <v>Miir-Taqwo</v>
          </cell>
          <cell r="N6869" t="str">
            <v>Miir-Taqwo - NA-3803-X19-001</v>
          </cell>
          <cell r="O6869">
            <v>3.1034000000000002</v>
          </cell>
          <cell r="P6869">
            <v>45.851469999999999</v>
          </cell>
          <cell r="Q6869" t="str">
            <v>NA-3803-X19-001</v>
          </cell>
        </row>
        <row r="6870">
          <cell r="L6870" t="str">
            <v>Jowhar</v>
          </cell>
          <cell r="M6870" t="str">
            <v>Mirdhis</v>
          </cell>
          <cell r="N6870" t="str">
            <v>Mirdhis - NA-3803-Z16-002</v>
          </cell>
          <cell r="O6870">
            <v>3.01627</v>
          </cell>
          <cell r="P6870">
            <v>45.719259999999998</v>
          </cell>
          <cell r="Q6870" t="str">
            <v>NA-3803-Z16-002</v>
          </cell>
        </row>
        <row r="6871">
          <cell r="L6871" t="str">
            <v>Jowhar</v>
          </cell>
          <cell r="M6871" t="str">
            <v>Moiko</v>
          </cell>
          <cell r="N6871" t="str">
            <v>Moiko - NA-3807-F09-001</v>
          </cell>
          <cell r="O6871">
            <v>2.76139</v>
          </cell>
          <cell r="P6871">
            <v>45.394440000000003</v>
          </cell>
          <cell r="Q6871" t="str">
            <v>NA-3807-F09-001</v>
          </cell>
        </row>
        <row r="6872">
          <cell r="L6872" t="str">
            <v>Jowhar</v>
          </cell>
          <cell r="M6872" t="str">
            <v>Mola Borale</v>
          </cell>
          <cell r="N6872" t="str">
            <v>Mola Borale - NA-3803-U17-001</v>
          </cell>
          <cell r="O6872">
            <v>3.218</v>
          </cell>
          <cell r="P6872">
            <v>45.769500999999998</v>
          </cell>
          <cell r="Q6872" t="str">
            <v>NA-3803-U17-001</v>
          </cell>
        </row>
        <row r="6873">
          <cell r="L6873" t="str">
            <v>Jowhar</v>
          </cell>
          <cell r="M6873" t="str">
            <v>Moorajiido</v>
          </cell>
          <cell r="N6873" t="str">
            <v>Moorajiido - NA-3807-F08-001</v>
          </cell>
          <cell r="O6873">
            <v>2.75135</v>
          </cell>
          <cell r="P6873">
            <v>45.34158</v>
          </cell>
          <cell r="Q6873" t="str">
            <v>NA-3807-F08-001</v>
          </cell>
        </row>
        <row r="6874">
          <cell r="L6874" t="str">
            <v>Jowhar</v>
          </cell>
          <cell r="M6874" t="str">
            <v>Mooro-Gubad</v>
          </cell>
          <cell r="N6874" t="str">
            <v>Mooro-Gubad - NA-3807-E07-001</v>
          </cell>
          <cell r="O6874">
            <v>2.8071299999999999</v>
          </cell>
          <cell r="P6874">
            <v>45.288820000000001</v>
          </cell>
          <cell r="Q6874" t="str">
            <v>NA-3807-E07-001</v>
          </cell>
        </row>
        <row r="6875">
          <cell r="L6875" t="str">
            <v>Jowhar</v>
          </cell>
          <cell r="M6875" t="str">
            <v>Moro Iidow</v>
          </cell>
          <cell r="N6875" t="str">
            <v>Moro Iidow - NA-3807-G13-004</v>
          </cell>
          <cell r="O6875">
            <v>2.7302200000000001</v>
          </cell>
          <cell r="P6875">
            <v>45.560940000000002</v>
          </cell>
          <cell r="Q6875" t="str">
            <v>NA-3807-G13-004</v>
          </cell>
        </row>
        <row r="6876">
          <cell r="L6876" t="str">
            <v>Jowhar</v>
          </cell>
          <cell r="M6876" t="str">
            <v>Moyaale</v>
          </cell>
          <cell r="N6876" t="str">
            <v>Moyaale - NA-3807-E16-004</v>
          </cell>
          <cell r="O6876">
            <v>2.8073239999999999</v>
          </cell>
          <cell r="P6876">
            <v>45.689314000000003</v>
          </cell>
          <cell r="Q6876" t="str">
            <v>NA-3807-E16-004</v>
          </cell>
        </row>
        <row r="6877">
          <cell r="L6877" t="str">
            <v>Jowhar</v>
          </cell>
          <cell r="M6877" t="str">
            <v>Moyka</v>
          </cell>
          <cell r="N6877" t="str">
            <v>Moyka - NA-3807-F11-001</v>
          </cell>
          <cell r="O6877">
            <v>2.7559999999999998</v>
          </cell>
          <cell r="P6877">
            <v>45.491950000000003</v>
          </cell>
          <cell r="Q6877" t="str">
            <v>NA-3807-F11-001</v>
          </cell>
        </row>
        <row r="6878">
          <cell r="L6878" t="str">
            <v>Jowhar</v>
          </cell>
          <cell r="M6878" t="str">
            <v>Mulqeey</v>
          </cell>
          <cell r="N6878" t="str">
            <v>Mulqeey - NA-3807-B17-002</v>
          </cell>
          <cell r="O6878">
            <v>2.92428</v>
          </cell>
          <cell r="P6878">
            <v>45.752229999999997</v>
          </cell>
          <cell r="Q6878" t="str">
            <v>NA-3807-B17-002</v>
          </cell>
        </row>
        <row r="6879">
          <cell r="L6879" t="str">
            <v>Jowhar</v>
          </cell>
          <cell r="M6879" t="str">
            <v>Muryaale</v>
          </cell>
          <cell r="N6879" t="str">
            <v>Muryaale - NA-3807-D12-012</v>
          </cell>
          <cell r="O6879">
            <v>2.8713299999999999</v>
          </cell>
          <cell r="P6879">
            <v>45.533349999999999</v>
          </cell>
          <cell r="Q6879" t="str">
            <v>NA-3807-D12-012</v>
          </cell>
        </row>
        <row r="6880">
          <cell r="L6880" t="str">
            <v>Jowhar</v>
          </cell>
          <cell r="M6880" t="str">
            <v>Nagey</v>
          </cell>
          <cell r="N6880" t="str">
            <v>Nagey - NA-3803-V09-002</v>
          </cell>
          <cell r="O6880">
            <v>3.1754600000000002</v>
          </cell>
          <cell r="P6880">
            <v>45.383749999999999</v>
          </cell>
          <cell r="Q6880" t="str">
            <v>NA-3803-V09-002</v>
          </cell>
        </row>
        <row r="6881">
          <cell r="L6881" t="str">
            <v>Jowhar</v>
          </cell>
          <cell r="M6881" t="str">
            <v>Naxaroow</v>
          </cell>
          <cell r="N6881" t="str">
            <v>Naxaroow - NA-3807-C13-002</v>
          </cell>
          <cell r="O6881">
            <v>2.8780000000000001</v>
          </cell>
          <cell r="P6881">
            <v>45.582500000000003</v>
          </cell>
          <cell r="Q6881" t="str">
            <v>NA-3807-C13-002</v>
          </cell>
        </row>
        <row r="6882">
          <cell r="L6882" t="str">
            <v>Jowhar</v>
          </cell>
          <cell r="M6882" t="str">
            <v>Nuukaay</v>
          </cell>
          <cell r="N6882" t="str">
            <v>Nuukaay - NA-3807-B12-007</v>
          </cell>
          <cell r="O6882">
            <v>2.9371999999999998</v>
          </cell>
          <cell r="P6882">
            <v>45.519350000000003</v>
          </cell>
          <cell r="Q6882" t="str">
            <v>NA-3807-B12-007</v>
          </cell>
        </row>
        <row r="6883">
          <cell r="L6883" t="str">
            <v>Jowhar</v>
          </cell>
          <cell r="M6883" t="str">
            <v>Oabdulle Kudaad</v>
          </cell>
          <cell r="N6883" t="str">
            <v>Oabdulle Kudaad - NA-3807-B16-005</v>
          </cell>
          <cell r="O6883">
            <v>2.9565999999999999</v>
          </cell>
          <cell r="P6883">
            <v>45.720711000000001</v>
          </cell>
          <cell r="Q6883" t="str">
            <v>NA-3807-B16-005</v>
          </cell>
        </row>
        <row r="6884">
          <cell r="L6884" t="str">
            <v>Jowhar</v>
          </cell>
          <cell r="M6884" t="str">
            <v>Omar Osman (Towfiig)</v>
          </cell>
          <cell r="N6884" t="str">
            <v>Omar Osman (Towfiig) - NA-3807-F15-004</v>
          </cell>
          <cell r="O6884">
            <v>2.7566199999999998</v>
          </cell>
          <cell r="P6884">
            <v>45.647300000000001</v>
          </cell>
          <cell r="Q6884" t="str">
            <v>NA-3807-F15-004</v>
          </cell>
        </row>
        <row r="6885">
          <cell r="L6885" t="str">
            <v>Jowhar</v>
          </cell>
          <cell r="M6885" t="str">
            <v>Oobaale</v>
          </cell>
          <cell r="N6885" t="str">
            <v>Oobaale - NA-3803-X12-001</v>
          </cell>
          <cell r="O6885">
            <v>3.0905999999999998</v>
          </cell>
          <cell r="P6885">
            <v>45.542479999999998</v>
          </cell>
          <cell r="Q6885" t="str">
            <v>NA-3803-X12-001</v>
          </cell>
        </row>
        <row r="6886">
          <cell r="L6886" t="str">
            <v>Jowhar</v>
          </cell>
          <cell r="M6886" t="str">
            <v>Oorley</v>
          </cell>
          <cell r="N6886" t="str">
            <v>Oorley - NA-3807-B07-004</v>
          </cell>
          <cell r="O6886">
            <v>2.94699</v>
          </cell>
          <cell r="P6886">
            <v>45.29392</v>
          </cell>
          <cell r="Q6886" t="str">
            <v>NA-3807-B07-004</v>
          </cell>
        </row>
        <row r="6887">
          <cell r="L6887" t="str">
            <v>Jowhar</v>
          </cell>
          <cell r="M6887" t="str">
            <v>Osman Jiilaal</v>
          </cell>
          <cell r="N6887" t="str">
            <v>Osman Jiilaal - NA-3807-G15-009</v>
          </cell>
          <cell r="O6887">
            <v>2.74152</v>
          </cell>
          <cell r="P6887">
            <v>45.641039999999997</v>
          </cell>
          <cell r="Q6887" t="str">
            <v>NA-3807-G15-009</v>
          </cell>
        </row>
        <row r="6888">
          <cell r="L6888" t="str">
            <v>Jowhar</v>
          </cell>
          <cell r="M6888" t="str">
            <v>Primo Zendo(Asiindada Koo</v>
          </cell>
          <cell r="N6888" t="str">
            <v>Primo Zendo(Asiindada Koo - NA-3807-G12-004</v>
          </cell>
          <cell r="O6888">
            <v>2.7490800000000002</v>
          </cell>
          <cell r="P6888">
            <v>45.513860000000001</v>
          </cell>
          <cell r="Q6888" t="str">
            <v>NA-3807-G12-004</v>
          </cell>
        </row>
        <row r="6889">
          <cell r="L6889" t="str">
            <v>Jowhar</v>
          </cell>
          <cell r="M6889" t="str">
            <v>Qajafey</v>
          </cell>
          <cell r="N6889" t="str">
            <v>Qajafey - NA-3807-G15-006</v>
          </cell>
          <cell r="O6889">
            <v>2.7391200000000002</v>
          </cell>
          <cell r="P6889">
            <v>45.63776</v>
          </cell>
          <cell r="Q6889" t="str">
            <v>NA-3807-G15-006</v>
          </cell>
        </row>
        <row r="6890">
          <cell r="L6890" t="str">
            <v>Jowhar</v>
          </cell>
          <cell r="M6890" t="str">
            <v>Qarqarow</v>
          </cell>
          <cell r="N6890" t="str">
            <v>Qarqarow - NA-3803-Y10-003</v>
          </cell>
          <cell r="O6890">
            <v>3.05111</v>
          </cell>
          <cell r="P6890">
            <v>45.420830000000002</v>
          </cell>
          <cell r="Q6890" t="str">
            <v>NA-3803-Y10-003</v>
          </cell>
        </row>
        <row r="6891">
          <cell r="L6891" t="str">
            <v>Jowhar</v>
          </cell>
          <cell r="M6891" t="str">
            <v>Qasacley/Jiiqley</v>
          </cell>
          <cell r="N6891" t="str">
            <v>Qasacley/Jiiqley - NA-3803-Z08-001</v>
          </cell>
          <cell r="O6891">
            <v>3.00238</v>
          </cell>
          <cell r="P6891">
            <v>45.358559999999997</v>
          </cell>
          <cell r="Q6891" t="str">
            <v>NA-3803-Z08-001</v>
          </cell>
        </row>
        <row r="6892">
          <cell r="L6892" t="str">
            <v>Jowhar</v>
          </cell>
          <cell r="M6892" t="str">
            <v>Qoor-Dheere</v>
          </cell>
          <cell r="N6892" t="str">
            <v>Qoor-Dheere - NA-3807-F18-001</v>
          </cell>
          <cell r="O6892">
            <v>2.7816999999999998</v>
          </cell>
          <cell r="P6892">
            <v>45.815109999999997</v>
          </cell>
          <cell r="Q6892" t="str">
            <v>NA-3807-F18-001</v>
          </cell>
        </row>
        <row r="6893">
          <cell r="L6893" t="str">
            <v>Jowhar</v>
          </cell>
          <cell r="M6893" t="str">
            <v>Qooxle</v>
          </cell>
          <cell r="N6893" t="str">
            <v>Qooxle - NA-3807-B07-001</v>
          </cell>
          <cell r="O6893">
            <v>2.92083</v>
          </cell>
          <cell r="P6893">
            <v>45.309719000000001</v>
          </cell>
          <cell r="Q6893" t="str">
            <v>NA-3807-B07-001</v>
          </cell>
        </row>
        <row r="6894">
          <cell r="L6894" t="str">
            <v>Jowhar</v>
          </cell>
          <cell r="M6894" t="str">
            <v>Qumbure</v>
          </cell>
          <cell r="N6894" t="str">
            <v>Qumbure - NA-3807-D08-005</v>
          </cell>
          <cell r="O6894">
            <v>2.8685200000000002</v>
          </cell>
          <cell r="P6894">
            <v>45.35633</v>
          </cell>
          <cell r="Q6894" t="str">
            <v>NA-3807-D08-005</v>
          </cell>
        </row>
        <row r="6895">
          <cell r="L6895" t="str">
            <v>Jowhar</v>
          </cell>
          <cell r="M6895" t="str">
            <v>Qurac Farax</v>
          </cell>
          <cell r="N6895" t="str">
            <v>Qurac Farax - NA-3803-X18-001</v>
          </cell>
          <cell r="O6895">
            <v>3.11599</v>
          </cell>
          <cell r="P6895">
            <v>45.806820000000002</v>
          </cell>
          <cell r="Q6895" t="str">
            <v>NA-3803-X18-001</v>
          </cell>
        </row>
        <row r="6896">
          <cell r="L6896" t="str">
            <v>Jowhar</v>
          </cell>
          <cell r="M6896" t="str">
            <v>Qurac Odiwaa</v>
          </cell>
          <cell r="N6896" t="str">
            <v>Qurac Odiwaa - NA-3803-V15-002</v>
          </cell>
          <cell r="O6896">
            <v>3.20634</v>
          </cell>
          <cell r="P6896">
            <v>45.666519000000001</v>
          </cell>
          <cell r="Q6896" t="str">
            <v>NA-3803-V15-002</v>
          </cell>
        </row>
        <row r="6897">
          <cell r="L6897" t="str">
            <v>Jowhar</v>
          </cell>
          <cell r="M6897" t="str">
            <v>Quraca Indhicad</v>
          </cell>
          <cell r="N6897" t="str">
            <v>Quraca Indhicad - NA-3807-A17-002</v>
          </cell>
          <cell r="O6897">
            <v>2.9937200000000002</v>
          </cell>
          <cell r="P6897">
            <v>45.75667</v>
          </cell>
          <cell r="Q6897" t="str">
            <v>NA-3807-A17-002</v>
          </cell>
        </row>
        <row r="6898">
          <cell r="L6898" t="str">
            <v>Jowhar</v>
          </cell>
          <cell r="M6898" t="str">
            <v>Quraca Shiinaha</v>
          </cell>
          <cell r="N6898" t="str">
            <v>Quraca Shiinaha - NA-3807-B12-002</v>
          </cell>
          <cell r="O6898">
            <v>2.9264000000000001</v>
          </cell>
          <cell r="P6898">
            <v>45.500230000000002</v>
          </cell>
          <cell r="Q6898" t="str">
            <v>NA-3807-B12-002</v>
          </cell>
        </row>
        <row r="6899">
          <cell r="L6899" t="str">
            <v>Jowhar</v>
          </cell>
          <cell r="M6899" t="str">
            <v>Qurac-Madoobe</v>
          </cell>
          <cell r="N6899" t="str">
            <v>Qurac-Madoobe - NA-3807-B15-001</v>
          </cell>
          <cell r="O6899">
            <v>2.9251999999999998</v>
          </cell>
          <cell r="P6899">
            <v>45.639270000000003</v>
          </cell>
          <cell r="Q6899" t="str">
            <v>NA-3807-B15-001</v>
          </cell>
        </row>
        <row r="6900">
          <cell r="L6900" t="str">
            <v>Jowhar</v>
          </cell>
          <cell r="M6900" t="str">
            <v>Qurale</v>
          </cell>
          <cell r="N6900" t="str">
            <v>Qurale - NA-3803-Z15-003</v>
          </cell>
          <cell r="O6900">
            <v>3.01742</v>
          </cell>
          <cell r="P6900">
            <v>45.651260000000001</v>
          </cell>
          <cell r="Q6900" t="str">
            <v>NA-3803-Z15-003</v>
          </cell>
        </row>
        <row r="6901">
          <cell r="L6901" t="str">
            <v>Jowhar</v>
          </cell>
          <cell r="M6901" t="str">
            <v>Rabo Rabo</v>
          </cell>
          <cell r="N6901" t="str">
            <v>Rabo Rabo - NA-3807-A17-001</v>
          </cell>
          <cell r="O6901">
            <v>2.9594299999999998</v>
          </cell>
          <cell r="P6901">
            <v>45.762909999999998</v>
          </cell>
          <cell r="Q6901" t="str">
            <v>NA-3807-A17-001</v>
          </cell>
        </row>
        <row r="6902">
          <cell r="L6902" t="str">
            <v>Jowhar</v>
          </cell>
          <cell r="M6902" t="str">
            <v>Rala Weyne</v>
          </cell>
          <cell r="N6902" t="str">
            <v>Rala Weyne - NA-3803-Y16-004</v>
          </cell>
          <cell r="O6902">
            <v>3.0485099999999998</v>
          </cell>
          <cell r="P6902">
            <v>45.696381000000002</v>
          </cell>
          <cell r="Q6902" t="str">
            <v>NA-3803-Y16-004</v>
          </cell>
        </row>
        <row r="6903">
          <cell r="L6903" t="str">
            <v>Jowhar</v>
          </cell>
          <cell r="M6903" t="str">
            <v>Reer Caddow</v>
          </cell>
          <cell r="N6903" t="str">
            <v>Reer Caddow - NA-3807-G14-007</v>
          </cell>
          <cell r="O6903">
            <v>2.74444</v>
          </cell>
          <cell r="P6903">
            <v>45.625</v>
          </cell>
          <cell r="Q6903" t="str">
            <v>NA-3807-G14-007</v>
          </cell>
        </row>
        <row r="6904">
          <cell r="L6904" t="str">
            <v>Jowhar</v>
          </cell>
          <cell r="M6904" t="str">
            <v>Reer-Jiilaal</v>
          </cell>
          <cell r="N6904" t="str">
            <v>Reer-Jiilaal - NA-3807-G15-010</v>
          </cell>
          <cell r="O6904">
            <v>2.74126</v>
          </cell>
          <cell r="P6904">
            <v>45.642431000000002</v>
          </cell>
          <cell r="Q6904" t="str">
            <v>NA-3807-G15-010</v>
          </cell>
        </row>
        <row r="6905">
          <cell r="L6905" t="str">
            <v>Jowhar</v>
          </cell>
          <cell r="M6905" t="str">
            <v>Ruum Celi</v>
          </cell>
          <cell r="N6905" t="str">
            <v>Ruum Celi - NA-3807-E21-001</v>
          </cell>
          <cell r="O6905">
            <v>2.8308070000000001</v>
          </cell>
          <cell r="P6905">
            <v>45.924174000000001</v>
          </cell>
          <cell r="Q6905" t="str">
            <v>NA-3807-E21-001</v>
          </cell>
        </row>
        <row r="6906">
          <cell r="L6906" t="str">
            <v>Jowhar</v>
          </cell>
          <cell r="M6906" t="str">
            <v>Saangadaale</v>
          </cell>
          <cell r="N6906" t="str">
            <v>Saangadaale - NA-3803-V11-002</v>
          </cell>
          <cell r="O6906">
            <v>3.2050399999999999</v>
          </cell>
          <cell r="P6906">
            <v>45.454880000000003</v>
          </cell>
          <cell r="Q6906" t="str">
            <v>NA-3803-V11-002</v>
          </cell>
        </row>
        <row r="6907">
          <cell r="L6907" t="str">
            <v>Jowhar</v>
          </cell>
          <cell r="M6907" t="str">
            <v>Sabdow</v>
          </cell>
          <cell r="N6907" t="str">
            <v>Sabdow - NA-3807-G14-005</v>
          </cell>
          <cell r="O6907">
            <v>2.7387199999999998</v>
          </cell>
          <cell r="P6907">
            <v>45.61795</v>
          </cell>
          <cell r="Q6907" t="str">
            <v>NA-3807-G14-005</v>
          </cell>
        </row>
        <row r="6908">
          <cell r="L6908" t="str">
            <v>Jowhar</v>
          </cell>
          <cell r="M6908" t="str">
            <v>Sabuun</v>
          </cell>
          <cell r="N6908" t="str">
            <v>Sabuun - NA-3807-C12-001</v>
          </cell>
          <cell r="O6908">
            <v>2.8836200000000001</v>
          </cell>
          <cell r="P6908">
            <v>45.537520000000001</v>
          </cell>
          <cell r="Q6908" t="str">
            <v>NA-3807-C12-001</v>
          </cell>
        </row>
        <row r="6909">
          <cell r="L6909" t="str">
            <v>Jowhar</v>
          </cell>
          <cell r="M6909" t="str">
            <v>Sangadale</v>
          </cell>
          <cell r="N6909" t="str">
            <v>Sangadale - NA-3807-C10-005</v>
          </cell>
          <cell r="O6909">
            <v>2.9155600000000002</v>
          </cell>
          <cell r="P6909">
            <v>45.419998</v>
          </cell>
          <cell r="Q6909" t="str">
            <v>NA-3807-C10-005</v>
          </cell>
        </row>
        <row r="6910">
          <cell r="L6910" t="str">
            <v>Jowhar</v>
          </cell>
          <cell r="M6910" t="str">
            <v>Saqiire</v>
          </cell>
          <cell r="N6910" t="str">
            <v>Saqiire - NA-3807-F15-005</v>
          </cell>
          <cell r="O6910">
            <v>2.76118</v>
          </cell>
          <cell r="P6910">
            <v>45.672699999999999</v>
          </cell>
          <cell r="Q6910" t="str">
            <v>NA-3807-F15-005</v>
          </cell>
        </row>
        <row r="6911">
          <cell r="L6911" t="str">
            <v>Jowhar</v>
          </cell>
          <cell r="M6911" t="str">
            <v>Scec Avicher</v>
          </cell>
          <cell r="N6911" t="str">
            <v>Scec Avicher - NA-3803-W19-001</v>
          </cell>
          <cell r="O6911">
            <v>3.1322999999999999</v>
          </cell>
          <cell r="P6911">
            <v>45.832802000000001</v>
          </cell>
          <cell r="Q6911" t="str">
            <v>NA-3803-W19-001</v>
          </cell>
        </row>
        <row r="6912">
          <cell r="L6912" t="str">
            <v>Jowhar</v>
          </cell>
          <cell r="M6912" t="str">
            <v>Shaam</v>
          </cell>
          <cell r="N6912" t="str">
            <v>Shaam - NA-3807-A12-004</v>
          </cell>
          <cell r="O6912">
            <v>2.9853499999999999</v>
          </cell>
          <cell r="P6912">
            <v>45.516950000000001</v>
          </cell>
          <cell r="Q6912" t="str">
            <v>NA-3807-A12-004</v>
          </cell>
        </row>
        <row r="6913">
          <cell r="L6913" t="str">
            <v>Jowhar</v>
          </cell>
          <cell r="M6913" t="str">
            <v>Shafac</v>
          </cell>
          <cell r="N6913" t="str">
            <v>Shafac - NA-3807-A13-001</v>
          </cell>
          <cell r="O6913">
            <v>2.9664299999999999</v>
          </cell>
          <cell r="P6913">
            <v>45.559910000000002</v>
          </cell>
          <cell r="Q6913" t="str">
            <v>NA-3807-A13-001</v>
          </cell>
        </row>
        <row r="6914">
          <cell r="L6914" t="str">
            <v>Jowhar</v>
          </cell>
          <cell r="M6914" t="str">
            <v>Shamenlo</v>
          </cell>
          <cell r="N6914" t="str">
            <v>Shamenlo - NA-3807-G12-002</v>
          </cell>
          <cell r="O6914">
            <v>2.7349299999999999</v>
          </cell>
          <cell r="P6914">
            <v>45.515160000000002</v>
          </cell>
          <cell r="Q6914" t="str">
            <v>NA-3807-G12-002</v>
          </cell>
        </row>
        <row r="6915">
          <cell r="L6915" t="str">
            <v>Jowhar</v>
          </cell>
          <cell r="M6915" t="str">
            <v>Shamiindo</v>
          </cell>
          <cell r="N6915" t="str">
            <v>Shamiindo - NA-3807-F13-001</v>
          </cell>
          <cell r="O6915">
            <v>2.76553</v>
          </cell>
          <cell r="P6915">
            <v>45.58878</v>
          </cell>
          <cell r="Q6915" t="str">
            <v>NA-3807-F13-001</v>
          </cell>
        </row>
        <row r="6916">
          <cell r="L6916" t="str">
            <v>Jowhar</v>
          </cell>
          <cell r="M6916" t="str">
            <v>Shanta Agab/Kulan</v>
          </cell>
          <cell r="N6916" t="str">
            <v>Shanta Agab/Kulan - NA-3807-F16-003</v>
          </cell>
          <cell r="O6916">
            <v>2.78356</v>
          </cell>
          <cell r="P6916">
            <v>45.707990000000002</v>
          </cell>
          <cell r="Q6916" t="str">
            <v>NA-3807-F16-003</v>
          </cell>
        </row>
        <row r="6917">
          <cell r="L6917" t="str">
            <v>Jowhar</v>
          </cell>
          <cell r="M6917" t="str">
            <v>Shanta Garas</v>
          </cell>
          <cell r="N6917" t="str">
            <v>Shanta Garas - NA-3807-B06-001</v>
          </cell>
          <cell r="O6917">
            <v>2.9488099999999999</v>
          </cell>
          <cell r="P6917">
            <v>45.256039999999999</v>
          </cell>
          <cell r="Q6917" t="str">
            <v>NA-3807-B06-001</v>
          </cell>
        </row>
        <row r="6918">
          <cell r="L6918" t="str">
            <v>Jowhar</v>
          </cell>
          <cell r="M6918" t="str">
            <v>Sheikh Ooyaaye</v>
          </cell>
          <cell r="N6918" t="str">
            <v>Sheikh Ooyaaye - NA-3807-F12-008</v>
          </cell>
          <cell r="O6918">
            <v>2.7784300000000002</v>
          </cell>
          <cell r="P6918">
            <v>45.527659999999997</v>
          </cell>
          <cell r="Q6918" t="str">
            <v>NA-3807-F12-008</v>
          </cell>
        </row>
        <row r="6919">
          <cell r="L6919" t="str">
            <v>Jowhar</v>
          </cell>
          <cell r="M6919" t="str">
            <v>Shiidle-Bari</v>
          </cell>
          <cell r="N6919" t="str">
            <v>Shiidle-Bari - NA-3807-B12-008</v>
          </cell>
          <cell r="O6919">
            <v>2.9377</v>
          </cell>
          <cell r="P6919">
            <v>45.525379999999998</v>
          </cell>
          <cell r="Q6919" t="str">
            <v>NA-3807-B12-008</v>
          </cell>
        </row>
        <row r="6920">
          <cell r="L6920" t="str">
            <v>Jowhar</v>
          </cell>
          <cell r="M6920" t="str">
            <v>Siicow</v>
          </cell>
          <cell r="N6920" t="str">
            <v>Siicow - NA-3807-E13-001</v>
          </cell>
          <cell r="O6920">
            <v>2.8004500000000001</v>
          </cell>
          <cell r="P6920">
            <v>45.546280000000003</v>
          </cell>
          <cell r="Q6920" t="str">
            <v>NA-3807-E13-001</v>
          </cell>
        </row>
        <row r="6921">
          <cell r="L6921" t="str">
            <v>Jowhar</v>
          </cell>
          <cell r="M6921" t="str">
            <v>Siley</v>
          </cell>
          <cell r="N6921" t="str">
            <v>Siley - NA-3807-E12-002</v>
          </cell>
          <cell r="O6921">
            <v>2.79487</v>
          </cell>
          <cell r="P6921">
            <v>45.539799000000002</v>
          </cell>
          <cell r="Q6921" t="str">
            <v>NA-3807-E12-002</v>
          </cell>
        </row>
        <row r="6922">
          <cell r="L6922" t="str">
            <v>Jowhar</v>
          </cell>
          <cell r="M6922" t="str">
            <v>Tako Tako</v>
          </cell>
          <cell r="N6922" t="str">
            <v>Tako Tako - NA-3807-D12-004</v>
          </cell>
          <cell r="O6922">
            <v>2.8430599999999999</v>
          </cell>
          <cell r="P6922">
            <v>45.541671999999998</v>
          </cell>
          <cell r="Q6922" t="str">
            <v>NA-3807-D12-004</v>
          </cell>
        </row>
        <row r="6923">
          <cell r="L6923" t="str">
            <v>Jowhar</v>
          </cell>
          <cell r="M6923" t="str">
            <v>Tarede</v>
          </cell>
          <cell r="N6923" t="str">
            <v>Tarede - NA-3807-D08-006</v>
          </cell>
          <cell r="O6923">
            <v>2.8708300000000002</v>
          </cell>
          <cell r="P6923">
            <v>45.320838999999999</v>
          </cell>
          <cell r="Q6923" t="str">
            <v>NA-3807-D08-006</v>
          </cell>
        </row>
        <row r="6924">
          <cell r="L6924" t="str">
            <v>Jowhar</v>
          </cell>
          <cell r="M6924" t="str">
            <v>Tayeega</v>
          </cell>
          <cell r="N6924" t="str">
            <v>Tayeega - NA-3807-E16-006</v>
          </cell>
          <cell r="O6924">
            <v>2.8184399999999998</v>
          </cell>
          <cell r="P6924">
            <v>45.695279999999997</v>
          </cell>
          <cell r="Q6924" t="str">
            <v>NA-3807-E16-006</v>
          </cell>
        </row>
        <row r="6925">
          <cell r="L6925" t="str">
            <v>Jowhar</v>
          </cell>
          <cell r="M6925" t="str">
            <v>Tayeegleey</v>
          </cell>
          <cell r="N6925" t="str">
            <v>Tayeegleey - NA-3803-V11-004</v>
          </cell>
          <cell r="O6925">
            <v>3.2050800000000002</v>
          </cell>
          <cell r="P6925">
            <v>45.459490000000002</v>
          </cell>
          <cell r="Q6925" t="str">
            <v>NA-3803-V11-004</v>
          </cell>
        </row>
        <row r="6926">
          <cell r="L6926" t="str">
            <v>Jowhar</v>
          </cell>
          <cell r="M6926" t="str">
            <v>Tayeg Bakoy</v>
          </cell>
          <cell r="N6926" t="str">
            <v>Tayeg Bakoy - NA-3803-V10-003</v>
          </cell>
          <cell r="O6926">
            <v>3.1887300000000001</v>
          </cell>
          <cell r="P6926">
            <v>45.446370000000002</v>
          </cell>
          <cell r="Q6926" t="str">
            <v>NA-3803-V10-003</v>
          </cell>
        </row>
        <row r="6927">
          <cell r="L6927" t="str">
            <v>Jowhar</v>
          </cell>
          <cell r="M6927" t="str">
            <v>Tile</v>
          </cell>
          <cell r="N6927" t="str">
            <v>Tile - NA-3803-X20-001</v>
          </cell>
          <cell r="O6927">
            <v>3.0983999999999998</v>
          </cell>
          <cell r="P6927">
            <v>45.868698000000002</v>
          </cell>
          <cell r="Q6927" t="str">
            <v>NA-3803-X20-001</v>
          </cell>
        </row>
        <row r="6928">
          <cell r="L6928" t="str">
            <v>Jowhar</v>
          </cell>
          <cell r="M6928" t="str">
            <v>Timire</v>
          </cell>
          <cell r="N6928" t="str">
            <v>Timire - NA-3807-E12-004</v>
          </cell>
          <cell r="O6928">
            <v>2.8057500000000002</v>
          </cell>
          <cell r="P6928">
            <v>45.535119999999999</v>
          </cell>
          <cell r="Q6928" t="str">
            <v>NA-3807-E12-004</v>
          </cell>
        </row>
        <row r="6929">
          <cell r="L6929" t="str">
            <v>Jowhar</v>
          </cell>
          <cell r="M6929" t="str">
            <v>Tuulada-Khalif Qaaje</v>
          </cell>
          <cell r="N6929" t="str">
            <v>Tuulada-Khalif Qaaje - NA-3807-E15-002</v>
          </cell>
          <cell r="O6929">
            <v>2.8009200000000001</v>
          </cell>
          <cell r="P6929">
            <v>45.654820000000001</v>
          </cell>
          <cell r="Q6929" t="str">
            <v>NA-3807-E15-002</v>
          </cell>
        </row>
        <row r="6930">
          <cell r="L6930" t="str">
            <v>Jowhar</v>
          </cell>
          <cell r="M6930" t="str">
            <v>Tuullo Yabadheele</v>
          </cell>
          <cell r="N6930" t="str">
            <v>Tuullo Yabadheele - NA-3807-B18-001</v>
          </cell>
          <cell r="O6930">
            <v>2.9270800000000001</v>
          </cell>
          <cell r="P6930">
            <v>45.778880000000001</v>
          </cell>
          <cell r="Q6930" t="str">
            <v>NA-3807-B18-001</v>
          </cell>
        </row>
        <row r="6931">
          <cell r="L6931" t="str">
            <v>Jowhar</v>
          </cell>
          <cell r="M6931" t="str">
            <v>Ubaale</v>
          </cell>
          <cell r="N6931" t="str">
            <v>Ubaale - NA-3803-X09-001</v>
          </cell>
          <cell r="O6931">
            <v>3.1130599999999999</v>
          </cell>
          <cell r="P6931">
            <v>45.408329000000002</v>
          </cell>
          <cell r="Q6931" t="str">
            <v>NA-3803-X09-001</v>
          </cell>
        </row>
        <row r="6932">
          <cell r="L6932" t="str">
            <v>Jowhar</v>
          </cell>
          <cell r="M6932" t="str">
            <v>Waab-Cadey</v>
          </cell>
          <cell r="N6932" t="str">
            <v>Waab-Cadey - NA-3807-F15-003</v>
          </cell>
          <cell r="O6932">
            <v>2.7557700000000001</v>
          </cell>
          <cell r="P6932">
            <v>45.650170000000003</v>
          </cell>
          <cell r="Q6932" t="str">
            <v>NA-3807-F15-003</v>
          </cell>
        </row>
        <row r="6933">
          <cell r="L6933" t="str">
            <v>Jowhar</v>
          </cell>
          <cell r="M6933" t="str">
            <v>Waraabe-Jiif</v>
          </cell>
          <cell r="N6933" t="str">
            <v>Waraabe-Jiif - NA-3803-Y16-002</v>
          </cell>
          <cell r="O6933">
            <v>3.07152</v>
          </cell>
          <cell r="P6933">
            <v>45.686970000000002</v>
          </cell>
          <cell r="Q6933" t="str">
            <v>NA-3803-Y16-002</v>
          </cell>
        </row>
        <row r="6934">
          <cell r="L6934" t="str">
            <v>Jowhar</v>
          </cell>
          <cell r="M6934" t="str">
            <v>Warai</v>
          </cell>
          <cell r="N6934" t="str">
            <v>Warai - NA-3807-D12-002</v>
          </cell>
          <cell r="O6934">
            <v>2.83806</v>
          </cell>
          <cell r="P6934">
            <v>45.535277999999998</v>
          </cell>
          <cell r="Q6934" t="str">
            <v>NA-3807-D12-002</v>
          </cell>
        </row>
        <row r="6935">
          <cell r="L6935" t="str">
            <v>Jowhar</v>
          </cell>
          <cell r="M6935" t="str">
            <v>Waraxleey</v>
          </cell>
          <cell r="N6935" t="str">
            <v>Waraxleey - NA-3807-C15-003</v>
          </cell>
          <cell r="O6935">
            <v>2.88408</v>
          </cell>
          <cell r="P6935">
            <v>45.6417</v>
          </cell>
          <cell r="Q6935" t="str">
            <v>NA-3807-C15-003</v>
          </cell>
        </row>
        <row r="6936">
          <cell r="L6936" t="str">
            <v>Jowhar</v>
          </cell>
          <cell r="M6936" t="str">
            <v>War-Ciise</v>
          </cell>
          <cell r="N6936" t="str">
            <v>War-Ciise - NA-3807-E16-005</v>
          </cell>
          <cell r="O6936">
            <v>2.80762</v>
          </cell>
          <cell r="P6936">
            <v>45.719700000000003</v>
          </cell>
          <cell r="Q6936" t="str">
            <v>NA-3807-E16-005</v>
          </cell>
        </row>
        <row r="6937">
          <cell r="L6937" t="str">
            <v>Jowhar</v>
          </cell>
          <cell r="M6937" t="str">
            <v>War-Dhagax</v>
          </cell>
          <cell r="N6937" t="str">
            <v>War-Dhagax - NA-3807-D17-001</v>
          </cell>
          <cell r="O6937">
            <v>2.8500800000000002</v>
          </cell>
          <cell r="P6937">
            <v>45.75705</v>
          </cell>
          <cell r="Q6937" t="str">
            <v>NA-3807-D17-001</v>
          </cell>
        </row>
        <row r="6938">
          <cell r="L6938" t="str">
            <v>Jowhar</v>
          </cell>
          <cell r="M6938" t="str">
            <v>Wariiriley</v>
          </cell>
          <cell r="N6938" t="str">
            <v>Wariiriley - NA-3807-E15-016</v>
          </cell>
          <cell r="O6938">
            <v>2.8289599999999999</v>
          </cell>
          <cell r="P6938">
            <v>45.676470000000002</v>
          </cell>
          <cell r="Q6938" t="str">
            <v>NA-3807-E15-016</v>
          </cell>
        </row>
        <row r="6939">
          <cell r="L6939" t="str">
            <v>Jowhar</v>
          </cell>
          <cell r="M6939" t="str">
            <v>Xaabley  2</v>
          </cell>
          <cell r="N6939" t="str">
            <v>Xaabley  2 - NA-3807-E15-009</v>
          </cell>
          <cell r="O6939">
            <v>2.8082199999999999</v>
          </cell>
          <cell r="P6939">
            <v>45.671779999999998</v>
          </cell>
          <cell r="Q6939" t="str">
            <v>NA-3807-E15-009</v>
          </cell>
        </row>
        <row r="6940">
          <cell r="L6940" t="str">
            <v>Jowhar</v>
          </cell>
          <cell r="M6940" t="str">
            <v>Xaabley1</v>
          </cell>
          <cell r="N6940" t="str">
            <v>Xaabley1 - NA-3807-E15-014</v>
          </cell>
          <cell r="O6940">
            <v>2.8198699999999999</v>
          </cell>
          <cell r="P6940">
            <v>45.670900000000003</v>
          </cell>
          <cell r="Q6940" t="str">
            <v>NA-3807-E15-014</v>
          </cell>
        </row>
        <row r="6941">
          <cell r="L6941" t="str">
            <v>Jowhar</v>
          </cell>
          <cell r="M6941" t="str">
            <v>Xaabley3</v>
          </cell>
          <cell r="N6941" t="str">
            <v>Xaabley3 - NA-3807-E15-015</v>
          </cell>
          <cell r="O6941">
            <v>2.8229199999999999</v>
          </cell>
          <cell r="P6941">
            <v>45.670670000000001</v>
          </cell>
          <cell r="Q6941" t="str">
            <v>NA-3807-E15-015</v>
          </cell>
        </row>
        <row r="6942">
          <cell r="L6942" t="str">
            <v>Jowhar</v>
          </cell>
          <cell r="M6942" t="str">
            <v>Xaaji Canshuur</v>
          </cell>
          <cell r="N6942" t="str">
            <v>Xaaji Canshuur - NA-3803-V12-001</v>
          </cell>
          <cell r="O6942">
            <v>3.2071499999999999</v>
          </cell>
          <cell r="P6942">
            <v>45.537100000000002</v>
          </cell>
          <cell r="Q6942" t="str">
            <v>NA-3803-V12-001</v>
          </cell>
        </row>
        <row r="6943">
          <cell r="L6943" t="str">
            <v>Jowhar</v>
          </cell>
          <cell r="M6943" t="str">
            <v>Xaanoolay</v>
          </cell>
          <cell r="N6943" t="str">
            <v>Xaanoolay - NA-3807-E14-003</v>
          </cell>
          <cell r="O6943">
            <v>2.80139</v>
          </cell>
          <cell r="P6943">
            <v>45.607810999999998</v>
          </cell>
          <cell r="Q6943" t="str">
            <v>NA-3807-E14-003</v>
          </cell>
        </row>
        <row r="6944">
          <cell r="L6944" t="str">
            <v>Jowhar</v>
          </cell>
          <cell r="M6944" t="str">
            <v>Xaanshooley</v>
          </cell>
          <cell r="N6944" t="str">
            <v>Xaanshooley - NA-3807-C13-001</v>
          </cell>
          <cell r="O6944">
            <v>2.8753000000000002</v>
          </cell>
          <cell r="P6944">
            <v>45.554229999999997</v>
          </cell>
          <cell r="Q6944" t="str">
            <v>NA-3807-C13-001</v>
          </cell>
        </row>
        <row r="6945">
          <cell r="L6945" t="str">
            <v>Jowhar</v>
          </cell>
          <cell r="M6945" t="str">
            <v>Xawaal Roobeey</v>
          </cell>
          <cell r="N6945" t="str">
            <v>Xawaal Roobeey - NA-3807-E17-002</v>
          </cell>
          <cell r="O6945">
            <v>2.8332899999999999</v>
          </cell>
          <cell r="P6945">
            <v>45.752740000000003</v>
          </cell>
          <cell r="Q6945" t="str">
            <v>NA-3807-E17-002</v>
          </cell>
        </row>
        <row r="6946">
          <cell r="L6946" t="str">
            <v>Jowhar</v>
          </cell>
          <cell r="M6946" t="str">
            <v>Xawaal-Dubile</v>
          </cell>
          <cell r="N6946" t="str">
            <v>Xawaal-Dubile - NA-3807-E20-001</v>
          </cell>
          <cell r="O6946">
            <v>2.8126600000000002</v>
          </cell>
          <cell r="P6946">
            <v>45.905920000000002</v>
          </cell>
          <cell r="Q6946" t="str">
            <v>NA-3807-E20-001</v>
          </cell>
        </row>
        <row r="6947">
          <cell r="L6947" t="str">
            <v>Jowhar</v>
          </cell>
          <cell r="M6947" t="str">
            <v>Xuddor</v>
          </cell>
          <cell r="N6947" t="str">
            <v>Xuddor - NA-3807-B12-011</v>
          </cell>
          <cell r="O6947">
            <v>2.9556</v>
          </cell>
          <cell r="P6947">
            <v>45.529719999999998</v>
          </cell>
          <cell r="Q6947" t="str">
            <v>NA-3807-B12-011</v>
          </cell>
        </row>
        <row r="6948">
          <cell r="L6948" t="str">
            <v>Jowhar</v>
          </cell>
          <cell r="M6948" t="str">
            <v>Xudili</v>
          </cell>
          <cell r="N6948" t="str">
            <v>Xudili - NA-3807-B07-002</v>
          </cell>
          <cell r="O6948">
            <v>2.9210600000000002</v>
          </cell>
          <cell r="P6948">
            <v>45.30292</v>
          </cell>
          <cell r="Q6948" t="str">
            <v>NA-3807-B07-002</v>
          </cell>
        </row>
        <row r="6949">
          <cell r="L6949" t="str">
            <v>Jowhar</v>
          </cell>
          <cell r="M6949" t="str">
            <v>Xudur-Ciise</v>
          </cell>
          <cell r="N6949" t="str">
            <v>Xudur-Ciise - NA-3807-B12-010</v>
          </cell>
          <cell r="O6949">
            <v>2.9521999999999999</v>
          </cell>
          <cell r="P6949">
            <v>45.524479999999997</v>
          </cell>
          <cell r="Q6949" t="str">
            <v>NA-3807-B12-010</v>
          </cell>
        </row>
        <row r="6950">
          <cell r="L6950" t="str">
            <v>Kismayo</v>
          </cell>
          <cell r="M6950" t="str">
            <v>Abdale Birole</v>
          </cell>
          <cell r="N6950" t="str">
            <v>Abdale Birole - SA-3801-M05-002</v>
          </cell>
          <cell r="O6950">
            <v>-0.49015999999999998</v>
          </cell>
          <cell r="P6950">
            <v>42.197929999999999</v>
          </cell>
          <cell r="Q6950" t="str">
            <v>SA-3801-M05-002</v>
          </cell>
        </row>
        <row r="6951">
          <cell r="L6951" t="str">
            <v>Kismayo</v>
          </cell>
          <cell r="M6951" t="str">
            <v>Abdi Dhore</v>
          </cell>
          <cell r="N6951" t="str">
            <v>Abdi Dhore - SA-3801-H07-001</v>
          </cell>
          <cell r="O6951">
            <v>-0.32547999999999999</v>
          </cell>
          <cell r="P6951">
            <v>42.279530000000001</v>
          </cell>
          <cell r="Q6951" t="str">
            <v>SA-3801-H07-001</v>
          </cell>
        </row>
        <row r="6952">
          <cell r="L6952" t="str">
            <v>Kismayo</v>
          </cell>
          <cell r="M6952" t="str">
            <v>Agodi</v>
          </cell>
          <cell r="N6952" t="str">
            <v>Agodi - SA-3704-D33-001</v>
          </cell>
          <cell r="O6952">
            <v>-0.13009999999999999</v>
          </cell>
          <cell r="P6952">
            <v>41.969200000000001</v>
          </cell>
          <cell r="Q6952" t="str">
            <v>SA-3704-D33-001</v>
          </cell>
        </row>
        <row r="6953">
          <cell r="L6953" t="str">
            <v>Kismayo</v>
          </cell>
          <cell r="M6953" t="str">
            <v>Anole</v>
          </cell>
          <cell r="N6953" t="str">
            <v>Anole - SA-3704-W32-001</v>
          </cell>
          <cell r="O6953">
            <v>-0.87090000000000001</v>
          </cell>
          <cell r="P6953">
            <v>41.918301</v>
          </cell>
          <cell r="Q6953" t="str">
            <v>SA-3704-W32-001</v>
          </cell>
        </row>
        <row r="6954">
          <cell r="L6954" t="str">
            <v>Kismayo</v>
          </cell>
          <cell r="M6954" t="str">
            <v>Baalgudde</v>
          </cell>
          <cell r="N6954" t="str">
            <v>Baalgudde - SA-3801-M05-001</v>
          </cell>
          <cell r="O6954">
            <v>-0.49187999999999998</v>
          </cell>
          <cell r="P6954">
            <v>42.195320000000002</v>
          </cell>
          <cell r="Q6954" t="str">
            <v>SA-3801-M05-001</v>
          </cell>
        </row>
        <row r="6955">
          <cell r="L6955" t="str">
            <v>Kismayo</v>
          </cell>
          <cell r="M6955" t="str">
            <v>Beermaasi</v>
          </cell>
          <cell r="N6955" t="str">
            <v>Beermaasi - SA-3801-S03-001</v>
          </cell>
          <cell r="O6955">
            <v>-0.67362</v>
          </cell>
          <cell r="P6955">
            <v>42.123829000000001</v>
          </cell>
          <cell r="Q6955" t="str">
            <v>SA-3801-S03-001</v>
          </cell>
        </row>
        <row r="6956">
          <cell r="L6956" t="str">
            <v>Kismayo</v>
          </cell>
          <cell r="M6956" t="str">
            <v>Biyo Yare</v>
          </cell>
          <cell r="N6956" t="str">
            <v>Biyo Yare - SA-3801-F14-003</v>
          </cell>
          <cell r="O6956">
            <v>-0.22639999999999999</v>
          </cell>
          <cell r="P6956">
            <v>42.618752000000001</v>
          </cell>
          <cell r="Q6956" t="str">
            <v>SA-3801-F14-003</v>
          </cell>
        </row>
        <row r="6957">
          <cell r="L6957" t="str">
            <v>Kismayo</v>
          </cell>
          <cell r="M6957" t="str">
            <v>Boia</v>
          </cell>
          <cell r="N6957" t="str">
            <v>Boia - SA-3801-N07-001</v>
          </cell>
          <cell r="O6957">
            <v>-0.52070000000000005</v>
          </cell>
          <cell r="P6957">
            <v>42.299197999999997</v>
          </cell>
          <cell r="Q6957" t="str">
            <v>SA-3801-N07-001</v>
          </cell>
        </row>
        <row r="6958">
          <cell r="L6958" t="str">
            <v>Kismayo</v>
          </cell>
          <cell r="M6958" t="str">
            <v>Buulo Xaaji</v>
          </cell>
          <cell r="N6958" t="str">
            <v>Buulo Xaaji - SA-3704-R33-001</v>
          </cell>
          <cell r="O6958">
            <v>-0.63200999999999996</v>
          </cell>
          <cell r="P6958">
            <v>41.984138000000002</v>
          </cell>
          <cell r="Q6958" t="str">
            <v>SA-3704-R33-001</v>
          </cell>
        </row>
        <row r="6959">
          <cell r="L6959" t="str">
            <v>Kismayo</v>
          </cell>
          <cell r="M6959" t="str">
            <v>Caba</v>
          </cell>
          <cell r="N6959" t="str">
            <v>Caba - SA-3704-F32-001</v>
          </cell>
          <cell r="O6959">
            <v>-0.2324</v>
          </cell>
          <cell r="P6959">
            <v>41.952399999999997</v>
          </cell>
          <cell r="Q6959" t="str">
            <v>SA-3704-F32-001</v>
          </cell>
        </row>
        <row r="6960">
          <cell r="L6960" t="str">
            <v>Kismayo</v>
          </cell>
          <cell r="M6960" t="str">
            <v>Canjeel</v>
          </cell>
          <cell r="N6960" t="str">
            <v>Canjeel - SA-3801-D09-001</v>
          </cell>
          <cell r="O6960">
            <v>-0.14934</v>
          </cell>
          <cell r="P6960">
            <v>42.399410000000003</v>
          </cell>
          <cell r="Q6960" t="str">
            <v>SA-3801-D09-001</v>
          </cell>
        </row>
        <row r="6961">
          <cell r="L6961" t="str">
            <v>Kismayo</v>
          </cell>
          <cell r="M6961" t="str">
            <v>Ceel Sai</v>
          </cell>
          <cell r="N6961" t="str">
            <v>Ceel Sai - SA-3704-C29-001</v>
          </cell>
          <cell r="O6961">
            <v>-0.10100000000000001</v>
          </cell>
          <cell r="P6961">
            <v>41.799900000000001</v>
          </cell>
          <cell r="Q6961" t="str">
            <v>SA-3704-C29-001</v>
          </cell>
        </row>
        <row r="6962">
          <cell r="L6962" t="str">
            <v>Kismayo</v>
          </cell>
          <cell r="M6962" t="str">
            <v>Dalxiiska</v>
          </cell>
          <cell r="N6962" t="str">
            <v>Dalxiiska - SA-3801-H13-001</v>
          </cell>
          <cell r="O6962">
            <v>-0.32969999999999999</v>
          </cell>
          <cell r="P6962">
            <v>42.568801999999998</v>
          </cell>
          <cell r="Q6962" t="str">
            <v>SA-3801-H13-001</v>
          </cell>
        </row>
        <row r="6963">
          <cell r="L6963" t="str">
            <v>Kismayo</v>
          </cell>
          <cell r="M6963" t="str">
            <v>Ditta Sara</v>
          </cell>
          <cell r="N6963" t="str">
            <v>Ditta Sara - SA-3704-H21-001</v>
          </cell>
          <cell r="O6963">
            <v>-0.32019999999999998</v>
          </cell>
          <cell r="P6963">
            <v>41.421902000000003</v>
          </cell>
          <cell r="Q6963" t="str">
            <v>SA-3704-H21-001</v>
          </cell>
        </row>
        <row r="6964">
          <cell r="L6964" t="str">
            <v>Kismayo</v>
          </cell>
          <cell r="M6964" t="str">
            <v>Dol Ierei</v>
          </cell>
          <cell r="N6964" t="str">
            <v>Dol Ierei - SA-3801-J09-001</v>
          </cell>
          <cell r="O6964">
            <v>-0.34739999999999999</v>
          </cell>
          <cell r="P6964">
            <v>42.400500999999998</v>
          </cell>
          <cell r="Q6964" t="str">
            <v>SA-3801-J09-001</v>
          </cell>
        </row>
        <row r="6965">
          <cell r="L6965" t="str">
            <v>Kismayo</v>
          </cell>
          <cell r="M6965" t="str">
            <v>Eil Ad</v>
          </cell>
          <cell r="N6965" t="str">
            <v>Eil Ad - SA-3801-G08-002</v>
          </cell>
          <cell r="O6965">
            <v>-0.28289999999999998</v>
          </cell>
          <cell r="P6965">
            <v>42.328800000000001</v>
          </cell>
          <cell r="Q6965" t="str">
            <v>SA-3801-G08-002</v>
          </cell>
        </row>
        <row r="6966">
          <cell r="L6966" t="str">
            <v>Kismayo</v>
          </cell>
          <cell r="M6966" t="str">
            <v>Fuuma</v>
          </cell>
          <cell r="N6966" t="str">
            <v>Fuuma - SA-3801-N09-001</v>
          </cell>
          <cell r="O6966">
            <v>-0.53861999999999999</v>
          </cell>
          <cell r="P6966">
            <v>42.377910999999997</v>
          </cell>
          <cell r="Q6966" t="str">
            <v>SA-3801-N09-001</v>
          </cell>
        </row>
        <row r="6967">
          <cell r="L6967" t="str">
            <v>Kismayo</v>
          </cell>
          <cell r="M6967" t="str">
            <v>Gacaan Maroodi</v>
          </cell>
          <cell r="N6967" t="str">
            <v>Gacaan Maroodi - SA-3801-V01-001</v>
          </cell>
          <cell r="O6967">
            <v>-0.80478000000000005</v>
          </cell>
          <cell r="P6967">
            <v>42.036850000000001</v>
          </cell>
          <cell r="Q6967" t="str">
            <v>SA-3801-V01-001</v>
          </cell>
        </row>
        <row r="6968">
          <cell r="L6968" t="str">
            <v>Kismayo</v>
          </cell>
          <cell r="M6968" t="str">
            <v>Gaduud</v>
          </cell>
          <cell r="N6968" t="str">
            <v>Gaduud - SA-3801-B13-001</v>
          </cell>
          <cell r="O6968">
            <v>-7.2040000000000007E-2</v>
          </cell>
          <cell r="P6968">
            <v>42.570610000000002</v>
          </cell>
          <cell r="Q6968" t="str">
            <v>SA-3801-B13-001</v>
          </cell>
        </row>
        <row r="6969">
          <cell r="L6969" t="str">
            <v>Kismayo</v>
          </cell>
          <cell r="M6969" t="str">
            <v>Garas</v>
          </cell>
          <cell r="N6969" t="str">
            <v>Garas - SA-3801-A12-001</v>
          </cell>
          <cell r="O6969">
            <v>-2.5729999999999999E-2</v>
          </cell>
          <cell r="P6969">
            <v>42.540278999999998</v>
          </cell>
          <cell r="Q6969" t="str">
            <v>SA-3801-A12-001</v>
          </cell>
        </row>
        <row r="6970">
          <cell r="L6970" t="str">
            <v>Kismayo</v>
          </cell>
          <cell r="M6970" t="str">
            <v>Gobo Kibir</v>
          </cell>
          <cell r="N6970" t="str">
            <v>Gobo Kibir - SA-3801-C09-001</v>
          </cell>
          <cell r="O6970">
            <v>-9.8000000000000004E-2</v>
          </cell>
          <cell r="P6970">
            <v>42.367728999999997</v>
          </cell>
          <cell r="Q6970" t="str">
            <v>SA-3801-C09-001</v>
          </cell>
        </row>
        <row r="6971">
          <cell r="L6971" t="str">
            <v>Kismayo</v>
          </cell>
          <cell r="M6971" t="str">
            <v>Godeia</v>
          </cell>
          <cell r="N6971" t="str">
            <v>Godeia - SA-3801-P07-001</v>
          </cell>
          <cell r="O6971">
            <v>-0.57130000000000003</v>
          </cell>
          <cell r="P6971">
            <v>42.300300999999997</v>
          </cell>
          <cell r="Q6971" t="str">
            <v>SA-3801-P07-001</v>
          </cell>
        </row>
        <row r="6972">
          <cell r="L6972" t="str">
            <v>Kismayo</v>
          </cell>
          <cell r="M6972" t="str">
            <v>Gol Bah</v>
          </cell>
          <cell r="N6972" t="str">
            <v>Gol Bah - SA-3704-G24-001</v>
          </cell>
          <cell r="O6972">
            <v>-0.27079999999999999</v>
          </cell>
          <cell r="P6972">
            <v>41.568801999999998</v>
          </cell>
          <cell r="Q6972" t="str">
            <v>SA-3704-G24-001</v>
          </cell>
        </row>
        <row r="6973">
          <cell r="L6973" t="str">
            <v>Kismayo</v>
          </cell>
          <cell r="M6973" t="str">
            <v>Golosha Matrooba</v>
          </cell>
          <cell r="N6973" t="str">
            <v>Golosha Matrooba - SA-3704-P26-001</v>
          </cell>
          <cell r="O6973">
            <v>-0.55049999999999999</v>
          </cell>
          <cell r="P6973">
            <v>41.647998999999999</v>
          </cell>
          <cell r="Q6973" t="str">
            <v>SA-3704-P26-001</v>
          </cell>
        </row>
        <row r="6974">
          <cell r="L6974" t="str">
            <v>Kismayo</v>
          </cell>
          <cell r="M6974" t="str">
            <v>Goob Weyn</v>
          </cell>
          <cell r="N6974" t="str">
            <v>Goob Weyn - SA-3801-F14-001</v>
          </cell>
          <cell r="O6974">
            <v>-0.24807999999999999</v>
          </cell>
          <cell r="P6974">
            <v>42.601188999999998</v>
          </cell>
          <cell r="Q6974" t="str">
            <v>SA-3801-F14-001</v>
          </cell>
        </row>
        <row r="6975">
          <cell r="L6975" t="str">
            <v>Kismayo</v>
          </cell>
          <cell r="M6975" t="str">
            <v>Gurmadka</v>
          </cell>
          <cell r="N6975" t="str">
            <v>Gurmadka - SA-3801-M05-003</v>
          </cell>
          <cell r="O6975">
            <v>-0.47958000000000001</v>
          </cell>
          <cell r="P6975">
            <v>42.223649999999999</v>
          </cell>
          <cell r="Q6975" t="str">
            <v>SA-3801-M05-003</v>
          </cell>
        </row>
        <row r="6976">
          <cell r="L6976" t="str">
            <v>Kismayo</v>
          </cell>
          <cell r="M6976" t="str">
            <v>Haafko</v>
          </cell>
          <cell r="N6976" t="str">
            <v>Haafko - SA-3801-D13-001</v>
          </cell>
          <cell r="O6976">
            <v>-0.14899000000000001</v>
          </cell>
          <cell r="P6976">
            <v>42.580002</v>
          </cell>
          <cell r="Q6976" t="str">
            <v>SA-3801-D13-001</v>
          </cell>
        </row>
        <row r="6977">
          <cell r="L6977" t="str">
            <v>Kismayo</v>
          </cell>
          <cell r="M6977" t="str">
            <v>Iach Bulle</v>
          </cell>
          <cell r="N6977" t="str">
            <v>Iach Bulle - SA-3801-K09-001</v>
          </cell>
          <cell r="O6977">
            <v>-0.39800000000000002</v>
          </cell>
          <cell r="P6977">
            <v>42.381599000000001</v>
          </cell>
          <cell r="Q6977" t="str">
            <v>SA-3801-K09-001</v>
          </cell>
        </row>
        <row r="6978">
          <cell r="L6978" t="str">
            <v>Kismayo</v>
          </cell>
          <cell r="M6978" t="str">
            <v>Istanboul</v>
          </cell>
          <cell r="N6978" t="str">
            <v>Istanboul - SA-3801-W03-001</v>
          </cell>
          <cell r="O6978">
            <v>-0.84238000000000002</v>
          </cell>
          <cell r="P6978">
            <v>42.095612000000003</v>
          </cell>
          <cell r="Q6978" t="str">
            <v>SA-3801-W03-001</v>
          </cell>
        </row>
        <row r="6979">
          <cell r="L6979" t="str">
            <v>Kismayo</v>
          </cell>
          <cell r="M6979" t="str">
            <v>Jiroole</v>
          </cell>
          <cell r="N6979" t="str">
            <v>Jiroole - SA-3801-R07-001</v>
          </cell>
          <cell r="O6979">
            <v>-0.62995999999999996</v>
          </cell>
          <cell r="P6979">
            <v>42.311549999999997</v>
          </cell>
          <cell r="Q6979" t="str">
            <v>SA-3801-R07-001</v>
          </cell>
        </row>
        <row r="6980">
          <cell r="L6980" t="str">
            <v>Kismayo</v>
          </cell>
          <cell r="M6980" t="str">
            <v>Jumba</v>
          </cell>
          <cell r="N6980" t="str">
            <v>Jumba - SA-3801-F14-002</v>
          </cell>
          <cell r="O6980">
            <v>-0.24606</v>
          </cell>
          <cell r="P6980">
            <v>42.622990000000001</v>
          </cell>
          <cell r="Q6980" t="str">
            <v>SA-3801-F14-002</v>
          </cell>
        </row>
        <row r="6981">
          <cell r="L6981" t="str">
            <v>Kismayo</v>
          </cell>
          <cell r="M6981" t="str">
            <v>Juula</v>
          </cell>
          <cell r="N6981" t="str">
            <v>Juula - SA-3805-A01-002</v>
          </cell>
          <cell r="O6981">
            <v>-1.0008300000000001</v>
          </cell>
          <cell r="P6981">
            <v>42.039299</v>
          </cell>
          <cell r="Q6981" t="str">
            <v>SA-3805-A01-002</v>
          </cell>
        </row>
        <row r="6982">
          <cell r="L6982" t="str">
            <v>Kismayo</v>
          </cell>
          <cell r="M6982" t="str">
            <v>Kaadweyn</v>
          </cell>
          <cell r="N6982" t="str">
            <v>Kaadweyn - SA-3801-J07-001</v>
          </cell>
          <cell r="O6982">
            <v>-0.36986999999999998</v>
          </cell>
          <cell r="P6982">
            <v>42.301330999999998</v>
          </cell>
          <cell r="Q6982" t="str">
            <v>SA-3801-J07-001</v>
          </cell>
        </row>
        <row r="6983">
          <cell r="L6983" t="str">
            <v>Kismayo</v>
          </cell>
          <cell r="M6983" t="str">
            <v>Kismayo</v>
          </cell>
          <cell r="N6983" t="str">
            <v>Kismayo - SA-3801-J13-001</v>
          </cell>
          <cell r="O6983">
            <v>-0.36029</v>
          </cell>
          <cell r="P6983">
            <v>42.546261000000001</v>
          </cell>
          <cell r="Q6983" t="str">
            <v>SA-3801-J13-001</v>
          </cell>
        </row>
        <row r="6984">
          <cell r="L6984" t="str">
            <v>Kismayo</v>
          </cell>
          <cell r="M6984" t="str">
            <v>Koyaama</v>
          </cell>
          <cell r="N6984" t="str">
            <v>Koyaama - SA-3801-R08-001</v>
          </cell>
          <cell r="O6984">
            <v>-0.63229999999999997</v>
          </cell>
          <cell r="P6984">
            <v>42.338940000000001</v>
          </cell>
          <cell r="Q6984" t="str">
            <v>SA-3801-R08-001</v>
          </cell>
        </row>
        <row r="6985">
          <cell r="L6985" t="str">
            <v>Kismayo</v>
          </cell>
          <cell r="M6985" t="str">
            <v>Kuusow</v>
          </cell>
          <cell r="N6985" t="str">
            <v>Kuusow - SA-3801-A13-001</v>
          </cell>
          <cell r="O6985">
            <v>-4.0500000000000001E-2</v>
          </cell>
          <cell r="P6985">
            <v>42.547009000000003</v>
          </cell>
          <cell r="Q6985" t="str">
            <v>SA-3801-A13-001</v>
          </cell>
        </row>
        <row r="6986">
          <cell r="L6986" t="str">
            <v>Kismayo</v>
          </cell>
          <cell r="M6986" t="str">
            <v>Laheley</v>
          </cell>
          <cell r="N6986" t="str">
            <v>Laheley - SA-3801-J08-001</v>
          </cell>
          <cell r="O6986">
            <v>-0.33737</v>
          </cell>
          <cell r="P6986">
            <v>42.348208999999997</v>
          </cell>
          <cell r="Q6986" t="str">
            <v>SA-3801-J08-001</v>
          </cell>
        </row>
        <row r="6987">
          <cell r="L6987" t="str">
            <v>Kismayo</v>
          </cell>
          <cell r="M6987" t="str">
            <v>Licchitore</v>
          </cell>
          <cell r="N6987" t="str">
            <v>Licchitore - SA-3801-Q06-001</v>
          </cell>
          <cell r="O6987">
            <v>-0.6018</v>
          </cell>
          <cell r="P6987">
            <v>42.251499000000003</v>
          </cell>
          <cell r="Q6987" t="str">
            <v>SA-3801-Q06-001</v>
          </cell>
        </row>
        <row r="6988">
          <cell r="L6988" t="str">
            <v>Kismayo</v>
          </cell>
          <cell r="M6988" t="str">
            <v>Luglaaw</v>
          </cell>
          <cell r="N6988" t="str">
            <v>Luglaaw - SA-3801-E14-001</v>
          </cell>
          <cell r="O6988">
            <v>-0.20283999999999999</v>
          </cell>
          <cell r="P6988">
            <v>42.602901000000003</v>
          </cell>
          <cell r="Q6988" t="str">
            <v>SA-3801-E14-001</v>
          </cell>
        </row>
        <row r="6989">
          <cell r="L6989" t="str">
            <v>Kismayo</v>
          </cell>
          <cell r="M6989" t="str">
            <v>Mad Caraale</v>
          </cell>
          <cell r="N6989" t="str">
            <v>Mad Caraale - SA-3801-B13-002</v>
          </cell>
          <cell r="O6989">
            <v>-5.654E-2</v>
          </cell>
          <cell r="P6989">
            <v>42.56982</v>
          </cell>
          <cell r="Q6989" t="str">
            <v>SA-3801-B13-002</v>
          </cell>
        </row>
        <row r="6990">
          <cell r="L6990" t="str">
            <v>Kismayo</v>
          </cell>
          <cell r="M6990" t="str">
            <v>Mangab</v>
          </cell>
          <cell r="N6990" t="str">
            <v>Mangab - SA-3801-M02-001</v>
          </cell>
          <cell r="O6990">
            <v>-0.47099999999999997</v>
          </cell>
          <cell r="P6990">
            <v>42.051600999999998</v>
          </cell>
          <cell r="Q6990" t="str">
            <v>SA-3801-M02-001</v>
          </cell>
        </row>
        <row r="6991">
          <cell r="L6991" t="str">
            <v>Kismayo</v>
          </cell>
          <cell r="M6991" t="str">
            <v>Mudawa</v>
          </cell>
          <cell r="N6991" t="str">
            <v>Mudawa - SA-3805-A01-001</v>
          </cell>
          <cell r="O6991">
            <v>-1.0153799999999999</v>
          </cell>
          <cell r="P6991">
            <v>42.030768999999999</v>
          </cell>
          <cell r="Q6991" t="str">
            <v>SA-3805-A01-001</v>
          </cell>
        </row>
        <row r="6992">
          <cell r="L6992" t="str">
            <v>Kismayo</v>
          </cell>
          <cell r="M6992" t="str">
            <v>Mukamaani</v>
          </cell>
          <cell r="N6992" t="str">
            <v>Mukamaani - SA-3801-E14-002</v>
          </cell>
          <cell r="O6992">
            <v>-0.16954</v>
          </cell>
          <cell r="P6992">
            <v>42.598770000000002</v>
          </cell>
          <cell r="Q6992" t="str">
            <v>SA-3801-E14-002</v>
          </cell>
        </row>
        <row r="6993">
          <cell r="L6993" t="str">
            <v>Kismayo</v>
          </cell>
          <cell r="M6993" t="str">
            <v>Osboda</v>
          </cell>
          <cell r="N6993" t="str">
            <v>Osboda - SA-3801-U02-001</v>
          </cell>
          <cell r="O6993">
            <v>-0.75319999999999998</v>
          </cell>
          <cell r="P6993">
            <v>42.087589000000001</v>
          </cell>
          <cell r="Q6993" t="str">
            <v>SA-3801-U02-001</v>
          </cell>
        </row>
        <row r="6994">
          <cell r="L6994" t="str">
            <v>Kismayo</v>
          </cell>
          <cell r="M6994" t="str">
            <v>Qalaangalley</v>
          </cell>
          <cell r="N6994" t="str">
            <v>Qalaangalley - SA-3801-L03-001</v>
          </cell>
          <cell r="O6994">
            <v>-0.44819999999999999</v>
          </cell>
          <cell r="P6994">
            <v>42.097599000000002</v>
          </cell>
          <cell r="Q6994" t="str">
            <v>SA-3801-L03-001</v>
          </cell>
        </row>
        <row r="6995">
          <cell r="L6995" t="str">
            <v>Kismayo</v>
          </cell>
          <cell r="M6995" t="str">
            <v>Qandal</v>
          </cell>
          <cell r="N6995" t="str">
            <v>Qandal - SA-3801-L11-001</v>
          </cell>
          <cell r="O6995">
            <v>-0.44824999999999998</v>
          </cell>
          <cell r="P6995">
            <v>42.484549999999999</v>
          </cell>
          <cell r="Q6995" t="str">
            <v>SA-3801-L11-001</v>
          </cell>
        </row>
        <row r="6996">
          <cell r="L6996" t="str">
            <v>Kismayo</v>
          </cell>
          <cell r="M6996" t="str">
            <v>Qod-Qod</v>
          </cell>
          <cell r="N6996" t="str">
            <v>Qod-Qod - SA-3801-M05-004</v>
          </cell>
          <cell r="O6996">
            <v>-0.46662999999999999</v>
          </cell>
          <cell r="P6996">
            <v>42.223948999999998</v>
          </cell>
          <cell r="Q6996" t="str">
            <v>SA-3801-M05-004</v>
          </cell>
        </row>
        <row r="6997">
          <cell r="L6997" t="str">
            <v>Kismayo</v>
          </cell>
          <cell r="M6997" t="str">
            <v>Rassini</v>
          </cell>
          <cell r="N6997" t="str">
            <v>Rassini - SA-3801-Z01-001</v>
          </cell>
          <cell r="O6997">
            <v>-0.97089999999999999</v>
          </cell>
          <cell r="P6997">
            <v>42.019500999999998</v>
          </cell>
          <cell r="Q6997" t="str">
            <v>SA-3801-Z01-001</v>
          </cell>
        </row>
        <row r="6998">
          <cell r="L6998" t="str">
            <v>Kismayo</v>
          </cell>
          <cell r="M6998" t="str">
            <v>Saamogia</v>
          </cell>
          <cell r="N6998" t="str">
            <v>Saamogia - SA-3801-J12-001</v>
          </cell>
          <cell r="O6998">
            <v>-0.35110000000000002</v>
          </cell>
          <cell r="P6998">
            <v>42.532501000000003</v>
          </cell>
          <cell r="Q6998" t="str">
            <v>SA-3801-J12-001</v>
          </cell>
        </row>
        <row r="6999">
          <cell r="L6999" t="str">
            <v>Kismayo</v>
          </cell>
          <cell r="M6999" t="str">
            <v>Saydey</v>
          </cell>
          <cell r="N6999" t="str">
            <v>Saydey - SA-3704-N33-001</v>
          </cell>
          <cell r="O6999">
            <v>-0.53151000000000004</v>
          </cell>
          <cell r="P6999">
            <v>41.957230000000003</v>
          </cell>
          <cell r="Q6999" t="str">
            <v>SA-3704-N33-001</v>
          </cell>
        </row>
        <row r="7000">
          <cell r="L7000" t="str">
            <v>Kismayo</v>
          </cell>
          <cell r="M7000" t="str">
            <v>Scimberrei</v>
          </cell>
          <cell r="N7000" t="str">
            <v>Scimberrei - SA-3704-F31-001</v>
          </cell>
          <cell r="O7000">
            <v>-0.22850000000000001</v>
          </cell>
          <cell r="P7000">
            <v>41.871600999999998</v>
          </cell>
          <cell r="Q7000" t="str">
            <v>SA-3704-F31-001</v>
          </cell>
        </row>
        <row r="7001">
          <cell r="L7001" t="str">
            <v>Kismayo</v>
          </cell>
          <cell r="M7001" t="str">
            <v>Seira</v>
          </cell>
          <cell r="N7001" t="str">
            <v>Seira - SA-3801-C03-004</v>
          </cell>
          <cell r="O7001">
            <v>-0.1028</v>
          </cell>
          <cell r="P7001">
            <v>42.128399000000002</v>
          </cell>
          <cell r="Q7001" t="str">
            <v>SA-3801-C03-004</v>
          </cell>
        </row>
        <row r="7002">
          <cell r="L7002" t="str">
            <v>Kismayo</v>
          </cell>
          <cell r="M7002" t="str">
            <v>Sheek Xuseen</v>
          </cell>
          <cell r="N7002" t="str">
            <v>Sheek Xuseen - SA-3801-C13-001</v>
          </cell>
          <cell r="O7002">
            <v>-0.12341000000000001</v>
          </cell>
          <cell r="P7002">
            <v>42.566108999999997</v>
          </cell>
          <cell r="Q7002" t="str">
            <v>SA-3801-C13-001</v>
          </cell>
        </row>
        <row r="7003">
          <cell r="L7003" t="str">
            <v>Kismayo</v>
          </cell>
          <cell r="M7003" t="str">
            <v>Warta Gedaqor</v>
          </cell>
          <cell r="N7003" t="str">
            <v>Warta Gedaqor - SA-3801-K10-001</v>
          </cell>
          <cell r="O7003">
            <v>-0.37612000000000001</v>
          </cell>
          <cell r="P7003">
            <v>42.434739999999998</v>
          </cell>
          <cell r="Q7003" t="str">
            <v>SA-3801-K10-001</v>
          </cell>
        </row>
        <row r="7004">
          <cell r="L7004" t="str">
            <v>Kismayo</v>
          </cell>
          <cell r="M7004" t="str">
            <v>Xaaji Cali</v>
          </cell>
          <cell r="N7004" t="str">
            <v>Xaaji Cali - SA-3801-D14-001</v>
          </cell>
          <cell r="O7004">
            <v>-0.16289999999999999</v>
          </cell>
          <cell r="P7004">
            <v>42.600009999999997</v>
          </cell>
          <cell r="Q7004" t="str">
            <v>SA-3801-D14-001</v>
          </cell>
        </row>
        <row r="7005">
          <cell r="L7005" t="str">
            <v>Kismayo</v>
          </cell>
          <cell r="M7005" t="str">
            <v>Xaar-Xaar</v>
          </cell>
          <cell r="N7005" t="str">
            <v>Xaar-Xaar - SA-3801-G08-001</v>
          </cell>
          <cell r="O7005">
            <v>-0.29048000000000002</v>
          </cell>
          <cell r="P7005">
            <v>42.362800999999997</v>
          </cell>
          <cell r="Q7005" t="str">
            <v>SA-3801-G08-001</v>
          </cell>
        </row>
        <row r="7006">
          <cell r="L7006" t="str">
            <v>Kismayo</v>
          </cell>
          <cell r="M7006" t="str">
            <v>Xerada Dhalinda Kacaanka</v>
          </cell>
          <cell r="N7006" t="str">
            <v>Xerada Dhalinda Kacaanka - SA-3801-F14-004</v>
          </cell>
          <cell r="O7006">
            <v>-0.22417000000000001</v>
          </cell>
          <cell r="P7006">
            <v>42.591949</v>
          </cell>
          <cell r="Q7006" t="str">
            <v>SA-3801-F14-004</v>
          </cell>
        </row>
        <row r="7007">
          <cell r="L7007" t="str">
            <v>Kismayo</v>
          </cell>
          <cell r="M7007" t="str">
            <v>Xerada Karaashka</v>
          </cell>
          <cell r="N7007" t="str">
            <v>Xerada Karaashka - SA-3801-E13-001</v>
          </cell>
          <cell r="O7007">
            <v>-0.20815</v>
          </cell>
          <cell r="P7007">
            <v>42.587608000000003</v>
          </cell>
          <cell r="Q7007" t="str">
            <v>SA-3801-E13-001</v>
          </cell>
        </row>
        <row r="7008">
          <cell r="L7008" t="str">
            <v>Kismayo</v>
          </cell>
          <cell r="M7008" t="str">
            <v>Yaaq Bulle</v>
          </cell>
          <cell r="N7008" t="str">
            <v>Yaaq Bulle - SA-3801-H10-001</v>
          </cell>
          <cell r="O7008">
            <v>-0.31458999999999998</v>
          </cell>
          <cell r="P7008">
            <v>42.410519000000001</v>
          </cell>
          <cell r="Q7008" t="str">
            <v>SA-3801-H10-001</v>
          </cell>
        </row>
        <row r="7009">
          <cell r="L7009" t="str">
            <v>Kismayo</v>
          </cell>
          <cell r="M7009" t="str">
            <v>Yaaq Shiniile</v>
          </cell>
          <cell r="N7009" t="str">
            <v>Yaaq Shiniile - SA-3801-E04-001</v>
          </cell>
          <cell r="O7009">
            <v>-0.20080000000000001</v>
          </cell>
          <cell r="P7009">
            <v>42.171211</v>
          </cell>
          <cell r="Q7009" t="str">
            <v>SA-3801-E04-001</v>
          </cell>
        </row>
        <row r="7010">
          <cell r="L7010" t="str">
            <v>Kismayo</v>
          </cell>
          <cell r="M7010" t="str">
            <v>Yaman</v>
          </cell>
          <cell r="N7010" t="str">
            <v>Yaman - SA-3801-V01-002</v>
          </cell>
          <cell r="O7010">
            <v>-0.80020000000000002</v>
          </cell>
          <cell r="P7010">
            <v>42.044787999999997</v>
          </cell>
          <cell r="Q7010" t="str">
            <v>SA-3801-V01-002</v>
          </cell>
        </row>
        <row r="7011">
          <cell r="L7011" t="str">
            <v>Kismayo</v>
          </cell>
          <cell r="M7011" t="str">
            <v>Yedi</v>
          </cell>
          <cell r="N7011" t="str">
            <v>Yedi - SA-3704-R27-001</v>
          </cell>
          <cell r="O7011">
            <v>-0.65898000000000001</v>
          </cell>
          <cell r="P7011">
            <v>41.697861000000003</v>
          </cell>
          <cell r="Q7011" t="str">
            <v>SA-3704-R27-001</v>
          </cell>
        </row>
        <row r="7012">
          <cell r="L7012" t="str">
            <v>Kismayo</v>
          </cell>
          <cell r="M7012" t="str">
            <v>Yoontoy</v>
          </cell>
          <cell r="N7012" t="str">
            <v>Yoontoy - SA-3801-C13-002</v>
          </cell>
          <cell r="O7012">
            <v>-0.11703</v>
          </cell>
          <cell r="P7012">
            <v>42.563437999999998</v>
          </cell>
          <cell r="Q7012" t="str">
            <v>SA-3801-C13-002</v>
          </cell>
        </row>
        <row r="7013">
          <cell r="L7013" t="str">
            <v>Kurtunwaarey</v>
          </cell>
          <cell r="M7013" t="str">
            <v>Ababscia</v>
          </cell>
          <cell r="N7013" t="str">
            <v>Ababscia - NA-3810-J17-001</v>
          </cell>
          <cell r="O7013">
            <v>1.6287</v>
          </cell>
          <cell r="P7013">
            <v>44.270198999999998</v>
          </cell>
          <cell r="Q7013" t="str">
            <v>NA-3810-J17-001</v>
          </cell>
        </row>
        <row r="7014">
          <cell r="L7014" t="str">
            <v>Kurtunwaarey</v>
          </cell>
          <cell r="M7014" t="str">
            <v>Afgoye-Yarey</v>
          </cell>
          <cell r="N7014" t="str">
            <v>Afgoye-Yarey - NA-3810-H20-001</v>
          </cell>
          <cell r="O7014">
            <v>1.6675500000000001</v>
          </cell>
          <cell r="P7014">
            <v>44.385179999999998</v>
          </cell>
          <cell r="Q7014" t="str">
            <v>NA-3810-H20-001</v>
          </cell>
        </row>
        <row r="7015">
          <cell r="L7015" t="str">
            <v>Kurtunwaarey</v>
          </cell>
          <cell r="M7015" t="str">
            <v>Aflow</v>
          </cell>
          <cell r="N7015" t="str">
            <v>Aflow - NA-3810-J18-005</v>
          </cell>
          <cell r="O7015">
            <v>1.6648499999999999</v>
          </cell>
          <cell r="P7015">
            <v>44.277000000000001</v>
          </cell>
          <cell r="Q7015" t="str">
            <v>NA-3810-J18-005</v>
          </cell>
        </row>
        <row r="7016">
          <cell r="L7016" t="str">
            <v>Kurtunwaarey</v>
          </cell>
          <cell r="M7016" t="str">
            <v>Alafuutow</v>
          </cell>
          <cell r="N7016" t="str">
            <v>Alafuutow - NA-3810-L12-001</v>
          </cell>
          <cell r="O7016">
            <v>1.5670999999999999</v>
          </cell>
          <cell r="P7016">
            <v>44.022399999999998</v>
          </cell>
          <cell r="Q7016" t="str">
            <v>NA-3810-L12-001</v>
          </cell>
        </row>
        <row r="7017">
          <cell r="L7017" t="str">
            <v>Kurtunwaarey</v>
          </cell>
          <cell r="M7017" t="str">
            <v>Arbo-Heerow</v>
          </cell>
          <cell r="N7017" t="str">
            <v>Arbo-Heerow - NA-3810-L16-001</v>
          </cell>
          <cell r="O7017">
            <v>1.5641499999999999</v>
          </cell>
          <cell r="P7017">
            <v>44.199269999999999</v>
          </cell>
          <cell r="Q7017" t="str">
            <v>NA-3810-L16-001</v>
          </cell>
        </row>
        <row r="7018">
          <cell r="L7018" t="str">
            <v>Kurtunwaarey</v>
          </cell>
          <cell r="M7018" t="str">
            <v>Arbow-Yarow</v>
          </cell>
          <cell r="N7018" t="str">
            <v>Arbow-Yarow - NA-3810-M14-001</v>
          </cell>
          <cell r="O7018">
            <v>1.50098</v>
          </cell>
          <cell r="P7018">
            <v>44.091729999999998</v>
          </cell>
          <cell r="Q7018" t="str">
            <v>NA-3810-M14-001</v>
          </cell>
        </row>
        <row r="7019">
          <cell r="L7019" t="str">
            <v>Kurtunwaarey</v>
          </cell>
          <cell r="M7019" t="str">
            <v>Arees Eber</v>
          </cell>
          <cell r="N7019" t="str">
            <v>Arees Eber - NA-3810-K20-003</v>
          </cell>
          <cell r="O7019">
            <v>1.61389</v>
          </cell>
          <cell r="P7019">
            <v>44.389277999999997</v>
          </cell>
          <cell r="Q7019" t="str">
            <v>NA-3810-K20-003</v>
          </cell>
        </row>
        <row r="7020">
          <cell r="L7020" t="str">
            <v>Kurtunwaarey</v>
          </cell>
          <cell r="M7020" t="str">
            <v>Baarow</v>
          </cell>
          <cell r="N7020" t="str">
            <v>Baarow - NA-3810-J18-001</v>
          </cell>
          <cell r="O7020">
            <v>1.6355900000000001</v>
          </cell>
          <cell r="P7020">
            <v>44.307898999999999</v>
          </cell>
          <cell r="Q7020" t="str">
            <v>NA-3810-J18-001</v>
          </cell>
        </row>
        <row r="7021">
          <cell r="L7021" t="str">
            <v>Kurtunwaarey</v>
          </cell>
          <cell r="M7021" t="str">
            <v>Balow</v>
          </cell>
          <cell r="N7021" t="str">
            <v>Balow - NA-3810-G13-001</v>
          </cell>
          <cell r="O7021">
            <v>1.7452300000000001</v>
          </cell>
          <cell r="P7021">
            <v>44.073569999999997</v>
          </cell>
          <cell r="Q7021" t="str">
            <v>NA-3810-G13-001</v>
          </cell>
        </row>
        <row r="7022">
          <cell r="L7022" t="str">
            <v>Kurtunwaarey</v>
          </cell>
          <cell r="M7022" t="str">
            <v>Bambaaso Mahdi</v>
          </cell>
          <cell r="N7022" t="str">
            <v>Bambaaso Mahdi - NA-3810-H21-007</v>
          </cell>
          <cell r="O7022">
            <v>1.69495</v>
          </cell>
          <cell r="P7022">
            <v>44.429648999999998</v>
          </cell>
          <cell r="Q7022" t="str">
            <v>NA-3810-H21-007</v>
          </cell>
        </row>
        <row r="7023">
          <cell r="L7023" t="str">
            <v>Kurtunwaarey</v>
          </cell>
          <cell r="M7023" t="str">
            <v>Bolaji/Tulis</v>
          </cell>
          <cell r="N7023" t="str">
            <v>Bolaji/Tulis - NA-3810-H19-002</v>
          </cell>
          <cell r="O7023">
            <v>1.6789400000000001</v>
          </cell>
          <cell r="P7023">
            <v>44.36157</v>
          </cell>
          <cell r="Q7023" t="str">
            <v>NA-3810-H19-002</v>
          </cell>
        </row>
        <row r="7024">
          <cell r="L7024" t="str">
            <v>Kurtunwaarey</v>
          </cell>
          <cell r="M7024" t="str">
            <v>Boley</v>
          </cell>
          <cell r="N7024" t="str">
            <v>Boley - NA-3810-H19-001</v>
          </cell>
          <cell r="O7024">
            <v>1.6761699999999999</v>
          </cell>
          <cell r="P7024">
            <v>44.36298</v>
          </cell>
          <cell r="Q7024" t="str">
            <v>NA-3810-H19-001</v>
          </cell>
        </row>
        <row r="7025">
          <cell r="L7025" t="str">
            <v>Kurtunwaarey</v>
          </cell>
          <cell r="M7025" t="str">
            <v>Bombaasa Kulub</v>
          </cell>
          <cell r="N7025" t="str">
            <v>Bombaasa Kulub - NA-3810-H21-004</v>
          </cell>
          <cell r="O7025">
            <v>1.6879299999999999</v>
          </cell>
          <cell r="P7025">
            <v>44.419580000000003</v>
          </cell>
          <cell r="Q7025" t="str">
            <v>NA-3810-H21-004</v>
          </cell>
        </row>
        <row r="7026">
          <cell r="L7026" t="str">
            <v>Kurtunwaarey</v>
          </cell>
          <cell r="M7026" t="str">
            <v>Bombaasa Mahdi</v>
          </cell>
          <cell r="N7026" t="str">
            <v>Bombaasa Mahdi - NA-3810-H21-006</v>
          </cell>
          <cell r="O7026">
            <v>1.691484</v>
          </cell>
          <cell r="P7026">
            <v>44.419820000000001</v>
          </cell>
          <cell r="Q7026" t="str">
            <v>NA-3810-H21-006</v>
          </cell>
        </row>
        <row r="7027">
          <cell r="L7027" t="str">
            <v>Kurtunwaarey</v>
          </cell>
          <cell r="M7027" t="str">
            <v>Brawa Yare</v>
          </cell>
          <cell r="N7027" t="str">
            <v>Brawa Yare - NA-3810-N13-002</v>
          </cell>
          <cell r="O7027">
            <v>1.4974499999999999</v>
          </cell>
          <cell r="P7027">
            <v>44.084591000000003</v>
          </cell>
          <cell r="Q7027" t="str">
            <v>NA-3810-N13-002</v>
          </cell>
        </row>
        <row r="7028">
          <cell r="L7028" t="str">
            <v>Kurtunwaarey</v>
          </cell>
          <cell r="M7028" t="str">
            <v>Bulo Alio</v>
          </cell>
          <cell r="N7028" t="str">
            <v>Bulo Alio - NA-3810-H19-003</v>
          </cell>
          <cell r="O7028">
            <v>1.7022999999999999</v>
          </cell>
          <cell r="P7028">
            <v>44.329600999999997</v>
          </cell>
          <cell r="Q7028" t="str">
            <v>NA-3810-H19-003</v>
          </cell>
        </row>
        <row r="7029">
          <cell r="L7029" t="str">
            <v>Kurtunwaarey</v>
          </cell>
          <cell r="M7029" t="str">
            <v>Bulo Caitet</v>
          </cell>
          <cell r="N7029" t="str">
            <v>Bulo Caitet - NA-3810-M18-001</v>
          </cell>
          <cell r="O7029">
            <v>1.5187999999999999</v>
          </cell>
          <cell r="P7029">
            <v>44.297699000000001</v>
          </cell>
          <cell r="Q7029" t="str">
            <v>NA-3810-M18-001</v>
          </cell>
        </row>
        <row r="7030">
          <cell r="L7030" t="str">
            <v>Kurtunwaarey</v>
          </cell>
          <cell r="M7030" t="str">
            <v>Bulo Messer</v>
          </cell>
          <cell r="N7030" t="str">
            <v>Bulo Messer - NA-3810-K16-002</v>
          </cell>
          <cell r="O7030">
            <v>1.5985</v>
          </cell>
          <cell r="P7030">
            <v>44.219397999999998</v>
          </cell>
          <cell r="Q7030" t="str">
            <v>NA-3810-K16-002</v>
          </cell>
        </row>
        <row r="7031">
          <cell r="L7031" t="str">
            <v>Kurtunwaarey</v>
          </cell>
          <cell r="M7031" t="str">
            <v>Buulo Warebo</v>
          </cell>
          <cell r="N7031" t="str">
            <v>Buulo Warebo - NA-3810-K15-001</v>
          </cell>
          <cell r="O7031">
            <v>1.5871299999999999</v>
          </cell>
          <cell r="P7031">
            <v>44.166770999999997</v>
          </cell>
          <cell r="Q7031" t="str">
            <v>NA-3810-K15-001</v>
          </cell>
        </row>
        <row r="7032">
          <cell r="L7032" t="str">
            <v>Kurtunwaarey</v>
          </cell>
          <cell r="M7032" t="str">
            <v>Buulo-Barwaaqo</v>
          </cell>
          <cell r="N7032" t="str">
            <v>Buulo-Barwaaqo - NA-3810-K20-001</v>
          </cell>
          <cell r="O7032">
            <v>1.6057300000000001</v>
          </cell>
          <cell r="P7032">
            <v>44.383130000000001</v>
          </cell>
          <cell r="Q7032" t="str">
            <v>NA-3810-K20-001</v>
          </cell>
        </row>
        <row r="7033">
          <cell r="L7033" t="str">
            <v>Kurtunwaarey</v>
          </cell>
          <cell r="M7033" t="str">
            <v>Buulo-Xaaji</v>
          </cell>
          <cell r="N7033" t="str">
            <v>Buulo-Xaaji - NA-3810-L16-003</v>
          </cell>
          <cell r="O7033">
            <v>1.5758799999999999</v>
          </cell>
          <cell r="P7033">
            <v>44.208500000000001</v>
          </cell>
          <cell r="Q7033" t="str">
            <v>NA-3810-L16-003</v>
          </cell>
        </row>
        <row r="7034">
          <cell r="L7034" t="str">
            <v>Kurtunwaarey</v>
          </cell>
          <cell r="M7034" t="str">
            <v>Caliya</v>
          </cell>
          <cell r="N7034" t="str">
            <v>Caliya - NA-3810-H20-002</v>
          </cell>
          <cell r="O7034">
            <v>1.6869700000000001</v>
          </cell>
          <cell r="P7034">
            <v>44.367420000000003</v>
          </cell>
          <cell r="Q7034" t="str">
            <v>NA-3810-H20-002</v>
          </cell>
        </row>
        <row r="7035">
          <cell r="L7035" t="str">
            <v>Kurtunwaarey</v>
          </cell>
          <cell r="M7035" t="str">
            <v>Caliya Bananey</v>
          </cell>
          <cell r="N7035" t="str">
            <v>Caliya Bananey - NA-3810-H20-003</v>
          </cell>
          <cell r="O7035">
            <v>1.68703</v>
          </cell>
          <cell r="P7035">
            <v>44.372500000000002</v>
          </cell>
          <cell r="Q7035" t="str">
            <v>NA-3810-H20-003</v>
          </cell>
        </row>
        <row r="7036">
          <cell r="L7036" t="str">
            <v>Kurtunwaarey</v>
          </cell>
          <cell r="M7036" t="str">
            <v>Cambari</v>
          </cell>
          <cell r="N7036" t="str">
            <v>Cambari - NA-3810-M13-001</v>
          </cell>
          <cell r="O7036">
            <v>1.5003</v>
          </cell>
          <cell r="P7036">
            <v>44.088630000000002</v>
          </cell>
          <cell r="Q7036" t="str">
            <v>NA-3810-M13-001</v>
          </cell>
        </row>
        <row r="7037">
          <cell r="L7037" t="str">
            <v>Kurtunwaarey</v>
          </cell>
          <cell r="M7037" t="str">
            <v>Daayow \ Barawe Yarer</v>
          </cell>
          <cell r="N7037" t="str">
            <v>Daayow \ Barawe Yarer - NA-3810-N14-001</v>
          </cell>
          <cell r="O7037">
            <v>1.4949600000000001</v>
          </cell>
          <cell r="P7037">
            <v>44.106270000000002</v>
          </cell>
          <cell r="Q7037" t="str">
            <v>NA-3810-N14-001</v>
          </cell>
        </row>
        <row r="7038">
          <cell r="L7038" t="str">
            <v>Kurtunwaarey</v>
          </cell>
          <cell r="M7038" t="str">
            <v>Dacaraha</v>
          </cell>
          <cell r="N7038" t="str">
            <v>Dacaraha - NA-3810-L15-002</v>
          </cell>
          <cell r="O7038">
            <v>1.5555600000000001</v>
          </cell>
          <cell r="P7038">
            <v>44.136429999999997</v>
          </cell>
          <cell r="Q7038" t="str">
            <v>NA-3810-L15-002</v>
          </cell>
        </row>
        <row r="7039">
          <cell r="L7039" t="str">
            <v>Kurtunwaarey</v>
          </cell>
          <cell r="M7039" t="str">
            <v>Dhaayaney</v>
          </cell>
          <cell r="N7039" t="str">
            <v>Dhaayaney - NA-3810-J17-003</v>
          </cell>
          <cell r="O7039">
            <v>1.66062</v>
          </cell>
          <cell r="P7039">
            <v>44.256929999999997</v>
          </cell>
          <cell r="Q7039" t="str">
            <v>NA-3810-J17-003</v>
          </cell>
        </row>
        <row r="7040">
          <cell r="L7040" t="str">
            <v>Kurtunwaarey</v>
          </cell>
          <cell r="M7040" t="str">
            <v>Doylale</v>
          </cell>
          <cell r="N7040" t="str">
            <v>Doylale - NA-3810-L13-002</v>
          </cell>
          <cell r="O7040">
            <v>1.5642</v>
          </cell>
          <cell r="P7040">
            <v>44.090462000000002</v>
          </cell>
          <cell r="Q7040" t="str">
            <v>NA-3810-L13-002</v>
          </cell>
        </row>
        <row r="7041">
          <cell r="L7041" t="str">
            <v>Kurtunwaarey</v>
          </cell>
          <cell r="M7041" t="str">
            <v>Duqow</v>
          </cell>
          <cell r="N7041" t="str">
            <v>Duqow - NA-3810-N14-002</v>
          </cell>
          <cell r="O7041">
            <v>1.4955499999999999</v>
          </cell>
          <cell r="P7041">
            <v>44.106949999999998</v>
          </cell>
          <cell r="Q7041" t="str">
            <v>NA-3810-N14-002</v>
          </cell>
        </row>
        <row r="7042">
          <cell r="L7042" t="str">
            <v>Kurtunwaarey</v>
          </cell>
          <cell r="M7042" t="str">
            <v>Garas-Baxaar</v>
          </cell>
          <cell r="N7042" t="str">
            <v>Garas-Baxaar - NA-3810-K17-001</v>
          </cell>
          <cell r="O7042">
            <v>1.61147</v>
          </cell>
          <cell r="P7042">
            <v>44.230119999999999</v>
          </cell>
          <cell r="Q7042" t="str">
            <v>NA-3810-K17-001</v>
          </cell>
        </row>
        <row r="7043">
          <cell r="L7043" t="str">
            <v>Kurtunwaarey</v>
          </cell>
          <cell r="M7043" t="str">
            <v>Garasley</v>
          </cell>
          <cell r="N7043" t="str">
            <v>Garasley - NA-3810-H20-006</v>
          </cell>
          <cell r="O7043">
            <v>1.6991849999999999</v>
          </cell>
          <cell r="P7043">
            <v>44.378397999999997</v>
          </cell>
          <cell r="Q7043" t="str">
            <v>NA-3810-H20-006</v>
          </cell>
        </row>
        <row r="7044">
          <cell r="L7044" t="str">
            <v>Kurtunwaarey</v>
          </cell>
          <cell r="M7044" t="str">
            <v>Garawlay</v>
          </cell>
          <cell r="N7044" t="str">
            <v>Garawlay - NA-3810-J18-003</v>
          </cell>
          <cell r="O7044">
            <v>1.65594</v>
          </cell>
          <cell r="P7044">
            <v>44.295319999999997</v>
          </cell>
          <cell r="Q7044" t="str">
            <v>NA-3810-J18-003</v>
          </cell>
        </row>
        <row r="7045">
          <cell r="L7045" t="str">
            <v>Kurtunwaarey</v>
          </cell>
          <cell r="M7045" t="str">
            <v>Gees</v>
          </cell>
          <cell r="N7045" t="str">
            <v>Gees - NA-3810-L15-001</v>
          </cell>
          <cell r="O7045">
            <v>1.55501</v>
          </cell>
          <cell r="P7045">
            <v>44.168349999999997</v>
          </cell>
          <cell r="Q7045" t="str">
            <v>NA-3810-L15-001</v>
          </cell>
        </row>
        <row r="7046">
          <cell r="L7046" t="str">
            <v>Kurtunwaarey</v>
          </cell>
          <cell r="M7046" t="str">
            <v>Habaabshe</v>
          </cell>
          <cell r="N7046" t="str">
            <v>Habaabshe - NA-3810-J18-002</v>
          </cell>
          <cell r="O7046">
            <v>1.6504000000000001</v>
          </cell>
          <cell r="P7046">
            <v>44.298879999999997</v>
          </cell>
          <cell r="Q7046" t="str">
            <v>NA-3810-J18-002</v>
          </cell>
        </row>
        <row r="7047">
          <cell r="L7047" t="str">
            <v>Kurtunwaarey</v>
          </cell>
          <cell r="M7047" t="str">
            <v>Iidoow-Guudow</v>
          </cell>
          <cell r="N7047" t="str">
            <v>Iidoow-Guudow - NA-3810-J20-001</v>
          </cell>
          <cell r="O7047">
            <v>1.6283000000000001</v>
          </cell>
          <cell r="P7047">
            <v>44.405279999999998</v>
          </cell>
          <cell r="Q7047" t="str">
            <v>NA-3810-J20-001</v>
          </cell>
        </row>
        <row r="7048">
          <cell r="L7048" t="str">
            <v>Kurtunwaarey</v>
          </cell>
          <cell r="M7048" t="str">
            <v>K1</v>
          </cell>
          <cell r="N7048" t="str">
            <v>K1 - NA-3810-M17-001</v>
          </cell>
          <cell r="O7048">
            <v>1.52468</v>
          </cell>
          <cell r="P7048">
            <v>44.246540000000003</v>
          </cell>
          <cell r="Q7048" t="str">
            <v>NA-3810-M17-001</v>
          </cell>
        </row>
        <row r="7049">
          <cell r="L7049" t="str">
            <v>Kurtunwaarey</v>
          </cell>
          <cell r="M7049" t="str">
            <v>K10</v>
          </cell>
          <cell r="N7049" t="str">
            <v>K10 - NA-3810-K18-003</v>
          </cell>
          <cell r="O7049">
            <v>1.6238300000000001</v>
          </cell>
          <cell r="P7049">
            <v>44.308340000000001</v>
          </cell>
          <cell r="Q7049" t="str">
            <v>NA-3810-K18-003</v>
          </cell>
        </row>
        <row r="7050">
          <cell r="L7050" t="str">
            <v>Kurtunwaarey</v>
          </cell>
          <cell r="M7050" t="str">
            <v>K3</v>
          </cell>
          <cell r="N7050" t="str">
            <v>K3 - NA-3810-J18-004</v>
          </cell>
          <cell r="O7050">
            <v>1.66221</v>
          </cell>
          <cell r="P7050">
            <v>44.285739999999997</v>
          </cell>
          <cell r="Q7050" t="str">
            <v>NA-3810-J18-004</v>
          </cell>
        </row>
        <row r="7051">
          <cell r="L7051" t="str">
            <v>Kurtunwaarey</v>
          </cell>
          <cell r="M7051" t="str">
            <v>K4</v>
          </cell>
          <cell r="N7051" t="str">
            <v>K4 - NA-3810-H17-001</v>
          </cell>
          <cell r="O7051">
            <v>1.6670100000000001</v>
          </cell>
          <cell r="P7051">
            <v>44.264830000000003</v>
          </cell>
          <cell r="Q7051" t="str">
            <v>NA-3810-H17-001</v>
          </cell>
        </row>
        <row r="7052">
          <cell r="L7052" t="str">
            <v>Kurtunwaarey</v>
          </cell>
          <cell r="M7052" t="str">
            <v>K5</v>
          </cell>
          <cell r="N7052" t="str">
            <v>K5 - NA-3810-J16-001</v>
          </cell>
          <cell r="O7052">
            <v>1.64131</v>
          </cell>
          <cell r="P7052">
            <v>44.219830000000002</v>
          </cell>
          <cell r="Q7052" t="str">
            <v>NA-3810-J16-001</v>
          </cell>
        </row>
        <row r="7053">
          <cell r="L7053" t="str">
            <v>Kurtunwaarey</v>
          </cell>
          <cell r="M7053" t="str">
            <v>Kamad</v>
          </cell>
          <cell r="N7053" t="str">
            <v>Kamad - NA-3810-H21-003</v>
          </cell>
          <cell r="O7053">
            <v>1.68634</v>
          </cell>
          <cell r="P7053">
            <v>44.422260000000001</v>
          </cell>
          <cell r="Q7053" t="str">
            <v>NA-3810-H21-003</v>
          </cell>
        </row>
        <row r="7054">
          <cell r="L7054" t="str">
            <v>Kurtunwaarey</v>
          </cell>
          <cell r="M7054" t="str">
            <v>Kamadka(Goosaarow)</v>
          </cell>
          <cell r="N7054" t="str">
            <v>Kamadka(Goosaarow) - NA-3810-H21-001</v>
          </cell>
          <cell r="O7054">
            <v>1.66855</v>
          </cell>
          <cell r="P7054">
            <v>44.427950000000003</v>
          </cell>
          <cell r="Q7054" t="str">
            <v>NA-3810-H21-001</v>
          </cell>
        </row>
        <row r="7055">
          <cell r="L7055" t="str">
            <v>Kurtunwaarey</v>
          </cell>
          <cell r="M7055" t="str">
            <v>Keeroy</v>
          </cell>
          <cell r="N7055" t="str">
            <v>Keeroy - NA-3810-L13-001</v>
          </cell>
          <cell r="O7055">
            <v>1.56253</v>
          </cell>
          <cell r="P7055">
            <v>44.068069000000001</v>
          </cell>
          <cell r="Q7055" t="str">
            <v>NA-3810-L13-001</v>
          </cell>
        </row>
        <row r="7056">
          <cell r="L7056" t="str">
            <v>Kurtunwaarey</v>
          </cell>
          <cell r="M7056" t="str">
            <v>Kobartiibo</v>
          </cell>
          <cell r="N7056" t="str">
            <v>Kobartiibo - NA-3810-K16-001</v>
          </cell>
          <cell r="O7056">
            <v>1.5904700000000001</v>
          </cell>
          <cell r="P7056">
            <v>44.215470000000003</v>
          </cell>
          <cell r="Q7056" t="str">
            <v>NA-3810-K16-001</v>
          </cell>
        </row>
        <row r="7057">
          <cell r="L7057" t="str">
            <v>Kurtunwaarey</v>
          </cell>
          <cell r="M7057" t="str">
            <v>Kurtunwaarey</v>
          </cell>
          <cell r="N7057" t="str">
            <v>Kurtunwaarey - NA-3810-K19-002</v>
          </cell>
          <cell r="O7057">
            <v>1.6110100000000001</v>
          </cell>
          <cell r="P7057">
            <v>44.330298999999997</v>
          </cell>
          <cell r="Q7057" t="str">
            <v>NA-3810-K19-002</v>
          </cell>
        </row>
        <row r="7058">
          <cell r="L7058" t="str">
            <v>Kurtunwaarey</v>
          </cell>
          <cell r="M7058" t="str">
            <v>Kurtunwaarey/H/Wadaag</v>
          </cell>
          <cell r="N7058" t="str">
            <v>Kurtunwaarey/H/Wadaag - NA-3810-K19-001</v>
          </cell>
          <cell r="O7058">
            <v>1.6097699999999999</v>
          </cell>
          <cell r="P7058">
            <v>44.338650000000001</v>
          </cell>
          <cell r="Q7058" t="str">
            <v>NA-3810-K19-001</v>
          </cell>
        </row>
        <row r="7059">
          <cell r="L7059" t="str">
            <v>Kurtunwaarey</v>
          </cell>
          <cell r="M7059" t="str">
            <v>Kurtunwaarey/Horseed</v>
          </cell>
          <cell r="N7059" t="str">
            <v>Kurtunwaarey/Horseed - NA-3810-K19-003</v>
          </cell>
          <cell r="O7059">
            <v>1.61168</v>
          </cell>
          <cell r="P7059">
            <v>44.33305</v>
          </cell>
          <cell r="Q7059" t="str">
            <v>NA-3810-K19-003</v>
          </cell>
        </row>
        <row r="7060">
          <cell r="L7060" t="str">
            <v>Kurtunwaarey</v>
          </cell>
          <cell r="M7060" t="str">
            <v>Kurtunwaarey/Jamaacada</v>
          </cell>
          <cell r="N7060" t="str">
            <v>Kurtunwaarey/Jamaacada - NA-3810-L19-001</v>
          </cell>
          <cell r="O7060">
            <v>1.5719000000000001</v>
          </cell>
          <cell r="P7060">
            <v>44.342500000000001</v>
          </cell>
          <cell r="Q7060" t="str">
            <v>NA-3810-L19-001</v>
          </cell>
        </row>
        <row r="7061">
          <cell r="L7061" t="str">
            <v>Kurtunwaarey</v>
          </cell>
          <cell r="M7061" t="str">
            <v>Kurtunwaarey/Nasiib</v>
          </cell>
          <cell r="N7061" t="str">
            <v>Kurtunwaarey/Nasiib - NA-3810-K19-004</v>
          </cell>
          <cell r="O7061">
            <v>1.6121000000000001</v>
          </cell>
          <cell r="P7061">
            <v>44.331119999999999</v>
          </cell>
          <cell r="Q7061" t="str">
            <v>NA-3810-K19-004</v>
          </cell>
        </row>
        <row r="7062">
          <cell r="L7062" t="str">
            <v>Kurtunwaarey</v>
          </cell>
          <cell r="M7062" t="str">
            <v>Labaajo</v>
          </cell>
          <cell r="N7062" t="str">
            <v>Labaajo - NA-3810-L15-003</v>
          </cell>
          <cell r="O7062">
            <v>1.57877</v>
          </cell>
          <cell r="P7062">
            <v>44.138458</v>
          </cell>
          <cell r="Q7062" t="str">
            <v>NA-3810-L15-003</v>
          </cell>
        </row>
        <row r="7063">
          <cell r="L7063" t="str">
            <v>Kurtunwaarey</v>
          </cell>
          <cell r="M7063" t="str">
            <v>Lafoole</v>
          </cell>
          <cell r="N7063" t="str">
            <v>Lafoole - NA-3810-M13-003</v>
          </cell>
          <cell r="O7063">
            <v>1.5010699999999999</v>
          </cell>
          <cell r="P7063">
            <v>44.086300000000001</v>
          </cell>
          <cell r="Q7063" t="str">
            <v>NA-3810-M13-003</v>
          </cell>
        </row>
        <row r="7064">
          <cell r="L7064" t="str">
            <v>Kurtunwaarey</v>
          </cell>
          <cell r="M7064" t="str">
            <v>Lamalamaale</v>
          </cell>
          <cell r="N7064" t="str">
            <v>Lamalamaale - NA-3810-L14-001</v>
          </cell>
          <cell r="O7064">
            <v>1.56426</v>
          </cell>
          <cell r="P7064">
            <v>44.131321</v>
          </cell>
          <cell r="Q7064" t="str">
            <v>NA-3810-L14-001</v>
          </cell>
        </row>
        <row r="7065">
          <cell r="L7065" t="str">
            <v>Kurtunwaarey</v>
          </cell>
          <cell r="M7065" t="str">
            <v>Malootow</v>
          </cell>
          <cell r="N7065" t="str">
            <v>Malootow - NA-3810-L14-002</v>
          </cell>
          <cell r="O7065">
            <v>1.57315</v>
          </cell>
          <cell r="P7065">
            <v>44.104900000000001</v>
          </cell>
          <cell r="Q7065" t="str">
            <v>NA-3810-L14-002</v>
          </cell>
        </row>
        <row r="7066">
          <cell r="L7066" t="str">
            <v>Kurtunwaarey</v>
          </cell>
          <cell r="M7066" t="str">
            <v>Mareykan</v>
          </cell>
          <cell r="N7066" t="str">
            <v>Mareykan - NA-3810-K18-002</v>
          </cell>
          <cell r="O7066">
            <v>1.6008800000000001</v>
          </cell>
          <cell r="P7066">
            <v>44.3001</v>
          </cell>
          <cell r="Q7066" t="str">
            <v>NA-3810-K18-002</v>
          </cell>
        </row>
        <row r="7067">
          <cell r="L7067" t="str">
            <v>Kurtunwaarey</v>
          </cell>
          <cell r="M7067" t="str">
            <v>Moccoidumis</v>
          </cell>
          <cell r="N7067" t="str">
            <v>Moccoidumis - NA-3810-K21-001</v>
          </cell>
          <cell r="O7067">
            <v>1.5985</v>
          </cell>
          <cell r="P7067">
            <v>44.43</v>
          </cell>
          <cell r="Q7067" t="str">
            <v>NA-3810-K21-001</v>
          </cell>
        </row>
        <row r="7068">
          <cell r="L7068" t="str">
            <v>Kurtunwaarey</v>
          </cell>
          <cell r="M7068" t="str">
            <v>Mokoyjaalle</v>
          </cell>
          <cell r="N7068" t="str">
            <v>Mokoyjaalle - NA-3810-K21-004</v>
          </cell>
          <cell r="O7068">
            <v>1.6142000000000001</v>
          </cell>
          <cell r="P7068">
            <v>44.435749000000001</v>
          </cell>
          <cell r="Q7068" t="str">
            <v>NA-3810-K21-004</v>
          </cell>
        </row>
        <row r="7069">
          <cell r="L7069" t="str">
            <v>Kurtunwaarey</v>
          </cell>
          <cell r="M7069" t="str">
            <v>Mukay Dumis</v>
          </cell>
          <cell r="N7069" t="str">
            <v>Mukay Dumis - NA-3810-K21-005</v>
          </cell>
          <cell r="O7069">
            <v>1.615157</v>
          </cell>
          <cell r="P7069">
            <v>44.436593999999999</v>
          </cell>
          <cell r="Q7069" t="str">
            <v>NA-3810-K21-005</v>
          </cell>
        </row>
        <row r="7070">
          <cell r="L7070" t="str">
            <v>Kurtunwaarey</v>
          </cell>
          <cell r="M7070" t="str">
            <v>Mukiyow</v>
          </cell>
          <cell r="N7070" t="str">
            <v>Mukiyow - NA-3810-H21-002</v>
          </cell>
          <cell r="O7070">
            <v>1.67835</v>
          </cell>
          <cell r="P7070">
            <v>44.417850000000001</v>
          </cell>
          <cell r="Q7070" t="str">
            <v>NA-3810-H21-002</v>
          </cell>
        </row>
        <row r="7071">
          <cell r="L7071" t="str">
            <v>Kurtunwaarey</v>
          </cell>
          <cell r="M7071" t="str">
            <v>Muruqmal</v>
          </cell>
          <cell r="N7071" t="str">
            <v>Muruqmal - NA-3810-J16-002</v>
          </cell>
          <cell r="O7071">
            <v>1.6415599999999999</v>
          </cell>
          <cell r="P7071">
            <v>44.218879999999999</v>
          </cell>
          <cell r="Q7071" t="str">
            <v>NA-3810-J16-002</v>
          </cell>
        </row>
        <row r="7072">
          <cell r="L7072" t="str">
            <v>Kurtunwaarey</v>
          </cell>
          <cell r="M7072" t="str">
            <v>Muruqow</v>
          </cell>
          <cell r="N7072" t="str">
            <v>Muruqow - NA-3810-H22-001</v>
          </cell>
          <cell r="O7072">
            <v>1.6808000000000001</v>
          </cell>
          <cell r="P7072">
            <v>44.467201000000003</v>
          </cell>
          <cell r="Q7072" t="str">
            <v>NA-3810-H22-001</v>
          </cell>
        </row>
        <row r="7073">
          <cell r="L7073" t="str">
            <v>Kurtunwaarey</v>
          </cell>
          <cell r="M7073" t="str">
            <v>Mustaqbal</v>
          </cell>
          <cell r="N7073" t="str">
            <v>Mustaqbal - NA-3810-L16-002</v>
          </cell>
          <cell r="O7073">
            <v>1.5654999999999999</v>
          </cell>
          <cell r="P7073">
            <v>44.20223</v>
          </cell>
          <cell r="Q7073" t="str">
            <v>NA-3810-L16-002</v>
          </cell>
        </row>
        <row r="7074">
          <cell r="L7074" t="str">
            <v>Kurtunwaarey</v>
          </cell>
          <cell r="M7074" t="str">
            <v>Noriya</v>
          </cell>
          <cell r="N7074" t="str">
            <v>Noriya - NA-3810-H23-001</v>
          </cell>
          <cell r="O7074">
            <v>1.6698999999999999</v>
          </cell>
          <cell r="P7074">
            <v>44.507998999999998</v>
          </cell>
          <cell r="Q7074" t="str">
            <v>NA-3810-H23-001</v>
          </cell>
        </row>
        <row r="7075">
          <cell r="L7075" t="str">
            <v>Kurtunwaarey</v>
          </cell>
          <cell r="M7075" t="str">
            <v>Qorowle</v>
          </cell>
          <cell r="N7075" t="str">
            <v>Qorowle - NA-3810-M14-002</v>
          </cell>
          <cell r="O7075">
            <v>1.5159400000000001</v>
          </cell>
          <cell r="P7075">
            <v>44.126041000000001</v>
          </cell>
          <cell r="Q7075" t="str">
            <v>NA-3810-M14-002</v>
          </cell>
        </row>
        <row r="7076">
          <cell r="L7076" t="str">
            <v>Kurtunwaarey</v>
          </cell>
          <cell r="M7076" t="str">
            <v>Raaxole</v>
          </cell>
          <cell r="N7076" t="str">
            <v>Raaxole - NA-3810-M16-001</v>
          </cell>
          <cell r="O7076">
            <v>1.50291</v>
          </cell>
          <cell r="P7076">
            <v>44.213639999999998</v>
          </cell>
          <cell r="Q7076" t="str">
            <v>NA-3810-M16-001</v>
          </cell>
        </row>
        <row r="7077">
          <cell r="L7077" t="str">
            <v>Kurtunwaarey</v>
          </cell>
          <cell r="M7077" t="str">
            <v>Rah</v>
          </cell>
          <cell r="N7077" t="str">
            <v>Rah - NA-3810-M16-002</v>
          </cell>
          <cell r="O7077">
            <v>1.5042199999999999</v>
          </cell>
          <cell r="P7077">
            <v>44.21434</v>
          </cell>
          <cell r="Q7077" t="str">
            <v>NA-3810-M16-002</v>
          </cell>
        </row>
        <row r="7078">
          <cell r="L7078" t="str">
            <v>Kurtunwaarey</v>
          </cell>
          <cell r="M7078" t="str">
            <v>Raxoole</v>
          </cell>
          <cell r="N7078" t="str">
            <v>Raxoole - NA-3810-H21-005</v>
          </cell>
          <cell r="O7078">
            <v>1.69035</v>
          </cell>
          <cell r="P7078">
            <v>44.420020000000001</v>
          </cell>
          <cell r="Q7078" t="str">
            <v>NA-3810-H21-005</v>
          </cell>
        </row>
        <row r="7079">
          <cell r="L7079" t="str">
            <v>Kurtunwaarey</v>
          </cell>
          <cell r="M7079" t="str">
            <v>Riinow</v>
          </cell>
          <cell r="N7079" t="str">
            <v>Riinow - NA-3810-K20-002</v>
          </cell>
          <cell r="O7079">
            <v>1.6091200000000001</v>
          </cell>
          <cell r="P7079">
            <v>44.403500000000001</v>
          </cell>
          <cell r="Q7079" t="str">
            <v>NA-3810-K20-002</v>
          </cell>
        </row>
        <row r="7080">
          <cell r="L7080" t="str">
            <v>Kurtunwaarey</v>
          </cell>
          <cell r="M7080" t="str">
            <v>Roha</v>
          </cell>
          <cell r="N7080" t="str">
            <v>Roha - NA-3810-H20-004</v>
          </cell>
          <cell r="O7080">
            <v>1.6940900000000001</v>
          </cell>
          <cell r="P7080">
            <v>44.376094000000002</v>
          </cell>
          <cell r="Q7080" t="str">
            <v>NA-3810-H20-004</v>
          </cell>
        </row>
        <row r="7081">
          <cell r="L7081" t="str">
            <v>Kurtunwaarey</v>
          </cell>
          <cell r="M7081" t="str">
            <v>Rooxasalley</v>
          </cell>
          <cell r="N7081" t="str">
            <v>Rooxasalley - NA-3810-H20-007</v>
          </cell>
          <cell r="O7081">
            <v>1.7005300000000001</v>
          </cell>
          <cell r="P7081">
            <v>44.377949999999998</v>
          </cell>
          <cell r="Q7081" t="str">
            <v>NA-3810-H20-007</v>
          </cell>
        </row>
        <row r="7082">
          <cell r="L7082" t="str">
            <v>Kurtunwaarey</v>
          </cell>
          <cell r="M7082" t="str">
            <v>Sheekh Banaaney</v>
          </cell>
          <cell r="N7082" t="str">
            <v>Sheekh Banaaney - NA-3810-H20-005</v>
          </cell>
          <cell r="O7082">
            <v>1.6941999999999999</v>
          </cell>
          <cell r="P7082">
            <v>44.378520000000002</v>
          </cell>
          <cell r="Q7082" t="str">
            <v>NA-3810-H20-005</v>
          </cell>
        </row>
        <row r="7083">
          <cell r="L7083" t="str">
            <v>Kurtunwaarey</v>
          </cell>
          <cell r="M7083" t="str">
            <v>Sheekh Xaanshi</v>
          </cell>
          <cell r="N7083" t="str">
            <v>Sheekh Xaanshi - NA-3810-L17-001</v>
          </cell>
          <cell r="O7083">
            <v>1.55585</v>
          </cell>
          <cell r="P7083">
            <v>44.238549999999996</v>
          </cell>
          <cell r="Q7083" t="str">
            <v>NA-3810-L17-001</v>
          </cell>
        </row>
        <row r="7084">
          <cell r="L7084" t="str">
            <v>Kurtunwaarey</v>
          </cell>
          <cell r="M7084" t="str">
            <v>Shiikh Adan</v>
          </cell>
          <cell r="N7084" t="str">
            <v>Shiikh Adan - NA-3810-K21-002</v>
          </cell>
          <cell r="O7084">
            <v>1.6058399999999999</v>
          </cell>
          <cell r="P7084">
            <v>44.424109999999999</v>
          </cell>
          <cell r="Q7084" t="str">
            <v>NA-3810-K21-002</v>
          </cell>
        </row>
        <row r="7085">
          <cell r="L7085" t="str">
            <v>Kurtunwaarey</v>
          </cell>
          <cell r="M7085" t="str">
            <v>Shimbirole</v>
          </cell>
          <cell r="N7085" t="str">
            <v>Shimbirole - NA-3810-K19-005</v>
          </cell>
          <cell r="O7085">
            <v>1.6243000000000001</v>
          </cell>
          <cell r="P7085">
            <v>44.346080999999998</v>
          </cell>
          <cell r="Q7085" t="str">
            <v>NA-3810-K19-005</v>
          </cell>
        </row>
        <row r="7086">
          <cell r="L7086" t="str">
            <v>Kurtunwaarey</v>
          </cell>
          <cell r="M7086" t="str">
            <v>Towfiiq</v>
          </cell>
          <cell r="N7086" t="str">
            <v>Towfiiq - NA-3810-J17-002</v>
          </cell>
          <cell r="O7086">
            <v>1.6398600000000001</v>
          </cell>
          <cell r="P7086">
            <v>44.266419999999997</v>
          </cell>
          <cell r="Q7086" t="str">
            <v>NA-3810-J17-002</v>
          </cell>
        </row>
        <row r="7087">
          <cell r="L7087" t="str">
            <v>Kurtunwaarey</v>
          </cell>
          <cell r="M7087" t="str">
            <v>Tuulo Barwaaqo/Tuulo Cali</v>
          </cell>
          <cell r="N7087" t="str">
            <v>Tuulo Barwaaqo/Tuulo Cali - NA-3810-K20-004</v>
          </cell>
          <cell r="O7087">
            <v>1.6246100000000001</v>
          </cell>
          <cell r="P7087">
            <v>44.376899999999999</v>
          </cell>
          <cell r="Q7087" t="str">
            <v>NA-3810-K20-004</v>
          </cell>
        </row>
        <row r="7088">
          <cell r="L7088" t="str">
            <v>Kurtunwaarey</v>
          </cell>
          <cell r="M7088" t="str">
            <v>Uraanurow</v>
          </cell>
          <cell r="N7088" t="str">
            <v>Uraanurow - NA-3810-J19-002</v>
          </cell>
          <cell r="O7088">
            <v>1.66378</v>
          </cell>
          <cell r="P7088">
            <v>44.332650000000001</v>
          </cell>
          <cell r="Q7088" t="str">
            <v>NA-3810-J19-002</v>
          </cell>
        </row>
        <row r="7089">
          <cell r="L7089" t="str">
            <v>Kurtunwaarey</v>
          </cell>
          <cell r="M7089" t="str">
            <v>Uro Urow</v>
          </cell>
          <cell r="N7089" t="str">
            <v>Uro Urow - NA-3810-J20-002</v>
          </cell>
          <cell r="O7089">
            <v>1.66483</v>
          </cell>
          <cell r="P7089">
            <v>44.387599999999999</v>
          </cell>
          <cell r="Q7089" t="str">
            <v>NA-3810-J20-002</v>
          </cell>
        </row>
        <row r="7090">
          <cell r="L7090" t="str">
            <v>Kurtunwaarey</v>
          </cell>
          <cell r="M7090" t="str">
            <v>Waab-Ari</v>
          </cell>
          <cell r="N7090" t="str">
            <v>Waab-Ari - NA-3810-M13-002</v>
          </cell>
          <cell r="O7090">
            <v>1.50037</v>
          </cell>
          <cell r="P7090">
            <v>44.090699999999998</v>
          </cell>
          <cell r="Q7090" t="str">
            <v>NA-3810-M13-002</v>
          </cell>
        </row>
        <row r="7091">
          <cell r="L7091" t="str">
            <v>Kurtunwaarey</v>
          </cell>
          <cell r="M7091" t="str">
            <v>Xerta-Shiikh Xaashi</v>
          </cell>
          <cell r="N7091" t="str">
            <v>Xerta-Shiikh Xaashi - NA-3810-K18-001</v>
          </cell>
          <cell r="O7091">
            <v>1.5989800000000001</v>
          </cell>
          <cell r="P7091">
            <v>44.30715</v>
          </cell>
          <cell r="Q7091" t="str">
            <v>NA-3810-K18-001</v>
          </cell>
        </row>
        <row r="7092">
          <cell r="L7092" t="str">
            <v>Kurtunwaarey</v>
          </cell>
          <cell r="M7092" t="str">
            <v>Xerta-Shiikh Xaashi 2</v>
          </cell>
          <cell r="N7092" t="str">
            <v>Xerta-Shiikh Xaashi 2 - NA-3810-K21-003</v>
          </cell>
          <cell r="O7092">
            <v>1.6065499999999999</v>
          </cell>
          <cell r="P7092">
            <v>44.424750000000003</v>
          </cell>
          <cell r="Q7092" t="str">
            <v>NA-3810-K21-003</v>
          </cell>
        </row>
        <row r="7093">
          <cell r="L7093" t="str">
            <v>Laas Caanood</v>
          </cell>
          <cell r="M7093" t="str">
            <v>Adhicadeeye</v>
          </cell>
          <cell r="N7093" t="str">
            <v>Adhicadeeye - NC-3816-H15-001</v>
          </cell>
          <cell r="O7093">
            <v>8.6714880000000001</v>
          </cell>
          <cell r="P7093">
            <v>47.158622999999999</v>
          </cell>
          <cell r="Q7093" t="str">
            <v>NC-3816-H15-001</v>
          </cell>
        </row>
        <row r="7094">
          <cell r="L7094" t="str">
            <v>Laas Caanood</v>
          </cell>
          <cell r="M7094" t="str">
            <v>Akuule</v>
          </cell>
          <cell r="N7094" t="str">
            <v>Akuule - NC-3816-S33-001</v>
          </cell>
          <cell r="O7094">
            <v>8.3284120000000001</v>
          </cell>
          <cell r="P7094">
            <v>47.978873999999998</v>
          </cell>
          <cell r="Q7094" t="str">
            <v>NC-3816-S33-001</v>
          </cell>
        </row>
        <row r="7095">
          <cell r="L7095" t="str">
            <v>Laas Caanood</v>
          </cell>
          <cell r="M7095" t="str">
            <v>Biriqodey</v>
          </cell>
          <cell r="N7095" t="str">
            <v>Biriqodey - NC-3816-Z27-001</v>
          </cell>
          <cell r="O7095">
            <v>8.0230440000000005</v>
          </cell>
          <cell r="P7095">
            <v>47.689287999999998</v>
          </cell>
          <cell r="Q7095" t="str">
            <v>NC-3816-Z27-001</v>
          </cell>
        </row>
        <row r="7096">
          <cell r="L7096" t="str">
            <v>Laas Caanood</v>
          </cell>
          <cell r="M7096" t="str">
            <v>Bixin</v>
          </cell>
          <cell r="N7096" t="str">
            <v>Bixin - NC-3913-N07-001</v>
          </cell>
          <cell r="O7096">
            <v>8.4927320000000002</v>
          </cell>
          <cell r="P7096">
            <v>48.284399000000001</v>
          </cell>
          <cell r="Q7096" t="str">
            <v>NC-3913-N07-001</v>
          </cell>
        </row>
        <row r="7097">
          <cell r="L7097" t="str">
            <v>Laas Caanood</v>
          </cell>
          <cell r="M7097" t="str">
            <v>Boocame</v>
          </cell>
          <cell r="N7097" t="str">
            <v>Boocame - NC-3816-Q32-001</v>
          </cell>
          <cell r="O7097">
            <v>8.3963439999999991</v>
          </cell>
          <cell r="P7097">
            <v>47.935664000000003</v>
          </cell>
          <cell r="Q7097" t="str">
            <v>NC-3816-Q32-001</v>
          </cell>
        </row>
        <row r="7098">
          <cell r="L7098" t="str">
            <v>Laas Caanood</v>
          </cell>
          <cell r="M7098" t="str">
            <v>Buq-Xaar</v>
          </cell>
          <cell r="N7098" t="str">
            <v>Buq-Xaar - NC-3816-P24-001</v>
          </cell>
          <cell r="O7098">
            <v>8.4226600000000005</v>
          </cell>
          <cell r="P7098">
            <v>47.559849999999997</v>
          </cell>
          <cell r="Q7098" t="str">
            <v>NC-3816-P24-001</v>
          </cell>
        </row>
        <row r="7099">
          <cell r="L7099" t="str">
            <v>Laas Caanood</v>
          </cell>
          <cell r="M7099" t="str">
            <v>Burowadal</v>
          </cell>
          <cell r="N7099" t="str">
            <v>Burowadal - NC-3913-M04-001</v>
          </cell>
          <cell r="O7099">
            <v>8.5267789999999994</v>
          </cell>
          <cell r="P7099">
            <v>48.173740000000002</v>
          </cell>
          <cell r="Q7099" t="str">
            <v>NC-3913-M04-001</v>
          </cell>
        </row>
        <row r="7100">
          <cell r="L7100" t="str">
            <v>Laas Caanood</v>
          </cell>
          <cell r="M7100" t="str">
            <v>Buulal</v>
          </cell>
          <cell r="N7100" t="str">
            <v>Buulal - NC-3816-U29-001</v>
          </cell>
          <cell r="O7100">
            <v>8.2255699999999994</v>
          </cell>
          <cell r="P7100">
            <v>47.812530000000002</v>
          </cell>
          <cell r="Q7100" t="str">
            <v>NC-3816-U29-001</v>
          </cell>
        </row>
        <row r="7101">
          <cell r="L7101" t="str">
            <v>Laas Caanood</v>
          </cell>
          <cell r="M7101" t="str">
            <v>Buuro-Hadal</v>
          </cell>
          <cell r="N7101" t="str">
            <v>Buuro-Hadal - NC-3913-N06-001</v>
          </cell>
          <cell r="O7101">
            <v>8.4974799999999995</v>
          </cell>
          <cell r="P7101">
            <v>48.262790000000003</v>
          </cell>
          <cell r="Q7101" t="str">
            <v>NC-3913-N06-001</v>
          </cell>
        </row>
        <row r="7102">
          <cell r="L7102" t="str">
            <v>Laas Caanood</v>
          </cell>
          <cell r="M7102" t="str">
            <v>Canjiid</v>
          </cell>
          <cell r="N7102" t="str">
            <v>Canjiid - NC-3816-K17-001</v>
          </cell>
          <cell r="O7102">
            <v>8.5861900000000002</v>
          </cell>
          <cell r="P7102">
            <v>47.258609999999997</v>
          </cell>
          <cell r="Q7102" t="str">
            <v>NC-3816-K17-001</v>
          </cell>
        </row>
        <row r="7103">
          <cell r="L7103" t="str">
            <v>Laas Caanood</v>
          </cell>
          <cell r="M7103" t="str">
            <v>Daba-Taag</v>
          </cell>
          <cell r="N7103" t="str">
            <v>Daba-Taag - NC-3816-X15-001</v>
          </cell>
          <cell r="O7103">
            <v>8.1143099999999997</v>
          </cell>
          <cell r="P7103">
            <v>47.161929999999998</v>
          </cell>
          <cell r="Q7103" t="str">
            <v>NC-3816-X15-001</v>
          </cell>
        </row>
        <row r="7104">
          <cell r="L7104" t="str">
            <v>Laas Caanood</v>
          </cell>
          <cell r="M7104" t="str">
            <v>Dal Yar</v>
          </cell>
          <cell r="N7104" t="str">
            <v>Dal Yar - NC-3816-N23-001</v>
          </cell>
          <cell r="O7104">
            <v>8.4888429999999993</v>
          </cell>
          <cell r="P7104">
            <v>47.510303</v>
          </cell>
          <cell r="Q7104" t="str">
            <v>NC-3816-N23-001</v>
          </cell>
        </row>
        <row r="7105">
          <cell r="L7105" t="str">
            <v>Laas Caanood</v>
          </cell>
          <cell r="M7105" t="str">
            <v>Dan</v>
          </cell>
          <cell r="N7105" t="str">
            <v>Dan - NC-3816-W27-001</v>
          </cell>
          <cell r="O7105">
            <v>8.1565600000000007</v>
          </cell>
          <cell r="P7105">
            <v>47.689570000000003</v>
          </cell>
          <cell r="Q7105" t="str">
            <v>NC-3816-W27-001</v>
          </cell>
        </row>
        <row r="7106">
          <cell r="L7106" t="str">
            <v>Laas Caanood</v>
          </cell>
          <cell r="M7106" t="str">
            <v>Daraymadoobe</v>
          </cell>
          <cell r="N7106" t="str">
            <v>Daraymadoobe - NC-3816-N20-001</v>
          </cell>
          <cell r="O7106">
            <v>8.4796399999999998</v>
          </cell>
          <cell r="P7106">
            <v>47.379570000000001</v>
          </cell>
          <cell r="Q7106" t="str">
            <v>NC-3816-N20-001</v>
          </cell>
        </row>
        <row r="7107">
          <cell r="L7107" t="str">
            <v>Laas Caanood</v>
          </cell>
          <cell r="M7107" t="str">
            <v>Faleeryale</v>
          </cell>
          <cell r="N7107" t="str">
            <v>Faleeryale - NC-3913-M01-001</v>
          </cell>
          <cell r="O7107">
            <v>8.5364400000000007</v>
          </cell>
          <cell r="P7107">
            <v>48.04401</v>
          </cell>
          <cell r="Q7107" t="str">
            <v>NC-3913-M01-001</v>
          </cell>
        </row>
        <row r="7108">
          <cell r="L7108" t="str">
            <v>Laas Caanood</v>
          </cell>
          <cell r="M7108" t="str">
            <v>Fardhidin</v>
          </cell>
          <cell r="N7108" t="str">
            <v>Fardhidin - NC-3816-X33-001</v>
          </cell>
          <cell r="O7108">
            <v>8.0920100000000001</v>
          </cell>
          <cell r="P7108">
            <v>47.990679999999998</v>
          </cell>
          <cell r="Q7108" t="str">
            <v>NC-3816-X33-001</v>
          </cell>
        </row>
        <row r="7109">
          <cell r="L7109" t="str">
            <v>Laas Caanood</v>
          </cell>
          <cell r="M7109" t="str">
            <v>Gacandar</v>
          </cell>
          <cell r="N7109" t="str">
            <v>Gacandar - NC-3816-Q22-001</v>
          </cell>
          <cell r="O7109">
            <v>8.4115599999999997</v>
          </cell>
          <cell r="P7109">
            <v>47.488079999999997</v>
          </cell>
          <cell r="Q7109" t="str">
            <v>NC-3816-Q22-001</v>
          </cell>
        </row>
        <row r="7110">
          <cell r="L7110" t="str">
            <v>Laas Caanood</v>
          </cell>
          <cell r="M7110" t="str">
            <v>Gambade</v>
          </cell>
          <cell r="N7110" t="str">
            <v>Gambade - NC-3816-L22-001</v>
          </cell>
          <cell r="O7110">
            <v>8.5429689999999994</v>
          </cell>
          <cell r="P7110">
            <v>47.483103</v>
          </cell>
          <cell r="Q7110" t="str">
            <v>NC-3816-L22-001</v>
          </cell>
        </row>
        <row r="7111">
          <cell r="L7111" t="str">
            <v>Laas Caanood</v>
          </cell>
          <cell r="M7111" t="str">
            <v>Gambare</v>
          </cell>
          <cell r="N7111" t="str">
            <v>Gambare - NC-3816-L25-001</v>
          </cell>
          <cell r="O7111">
            <v>8.5642099999999992</v>
          </cell>
          <cell r="P7111">
            <v>47.600200000000001</v>
          </cell>
          <cell r="Q7111" t="str">
            <v>NC-3816-L25-001</v>
          </cell>
        </row>
        <row r="7112">
          <cell r="L7112" t="str">
            <v>Laas Caanood</v>
          </cell>
          <cell r="M7112" t="str">
            <v>Garac Lagu Dhal</v>
          </cell>
          <cell r="N7112" t="str">
            <v>Garac Lagu Dhal - NC-3913-L02-001</v>
          </cell>
          <cell r="O7112">
            <v>8.5819310000000009</v>
          </cell>
          <cell r="P7112">
            <v>48.067413000000002</v>
          </cell>
          <cell r="Q7112" t="str">
            <v>NC-3913-L02-001</v>
          </cell>
        </row>
        <row r="7113">
          <cell r="L7113" t="str">
            <v>Laas Caanood</v>
          </cell>
          <cell r="M7113" t="str">
            <v>Garac-Laqu-Dhal</v>
          </cell>
          <cell r="N7113" t="str">
            <v>Garac-Laqu-Dhal - NC-3913-M04-002</v>
          </cell>
          <cell r="O7113">
            <v>8.5312199999999994</v>
          </cell>
          <cell r="P7113">
            <v>48.163620000000002</v>
          </cell>
          <cell r="Q7113" t="str">
            <v>NC-3913-M04-002</v>
          </cell>
        </row>
        <row r="7114">
          <cell r="L7114" t="str">
            <v>Laas Caanood</v>
          </cell>
          <cell r="M7114" t="str">
            <v>God Qaboobe</v>
          </cell>
          <cell r="N7114" t="str">
            <v>God Qaboobe - NC-3816-M30-001</v>
          </cell>
          <cell r="O7114">
            <v>8.5358450000000001</v>
          </cell>
          <cell r="P7114">
            <v>47.827669</v>
          </cell>
          <cell r="Q7114" t="str">
            <v>NC-3816-M30-001</v>
          </cell>
        </row>
        <row r="7115">
          <cell r="L7115" t="str">
            <v>Laas Caanood</v>
          </cell>
          <cell r="M7115" t="str">
            <v>Halhaliye</v>
          </cell>
          <cell r="N7115" t="str">
            <v>Halhaliye - NC-3816-R25-001</v>
          </cell>
          <cell r="O7115">
            <v>8.3502100000000006</v>
          </cell>
          <cell r="P7115">
            <v>47.627809999999997</v>
          </cell>
          <cell r="Q7115" t="str">
            <v>NC-3816-R25-001</v>
          </cell>
        </row>
        <row r="7116">
          <cell r="L7116" t="str">
            <v>Laas Caanood</v>
          </cell>
          <cell r="M7116" t="str">
            <v>Higlo-Fiqi</v>
          </cell>
          <cell r="N7116" t="str">
            <v>Higlo-Fiqi - NC-3816-L27-001</v>
          </cell>
          <cell r="O7116">
            <v>8.5557700000000008</v>
          </cell>
          <cell r="P7116">
            <v>47.706960000000002</v>
          </cell>
          <cell r="Q7116" t="str">
            <v>NC-3816-L27-001</v>
          </cell>
        </row>
        <row r="7117">
          <cell r="L7117" t="str">
            <v>Laas Caanood</v>
          </cell>
          <cell r="M7117" t="str">
            <v>Jidbaale</v>
          </cell>
          <cell r="N7117" t="str">
            <v>Jidbaale - NC-3816-E21-001</v>
          </cell>
          <cell r="O7117">
            <v>8.8145679999999995</v>
          </cell>
          <cell r="P7117">
            <v>47.420982000000002</v>
          </cell>
          <cell r="Q7117" t="str">
            <v>NC-3816-E21-001</v>
          </cell>
        </row>
        <row r="7118">
          <cell r="L7118" t="str">
            <v>Laas Caanood</v>
          </cell>
          <cell r="M7118" t="str">
            <v>Kala Baydh</v>
          </cell>
          <cell r="N7118" t="str">
            <v>Kala Baydh - NC-3816-U16-001</v>
          </cell>
          <cell r="O7118">
            <v>8.2427489999999999</v>
          </cell>
          <cell r="P7118">
            <v>47.226909999999997</v>
          </cell>
          <cell r="Q7118" t="str">
            <v>NC-3816-U16-001</v>
          </cell>
        </row>
        <row r="7119">
          <cell r="L7119" t="str">
            <v>Laas Caanood</v>
          </cell>
          <cell r="M7119" t="str">
            <v>Kala-Jeex</v>
          </cell>
          <cell r="N7119" t="str">
            <v>Kala-Jeex - NC-3816-M22-001</v>
          </cell>
          <cell r="O7119">
            <v>8.5362399999999994</v>
          </cell>
          <cell r="P7119">
            <v>47.479779999999998</v>
          </cell>
          <cell r="Q7119" t="str">
            <v>NC-3816-M22-001</v>
          </cell>
        </row>
        <row r="7120">
          <cell r="L7120" t="str">
            <v>Laas Caanood</v>
          </cell>
          <cell r="M7120" t="str">
            <v>Kalax</v>
          </cell>
          <cell r="N7120" t="str">
            <v>Kalax - NC-3816-F14-001</v>
          </cell>
          <cell r="O7120">
            <v>8.7736440000000009</v>
          </cell>
          <cell r="P7120">
            <v>47.109670999999999</v>
          </cell>
          <cell r="Q7120" t="str">
            <v>NC-3816-F14-001</v>
          </cell>
        </row>
        <row r="7121">
          <cell r="L7121" t="str">
            <v>Laas Caanood</v>
          </cell>
          <cell r="M7121" t="str">
            <v>Karin Dabayl</v>
          </cell>
          <cell r="N7121" t="str">
            <v>Karin Dabayl - NC-3816-X23-001</v>
          </cell>
          <cell r="O7121">
            <v>8.1139259999999993</v>
          </cell>
          <cell r="P7121">
            <v>47.537421999999999</v>
          </cell>
          <cell r="Q7121" t="str">
            <v>NC-3816-X23-001</v>
          </cell>
        </row>
        <row r="7122">
          <cell r="L7122" t="str">
            <v>Laas Caanood</v>
          </cell>
          <cell r="M7122" t="str">
            <v>Karin Gorfood</v>
          </cell>
          <cell r="N7122" t="str">
            <v>Karin Gorfood - NC-3816-W28-001</v>
          </cell>
          <cell r="O7122">
            <v>8.1266920000000002</v>
          </cell>
          <cell r="P7122">
            <v>47.754497999999998</v>
          </cell>
          <cell r="Q7122" t="str">
            <v>NC-3816-W28-001</v>
          </cell>
        </row>
        <row r="7123">
          <cell r="L7123" t="str">
            <v>Laas Caanood</v>
          </cell>
          <cell r="M7123" t="str">
            <v>Laas Caanood</v>
          </cell>
          <cell r="N7123" t="str">
            <v>Laas Caanood - NC-3816-N19-001</v>
          </cell>
          <cell r="O7123">
            <v>8.4735750000000003</v>
          </cell>
          <cell r="P7123">
            <v>47.354408999999997</v>
          </cell>
          <cell r="Q7123" t="str">
            <v>NC-3816-N19-001</v>
          </cell>
        </row>
        <row r="7124">
          <cell r="L7124" t="str">
            <v>Laas Caanood</v>
          </cell>
          <cell r="M7124" t="str">
            <v>Laas Caanood/Far-Xaskule</v>
          </cell>
          <cell r="N7124" t="str">
            <v>Laas Caanood/Far-Xaskule - NC-3816-N19-002</v>
          </cell>
          <cell r="O7124">
            <v>8.4705700000000004</v>
          </cell>
          <cell r="P7124">
            <v>47.35125</v>
          </cell>
          <cell r="Q7124" t="str">
            <v>NC-3816-N19-002</v>
          </cell>
        </row>
        <row r="7125">
          <cell r="L7125" t="str">
            <v>Laas Caanood</v>
          </cell>
          <cell r="M7125" t="str">
            <v>Laas Caanood/Gol-Khatumo</v>
          </cell>
          <cell r="N7125" t="str">
            <v>Laas Caanood/Gol-Khatumo - NC-3816-N19-004</v>
          </cell>
          <cell r="O7125">
            <v>8.4779099999999996</v>
          </cell>
          <cell r="P7125">
            <v>47.358469999999997</v>
          </cell>
          <cell r="Q7125" t="str">
            <v>NC-3816-N19-004</v>
          </cell>
        </row>
        <row r="7126">
          <cell r="L7126" t="str">
            <v>Laas Caanood</v>
          </cell>
          <cell r="M7126" t="str">
            <v>Laas Caanood/Howl-Wadaag</v>
          </cell>
          <cell r="N7126" t="str">
            <v>Laas Caanood/Howl-Wadaag - NC-3816-N19-003</v>
          </cell>
          <cell r="O7126">
            <v>8.4815699999999996</v>
          </cell>
          <cell r="P7126">
            <v>47.35566</v>
          </cell>
          <cell r="Q7126" t="str">
            <v>NC-3816-N19-003</v>
          </cell>
        </row>
        <row r="7127">
          <cell r="L7127" t="str">
            <v>Laas Caanood</v>
          </cell>
          <cell r="M7127" t="str">
            <v>Laas Caanood/Wadajir</v>
          </cell>
          <cell r="N7127" t="str">
            <v>Laas Caanood/Wadajir - NC-3816-N19-005</v>
          </cell>
          <cell r="O7127">
            <v>8.4751100000000008</v>
          </cell>
          <cell r="P7127">
            <v>47.362389999999998</v>
          </cell>
          <cell r="Q7127" t="str">
            <v>NC-3816-N19-005</v>
          </cell>
        </row>
        <row r="7128">
          <cell r="L7128" t="str">
            <v>Laas Caanood</v>
          </cell>
          <cell r="M7128" t="str">
            <v>Laas Magugle</v>
          </cell>
          <cell r="N7128" t="str">
            <v>Laas Magugle - NC-3816-L22-002</v>
          </cell>
          <cell r="O7128">
            <v>8.582319</v>
          </cell>
          <cell r="P7128">
            <v>47.498167000000002</v>
          </cell>
          <cell r="Q7128" t="str">
            <v>NC-3816-L22-002</v>
          </cell>
        </row>
        <row r="7129">
          <cell r="L7129" t="str">
            <v>Laas Caanood</v>
          </cell>
          <cell r="M7129" t="str">
            <v>Laaso-Ceel-Berdaale</v>
          </cell>
          <cell r="N7129" t="str">
            <v>Laaso-Ceel-Berdaale - NC-3816-R22-001</v>
          </cell>
          <cell r="O7129">
            <v>8.3707399999999996</v>
          </cell>
          <cell r="P7129">
            <v>47.46454</v>
          </cell>
          <cell r="Q7129" t="str">
            <v>NC-3816-R22-001</v>
          </cell>
        </row>
        <row r="7130">
          <cell r="L7130" t="str">
            <v>Laas Caanood</v>
          </cell>
          <cell r="M7130" t="str">
            <v>Qoriiley</v>
          </cell>
          <cell r="N7130" t="str">
            <v>Qoriiley - NC-3816-Z24-001</v>
          </cell>
          <cell r="O7130">
            <v>8.0032560000000004</v>
          </cell>
          <cell r="P7130">
            <v>47.562958999999999</v>
          </cell>
          <cell r="Q7130" t="str">
            <v>NC-3816-Z24-001</v>
          </cell>
        </row>
        <row r="7131">
          <cell r="L7131" t="str">
            <v>Laas Caanood</v>
          </cell>
          <cell r="M7131" t="str">
            <v>Rarmotiil</v>
          </cell>
          <cell r="N7131" t="str">
            <v>Rarmotiil - NC-3816-J31-001</v>
          </cell>
          <cell r="O7131">
            <v>8.6278690000000005</v>
          </cell>
          <cell r="P7131">
            <v>47.880285999999998</v>
          </cell>
          <cell r="Q7131" t="str">
            <v>NC-3816-J31-001</v>
          </cell>
        </row>
        <row r="7132">
          <cell r="L7132" t="str">
            <v>Laas Caanood</v>
          </cell>
          <cell r="M7132" t="str">
            <v>Saha-Gebogebo</v>
          </cell>
          <cell r="N7132" t="str">
            <v>Saha-Gebogebo - NC-3816-G20-001</v>
          </cell>
          <cell r="O7132">
            <v>8.7294</v>
          </cell>
          <cell r="P7132">
            <v>47.401420000000002</v>
          </cell>
          <cell r="Q7132" t="str">
            <v>NC-3816-G20-001</v>
          </cell>
        </row>
        <row r="7133">
          <cell r="L7133" t="str">
            <v>Laas Caanood</v>
          </cell>
          <cell r="M7133" t="str">
            <v>Sahdheer</v>
          </cell>
          <cell r="N7133" t="str">
            <v>Sahdheer - NC-3816-Z14-001</v>
          </cell>
          <cell r="O7133">
            <v>8.0022400000000005</v>
          </cell>
          <cell r="P7133">
            <v>47.104880000000001</v>
          </cell>
          <cell r="Q7133" t="str">
            <v>NC-3816-Z14-001</v>
          </cell>
        </row>
        <row r="7134">
          <cell r="L7134" t="str">
            <v>Laas Caanood</v>
          </cell>
          <cell r="M7134" t="str">
            <v>Sange Jabiye</v>
          </cell>
          <cell r="N7134" t="str">
            <v>Sange Jabiye - NC-3913-N05-001</v>
          </cell>
          <cell r="O7134">
            <v>8.4629309999999993</v>
          </cell>
          <cell r="P7134">
            <v>48.197145999999996</v>
          </cell>
          <cell r="Q7134" t="str">
            <v>NC-3913-N05-001</v>
          </cell>
        </row>
        <row r="7135">
          <cell r="L7135" t="str">
            <v>Laas Caanood</v>
          </cell>
          <cell r="M7135" t="str">
            <v>Tuko Raq</v>
          </cell>
          <cell r="N7135" t="str">
            <v>Tuko Raq - NC-3816-L26-001</v>
          </cell>
          <cell r="O7135">
            <v>8.5673049999999993</v>
          </cell>
          <cell r="P7135">
            <v>47.643818000000003</v>
          </cell>
          <cell r="Q7135" t="str">
            <v>NC-3816-L26-001</v>
          </cell>
        </row>
        <row r="7136">
          <cell r="L7136" t="str">
            <v>Laas Caanood</v>
          </cell>
          <cell r="M7136" t="str">
            <v>Tuulo Samakaab</v>
          </cell>
          <cell r="N7136" t="str">
            <v>Tuulo Samakaab - NC-3816-H13-001</v>
          </cell>
          <cell r="O7136">
            <v>8.6948799999999995</v>
          </cell>
          <cell r="P7136">
            <v>47.083240000000004</v>
          </cell>
          <cell r="Q7136" t="str">
            <v>NC-3816-H13-001</v>
          </cell>
        </row>
        <row r="7137">
          <cell r="L7137" t="str">
            <v>Laasqoray</v>
          </cell>
          <cell r="M7137" t="str">
            <v>Af Urur</v>
          </cell>
          <cell r="N7137" t="str">
            <v>Af Urur - NC-3905-D21-001</v>
          </cell>
          <cell r="O7137">
            <v>10.83914</v>
          </cell>
          <cell r="P7137">
            <v>48.932130000000001</v>
          </cell>
          <cell r="Q7137" t="str">
            <v>NC-3905-D21-001</v>
          </cell>
        </row>
        <row r="7138">
          <cell r="L7138" t="str">
            <v>Laasqoray</v>
          </cell>
          <cell r="M7138" t="str">
            <v>Alxamdullileh</v>
          </cell>
          <cell r="N7138" t="str">
            <v>Alxamdullileh - NC-3905-X23-001</v>
          </cell>
          <cell r="O7138">
            <v>10.084662</v>
          </cell>
          <cell r="P7138">
            <v>49.028756999999999</v>
          </cell>
          <cell r="Q7138" t="str">
            <v>NC-3905-X23-001</v>
          </cell>
        </row>
        <row r="7139">
          <cell r="L7139" t="str">
            <v>Laasqoray</v>
          </cell>
          <cell r="M7139" t="str">
            <v>Badhan</v>
          </cell>
          <cell r="N7139" t="str">
            <v>Badhan - NC-3901-Z07-002</v>
          </cell>
          <cell r="O7139">
            <v>11.003220000000001</v>
          </cell>
          <cell r="P7139">
            <v>48.305909999999997</v>
          </cell>
          <cell r="Q7139" t="str">
            <v>NC-3901-Z07-002</v>
          </cell>
        </row>
        <row r="7140">
          <cell r="L7140" t="str">
            <v>Laasqoray</v>
          </cell>
          <cell r="M7140" t="str">
            <v>Bali Busle</v>
          </cell>
          <cell r="N7140" t="str">
            <v>Bali Busle - NC-3905-Y20-003</v>
          </cell>
          <cell r="O7140">
            <v>10.048920000000001</v>
          </cell>
          <cell r="P7140">
            <v>48.89237</v>
          </cell>
          <cell r="Q7140" t="str">
            <v>NC-3905-Y20-003</v>
          </cell>
        </row>
        <row r="7141">
          <cell r="L7141" t="str">
            <v>Laasqoray</v>
          </cell>
          <cell r="M7141" t="str">
            <v>Buraan</v>
          </cell>
          <cell r="N7141" t="str">
            <v>Buraan - NC-3905-U17-001</v>
          </cell>
          <cell r="O7141">
            <v>10.21618</v>
          </cell>
          <cell r="P7141">
            <v>48.770670000000003</v>
          </cell>
          <cell r="Q7141" t="str">
            <v>NC-3905-U17-001</v>
          </cell>
        </row>
        <row r="7142">
          <cell r="L7142" t="str">
            <v>Laasqoray</v>
          </cell>
          <cell r="M7142" t="str">
            <v>Cawsane</v>
          </cell>
          <cell r="N7142" t="str">
            <v>Cawsane - NC-3905-L18-001</v>
          </cell>
          <cell r="O7142">
            <v>10.582879999999999</v>
          </cell>
          <cell r="P7142">
            <v>48.807220000000001</v>
          </cell>
          <cell r="Q7142" t="str">
            <v>NC-3905-L18-001</v>
          </cell>
        </row>
        <row r="7143">
          <cell r="L7143" t="str">
            <v>Laasqoray</v>
          </cell>
          <cell r="M7143" t="str">
            <v>Cawsane</v>
          </cell>
          <cell r="N7143" t="str">
            <v>Cawsane - NC-3905-Y20-001</v>
          </cell>
          <cell r="O7143">
            <v>10.047618999999999</v>
          </cell>
          <cell r="P7143">
            <v>48.899383999999998</v>
          </cell>
          <cell r="Q7143" t="str">
            <v>NC-3905-Y20-001</v>
          </cell>
        </row>
        <row r="7144">
          <cell r="L7144" t="str">
            <v>Laasqoray</v>
          </cell>
          <cell r="M7144" t="str">
            <v>Ceel La Qoday</v>
          </cell>
          <cell r="N7144" t="str">
            <v>Ceel La Qoday - NC-3909-H14-001</v>
          </cell>
          <cell r="O7144">
            <v>9.6674260000000007</v>
          </cell>
          <cell r="P7144">
            <v>48.629009000000003</v>
          </cell>
          <cell r="Q7144" t="str">
            <v>NC-3909-H14-001</v>
          </cell>
        </row>
        <row r="7145">
          <cell r="L7145" t="str">
            <v>Laasqoray</v>
          </cell>
          <cell r="M7145" t="str">
            <v>Ceelaayo</v>
          </cell>
          <cell r="N7145" t="str">
            <v>Ceelaayo - NC-3901-U20-001</v>
          </cell>
          <cell r="O7145">
            <v>11.242267999999999</v>
          </cell>
          <cell r="P7145">
            <v>48.893011999999999</v>
          </cell>
          <cell r="Q7145" t="str">
            <v>NC-3901-U20-001</v>
          </cell>
        </row>
        <row r="7146">
          <cell r="L7146" t="str">
            <v>Laasqoray</v>
          </cell>
          <cell r="M7146" t="str">
            <v>Coodenley</v>
          </cell>
          <cell r="N7146" t="str">
            <v>Coodenley - NC-3905-J23-001</v>
          </cell>
          <cell r="O7146">
            <v>10.652644</v>
          </cell>
          <cell r="P7146">
            <v>49.020428000000003</v>
          </cell>
          <cell r="Q7146" t="str">
            <v>NC-3905-J23-001</v>
          </cell>
        </row>
        <row r="7147">
          <cell r="L7147" t="str">
            <v>Laasqoray</v>
          </cell>
          <cell r="M7147" t="str">
            <v>Daamo</v>
          </cell>
          <cell r="N7147" t="str">
            <v>Daamo - NC-3905-H17-001</v>
          </cell>
          <cell r="O7147">
            <v>10.670959</v>
          </cell>
          <cell r="P7147">
            <v>48.751434000000003</v>
          </cell>
          <cell r="Q7147" t="str">
            <v>NC-3905-H17-001</v>
          </cell>
        </row>
        <row r="7148">
          <cell r="L7148" t="str">
            <v>Laasqoray</v>
          </cell>
          <cell r="M7148" t="str">
            <v>Deb Buni</v>
          </cell>
          <cell r="N7148" t="str">
            <v>Deb Buni - NC-3909-J24-001</v>
          </cell>
          <cell r="O7148">
            <v>9.6524370000000008</v>
          </cell>
          <cell r="P7148">
            <v>49.049579000000001</v>
          </cell>
          <cell r="Q7148" t="str">
            <v>NC-3909-J24-001</v>
          </cell>
        </row>
        <row r="7149">
          <cell r="L7149" t="str">
            <v>Laasqoray</v>
          </cell>
          <cell r="M7149" t="str">
            <v>Dhabar Dalool</v>
          </cell>
          <cell r="N7149" t="str">
            <v>Dhabar Dalool - NC-3905-R16-001</v>
          </cell>
          <cell r="O7149">
            <v>10.343805</v>
          </cell>
          <cell r="P7149">
            <v>48.691851</v>
          </cell>
          <cell r="Q7149" t="str">
            <v>NC-3905-R16-001</v>
          </cell>
        </row>
        <row r="7150">
          <cell r="L7150" t="str">
            <v>Laasqoray</v>
          </cell>
          <cell r="M7150" t="str">
            <v>Dhahar</v>
          </cell>
          <cell r="N7150" t="str">
            <v>Dhahar - NC-3909-G19-001</v>
          </cell>
          <cell r="O7150">
            <v>9.7479899999999997</v>
          </cell>
          <cell r="P7150">
            <v>48.819879999999998</v>
          </cell>
          <cell r="Q7150" t="str">
            <v>NC-3909-G19-001</v>
          </cell>
        </row>
        <row r="7151">
          <cell r="L7151" t="str">
            <v>Laasqoray</v>
          </cell>
          <cell r="M7151" t="str">
            <v>Dur-Duri</v>
          </cell>
          <cell r="N7151" t="str">
            <v>Dur-Duri - NC-3901-S13-001</v>
          </cell>
          <cell r="O7151">
            <v>11.296620000000001</v>
          </cell>
          <cell r="P7151">
            <v>48.585369999999998</v>
          </cell>
          <cell r="Q7151" t="str">
            <v>NC-3901-S13-001</v>
          </cell>
        </row>
        <row r="7152">
          <cell r="L7152" t="str">
            <v>Laasqoray</v>
          </cell>
          <cell r="M7152" t="str">
            <v>Duriduri</v>
          </cell>
          <cell r="N7152" t="str">
            <v>Duriduri - NC-3905-A17-001</v>
          </cell>
          <cell r="O7152">
            <v>10.982222</v>
          </cell>
          <cell r="P7152">
            <v>48.728575999999997</v>
          </cell>
          <cell r="Q7152" t="str">
            <v>NC-3905-A17-001</v>
          </cell>
        </row>
        <row r="7153">
          <cell r="L7153" t="str">
            <v>Laasqoray</v>
          </cell>
          <cell r="M7153" t="str">
            <v>Farcaanood</v>
          </cell>
          <cell r="N7153" t="str">
            <v>Farcaanood - NC-3901-Y17-001</v>
          </cell>
          <cell r="O7153">
            <v>11.06738</v>
          </cell>
          <cell r="P7153">
            <v>48.728115000000003</v>
          </cell>
          <cell r="Q7153" t="str">
            <v>NC-3901-Y17-001</v>
          </cell>
        </row>
        <row r="7154">
          <cell r="L7154" t="str">
            <v>Laasqoray</v>
          </cell>
          <cell r="M7154" t="str">
            <v>Geed La Rifay</v>
          </cell>
          <cell r="N7154" t="str">
            <v>Geed La Rifay - NC-3905-A08-001</v>
          </cell>
          <cell r="O7154">
            <v>10.969111</v>
          </cell>
          <cell r="P7154">
            <v>48.356681999999999</v>
          </cell>
          <cell r="Q7154" t="str">
            <v>NC-3905-A08-001</v>
          </cell>
        </row>
        <row r="7155">
          <cell r="L7155" t="str">
            <v>Laasqoray</v>
          </cell>
          <cell r="M7155" t="str">
            <v>Habar Shiro</v>
          </cell>
          <cell r="N7155" t="str">
            <v>Habar Shiro - NC-3905-Y20-002</v>
          </cell>
          <cell r="O7155">
            <v>10.043509999999999</v>
          </cell>
          <cell r="P7155">
            <v>48.891019999999997</v>
          </cell>
          <cell r="Q7155" t="str">
            <v>NC-3905-Y20-002</v>
          </cell>
        </row>
        <row r="7156">
          <cell r="L7156" t="str">
            <v>Laasqoray</v>
          </cell>
          <cell r="M7156" t="str">
            <v>Haylaan</v>
          </cell>
          <cell r="N7156" t="str">
            <v>Haylaan - NC-3905-R18-001</v>
          </cell>
          <cell r="O7156">
            <v>10.340813000000001</v>
          </cell>
          <cell r="P7156">
            <v>48.816355000000001</v>
          </cell>
          <cell r="Q7156" t="str">
            <v>NC-3905-R18-001</v>
          </cell>
        </row>
        <row r="7157">
          <cell r="L7157" t="str">
            <v>Laasqoray</v>
          </cell>
          <cell r="M7157" t="str">
            <v>Hiil Buraan</v>
          </cell>
          <cell r="N7157" t="str">
            <v>Hiil Buraan - NC-3905-U16-001</v>
          </cell>
          <cell r="O7157">
            <v>10.210417</v>
          </cell>
          <cell r="P7157">
            <v>48.697296000000001</v>
          </cell>
          <cell r="Q7157" t="str">
            <v>NC-3905-U16-001</v>
          </cell>
        </row>
        <row r="7158">
          <cell r="L7158" t="str">
            <v>Laasqoray</v>
          </cell>
          <cell r="M7158" t="str">
            <v>Kalad Hacda</v>
          </cell>
          <cell r="N7158" t="str">
            <v>Kalad Hacda - NC-3909-A22-001</v>
          </cell>
          <cell r="O7158">
            <v>9.974691</v>
          </cell>
          <cell r="P7158">
            <v>48.978887999999998</v>
          </cell>
          <cell r="Q7158" t="str">
            <v>NC-3909-A22-001</v>
          </cell>
        </row>
        <row r="7159">
          <cell r="L7159" t="str">
            <v>Laasqoray</v>
          </cell>
          <cell r="M7159" t="str">
            <v>Kaladhac</v>
          </cell>
          <cell r="N7159" t="str">
            <v>Kaladhac - NC-3905-Y20-004</v>
          </cell>
          <cell r="O7159">
            <v>10.056979999999999</v>
          </cell>
          <cell r="P7159">
            <v>48.907769999999999</v>
          </cell>
          <cell r="Q7159" t="str">
            <v>NC-3905-Y20-004</v>
          </cell>
        </row>
        <row r="7160">
          <cell r="L7160" t="str">
            <v>Laasqoray</v>
          </cell>
          <cell r="M7160" t="str">
            <v>Laako</v>
          </cell>
          <cell r="N7160" t="str">
            <v>Laako - NC-3905-G13-002</v>
          </cell>
          <cell r="O7160">
            <v>10.725910000000001</v>
          </cell>
          <cell r="P7160">
            <v>48.588709999999999</v>
          </cell>
          <cell r="Q7160" t="str">
            <v>NC-3905-G13-002</v>
          </cell>
        </row>
        <row r="7161">
          <cell r="L7161" t="str">
            <v>Laasqoray</v>
          </cell>
          <cell r="M7161" t="str">
            <v>Laas Moholin</v>
          </cell>
          <cell r="N7161" t="str">
            <v>Laas Moholin - NC-3901-V12-001</v>
          </cell>
          <cell r="O7161">
            <v>11.178143</v>
          </cell>
          <cell r="P7161">
            <v>48.501587000000001</v>
          </cell>
          <cell r="Q7161" t="str">
            <v>NC-3901-V12-001</v>
          </cell>
        </row>
        <row r="7162">
          <cell r="L7162" t="str">
            <v>Laasqoray</v>
          </cell>
          <cell r="M7162" t="str">
            <v>Laas Xuluys</v>
          </cell>
          <cell r="N7162" t="str">
            <v>Laas Xuluys - NC-3901-Z16-001</v>
          </cell>
          <cell r="O7162">
            <v>11.031565000000001</v>
          </cell>
          <cell r="P7162">
            <v>48.682305999999997</v>
          </cell>
          <cell r="Q7162" t="str">
            <v>NC-3901-Z16-001</v>
          </cell>
        </row>
        <row r="7163">
          <cell r="L7163" t="str">
            <v>Laasqoray</v>
          </cell>
          <cell r="M7163" t="str">
            <v>Laasqoray</v>
          </cell>
          <cell r="N7163" t="str">
            <v>Laasqoray - NC-3901-W05-001</v>
          </cell>
          <cell r="O7163">
            <v>11.160270000000001</v>
          </cell>
          <cell r="P7163">
            <v>48.194870000000002</v>
          </cell>
          <cell r="Q7163" t="str">
            <v>NC-3901-W05-001</v>
          </cell>
        </row>
        <row r="7164">
          <cell r="L7164" t="str">
            <v>Laasqoray</v>
          </cell>
          <cell r="M7164" t="str">
            <v>Las Mihin</v>
          </cell>
          <cell r="N7164" t="str">
            <v>Las Mihin - NC-3901-V06-001</v>
          </cell>
          <cell r="O7164">
            <v>11.198962999999999</v>
          </cell>
          <cell r="P7164">
            <v>48.250909999999998</v>
          </cell>
          <cell r="Q7164" t="str">
            <v>NC-3901-V06-001</v>
          </cell>
        </row>
        <row r="7165">
          <cell r="L7165" t="str">
            <v>Laasqoray</v>
          </cell>
          <cell r="M7165" t="str">
            <v>Marraje</v>
          </cell>
          <cell r="N7165" t="str">
            <v>Marraje - NC-3905-C22-001</v>
          </cell>
          <cell r="O7165">
            <v>10.90854</v>
          </cell>
          <cell r="P7165">
            <v>48.973460000000003</v>
          </cell>
          <cell r="Q7165" t="str">
            <v>NC-3905-C22-001</v>
          </cell>
        </row>
        <row r="7166">
          <cell r="L7166" t="str">
            <v>Laasqoray</v>
          </cell>
          <cell r="M7166" t="str">
            <v>Mash-Caleed</v>
          </cell>
          <cell r="N7166" t="str">
            <v>Mash-Caleed - NC-3901-W07-001</v>
          </cell>
          <cell r="O7166">
            <v>11.131296000000001</v>
          </cell>
          <cell r="P7166">
            <v>48.317163000000001</v>
          </cell>
          <cell r="Q7166" t="str">
            <v>NC-3901-W07-001</v>
          </cell>
        </row>
        <row r="7167">
          <cell r="L7167" t="str">
            <v>Laasqoray</v>
          </cell>
          <cell r="M7167" t="str">
            <v>Midigale</v>
          </cell>
          <cell r="N7167" t="str">
            <v>Midigale - NC-3905-H15-001</v>
          </cell>
          <cell r="O7167">
            <v>10.68078</v>
          </cell>
          <cell r="P7167">
            <v>48.67409</v>
          </cell>
          <cell r="Q7167" t="str">
            <v>NC-3905-H15-001</v>
          </cell>
        </row>
        <row r="7168">
          <cell r="L7168" t="str">
            <v>Laasqoray</v>
          </cell>
          <cell r="M7168" t="str">
            <v>Mindigle</v>
          </cell>
          <cell r="N7168" t="str">
            <v>Mindigle - NC-3905-H10-001</v>
          </cell>
          <cell r="O7168">
            <v>10.679800999999999</v>
          </cell>
          <cell r="P7168">
            <v>48.453778</v>
          </cell>
          <cell r="Q7168" t="str">
            <v>NC-3905-H10-001</v>
          </cell>
        </row>
        <row r="7169">
          <cell r="L7169" t="str">
            <v>Laasqoray</v>
          </cell>
          <cell r="M7169" t="str">
            <v>Mush-Xaleed</v>
          </cell>
          <cell r="N7169" t="str">
            <v>Mush-Xaleed - NC-3901-Z07-001</v>
          </cell>
          <cell r="O7169">
            <v>11.008808</v>
          </cell>
          <cell r="P7169">
            <v>48.305173000000003</v>
          </cell>
          <cell r="Q7169" t="str">
            <v>NC-3901-Z07-001</v>
          </cell>
        </row>
        <row r="7170">
          <cell r="L7170" t="str">
            <v>Laasqoray</v>
          </cell>
          <cell r="M7170" t="str">
            <v>Qayaad Samo</v>
          </cell>
          <cell r="N7170" t="str">
            <v>Qayaad Samo - NC-3905-W23-001</v>
          </cell>
          <cell r="O7170">
            <v>10.136301</v>
          </cell>
          <cell r="P7170">
            <v>49.011268999999999</v>
          </cell>
          <cell r="Q7170" t="str">
            <v>NC-3905-W23-001</v>
          </cell>
        </row>
        <row r="7171">
          <cell r="L7171" t="str">
            <v>Laasqoray</v>
          </cell>
          <cell r="M7171" t="str">
            <v>Qorax Jiif</v>
          </cell>
          <cell r="N7171" t="str">
            <v>Qorax Jiif - NC-3901-X15-001</v>
          </cell>
          <cell r="O7171">
            <v>11.10704</v>
          </cell>
          <cell r="P7171">
            <v>48.672759999999997</v>
          </cell>
          <cell r="Q7171" t="str">
            <v>NC-3901-X15-001</v>
          </cell>
        </row>
        <row r="7172">
          <cell r="L7172" t="str">
            <v>Laasqoray</v>
          </cell>
          <cell r="M7172" t="str">
            <v>Raad</v>
          </cell>
          <cell r="N7172" t="str">
            <v>Raad - NC-3905-G13-001</v>
          </cell>
          <cell r="O7172">
            <v>10.722594000000001</v>
          </cell>
          <cell r="P7172">
            <v>48.584865999999998</v>
          </cell>
          <cell r="Q7172" t="str">
            <v>NC-3905-G13-001</v>
          </cell>
        </row>
        <row r="7173">
          <cell r="L7173" t="str">
            <v>Laasqoray</v>
          </cell>
          <cell r="M7173" t="str">
            <v>Sac-Qooqis</v>
          </cell>
          <cell r="N7173" t="str">
            <v>Sac-Qooqis - NC-3905-A08-002</v>
          </cell>
          <cell r="O7173">
            <v>10.98306</v>
          </cell>
          <cell r="P7173">
            <v>48.341529999999999</v>
          </cell>
          <cell r="Q7173" t="str">
            <v>NC-3905-A08-002</v>
          </cell>
        </row>
        <row r="7174">
          <cell r="L7174" t="str">
            <v>Laasqoray</v>
          </cell>
          <cell r="M7174" t="str">
            <v>Sibeeye</v>
          </cell>
          <cell r="N7174" t="str">
            <v>Sibeeye - NC-3905-U15-001</v>
          </cell>
          <cell r="O7174">
            <v>10.215927000000001</v>
          </cell>
          <cell r="P7174">
            <v>48.655321999999998</v>
          </cell>
          <cell r="Q7174" t="str">
            <v>NC-3905-U15-001</v>
          </cell>
        </row>
        <row r="7175">
          <cell r="L7175" t="str">
            <v>Laasqoray</v>
          </cell>
          <cell r="M7175" t="str">
            <v>Ulxeed</v>
          </cell>
          <cell r="N7175" t="str">
            <v>Ulxeed - NC-3901-X11-001</v>
          </cell>
          <cell r="O7175">
            <v>11.10181</v>
          </cell>
          <cell r="P7175">
            <v>48.496929999999999</v>
          </cell>
          <cell r="Q7175" t="str">
            <v>NC-3901-X11-001</v>
          </cell>
        </row>
        <row r="7176">
          <cell r="L7176" t="str">
            <v>Laasqoray</v>
          </cell>
          <cell r="M7176" t="str">
            <v>Waaciye</v>
          </cell>
          <cell r="N7176" t="str">
            <v>Waaciye - NC-3905-Z23-001</v>
          </cell>
          <cell r="O7176">
            <v>10.01338</v>
          </cell>
          <cell r="P7176">
            <v>49.04495</v>
          </cell>
          <cell r="Q7176" t="str">
            <v>NC-3905-Z23-001</v>
          </cell>
        </row>
        <row r="7177">
          <cell r="L7177" t="str">
            <v>Laasqoray</v>
          </cell>
          <cell r="M7177" t="str">
            <v>Xabaasha-Waale</v>
          </cell>
          <cell r="N7177" t="str">
            <v>Xabaasha-Waale - NC-3901-Z08-001</v>
          </cell>
          <cell r="O7177">
            <v>11.00855</v>
          </cell>
          <cell r="P7177">
            <v>48.322119999999998</v>
          </cell>
          <cell r="Q7177" t="str">
            <v>NC-3901-Z08-001</v>
          </cell>
        </row>
        <row r="7178">
          <cell r="L7178" t="str">
            <v>Laasqoray</v>
          </cell>
          <cell r="M7178" t="str">
            <v>Xeradaa/Muudal</v>
          </cell>
          <cell r="N7178" t="str">
            <v>Xeradaa/Muudal - NC-3909-H23-001</v>
          </cell>
          <cell r="O7178">
            <v>9.6925899999999992</v>
          </cell>
          <cell r="P7178">
            <v>49.006210000000003</v>
          </cell>
          <cell r="Q7178" t="str">
            <v>NC-3909-H23-001</v>
          </cell>
        </row>
        <row r="7179">
          <cell r="L7179" t="str">
            <v>Laasqoray</v>
          </cell>
          <cell r="M7179" t="str">
            <v>Xidid</v>
          </cell>
          <cell r="N7179" t="str">
            <v>Xidid - NC-3901-Y14-001</v>
          </cell>
          <cell r="O7179">
            <v>11.062383000000001</v>
          </cell>
          <cell r="P7179">
            <v>48.591534000000003</v>
          </cell>
          <cell r="Q7179" t="str">
            <v>NC-3901-Y14-001</v>
          </cell>
        </row>
        <row r="7180">
          <cell r="L7180" t="str">
            <v>Laasqoray</v>
          </cell>
          <cell r="M7180" t="str">
            <v>Xubeera</v>
          </cell>
          <cell r="N7180" t="str">
            <v>Xubeera - NC-3905-H12-001</v>
          </cell>
          <cell r="O7180">
            <v>10.69788</v>
          </cell>
          <cell r="P7180">
            <v>48.519199999999998</v>
          </cell>
          <cell r="Q7180" t="str">
            <v>NC-3905-H12-001</v>
          </cell>
        </row>
        <row r="7181">
          <cell r="L7181" t="str">
            <v>Laasqoray</v>
          </cell>
          <cell r="M7181" t="str">
            <v>Xuliya</v>
          </cell>
          <cell r="N7181" t="str">
            <v>Xuliya - NC-3901-Z16-002</v>
          </cell>
          <cell r="O7181">
            <v>11.027430000000001</v>
          </cell>
          <cell r="P7181">
            <v>48.700279999999999</v>
          </cell>
          <cell r="Q7181" t="str">
            <v>NC-3901-Z16-002</v>
          </cell>
        </row>
        <row r="7182">
          <cell r="L7182" t="str">
            <v>Lughaye</v>
          </cell>
          <cell r="M7182" t="str">
            <v>Beeyo Liiban</v>
          </cell>
          <cell r="N7182" t="str">
            <v>Beeyo Liiban - NC-3806-J09-001</v>
          </cell>
          <cell r="O7182">
            <v>10.63908</v>
          </cell>
          <cell r="P7182">
            <v>43.881860000000003</v>
          </cell>
          <cell r="Q7182" t="str">
            <v>NC-3806-J09-001</v>
          </cell>
        </row>
        <row r="7183">
          <cell r="L7183" t="str">
            <v>Lughaye</v>
          </cell>
          <cell r="M7183" t="str">
            <v>Beeyo Macaan</v>
          </cell>
          <cell r="N7183" t="str">
            <v>Beeyo Macaan - NC-3806-J12-002</v>
          </cell>
          <cell r="O7183">
            <v>10.63674</v>
          </cell>
          <cell r="P7183">
            <v>44.021349999999998</v>
          </cell>
          <cell r="Q7183" t="str">
            <v>NC-3806-J12-002</v>
          </cell>
        </row>
        <row r="7184">
          <cell r="L7184" t="str">
            <v>Lughaye</v>
          </cell>
          <cell r="M7184" t="str">
            <v>Bullo Qoxle</v>
          </cell>
          <cell r="N7184" t="str">
            <v>Bullo Qoxle - NC-3806-H11-001</v>
          </cell>
          <cell r="O7184">
            <v>10.67459</v>
          </cell>
          <cell r="P7184">
            <v>43.962150000000001</v>
          </cell>
          <cell r="Q7184" t="str">
            <v>NC-3806-H11-001</v>
          </cell>
        </row>
        <row r="7185">
          <cell r="L7185" t="str">
            <v>Lughaye</v>
          </cell>
          <cell r="M7185" t="str">
            <v>Bulo Xareed</v>
          </cell>
          <cell r="N7185" t="str">
            <v>Bulo Xareed - NC-3806-G09-001</v>
          </cell>
          <cell r="O7185">
            <v>10.744870000000001</v>
          </cell>
          <cell r="P7185">
            <v>43.871540000000003</v>
          </cell>
          <cell r="Q7185" t="str">
            <v>NC-3806-G09-001</v>
          </cell>
        </row>
        <row r="7186">
          <cell r="L7186" t="str">
            <v>Lughaye</v>
          </cell>
          <cell r="M7186" t="str">
            <v>Carmaale</v>
          </cell>
          <cell r="N7186" t="str">
            <v>Carmaale - NC-3806-K12-002</v>
          </cell>
          <cell r="O7186">
            <v>10.62016</v>
          </cell>
          <cell r="P7186">
            <v>44.043469999999999</v>
          </cell>
          <cell r="Q7186" t="str">
            <v>NC-3806-K12-002</v>
          </cell>
        </row>
        <row r="7187">
          <cell r="L7187" t="str">
            <v>Lughaye</v>
          </cell>
          <cell r="M7187" t="str">
            <v>Caro-Weyne</v>
          </cell>
          <cell r="N7187" t="str">
            <v>Caro-Weyne - NC-3806-N05-001</v>
          </cell>
          <cell r="O7187">
            <v>10.46964</v>
          </cell>
          <cell r="P7187">
            <v>43.689169999999997</v>
          </cell>
          <cell r="Q7187" t="str">
            <v>NC-3806-N05-001</v>
          </cell>
        </row>
        <row r="7188">
          <cell r="L7188" t="str">
            <v>Lughaye</v>
          </cell>
          <cell r="M7188" t="str">
            <v>Farda Lagu-Xidh</v>
          </cell>
          <cell r="N7188" t="str">
            <v>Farda Lagu-Xidh - NC-3805-Q32-001</v>
          </cell>
          <cell r="O7188">
            <v>10.4093</v>
          </cell>
          <cell r="P7188">
            <v>43.449469999999998</v>
          </cell>
          <cell r="Q7188" t="str">
            <v>NC-3805-Q32-001</v>
          </cell>
        </row>
        <row r="7189">
          <cell r="L7189" t="str">
            <v>Lughaye</v>
          </cell>
          <cell r="M7189" t="str">
            <v>Garaaca</v>
          </cell>
          <cell r="N7189" t="str">
            <v>Garaaca - NC-3806-G08-001</v>
          </cell>
          <cell r="O7189">
            <v>10.7142</v>
          </cell>
          <cell r="P7189">
            <v>43.823819999999998</v>
          </cell>
          <cell r="Q7189" t="str">
            <v>NC-3806-G08-001</v>
          </cell>
        </row>
        <row r="7190">
          <cell r="L7190" t="str">
            <v>Lughaye</v>
          </cell>
          <cell r="M7190" t="str">
            <v>Geerisa</v>
          </cell>
          <cell r="N7190" t="str">
            <v>Geerisa - NC-3805-K32-001</v>
          </cell>
          <cell r="O7190">
            <v>10.603529999999999</v>
          </cell>
          <cell r="P7190">
            <v>43.433639999999997</v>
          </cell>
          <cell r="Q7190" t="str">
            <v>NC-3805-K32-001</v>
          </cell>
        </row>
        <row r="7191">
          <cell r="L7191" t="str">
            <v>Lughaye</v>
          </cell>
          <cell r="M7191" t="str">
            <v>Hadhwanaag</v>
          </cell>
          <cell r="N7191" t="str">
            <v>Hadhwanaag - NC-3806-J10-001</v>
          </cell>
          <cell r="O7191">
            <v>10.65436</v>
          </cell>
          <cell r="P7191">
            <v>43.913679999999999</v>
          </cell>
          <cell r="Q7191" t="str">
            <v>NC-3806-J10-001</v>
          </cell>
        </row>
        <row r="7192">
          <cell r="L7192" t="str">
            <v>Lughaye</v>
          </cell>
          <cell r="M7192" t="str">
            <v>Ido-Cadeys</v>
          </cell>
          <cell r="N7192" t="str">
            <v>Ido-Cadeys - NC-3806-K12-001</v>
          </cell>
          <cell r="O7192">
            <v>10.62069</v>
          </cell>
          <cell r="P7192">
            <v>44.042499999999997</v>
          </cell>
          <cell r="Q7192" t="str">
            <v>NC-3806-K12-001</v>
          </cell>
        </row>
        <row r="7193">
          <cell r="L7193" t="str">
            <v>Lughaye</v>
          </cell>
          <cell r="M7193" t="str">
            <v>Kalawle</v>
          </cell>
          <cell r="N7193" t="str">
            <v>Kalawle - NC-3806-L08-001</v>
          </cell>
          <cell r="O7193">
            <v>10.551523</v>
          </cell>
          <cell r="P7193">
            <v>43.852699999999999</v>
          </cell>
          <cell r="Q7193" t="str">
            <v>NC-3806-L08-001</v>
          </cell>
        </row>
        <row r="7194">
          <cell r="L7194" t="str">
            <v>Lughaye</v>
          </cell>
          <cell r="M7194" t="str">
            <v>Karuure</v>
          </cell>
          <cell r="N7194" t="str">
            <v>Karuure - NC-3806-F03-001</v>
          </cell>
          <cell r="O7194">
            <v>10.75131</v>
          </cell>
          <cell r="P7194">
            <v>43.591250000000002</v>
          </cell>
          <cell r="Q7194" t="str">
            <v>NC-3806-F03-001</v>
          </cell>
        </row>
        <row r="7195">
          <cell r="L7195" t="str">
            <v>Lughaye</v>
          </cell>
          <cell r="M7195" t="str">
            <v>Laan Cawaale</v>
          </cell>
          <cell r="N7195" t="str">
            <v>Laan Cawaale - NC-3806-D06-001</v>
          </cell>
          <cell r="O7195">
            <v>10.865729999999999</v>
          </cell>
          <cell r="P7195">
            <v>43.745959999999997</v>
          </cell>
          <cell r="Q7195" t="str">
            <v>NC-3806-D06-001</v>
          </cell>
        </row>
        <row r="7196">
          <cell r="L7196" t="str">
            <v>Lughaye</v>
          </cell>
          <cell r="M7196" t="str">
            <v>Lughaye</v>
          </cell>
          <cell r="N7196" t="str">
            <v>Lughaye - NC-3806-H10-001</v>
          </cell>
          <cell r="O7196">
            <v>10.682525</v>
          </cell>
          <cell r="P7196">
            <v>43.943153000000002</v>
          </cell>
          <cell r="Q7196" t="str">
            <v>NC-3806-H10-001</v>
          </cell>
        </row>
        <row r="7197">
          <cell r="L7197" t="str">
            <v>Lughaye</v>
          </cell>
          <cell r="M7197" t="str">
            <v>Maame</v>
          </cell>
          <cell r="N7197" t="str">
            <v>Maame - NC-3806-J12-001</v>
          </cell>
          <cell r="O7197">
            <v>10.642659999999999</v>
          </cell>
          <cell r="P7197">
            <v>44.007539999999999</v>
          </cell>
          <cell r="Q7197" t="str">
            <v>NC-3806-J12-001</v>
          </cell>
        </row>
        <row r="7198">
          <cell r="L7198" t="str">
            <v>Lughaye</v>
          </cell>
          <cell r="M7198" t="str">
            <v>Xajiinle</v>
          </cell>
          <cell r="N7198" t="str">
            <v>Xajiinle - NC-3806-J11-001</v>
          </cell>
          <cell r="O7198">
            <v>10.663959999999999</v>
          </cell>
          <cell r="P7198">
            <v>43.977370000000001</v>
          </cell>
          <cell r="Q7198" t="str">
            <v>NC-3806-J11-001</v>
          </cell>
        </row>
        <row r="7199">
          <cell r="L7199" t="str">
            <v>Lughaye</v>
          </cell>
          <cell r="M7199" t="str">
            <v>Xoog Faras</v>
          </cell>
          <cell r="N7199" t="str">
            <v>Xoog Faras - NC-3805-N33-001</v>
          </cell>
          <cell r="O7199">
            <v>10.487270000000001</v>
          </cell>
          <cell r="P7199">
            <v>43.470529999999997</v>
          </cell>
          <cell r="Q7199" t="str">
            <v>NC-3805-N33-001</v>
          </cell>
        </row>
        <row r="7200">
          <cell r="L7200" t="str">
            <v>Lughaye</v>
          </cell>
          <cell r="M7200" t="str">
            <v>Xoore</v>
          </cell>
          <cell r="N7200" t="str">
            <v>Xoore - NC-3806-H10-002</v>
          </cell>
          <cell r="O7200">
            <v>10.7034</v>
          </cell>
          <cell r="P7200">
            <v>43.916870000000003</v>
          </cell>
          <cell r="Q7200" t="str">
            <v>NC-3806-H10-002</v>
          </cell>
        </row>
        <row r="7201">
          <cell r="L7201" t="str">
            <v>Lughaye</v>
          </cell>
          <cell r="M7201" t="str">
            <v>Xussein</v>
          </cell>
          <cell r="N7201" t="str">
            <v>Xussein - NC-3805-L28-001</v>
          </cell>
          <cell r="O7201">
            <v>10.56067</v>
          </cell>
          <cell r="P7201">
            <v>43.249749999999999</v>
          </cell>
          <cell r="Q7201" t="str">
            <v>NC-3805-L28-001</v>
          </cell>
        </row>
        <row r="7202">
          <cell r="L7202" t="str">
            <v>Luuq</v>
          </cell>
          <cell r="M7202" t="str">
            <v>Abdi Kheyr</v>
          </cell>
          <cell r="N7202" t="str">
            <v>Abdi Kheyr - NA-3801-D12-002</v>
          </cell>
          <cell r="O7202">
            <v>3.8735499999999998</v>
          </cell>
          <cell r="P7202">
            <v>42.527650000000001</v>
          </cell>
          <cell r="Q7202" t="str">
            <v>NA-3801-D12-002</v>
          </cell>
        </row>
        <row r="7203">
          <cell r="L7203" t="str">
            <v>Luuq</v>
          </cell>
          <cell r="M7203" t="str">
            <v>Aboow</v>
          </cell>
          <cell r="N7203" t="str">
            <v>Aboow - NA-3801-B10-001</v>
          </cell>
          <cell r="O7203">
            <v>3.9401600000000001</v>
          </cell>
          <cell r="P7203">
            <v>42.444290000000002</v>
          </cell>
          <cell r="Q7203" t="str">
            <v>NA-3801-B10-001</v>
          </cell>
        </row>
        <row r="7204">
          <cell r="L7204" t="str">
            <v>Luuq</v>
          </cell>
          <cell r="M7204" t="str">
            <v>Abowiye</v>
          </cell>
          <cell r="N7204" t="str">
            <v>Abowiye - NB-3813-Z10-003</v>
          </cell>
          <cell r="O7204">
            <v>4.0285900000000003</v>
          </cell>
          <cell r="P7204">
            <v>42.420119999999997</v>
          </cell>
          <cell r="Q7204" t="str">
            <v>NB-3813-Z10-003</v>
          </cell>
        </row>
        <row r="7205">
          <cell r="L7205" t="str">
            <v>Luuq</v>
          </cell>
          <cell r="M7205" t="str">
            <v>Afgooy</v>
          </cell>
          <cell r="N7205" t="str">
            <v>Afgooy - NA-3801-D21-001</v>
          </cell>
          <cell r="O7205">
            <v>3.8439899999999998</v>
          </cell>
          <cell r="P7205">
            <v>42.939570000000003</v>
          </cell>
          <cell r="Q7205" t="str">
            <v>NA-3801-D21-001</v>
          </cell>
        </row>
        <row r="7206">
          <cell r="L7206" t="str">
            <v>Luuq</v>
          </cell>
          <cell r="M7206" t="str">
            <v>Aggherar</v>
          </cell>
          <cell r="N7206" t="str">
            <v>Aggherar - NB-3813-Y15-001</v>
          </cell>
          <cell r="O7206">
            <v>4.0523999999999996</v>
          </cell>
          <cell r="P7206">
            <v>42.669601</v>
          </cell>
          <cell r="Q7206" t="str">
            <v>NB-3813-Y15-001</v>
          </cell>
        </row>
        <row r="7207">
          <cell r="L7207" t="str">
            <v>Luuq</v>
          </cell>
          <cell r="M7207" t="str">
            <v>Aroosow</v>
          </cell>
          <cell r="N7207" t="str">
            <v>Aroosow - NA-3801-B11-002</v>
          </cell>
          <cell r="O7207">
            <v>3.9247200000000002</v>
          </cell>
          <cell r="P7207">
            <v>42.47148</v>
          </cell>
          <cell r="Q7207" t="str">
            <v>NA-3801-B11-002</v>
          </cell>
        </row>
        <row r="7208">
          <cell r="L7208" t="str">
            <v>Luuq</v>
          </cell>
          <cell r="M7208" t="str">
            <v>Aw Maadow</v>
          </cell>
          <cell r="N7208" t="str">
            <v>Aw Maadow - NA-3801-K12-003</v>
          </cell>
          <cell r="O7208">
            <v>3.6124499999999999</v>
          </cell>
          <cell r="P7208">
            <v>42.503520000000002</v>
          </cell>
          <cell r="Q7208" t="str">
            <v>NA-3801-K12-003</v>
          </cell>
        </row>
        <row r="7209">
          <cell r="L7209" t="str">
            <v>Luuq</v>
          </cell>
          <cell r="M7209" t="str">
            <v>Baabuuro</v>
          </cell>
          <cell r="N7209" t="str">
            <v>Baabuuro - NA-3801-J11-001</v>
          </cell>
          <cell r="O7209">
            <v>3.6275400000000002</v>
          </cell>
          <cell r="P7209">
            <v>42.495660000000001</v>
          </cell>
          <cell r="Q7209" t="str">
            <v>NA-3801-J11-001</v>
          </cell>
        </row>
        <row r="7210">
          <cell r="L7210" t="str">
            <v>Luuq</v>
          </cell>
          <cell r="M7210" t="str">
            <v>Babaa</v>
          </cell>
          <cell r="N7210" t="str">
            <v>Babaa - NA-3801-H12-001</v>
          </cell>
          <cell r="O7210">
            <v>3.66709</v>
          </cell>
          <cell r="P7210">
            <v>42.507109999999997</v>
          </cell>
          <cell r="Q7210" t="str">
            <v>NA-3801-H12-001</v>
          </cell>
        </row>
        <row r="7211">
          <cell r="L7211" t="str">
            <v>Luuq</v>
          </cell>
          <cell r="M7211" t="str">
            <v>Badiye</v>
          </cell>
          <cell r="N7211" t="str">
            <v>Badiye - NA-3801-J09-001</v>
          </cell>
          <cell r="O7211">
            <v>3.6428199999999999</v>
          </cell>
          <cell r="P7211">
            <v>42.406939999999999</v>
          </cell>
          <cell r="Q7211" t="str">
            <v>NA-3801-J09-001</v>
          </cell>
        </row>
        <row r="7212">
          <cell r="L7212" t="str">
            <v>Luuq</v>
          </cell>
          <cell r="M7212" t="str">
            <v>Balaan-Waasidey</v>
          </cell>
          <cell r="N7212" t="str">
            <v>Balaan-Waasidey - NA-3801-J12-007</v>
          </cell>
          <cell r="O7212">
            <v>3.6477300000000001</v>
          </cell>
          <cell r="P7212">
            <v>42.50535</v>
          </cell>
          <cell r="Q7212" t="str">
            <v>NA-3801-J12-007</v>
          </cell>
        </row>
        <row r="7213">
          <cell r="L7213" t="str">
            <v>Luuq</v>
          </cell>
          <cell r="M7213" t="str">
            <v>Ban Munduli</v>
          </cell>
          <cell r="N7213" t="str">
            <v>Ban Munduli - NA-3801-F13-002</v>
          </cell>
          <cell r="O7213">
            <v>3.75773</v>
          </cell>
          <cell r="P7213">
            <v>42.556939999999997</v>
          </cell>
          <cell r="Q7213" t="str">
            <v>NA-3801-F13-002</v>
          </cell>
        </row>
        <row r="7214">
          <cell r="L7214" t="str">
            <v>Luuq</v>
          </cell>
          <cell r="M7214" t="str">
            <v>Bar Baar Ees</v>
          </cell>
          <cell r="N7214" t="str">
            <v>Bar Baar Ees - NA-3801-P20-001</v>
          </cell>
          <cell r="O7214">
            <v>3.4489100000000001</v>
          </cell>
          <cell r="P7214">
            <v>42.863680000000002</v>
          </cell>
          <cell r="Q7214" t="str">
            <v>NA-3801-P20-001</v>
          </cell>
        </row>
        <row r="7215">
          <cell r="L7215" t="str">
            <v>Luuq</v>
          </cell>
          <cell r="M7215" t="str">
            <v>Bar Ballei</v>
          </cell>
          <cell r="N7215" t="str">
            <v>Bar Ballei - NB-3813-V10-001</v>
          </cell>
          <cell r="O7215">
            <v>4.1715</v>
          </cell>
          <cell r="P7215">
            <v>42.448101000000001</v>
          </cell>
          <cell r="Q7215" t="str">
            <v>NB-3813-V10-001</v>
          </cell>
        </row>
        <row r="7216">
          <cell r="L7216" t="str">
            <v>Luuq</v>
          </cell>
          <cell r="M7216" t="str">
            <v>Baraar-Gaabo</v>
          </cell>
          <cell r="N7216" t="str">
            <v>Baraar-Gaabo - NA-3801-H22-001</v>
          </cell>
          <cell r="O7216">
            <v>3.6835900000000001</v>
          </cell>
          <cell r="P7216">
            <v>42.988439999999997</v>
          </cell>
          <cell r="Q7216" t="str">
            <v>NA-3801-H22-001</v>
          </cell>
        </row>
        <row r="7217">
          <cell r="L7217" t="str">
            <v>Luuq</v>
          </cell>
          <cell r="M7217" t="str">
            <v>Barako Been</v>
          </cell>
          <cell r="N7217" t="str">
            <v>Barako Been - NA-3801-E20-001</v>
          </cell>
          <cell r="O7217">
            <v>3.8167300000000002</v>
          </cell>
          <cell r="P7217">
            <v>42.881079999999997</v>
          </cell>
          <cell r="Q7217" t="str">
            <v>NA-3801-E20-001</v>
          </cell>
        </row>
        <row r="7218">
          <cell r="L7218" t="str">
            <v>Luuq</v>
          </cell>
          <cell r="M7218" t="str">
            <v>Bashiiro</v>
          </cell>
          <cell r="N7218" t="str">
            <v>Bashiiro - NA-3801-K15-001</v>
          </cell>
          <cell r="O7218">
            <v>3.5946099999999999</v>
          </cell>
          <cell r="P7218">
            <v>42.65175</v>
          </cell>
          <cell r="Q7218" t="str">
            <v>NA-3801-K15-001</v>
          </cell>
        </row>
        <row r="7219">
          <cell r="L7219" t="str">
            <v>Luuq</v>
          </cell>
          <cell r="M7219" t="str">
            <v>Battery</v>
          </cell>
          <cell r="N7219" t="str">
            <v>Battery - NA-3801-A24-001</v>
          </cell>
          <cell r="O7219">
            <v>3.96136</v>
          </cell>
          <cell r="P7219">
            <v>43.046230000000001</v>
          </cell>
          <cell r="Q7219" t="str">
            <v>NA-3801-A24-001</v>
          </cell>
        </row>
        <row r="7220">
          <cell r="L7220" t="str">
            <v>Luuq</v>
          </cell>
          <cell r="M7220" t="str">
            <v>Beynax</v>
          </cell>
          <cell r="N7220" t="str">
            <v>Beynax - NA-3801-J12-004</v>
          </cell>
          <cell r="O7220">
            <v>3.6477300000000001</v>
          </cell>
          <cell r="P7220">
            <v>42.50535</v>
          </cell>
          <cell r="Q7220" t="str">
            <v>NA-3801-J12-004</v>
          </cell>
        </row>
        <row r="7221">
          <cell r="L7221" t="str">
            <v>Luuq</v>
          </cell>
          <cell r="M7221" t="str">
            <v>Biilale</v>
          </cell>
          <cell r="N7221" t="str">
            <v>Biilale - NA-3801-B23-002</v>
          </cell>
          <cell r="O7221">
            <v>3.9284500000000002</v>
          </cell>
          <cell r="P7221">
            <v>43.017650000000003</v>
          </cell>
          <cell r="Q7221" t="str">
            <v>NA-3801-B23-002</v>
          </cell>
        </row>
        <row r="7222">
          <cell r="L7222" t="str">
            <v>Luuq</v>
          </cell>
          <cell r="M7222" t="str">
            <v>Biyoley</v>
          </cell>
          <cell r="N7222" t="str">
            <v>Biyoley - NA-3801-F20-001</v>
          </cell>
          <cell r="O7222">
            <v>3.7880099999999999</v>
          </cell>
          <cell r="P7222">
            <v>42.87621</v>
          </cell>
          <cell r="Q7222" t="str">
            <v>NA-3801-F20-001</v>
          </cell>
        </row>
        <row r="7223">
          <cell r="L7223" t="str">
            <v>Luuq</v>
          </cell>
          <cell r="M7223" t="str">
            <v>Bur Axado</v>
          </cell>
          <cell r="N7223" t="str">
            <v>Bur Axado - NA-3801-H12-002</v>
          </cell>
          <cell r="O7223">
            <v>3.69319</v>
          </cell>
          <cell r="P7223">
            <v>42.532730000000001</v>
          </cell>
          <cell r="Q7223" t="str">
            <v>NA-3801-H12-002</v>
          </cell>
        </row>
        <row r="7224">
          <cell r="L7224" t="str">
            <v>Luuq</v>
          </cell>
          <cell r="M7224" t="str">
            <v>Buraanley</v>
          </cell>
          <cell r="N7224" t="str">
            <v>Buraanley - NA-3801-H12-003</v>
          </cell>
          <cell r="O7224">
            <v>3.66709</v>
          </cell>
          <cell r="P7224">
            <v>42.507109999999997</v>
          </cell>
          <cell r="Q7224" t="str">
            <v>NA-3801-H12-003</v>
          </cell>
        </row>
        <row r="7225">
          <cell r="L7225" t="str">
            <v>Luuq</v>
          </cell>
          <cell r="M7225" t="str">
            <v>Buriyale/Bay Qarson</v>
          </cell>
          <cell r="N7225" t="str">
            <v>Buriyale/Bay Qarson - NA-3801-E15-001</v>
          </cell>
          <cell r="O7225">
            <v>3.7960099999999999</v>
          </cell>
          <cell r="P7225">
            <v>42.676949999999998</v>
          </cell>
          <cell r="Q7225" t="str">
            <v>NA-3801-E15-001</v>
          </cell>
        </row>
        <row r="7226">
          <cell r="L7226" t="str">
            <v>Luuq</v>
          </cell>
          <cell r="M7226" t="str">
            <v>Burjida/Cadeyle</v>
          </cell>
          <cell r="N7226" t="str">
            <v>Burjida/Cadeyle - NB-3813-Z10-002</v>
          </cell>
          <cell r="O7226">
            <v>4.0054999999999996</v>
          </cell>
          <cell r="P7226">
            <v>42.443629999999999</v>
          </cell>
          <cell r="Q7226" t="str">
            <v>NB-3813-Z10-002</v>
          </cell>
        </row>
        <row r="7227">
          <cell r="L7227" t="str">
            <v>Luuq</v>
          </cell>
          <cell r="M7227" t="str">
            <v>Burjo Qooqan</v>
          </cell>
          <cell r="N7227" t="str">
            <v>Burjo Qooqan - NA-3801-F07-001</v>
          </cell>
          <cell r="O7227">
            <v>3.7885499999999999</v>
          </cell>
          <cell r="P7227">
            <v>42.301160000000003</v>
          </cell>
          <cell r="Q7227" t="str">
            <v>NA-3801-F07-001</v>
          </cell>
        </row>
        <row r="7228">
          <cell r="L7228" t="str">
            <v>Luuq</v>
          </cell>
          <cell r="M7228" t="str">
            <v>Buulo Aw-Xussen</v>
          </cell>
          <cell r="N7228" t="str">
            <v>Buulo Aw-Xussen - NA-3801-D23-003</v>
          </cell>
          <cell r="O7228">
            <v>3.8420299999999998</v>
          </cell>
          <cell r="P7228">
            <v>43.005110000000002</v>
          </cell>
          <cell r="Q7228" t="str">
            <v>NA-3801-D23-003</v>
          </cell>
        </row>
        <row r="7229">
          <cell r="L7229" t="str">
            <v>Luuq</v>
          </cell>
          <cell r="M7229" t="str">
            <v>Buulo Dhubow/Iska Riix</v>
          </cell>
          <cell r="N7229" t="str">
            <v>Buulo Dhubow/Iska Riix - NA-3801-F21-003</v>
          </cell>
          <cell r="O7229">
            <v>3.7915700000000001</v>
          </cell>
          <cell r="P7229">
            <v>42.917059999999999</v>
          </cell>
          <cell r="Q7229" t="str">
            <v>NA-3801-F21-003</v>
          </cell>
        </row>
        <row r="7230">
          <cell r="L7230" t="str">
            <v>Luuq</v>
          </cell>
          <cell r="M7230" t="str">
            <v>Buulo Jadiid</v>
          </cell>
          <cell r="N7230" t="str">
            <v>Buulo Jadiid - NB-3813-Z23-003</v>
          </cell>
          <cell r="O7230">
            <v>4.0124399999999998</v>
          </cell>
          <cell r="P7230">
            <v>43.015949999999997</v>
          </cell>
          <cell r="Q7230" t="str">
            <v>NB-3813-Z23-003</v>
          </cell>
        </row>
        <row r="7231">
          <cell r="L7231" t="str">
            <v>Luuq</v>
          </cell>
          <cell r="M7231" t="str">
            <v>Buulo Shaabey</v>
          </cell>
          <cell r="N7231" t="str">
            <v>Buulo Shaabey - NA-3801-E21-001</v>
          </cell>
          <cell r="O7231">
            <v>3.81596</v>
          </cell>
          <cell r="P7231">
            <v>42.912179999999999</v>
          </cell>
          <cell r="Q7231" t="str">
            <v>NA-3801-E21-001</v>
          </cell>
        </row>
        <row r="7232">
          <cell r="L7232" t="str">
            <v>Luuq</v>
          </cell>
          <cell r="M7232" t="str">
            <v>Buulo Shariif</v>
          </cell>
          <cell r="N7232" t="str">
            <v>Buulo Shariif - NB-3813-Z23-002</v>
          </cell>
          <cell r="O7232">
            <v>4.0125599999999997</v>
          </cell>
          <cell r="P7232">
            <v>43.021560000000001</v>
          </cell>
          <cell r="Q7232" t="str">
            <v>NB-3813-Z23-002</v>
          </cell>
        </row>
        <row r="7233">
          <cell r="L7233" t="str">
            <v>Luuq</v>
          </cell>
          <cell r="M7233" t="str">
            <v>Buur Bakaar/War Caddey</v>
          </cell>
          <cell r="N7233" t="str">
            <v>Buur Bakaar/War Caddey - NB-3813-Z23-001</v>
          </cell>
          <cell r="O7233">
            <v>4.0259099999999997</v>
          </cell>
          <cell r="P7233">
            <v>43.04468</v>
          </cell>
          <cell r="Q7233" t="str">
            <v>NB-3813-Z23-001</v>
          </cell>
        </row>
        <row r="7234">
          <cell r="L7234" t="str">
            <v>Luuq</v>
          </cell>
          <cell r="M7234" t="str">
            <v>Buyle</v>
          </cell>
          <cell r="N7234" t="str">
            <v>Buyle - NA-3801-F13-001</v>
          </cell>
          <cell r="O7234">
            <v>3.7861899999999999</v>
          </cell>
          <cell r="P7234">
            <v>42.564860000000003</v>
          </cell>
          <cell r="Q7234" t="str">
            <v>NA-3801-F13-001</v>
          </cell>
        </row>
        <row r="7235">
          <cell r="L7235" t="str">
            <v>Luuq</v>
          </cell>
          <cell r="M7235" t="str">
            <v>Caana-Qumbow</v>
          </cell>
          <cell r="N7235" t="str">
            <v>Caana-Qumbow - NA-3801-E03-001</v>
          </cell>
          <cell r="O7235">
            <v>3.8026300000000002</v>
          </cell>
          <cell r="P7235">
            <v>42.118070000000003</v>
          </cell>
          <cell r="Q7235" t="str">
            <v>NA-3801-E03-001</v>
          </cell>
        </row>
        <row r="7236">
          <cell r="L7236" t="str">
            <v>Luuq</v>
          </cell>
          <cell r="M7236" t="str">
            <v>Caracas</v>
          </cell>
          <cell r="N7236" t="str">
            <v>Caracas - NA-3801-G12-006</v>
          </cell>
          <cell r="O7236">
            <v>3.7331300000000001</v>
          </cell>
          <cell r="P7236">
            <v>42.5398</v>
          </cell>
          <cell r="Q7236" t="str">
            <v>NA-3801-G12-006</v>
          </cell>
        </row>
        <row r="7237">
          <cell r="L7237" t="str">
            <v>Luuq</v>
          </cell>
          <cell r="M7237" t="str">
            <v>Ceel Boon</v>
          </cell>
          <cell r="N7237" t="str">
            <v>Ceel Boon - NA-3801-G21-001</v>
          </cell>
          <cell r="O7237">
            <v>3.72838</v>
          </cell>
          <cell r="P7237">
            <v>42.910110000000003</v>
          </cell>
          <cell r="Q7237" t="str">
            <v>NA-3801-G21-001</v>
          </cell>
        </row>
        <row r="7238">
          <cell r="L7238" t="str">
            <v>Luuq</v>
          </cell>
          <cell r="M7238" t="str">
            <v>Ceel Dheere</v>
          </cell>
          <cell r="N7238" t="str">
            <v>Ceel Dheere - NA-3801-T24-001</v>
          </cell>
          <cell r="O7238">
            <v>3.2857799999999999</v>
          </cell>
          <cell r="P7238">
            <v>43.07206</v>
          </cell>
          <cell r="Q7238" t="str">
            <v>NA-3801-T24-001</v>
          </cell>
        </row>
        <row r="7239">
          <cell r="L7239" t="str">
            <v>Luuq</v>
          </cell>
          <cell r="M7239" t="str">
            <v>Ceel Dhooble</v>
          </cell>
          <cell r="N7239" t="str">
            <v>Ceel Dhooble - NB-3813-Z19-001</v>
          </cell>
          <cell r="O7239">
            <v>4.0389600000000003</v>
          </cell>
          <cell r="P7239">
            <v>42.830798999999999</v>
          </cell>
          <cell r="Q7239" t="str">
            <v>NB-3813-Z19-001</v>
          </cell>
        </row>
        <row r="7240">
          <cell r="L7240" t="str">
            <v>Luuq</v>
          </cell>
          <cell r="M7240" t="str">
            <v>Ceel Garab Jeelow</v>
          </cell>
          <cell r="N7240" t="str">
            <v>Ceel Garab Jeelow - NA-3801-H11-001</v>
          </cell>
          <cell r="O7240">
            <v>3.6684999999999999</v>
          </cell>
          <cell r="P7240">
            <v>42.498401999999999</v>
          </cell>
          <cell r="Q7240" t="str">
            <v>NA-3801-H11-001</v>
          </cell>
        </row>
        <row r="7241">
          <cell r="L7241" t="str">
            <v>Luuq</v>
          </cell>
          <cell r="M7241" t="str">
            <v>Ceel Ibraan</v>
          </cell>
          <cell r="N7241" t="str">
            <v>Ceel Ibraan - NA-3801-E22-001</v>
          </cell>
          <cell r="O7241">
            <v>3.79833</v>
          </cell>
          <cell r="P7241">
            <v>42.97869</v>
          </cell>
          <cell r="Q7241" t="str">
            <v>NA-3801-E22-001</v>
          </cell>
        </row>
        <row r="7242">
          <cell r="L7242" t="str">
            <v>Luuq</v>
          </cell>
          <cell r="M7242" t="str">
            <v>Ceel Xarar</v>
          </cell>
          <cell r="N7242" t="str">
            <v>Ceel Xarar - NA-3801-H24-001</v>
          </cell>
          <cell r="O7242">
            <v>3.69841</v>
          </cell>
          <cell r="P7242">
            <v>43.078389999999999</v>
          </cell>
          <cell r="Q7242" t="str">
            <v>NA-3801-H24-001</v>
          </cell>
        </row>
        <row r="7243">
          <cell r="L7243" t="str">
            <v>Luuq</v>
          </cell>
          <cell r="M7243" t="str">
            <v>Ceel-Dameer</v>
          </cell>
          <cell r="N7243" t="str">
            <v>Ceel-Dameer - NA-3801-H20-001</v>
          </cell>
          <cell r="O7243">
            <v>3.6958799999999998</v>
          </cell>
          <cell r="P7243">
            <v>42.884399999999999</v>
          </cell>
          <cell r="Q7243" t="str">
            <v>NA-3801-H20-001</v>
          </cell>
        </row>
        <row r="7244">
          <cell r="L7244" t="str">
            <v>Luuq</v>
          </cell>
          <cell r="M7244" t="str">
            <v>Ceel-Dhanaawe</v>
          </cell>
          <cell r="N7244" t="str">
            <v>Ceel-Dhanaawe - NA-3801-F21-002</v>
          </cell>
          <cell r="O7244">
            <v>3.7705099999999998</v>
          </cell>
          <cell r="P7244">
            <v>42.947710000000001</v>
          </cell>
          <cell r="Q7244" t="str">
            <v>NA-3801-F21-002</v>
          </cell>
        </row>
        <row r="7245">
          <cell r="L7245" t="str">
            <v>Luuq</v>
          </cell>
          <cell r="M7245" t="str">
            <v>Ceel-Malable</v>
          </cell>
          <cell r="N7245" t="str">
            <v>Ceel-Malable - NA-3801-D24-001</v>
          </cell>
          <cell r="O7245">
            <v>3.8581400000000001</v>
          </cell>
          <cell r="P7245">
            <v>43.05538</v>
          </cell>
          <cell r="Q7245" t="str">
            <v>NA-3801-D24-001</v>
          </cell>
        </row>
        <row r="7246">
          <cell r="L7246" t="str">
            <v>Luuq</v>
          </cell>
          <cell r="M7246" t="str">
            <v>Dagaal Yahan</v>
          </cell>
          <cell r="N7246" t="str">
            <v>Dagaal Yahan - NA-3801-J12-001</v>
          </cell>
          <cell r="O7246">
            <v>3.6541999999999999</v>
          </cell>
          <cell r="P7246">
            <v>42.508068999999999</v>
          </cell>
          <cell r="Q7246" t="str">
            <v>NA-3801-J12-001</v>
          </cell>
        </row>
        <row r="7247">
          <cell r="L7247" t="str">
            <v>Luuq</v>
          </cell>
          <cell r="M7247" t="str">
            <v>Dagaalyaha</v>
          </cell>
          <cell r="N7247" t="str">
            <v>Dagaalyaha - NA-3801-E12-001</v>
          </cell>
          <cell r="O7247">
            <v>3.7924600000000002</v>
          </cell>
          <cell r="P7247">
            <v>42.532021</v>
          </cell>
          <cell r="Q7247" t="str">
            <v>NA-3801-E12-001</v>
          </cell>
        </row>
        <row r="7248">
          <cell r="L7248" t="str">
            <v>Luuq</v>
          </cell>
          <cell r="M7248" t="str">
            <v>Deegreebe</v>
          </cell>
          <cell r="N7248" t="str">
            <v>Deegreebe - NB-3813-Z09-002</v>
          </cell>
          <cell r="O7248">
            <v>4.0340800000000003</v>
          </cell>
          <cell r="P7248">
            <v>42.38353</v>
          </cell>
          <cell r="Q7248" t="str">
            <v>NB-3813-Z09-002</v>
          </cell>
        </row>
        <row r="7249">
          <cell r="L7249" t="str">
            <v>Luuq</v>
          </cell>
          <cell r="M7249" t="str">
            <v>Dhaay Dheere</v>
          </cell>
          <cell r="N7249" t="str">
            <v>Dhaay Dheere - NA-3801-H12-004</v>
          </cell>
          <cell r="O7249">
            <v>3.69286</v>
          </cell>
          <cell r="P7249">
            <v>42.534350000000003</v>
          </cell>
          <cell r="Q7249" t="str">
            <v>NA-3801-H12-004</v>
          </cell>
        </row>
        <row r="7250">
          <cell r="L7250" t="str">
            <v>Luuq</v>
          </cell>
          <cell r="M7250" t="str">
            <v>Dhaaysiyow</v>
          </cell>
          <cell r="N7250" t="str">
            <v>Dhaaysiyow - NB-3813-Z09-001</v>
          </cell>
          <cell r="O7250">
            <v>4.0125599999999997</v>
          </cell>
          <cell r="P7250">
            <v>42.397469999999998</v>
          </cell>
          <cell r="Q7250" t="str">
            <v>NB-3813-Z09-001</v>
          </cell>
        </row>
        <row r="7251">
          <cell r="L7251" t="str">
            <v>Luuq</v>
          </cell>
          <cell r="M7251" t="str">
            <v>Dhigleey</v>
          </cell>
          <cell r="N7251" t="str">
            <v>Dhigleey - NB-3813-U21-002</v>
          </cell>
          <cell r="O7251">
            <v>4.2295999999999996</v>
          </cell>
          <cell r="P7251">
            <v>42.921298999999998</v>
          </cell>
          <cell r="Q7251" t="str">
            <v>NB-3813-U21-002</v>
          </cell>
        </row>
        <row r="7252">
          <cell r="L7252" t="str">
            <v>Luuq</v>
          </cell>
          <cell r="M7252" t="str">
            <v>Dhukey/Af-Madoobe</v>
          </cell>
          <cell r="N7252" t="str">
            <v>Dhukey/Af-Madoobe - NA-3801-C13-002</v>
          </cell>
          <cell r="O7252">
            <v>3.88401</v>
          </cell>
          <cell r="P7252">
            <v>42.565190000000001</v>
          </cell>
          <cell r="Q7252" t="str">
            <v>NA-3801-C13-002</v>
          </cell>
        </row>
        <row r="7253">
          <cell r="L7253" t="str">
            <v>Luuq</v>
          </cell>
          <cell r="M7253" t="str">
            <v>Dhukuy</v>
          </cell>
          <cell r="N7253" t="str">
            <v>Dhukuy - NA-3801-G22-002</v>
          </cell>
          <cell r="O7253">
            <v>3.7453599999999998</v>
          </cell>
          <cell r="P7253">
            <v>42.981059999999999</v>
          </cell>
          <cell r="Q7253" t="str">
            <v>NA-3801-G22-002</v>
          </cell>
        </row>
        <row r="7254">
          <cell r="L7254" t="str">
            <v>Luuq</v>
          </cell>
          <cell r="M7254" t="str">
            <v>Dhursheenley</v>
          </cell>
          <cell r="N7254" t="str">
            <v>Dhursheenley - NA-3801-J21-002</v>
          </cell>
          <cell r="O7254">
            <v>3.6515900000000001</v>
          </cell>
          <cell r="P7254">
            <v>42.918509999999998</v>
          </cell>
          <cell r="Q7254" t="str">
            <v>NA-3801-J21-002</v>
          </cell>
        </row>
        <row r="7255">
          <cell r="L7255" t="str">
            <v>Luuq</v>
          </cell>
          <cell r="M7255" t="str">
            <v>Dogob</v>
          </cell>
          <cell r="N7255" t="str">
            <v>Dogob - NA-3801-F08-001</v>
          </cell>
          <cell r="O7255">
            <v>3.7633000000000001</v>
          </cell>
          <cell r="P7255">
            <v>42.360039999999998</v>
          </cell>
          <cell r="Q7255" t="str">
            <v>NA-3801-F08-001</v>
          </cell>
        </row>
        <row r="7256">
          <cell r="L7256" t="str">
            <v>Luuq</v>
          </cell>
          <cell r="M7256" t="str">
            <v>Dooryaanley</v>
          </cell>
          <cell r="N7256" t="str">
            <v>Dooryaanley - NA-3801-G12-004</v>
          </cell>
          <cell r="O7256">
            <v>3.7469100000000002</v>
          </cell>
          <cell r="P7256">
            <v>42.526260000000001</v>
          </cell>
          <cell r="Q7256" t="str">
            <v>NA-3801-G12-004</v>
          </cell>
        </row>
        <row r="7257">
          <cell r="L7257" t="str">
            <v>Luuq</v>
          </cell>
          <cell r="M7257" t="str">
            <v>Dulmurux</v>
          </cell>
          <cell r="N7257" t="str">
            <v>Dulmurux - NA-3801-B18-001</v>
          </cell>
          <cell r="O7257">
            <v>3.9272499999999999</v>
          </cell>
          <cell r="P7257">
            <v>42.817259999999997</v>
          </cell>
          <cell r="Q7257" t="str">
            <v>NA-3801-B18-001</v>
          </cell>
        </row>
        <row r="7258">
          <cell r="L7258" t="str">
            <v>Luuq</v>
          </cell>
          <cell r="M7258" t="str">
            <v>Durshenley</v>
          </cell>
          <cell r="N7258" t="str">
            <v>Durshenley - NA-3801-D21-002</v>
          </cell>
          <cell r="O7258">
            <v>3.8622100000000001</v>
          </cell>
          <cell r="P7258">
            <v>42.95234</v>
          </cell>
          <cell r="Q7258" t="str">
            <v>NA-3801-D21-002</v>
          </cell>
        </row>
        <row r="7259">
          <cell r="L7259" t="str">
            <v>Luuq</v>
          </cell>
          <cell r="M7259" t="str">
            <v>Duuraay</v>
          </cell>
          <cell r="N7259" t="str">
            <v>Duuraay - NA-3801-H12-005</v>
          </cell>
          <cell r="O7259">
            <v>3.67841</v>
          </cell>
          <cell r="P7259">
            <v>42.507770000000001</v>
          </cell>
          <cell r="Q7259" t="str">
            <v>NA-3801-H12-005</v>
          </cell>
        </row>
        <row r="7260">
          <cell r="L7260" t="str">
            <v>Luuq</v>
          </cell>
          <cell r="M7260" t="str">
            <v>Edin-Goley</v>
          </cell>
          <cell r="N7260" t="str">
            <v>Edin-Goley - NA-3801-G21-002</v>
          </cell>
          <cell r="O7260">
            <v>3.73882</v>
          </cell>
          <cell r="P7260">
            <v>42.942909999999998</v>
          </cell>
          <cell r="Q7260" t="str">
            <v>NA-3801-G21-002</v>
          </cell>
        </row>
        <row r="7261">
          <cell r="L7261" t="str">
            <v>Luuq</v>
          </cell>
          <cell r="M7261" t="str">
            <v>Eelure</v>
          </cell>
          <cell r="N7261" t="str">
            <v>Eelure - NA-3801-D25-001</v>
          </cell>
          <cell r="O7261">
            <v>3.8350200000000001</v>
          </cell>
          <cell r="P7261">
            <v>43.107880000000002</v>
          </cell>
          <cell r="Q7261" t="str">
            <v>NA-3801-D25-001</v>
          </cell>
        </row>
        <row r="7262">
          <cell r="L7262" t="str">
            <v>Luuq</v>
          </cell>
          <cell r="M7262" t="str">
            <v>Eeygadhalay</v>
          </cell>
          <cell r="N7262" t="str">
            <v>Eeygadhalay - NB-3813-V11-001</v>
          </cell>
          <cell r="O7262">
            <v>4.1769999999999996</v>
          </cell>
          <cell r="P7262">
            <v>42.472900000000003</v>
          </cell>
          <cell r="Q7262" t="str">
            <v>NB-3813-V11-001</v>
          </cell>
        </row>
        <row r="7263">
          <cell r="L7263" t="str">
            <v>Luuq</v>
          </cell>
          <cell r="M7263" t="str">
            <v>El Bascialeu</v>
          </cell>
          <cell r="N7263" t="str">
            <v>El Bascialeu - NA-3801-K08-001</v>
          </cell>
          <cell r="O7263">
            <v>3.6189</v>
          </cell>
          <cell r="P7263">
            <v>42.347301000000002</v>
          </cell>
          <cell r="Q7263" t="str">
            <v>NA-3801-K08-001</v>
          </cell>
        </row>
        <row r="7264">
          <cell r="L7264" t="str">
            <v>Luuq</v>
          </cell>
          <cell r="M7264" t="str">
            <v>El Dur</v>
          </cell>
          <cell r="N7264" t="str">
            <v>El Dur - NA-3801-F24-001</v>
          </cell>
          <cell r="O7264">
            <v>3.7528999999999999</v>
          </cell>
          <cell r="P7264">
            <v>43.081798999999997</v>
          </cell>
          <cell r="Q7264" t="str">
            <v>NA-3801-F24-001</v>
          </cell>
        </row>
        <row r="7265">
          <cell r="L7265" t="str">
            <v>Luuq</v>
          </cell>
          <cell r="M7265" t="str">
            <v>El Ghelda</v>
          </cell>
          <cell r="N7265" t="str">
            <v>El Ghelda - NB-3813-W17-001</v>
          </cell>
          <cell r="O7265">
            <v>4.1302000000000003</v>
          </cell>
          <cell r="P7265">
            <v>42.748001000000002</v>
          </cell>
          <cell r="Q7265" t="str">
            <v>NB-3813-W17-001</v>
          </cell>
        </row>
        <row r="7266">
          <cell r="L7266" t="str">
            <v>Luuq</v>
          </cell>
          <cell r="M7266" t="str">
            <v>Elaon</v>
          </cell>
          <cell r="N7266" t="str">
            <v>Elaon - NA-3801-G21-003</v>
          </cell>
          <cell r="O7266">
            <v>3.7363900000000001</v>
          </cell>
          <cell r="P7266">
            <v>42.93141</v>
          </cell>
          <cell r="Q7266" t="str">
            <v>NA-3801-G21-003</v>
          </cell>
        </row>
        <row r="7267">
          <cell r="L7267" t="str">
            <v>Luuq</v>
          </cell>
          <cell r="M7267" t="str">
            <v>Gaider Ali Boran</v>
          </cell>
          <cell r="N7267" t="str">
            <v>Gaider Ali Boran - NA-3801-K24-001</v>
          </cell>
          <cell r="O7267">
            <v>3.6015999999999999</v>
          </cell>
          <cell r="P7267">
            <v>43.077499000000003</v>
          </cell>
          <cell r="Q7267" t="str">
            <v>NA-3801-K24-001</v>
          </cell>
        </row>
        <row r="7268">
          <cell r="L7268" t="str">
            <v>Luuq</v>
          </cell>
          <cell r="M7268" t="str">
            <v>Garow</v>
          </cell>
          <cell r="N7268" t="str">
            <v>Garow - NA-3801-B23-001</v>
          </cell>
          <cell r="O7268">
            <v>3.9464100000000002</v>
          </cell>
          <cell r="P7268">
            <v>43.030589999999997</v>
          </cell>
          <cell r="Q7268" t="str">
            <v>NA-3801-B23-001</v>
          </cell>
        </row>
        <row r="7269">
          <cell r="L7269" t="str">
            <v>Luuq</v>
          </cell>
          <cell r="M7269" t="str">
            <v>Garsoow</v>
          </cell>
          <cell r="N7269" t="str">
            <v>Garsoow - NA-3801-E11-001</v>
          </cell>
          <cell r="O7269">
            <v>3.8290500000000001</v>
          </cell>
          <cell r="P7269">
            <v>42.489159999999998</v>
          </cell>
          <cell r="Q7269" t="str">
            <v>NA-3801-E11-001</v>
          </cell>
        </row>
        <row r="7270">
          <cell r="L7270" t="str">
            <v>Luuq</v>
          </cell>
          <cell r="M7270" t="str">
            <v>Gauder Fullai</v>
          </cell>
          <cell r="N7270" t="str">
            <v>Gauder Fullai - NA-3801-J19-001</v>
          </cell>
          <cell r="O7270">
            <v>3.6307</v>
          </cell>
          <cell r="P7270">
            <v>42.829898999999997</v>
          </cell>
          <cell r="Q7270" t="str">
            <v>NA-3801-J19-001</v>
          </cell>
        </row>
        <row r="7271">
          <cell r="L7271" t="str">
            <v>Luuq</v>
          </cell>
          <cell r="M7271" t="str">
            <v>Geer Boolow</v>
          </cell>
          <cell r="N7271" t="str">
            <v>Geer Boolow - NA-3801-C12-001</v>
          </cell>
          <cell r="O7271">
            <v>3.91147</v>
          </cell>
          <cell r="P7271">
            <v>42.51267</v>
          </cell>
          <cell r="Q7271" t="str">
            <v>NA-3801-C12-001</v>
          </cell>
        </row>
        <row r="7272">
          <cell r="L7272" t="str">
            <v>Luuq</v>
          </cell>
          <cell r="M7272" t="str">
            <v>Giirow</v>
          </cell>
          <cell r="N7272" t="str">
            <v>Giirow - NA-3801-E06-002</v>
          </cell>
          <cell r="O7272">
            <v>3.8128199999999999</v>
          </cell>
          <cell r="P7272">
            <v>42.249540000000003</v>
          </cell>
          <cell r="Q7272" t="str">
            <v>NA-3801-E06-002</v>
          </cell>
        </row>
        <row r="7273">
          <cell r="L7273" t="str">
            <v>Luuq</v>
          </cell>
          <cell r="M7273" t="str">
            <v>Goiweyn</v>
          </cell>
          <cell r="N7273" t="str">
            <v>Goiweyn - NA-3801-M11-001</v>
          </cell>
          <cell r="O7273">
            <v>3.52529</v>
          </cell>
          <cell r="P7273">
            <v>42.483800000000002</v>
          </cell>
          <cell r="Q7273" t="str">
            <v>NA-3801-M11-001</v>
          </cell>
        </row>
        <row r="7274">
          <cell r="L7274" t="str">
            <v>Luuq</v>
          </cell>
          <cell r="M7274" t="str">
            <v>Goriale</v>
          </cell>
          <cell r="N7274" t="str">
            <v>Goriale - NB-3813-U16-001</v>
          </cell>
          <cell r="O7274">
            <v>4.2172999999999998</v>
          </cell>
          <cell r="P7274">
            <v>42.718201000000001</v>
          </cell>
          <cell r="Q7274" t="str">
            <v>NB-3813-U16-001</v>
          </cell>
        </row>
        <row r="7275">
          <cell r="L7275" t="str">
            <v>Luuq</v>
          </cell>
          <cell r="M7275" t="str">
            <v>Gormo-Gohoon</v>
          </cell>
          <cell r="N7275" t="str">
            <v>Gormo-Gohoon - NA-3801-Q24-001</v>
          </cell>
          <cell r="O7275">
            <v>3.3833899999999999</v>
          </cell>
          <cell r="P7275">
            <v>43.088120000000004</v>
          </cell>
          <cell r="Q7275" t="str">
            <v>NA-3801-Q24-001</v>
          </cell>
        </row>
        <row r="7276">
          <cell r="L7276" t="str">
            <v>Luuq</v>
          </cell>
          <cell r="M7276" t="str">
            <v>Gumarayaale</v>
          </cell>
          <cell r="N7276" t="str">
            <v>Gumarayaale - NA-3801-C23-001</v>
          </cell>
          <cell r="O7276">
            <v>3.9099900000000001</v>
          </cell>
          <cell r="P7276">
            <v>43.006239999999998</v>
          </cell>
          <cell r="Q7276" t="str">
            <v>NA-3801-C23-001</v>
          </cell>
        </row>
        <row r="7277">
          <cell r="L7277" t="str">
            <v>Luuq</v>
          </cell>
          <cell r="M7277" t="str">
            <v>Haanoy</v>
          </cell>
          <cell r="N7277" t="str">
            <v>Haanoy - NA-3801-F12-001</v>
          </cell>
          <cell r="O7277">
            <v>3.7551700000000001</v>
          </cell>
          <cell r="P7277">
            <v>42.536349999999999</v>
          </cell>
          <cell r="Q7277" t="str">
            <v>NA-3801-F12-001</v>
          </cell>
        </row>
        <row r="7278">
          <cell r="L7278" t="str">
            <v>Luuq</v>
          </cell>
          <cell r="M7278" t="str">
            <v>Hagi Barro</v>
          </cell>
          <cell r="N7278" t="str">
            <v>Hagi Barro - NB-3813-Y10-001</v>
          </cell>
          <cell r="O7278">
            <v>4.0785999999999998</v>
          </cell>
          <cell r="P7278">
            <v>42.451698</v>
          </cell>
          <cell r="Q7278" t="str">
            <v>NB-3813-Y10-001</v>
          </cell>
        </row>
        <row r="7279">
          <cell r="L7279" t="str">
            <v>Luuq</v>
          </cell>
          <cell r="M7279" t="str">
            <v>Halbow(1)/Halbo2/Qoondhil</v>
          </cell>
          <cell r="N7279" t="str">
            <v>Halbow(1)/Halbo2/Qoondhil - NA-3801-D12-001</v>
          </cell>
          <cell r="O7279">
            <v>3.8540399999999999</v>
          </cell>
          <cell r="P7279">
            <v>42.534849999999999</v>
          </cell>
          <cell r="Q7279" t="str">
            <v>NA-3801-D12-001</v>
          </cell>
        </row>
        <row r="7280">
          <cell r="L7280" t="str">
            <v>Luuq</v>
          </cell>
          <cell r="M7280" t="str">
            <v>Hamara</v>
          </cell>
          <cell r="N7280" t="str">
            <v>Hamara - NB-3813-Z08-001</v>
          </cell>
          <cell r="O7280">
            <v>4.0401800000000003</v>
          </cell>
          <cell r="P7280">
            <v>42.35136</v>
          </cell>
          <cell r="Q7280" t="str">
            <v>NB-3813-Z08-001</v>
          </cell>
        </row>
        <row r="7281">
          <cell r="L7281" t="str">
            <v>Luuq</v>
          </cell>
          <cell r="M7281" t="str">
            <v>Handher</v>
          </cell>
          <cell r="N7281" t="str">
            <v>Handher - NA-3801-J12-003</v>
          </cell>
          <cell r="O7281">
            <v>3.6498599999999999</v>
          </cell>
          <cell r="P7281">
            <v>42.505130000000001</v>
          </cell>
          <cell r="Q7281" t="str">
            <v>NA-3801-J12-003</v>
          </cell>
        </row>
        <row r="7282">
          <cell r="L7282" t="str">
            <v>Luuq</v>
          </cell>
          <cell r="M7282" t="str">
            <v>Hareeri Tuur</v>
          </cell>
          <cell r="N7282" t="str">
            <v>Hareeri Tuur - NA-3801-G12-001</v>
          </cell>
          <cell r="O7282">
            <v>3.7361</v>
          </cell>
          <cell r="P7282">
            <v>42.5411</v>
          </cell>
          <cell r="Q7282" t="str">
            <v>NA-3801-G12-001</v>
          </cell>
        </row>
        <row r="7283">
          <cell r="L7283" t="str">
            <v>Luuq</v>
          </cell>
          <cell r="M7283" t="str">
            <v>Harere Bon</v>
          </cell>
          <cell r="N7283" t="str">
            <v>Harere Bon - NA-3801-J20-001</v>
          </cell>
          <cell r="O7283">
            <v>3.6447600000000002</v>
          </cell>
          <cell r="P7283">
            <v>42.905200000000001</v>
          </cell>
          <cell r="Q7283" t="str">
            <v>NA-3801-J20-001</v>
          </cell>
        </row>
        <row r="7284">
          <cell r="L7284" t="str">
            <v>Luuq</v>
          </cell>
          <cell r="M7284" t="str">
            <v>Harxoday</v>
          </cell>
          <cell r="N7284" t="str">
            <v>Harxoday - NB-3813-S18-001</v>
          </cell>
          <cell r="O7284">
            <v>4.2968599999999997</v>
          </cell>
          <cell r="P7284">
            <v>42.814439999999998</v>
          </cell>
          <cell r="Q7284" t="str">
            <v>NB-3813-S18-001</v>
          </cell>
        </row>
        <row r="7285">
          <cell r="L7285" t="str">
            <v>Luuq</v>
          </cell>
          <cell r="M7285" t="str">
            <v>Heli Shiid Wiin</v>
          </cell>
          <cell r="N7285" t="str">
            <v>Heli Shiid Wiin - NA-3801-E19-001</v>
          </cell>
          <cell r="O7285">
            <v>3.82918</v>
          </cell>
          <cell r="P7285">
            <v>42.851509999999998</v>
          </cell>
          <cell r="Q7285" t="str">
            <v>NA-3801-E19-001</v>
          </cell>
        </row>
        <row r="7286">
          <cell r="L7286" t="str">
            <v>Luuq</v>
          </cell>
          <cell r="M7286" t="str">
            <v>Heli-Shiid</v>
          </cell>
          <cell r="N7286" t="str">
            <v>Heli-Shiid - NA-3801-E13-002</v>
          </cell>
          <cell r="O7286">
            <v>3.8119100000000001</v>
          </cell>
          <cell r="P7286">
            <v>42.574910000000003</v>
          </cell>
          <cell r="Q7286" t="str">
            <v>NA-3801-E13-002</v>
          </cell>
        </row>
        <row r="7287">
          <cell r="L7287" t="str">
            <v>Luuq</v>
          </cell>
          <cell r="M7287" t="str">
            <v>Heli-Shiid 2</v>
          </cell>
          <cell r="N7287" t="str">
            <v>Heli-Shiid 2 - NA-3801-E13-001</v>
          </cell>
          <cell r="O7287">
            <v>3.82158</v>
          </cell>
          <cell r="P7287">
            <v>42.568309999999997</v>
          </cell>
          <cell r="Q7287" t="str">
            <v>NA-3801-E13-001</v>
          </cell>
        </row>
        <row r="7288">
          <cell r="L7288" t="str">
            <v>Luuq</v>
          </cell>
          <cell r="M7288" t="str">
            <v>Hinshilow</v>
          </cell>
          <cell r="N7288" t="str">
            <v>Hinshilow - NA-3801-D23-002</v>
          </cell>
          <cell r="O7288">
            <v>3.86694</v>
          </cell>
          <cell r="P7288">
            <v>43.01144</v>
          </cell>
          <cell r="Q7288" t="str">
            <v>NA-3801-D23-002</v>
          </cell>
        </row>
        <row r="7289">
          <cell r="L7289" t="str">
            <v>Luuq</v>
          </cell>
          <cell r="M7289" t="str">
            <v>Hoodey/Hoobishow</v>
          </cell>
          <cell r="N7289" t="str">
            <v>Hoodey/Hoobishow - NA-3801-B12-001</v>
          </cell>
          <cell r="O7289">
            <v>3.9347799999999999</v>
          </cell>
          <cell r="P7289">
            <v>42.504179999999998</v>
          </cell>
          <cell r="Q7289" t="str">
            <v>NA-3801-B12-001</v>
          </cell>
        </row>
        <row r="7290">
          <cell r="L7290" t="str">
            <v>Luuq</v>
          </cell>
          <cell r="M7290" t="str">
            <v>Hooshow</v>
          </cell>
          <cell r="N7290" t="str">
            <v>Hooshow - NA-3801-D23-001</v>
          </cell>
          <cell r="O7290">
            <v>3.83874</v>
          </cell>
          <cell r="P7290">
            <v>43.000039999999998</v>
          </cell>
          <cell r="Q7290" t="str">
            <v>NA-3801-D23-001</v>
          </cell>
        </row>
        <row r="7291">
          <cell r="L7291" t="str">
            <v>Luuq</v>
          </cell>
          <cell r="M7291" t="str">
            <v>Horma Liibaan</v>
          </cell>
          <cell r="N7291" t="str">
            <v>Horma Liibaan - NB-3813-Z18-001</v>
          </cell>
          <cell r="O7291">
            <v>4.0177800000000001</v>
          </cell>
          <cell r="P7291">
            <v>42.81765</v>
          </cell>
          <cell r="Q7291" t="str">
            <v>NB-3813-Z18-001</v>
          </cell>
        </row>
        <row r="7292">
          <cell r="L7292" t="str">
            <v>Luuq</v>
          </cell>
          <cell r="M7292" t="str">
            <v>Ir-Weer</v>
          </cell>
          <cell r="N7292" t="str">
            <v>Ir-Weer - NA-3801-J22-001</v>
          </cell>
          <cell r="O7292">
            <v>3.6474199999999999</v>
          </cell>
          <cell r="P7292">
            <v>42.95552</v>
          </cell>
          <cell r="Q7292" t="str">
            <v>NA-3801-J22-001</v>
          </cell>
        </row>
        <row r="7293">
          <cell r="L7293" t="str">
            <v>Luuq</v>
          </cell>
          <cell r="M7293" t="str">
            <v>Isbaro</v>
          </cell>
          <cell r="N7293" t="str">
            <v>Isbaro - NA-3801-E16-001</v>
          </cell>
          <cell r="O7293">
            <v>3.8013300000000001</v>
          </cell>
          <cell r="P7293">
            <v>42.712539999999997</v>
          </cell>
          <cell r="Q7293" t="str">
            <v>NA-3801-E16-001</v>
          </cell>
        </row>
        <row r="7294">
          <cell r="L7294" t="str">
            <v>Luuq</v>
          </cell>
          <cell r="M7294" t="str">
            <v>Iskri</v>
          </cell>
          <cell r="N7294" t="str">
            <v>Iskri - NA-3801-D22-001</v>
          </cell>
          <cell r="O7294">
            <v>3.8645499999999999</v>
          </cell>
          <cell r="P7294">
            <v>42.981569999999998</v>
          </cell>
          <cell r="Q7294" t="str">
            <v>NA-3801-D22-001</v>
          </cell>
        </row>
        <row r="7295">
          <cell r="L7295" t="str">
            <v>Luuq</v>
          </cell>
          <cell r="M7295" t="str">
            <v>Jadiid</v>
          </cell>
          <cell r="N7295" t="str">
            <v>Jadiid - NA-3801-H23-002</v>
          </cell>
          <cell r="O7295">
            <v>3.69143</v>
          </cell>
          <cell r="P7295">
            <v>43.014560000000003</v>
          </cell>
          <cell r="Q7295" t="str">
            <v>NA-3801-H23-002</v>
          </cell>
        </row>
        <row r="7296">
          <cell r="L7296" t="str">
            <v>Luuq</v>
          </cell>
          <cell r="M7296" t="str">
            <v>Kabaaley</v>
          </cell>
          <cell r="N7296" t="str">
            <v>Kabaaley - NA-3801-G13-001</v>
          </cell>
          <cell r="O7296">
            <v>3.7430099999999999</v>
          </cell>
          <cell r="P7296">
            <v>42.562800000000003</v>
          </cell>
          <cell r="Q7296" t="str">
            <v>NA-3801-G13-001</v>
          </cell>
        </row>
        <row r="7297">
          <cell r="L7297" t="str">
            <v>Luuq</v>
          </cell>
          <cell r="M7297" t="str">
            <v>Karaban</v>
          </cell>
          <cell r="N7297" t="str">
            <v>Karaban - NA-3801-A17-001</v>
          </cell>
          <cell r="O7297">
            <v>3.9746299999999999</v>
          </cell>
          <cell r="P7297">
            <v>42.731650000000002</v>
          </cell>
          <cell r="Q7297" t="str">
            <v>NA-3801-A17-001</v>
          </cell>
        </row>
        <row r="7298">
          <cell r="L7298" t="str">
            <v>Luuq</v>
          </cell>
          <cell r="M7298" t="str">
            <v>Karantiil</v>
          </cell>
          <cell r="N7298" t="str">
            <v>Karantiil - NA-3801-G12-002</v>
          </cell>
          <cell r="O7298">
            <v>3.7395499999999999</v>
          </cell>
          <cell r="P7298">
            <v>42.51811</v>
          </cell>
          <cell r="Q7298" t="str">
            <v>NA-3801-G12-002</v>
          </cell>
        </row>
        <row r="7299">
          <cell r="L7299" t="str">
            <v>Luuq</v>
          </cell>
          <cell r="M7299" t="str">
            <v>Keli Baas</v>
          </cell>
          <cell r="N7299" t="str">
            <v>Keli Baas - NA-3801-H11-002</v>
          </cell>
          <cell r="O7299">
            <v>3.6716899999999999</v>
          </cell>
          <cell r="P7299">
            <v>42.493940000000002</v>
          </cell>
          <cell r="Q7299" t="str">
            <v>NA-3801-H11-002</v>
          </cell>
        </row>
        <row r="7300">
          <cell r="L7300" t="str">
            <v>Luuq</v>
          </cell>
          <cell r="M7300" t="str">
            <v>Kulmis</v>
          </cell>
          <cell r="N7300" t="str">
            <v>Kulmis - NA-3801-K12-002</v>
          </cell>
          <cell r="O7300">
            <v>3.61131</v>
          </cell>
          <cell r="P7300">
            <v>42.502270000000003</v>
          </cell>
          <cell r="Q7300" t="str">
            <v>NA-3801-K12-002</v>
          </cell>
        </row>
        <row r="7301">
          <cell r="L7301" t="str">
            <v>Luuq</v>
          </cell>
          <cell r="M7301" t="str">
            <v>Kurteele</v>
          </cell>
          <cell r="N7301" t="str">
            <v>Kurteele - NA-3801-Q21-002</v>
          </cell>
          <cell r="O7301">
            <v>3.4120699999999999</v>
          </cell>
          <cell r="P7301">
            <v>42.93271</v>
          </cell>
          <cell r="Q7301" t="str">
            <v>NA-3801-Q21-002</v>
          </cell>
        </row>
        <row r="7302">
          <cell r="L7302" t="str">
            <v>Luuq</v>
          </cell>
          <cell r="M7302" t="str">
            <v>Laaf Maakade</v>
          </cell>
          <cell r="N7302" t="str">
            <v>Laaf Maakade - NA-3801-K21-001</v>
          </cell>
          <cell r="O7302">
            <v>3.5934499999999998</v>
          </cell>
          <cell r="P7302">
            <v>42.927399999999999</v>
          </cell>
          <cell r="Q7302" t="str">
            <v>NA-3801-K21-001</v>
          </cell>
        </row>
        <row r="7303">
          <cell r="L7303" t="str">
            <v>Luuq</v>
          </cell>
          <cell r="M7303" t="str">
            <v>Laamilay/Garas Duleele</v>
          </cell>
          <cell r="N7303" t="str">
            <v>Laamilay/Garas Duleele - NA-3801-E12-006</v>
          </cell>
          <cell r="O7303">
            <v>3.8018999999999998</v>
          </cell>
          <cell r="P7303">
            <v>42.512949999999996</v>
          </cell>
          <cell r="Q7303" t="str">
            <v>NA-3801-E12-006</v>
          </cell>
        </row>
        <row r="7304">
          <cell r="L7304" t="str">
            <v>Luuq</v>
          </cell>
          <cell r="M7304" t="str">
            <v>Laba Naasyo</v>
          </cell>
          <cell r="N7304" t="str">
            <v>Laba Naasyo - NA-3801-F04-002</v>
          </cell>
          <cell r="O7304">
            <v>3.7507000000000001</v>
          </cell>
          <cell r="P7304">
            <v>42.17689</v>
          </cell>
          <cell r="Q7304" t="str">
            <v>NA-3801-F04-002</v>
          </cell>
        </row>
        <row r="7305">
          <cell r="L7305" t="str">
            <v>Luuq</v>
          </cell>
          <cell r="M7305" t="str">
            <v>Lafaale</v>
          </cell>
          <cell r="N7305" t="str">
            <v>Lafaale - NB-3813-Z10-001</v>
          </cell>
          <cell r="O7305">
            <v>4.0111499999999998</v>
          </cell>
          <cell r="P7305">
            <v>42.439839999999997</v>
          </cell>
          <cell r="Q7305" t="str">
            <v>NB-3813-Z10-001</v>
          </cell>
        </row>
        <row r="7306">
          <cell r="L7306" t="str">
            <v>Luuq</v>
          </cell>
          <cell r="M7306" t="str">
            <v>Lafaale/Tuulo-Shariif</v>
          </cell>
          <cell r="N7306" t="str">
            <v>Lafaale/Tuulo-Shariif - NA-3801-B11-001</v>
          </cell>
          <cell r="O7306">
            <v>3.9482900000000001</v>
          </cell>
          <cell r="P7306">
            <v>42.479709999999997</v>
          </cell>
          <cell r="Q7306" t="str">
            <v>NA-3801-B11-001</v>
          </cell>
        </row>
        <row r="7307">
          <cell r="L7307" t="str">
            <v>Luuq</v>
          </cell>
          <cell r="M7307" t="str">
            <v>Lagadiimo</v>
          </cell>
          <cell r="N7307" t="str">
            <v>Lagadiimo - NA-3801-E06-003</v>
          </cell>
          <cell r="O7307">
            <v>3.7989199999999999</v>
          </cell>
          <cell r="P7307">
            <v>42.266300000000001</v>
          </cell>
          <cell r="Q7307" t="str">
            <v>NA-3801-E06-003</v>
          </cell>
        </row>
        <row r="7308">
          <cell r="L7308" t="str">
            <v>Luuq</v>
          </cell>
          <cell r="M7308" t="str">
            <v>Low Bur</v>
          </cell>
          <cell r="N7308" t="str">
            <v>Low Bur - NA-3801-F20-002</v>
          </cell>
          <cell r="O7308">
            <v>3.7735799999999999</v>
          </cell>
          <cell r="P7308">
            <v>42.887639999999998</v>
          </cell>
          <cell r="Q7308" t="str">
            <v>NA-3801-F20-002</v>
          </cell>
        </row>
        <row r="7309">
          <cell r="L7309" t="str">
            <v>Luuq</v>
          </cell>
          <cell r="M7309" t="str">
            <v>Luuq</v>
          </cell>
          <cell r="N7309" t="str">
            <v>Luuq - NA-3801-E12-002</v>
          </cell>
          <cell r="O7309">
            <v>3.7999900000000002</v>
          </cell>
          <cell r="P7309">
            <v>42.544589999999999</v>
          </cell>
          <cell r="Q7309" t="str">
            <v>NA-3801-E12-002</v>
          </cell>
        </row>
        <row r="7310">
          <cell r="L7310" t="str">
            <v>Luuq</v>
          </cell>
          <cell r="M7310" t="str">
            <v>Luuq/Gudey</v>
          </cell>
          <cell r="N7310" t="str">
            <v>Luuq/Gudey - NA-3801-E13-003</v>
          </cell>
          <cell r="O7310">
            <v>3.79704</v>
          </cell>
          <cell r="P7310">
            <v>42.554079999999999</v>
          </cell>
          <cell r="Q7310" t="str">
            <v>NA-3801-E13-003</v>
          </cell>
        </row>
        <row r="7311">
          <cell r="L7311" t="str">
            <v>Luuq</v>
          </cell>
          <cell r="M7311" t="str">
            <v>Luuq/Waaberi</v>
          </cell>
          <cell r="N7311" t="str">
            <v>Luuq/Waaberi - NA-3801-E12-003</v>
          </cell>
          <cell r="O7311">
            <v>3.8009200000000001</v>
          </cell>
          <cell r="P7311">
            <v>42.543349999999997</v>
          </cell>
          <cell r="Q7311" t="str">
            <v>NA-3801-E12-003</v>
          </cell>
        </row>
        <row r="7312">
          <cell r="L7312" t="str">
            <v>Luuq</v>
          </cell>
          <cell r="M7312" t="str">
            <v>Luuuq/Hillaac</v>
          </cell>
          <cell r="N7312" t="str">
            <v>Luuuq/Hillaac - NA-3801-E13-004</v>
          </cell>
          <cell r="O7312">
            <v>3.8001100000000001</v>
          </cell>
          <cell r="P7312">
            <v>42.547649999999997</v>
          </cell>
          <cell r="Q7312" t="str">
            <v>NA-3801-E13-004</v>
          </cell>
        </row>
        <row r="7313">
          <cell r="L7313" t="str">
            <v>Luuq</v>
          </cell>
          <cell r="M7313" t="str">
            <v>Mad Ibrahim/Mad Ibraan</v>
          </cell>
          <cell r="N7313" t="str">
            <v>Mad Ibrahim/Mad Ibraan - NA-3801-F21-001</v>
          </cell>
          <cell r="O7313">
            <v>3.7867299999999999</v>
          </cell>
          <cell r="P7313">
            <v>42.952770000000001</v>
          </cell>
          <cell r="Q7313" t="str">
            <v>NA-3801-F21-001</v>
          </cell>
        </row>
        <row r="7314">
          <cell r="L7314" t="str">
            <v>Luuq</v>
          </cell>
          <cell r="M7314" t="str">
            <v>Madhoweey</v>
          </cell>
          <cell r="N7314" t="str">
            <v>Madhoweey - NA-3801-A11-001</v>
          </cell>
          <cell r="O7314">
            <v>3.9586299999999999</v>
          </cell>
          <cell r="P7314">
            <v>42.460419999999999</v>
          </cell>
          <cell r="Q7314" t="str">
            <v>NA-3801-A11-001</v>
          </cell>
        </row>
        <row r="7315">
          <cell r="L7315" t="str">
            <v>Luuq</v>
          </cell>
          <cell r="M7315" t="str">
            <v>Mag Doore</v>
          </cell>
          <cell r="N7315" t="str">
            <v>Mag Doore - NA-3801-G12-003</v>
          </cell>
          <cell r="O7315">
            <v>3.7317499999999999</v>
          </cell>
          <cell r="P7315">
            <v>42.521430000000002</v>
          </cell>
          <cell r="Q7315" t="str">
            <v>NA-3801-G12-003</v>
          </cell>
        </row>
        <row r="7316">
          <cell r="L7316" t="str">
            <v>Luuq</v>
          </cell>
          <cell r="M7316" t="str">
            <v>Maganey</v>
          </cell>
          <cell r="N7316" t="str">
            <v>Maganey - NA-3801-G12-005</v>
          </cell>
          <cell r="O7316">
            <v>3.7094999999999998</v>
          </cell>
          <cell r="P7316">
            <v>42.520069999999997</v>
          </cell>
          <cell r="Q7316" t="str">
            <v>NA-3801-G12-005</v>
          </cell>
        </row>
        <row r="7317">
          <cell r="L7317" t="str">
            <v>Luuq</v>
          </cell>
          <cell r="M7317" t="str">
            <v>Maraayle</v>
          </cell>
          <cell r="N7317" t="str">
            <v>Maraayle - NA-3801-J12-008</v>
          </cell>
          <cell r="O7317">
            <v>3.65489</v>
          </cell>
          <cell r="P7317">
            <v>42.509869999999999</v>
          </cell>
          <cell r="Q7317" t="str">
            <v>NA-3801-J12-008</v>
          </cell>
        </row>
        <row r="7318">
          <cell r="L7318" t="str">
            <v>Luuq</v>
          </cell>
          <cell r="M7318" t="str">
            <v>Mar-Mardoole</v>
          </cell>
          <cell r="N7318" t="str">
            <v>Mar-Mardoole - NB-3813-X22-001</v>
          </cell>
          <cell r="O7318">
            <v>4.1030899999999999</v>
          </cell>
          <cell r="P7318">
            <v>42.991230000000002</v>
          </cell>
          <cell r="Q7318" t="str">
            <v>NB-3813-X22-001</v>
          </cell>
        </row>
        <row r="7319">
          <cell r="L7319" t="str">
            <v>Luuq</v>
          </cell>
          <cell r="M7319" t="str">
            <v>Masirkaa</v>
          </cell>
          <cell r="N7319" t="str">
            <v>Masirkaa - NA-3801-H21-001</v>
          </cell>
          <cell r="O7319">
            <v>3.6739199999999999</v>
          </cell>
          <cell r="P7319">
            <v>42.92033</v>
          </cell>
          <cell r="Q7319" t="str">
            <v>NA-3801-H21-001</v>
          </cell>
        </row>
        <row r="7320">
          <cell r="L7320" t="str">
            <v>Luuq</v>
          </cell>
          <cell r="M7320" t="str">
            <v>Mira Dhuubow</v>
          </cell>
          <cell r="N7320" t="str">
            <v>Mira Dhuubow - NA-3801-B12-002</v>
          </cell>
          <cell r="O7320">
            <v>3.9199600000000001</v>
          </cell>
          <cell r="P7320">
            <v>42.537770000000002</v>
          </cell>
          <cell r="Q7320" t="str">
            <v>NA-3801-B12-002</v>
          </cell>
        </row>
        <row r="7321">
          <cell r="L7321" t="str">
            <v>Luuq</v>
          </cell>
          <cell r="M7321" t="str">
            <v>Mooyo</v>
          </cell>
          <cell r="N7321" t="str">
            <v>Mooyo - NA-3801-A22-001</v>
          </cell>
          <cell r="O7321">
            <v>3.9690099999999999</v>
          </cell>
          <cell r="P7321">
            <v>42.977150000000002</v>
          </cell>
          <cell r="Q7321" t="str">
            <v>NA-3801-A22-001</v>
          </cell>
        </row>
        <row r="7322">
          <cell r="L7322" t="str">
            <v>Luuq</v>
          </cell>
          <cell r="M7322" t="str">
            <v>Odan</v>
          </cell>
          <cell r="N7322" t="str">
            <v>Odan - NA-3801-H23-003</v>
          </cell>
          <cell r="O7322">
            <v>3.7002199999999998</v>
          </cell>
          <cell r="P7322">
            <v>43.017679999999999</v>
          </cell>
          <cell r="Q7322" t="str">
            <v>NA-3801-H23-003</v>
          </cell>
        </row>
        <row r="7323">
          <cell r="L7323" t="str">
            <v>Luuq</v>
          </cell>
          <cell r="M7323" t="str">
            <v>Qaashaaley</v>
          </cell>
          <cell r="N7323" t="str">
            <v>Qaashaaley - NA-3801-M11-002</v>
          </cell>
          <cell r="O7323">
            <v>3.5270700000000001</v>
          </cell>
          <cell r="P7323">
            <v>42.482770000000002</v>
          </cell>
          <cell r="Q7323" t="str">
            <v>NA-3801-M11-002</v>
          </cell>
        </row>
        <row r="7324">
          <cell r="L7324" t="str">
            <v>Luuq</v>
          </cell>
          <cell r="M7324" t="str">
            <v>Qaniin Yaale</v>
          </cell>
          <cell r="N7324" t="str">
            <v>Qaniin Yaale - NA-3801-E03-002</v>
          </cell>
          <cell r="O7324">
            <v>3.80688</v>
          </cell>
          <cell r="P7324">
            <v>42.105110000000003</v>
          </cell>
          <cell r="Q7324" t="str">
            <v>NA-3801-E03-002</v>
          </cell>
        </row>
        <row r="7325">
          <cell r="L7325" t="str">
            <v>Luuq</v>
          </cell>
          <cell r="M7325" t="str">
            <v>Qooley</v>
          </cell>
          <cell r="N7325" t="str">
            <v>Qooley - NA-3801-J12-006</v>
          </cell>
          <cell r="O7325">
            <v>3.6483400000000001</v>
          </cell>
          <cell r="P7325">
            <v>42.510260000000002</v>
          </cell>
          <cell r="Q7325" t="str">
            <v>NA-3801-J12-006</v>
          </cell>
        </row>
        <row r="7326">
          <cell r="L7326" t="str">
            <v>Luuq</v>
          </cell>
          <cell r="M7326" t="str">
            <v>Qooney</v>
          </cell>
          <cell r="N7326" t="str">
            <v>Qooney - NB-3813-X15-001</v>
          </cell>
          <cell r="O7326">
            <v>4.1061899999999998</v>
          </cell>
          <cell r="P7326">
            <v>42.649689000000002</v>
          </cell>
          <cell r="Q7326" t="str">
            <v>NB-3813-X15-001</v>
          </cell>
        </row>
        <row r="7327">
          <cell r="L7327" t="str">
            <v>Luuq</v>
          </cell>
          <cell r="M7327" t="str">
            <v>Quracda-Haanoy</v>
          </cell>
          <cell r="N7327" t="str">
            <v>Quracda-Haanoy - NA-3801-F12-002</v>
          </cell>
          <cell r="O7327">
            <v>3.7627600000000001</v>
          </cell>
          <cell r="P7327">
            <v>42.535130000000002</v>
          </cell>
          <cell r="Q7327" t="str">
            <v>NA-3801-F12-002</v>
          </cell>
        </row>
        <row r="7328">
          <cell r="L7328" t="str">
            <v>Luuq</v>
          </cell>
          <cell r="M7328" t="str">
            <v>Qural Giir Giir</v>
          </cell>
          <cell r="N7328" t="str">
            <v>Qural Giir Giir - NA-3801-J12-002</v>
          </cell>
          <cell r="O7328">
            <v>3.6483400000000001</v>
          </cell>
          <cell r="P7328">
            <v>42.510260000000002</v>
          </cell>
          <cell r="Q7328" t="str">
            <v>NA-3801-J12-002</v>
          </cell>
        </row>
        <row r="7329">
          <cell r="L7329" t="str">
            <v>Luuq</v>
          </cell>
          <cell r="M7329" t="str">
            <v>Rahaman</v>
          </cell>
          <cell r="N7329" t="str">
            <v>Rahaman - NB-3813-U19-001</v>
          </cell>
          <cell r="O7329">
            <v>4.2484999999999999</v>
          </cell>
          <cell r="P7329">
            <v>42.822299999999998</v>
          </cell>
          <cell r="Q7329" t="str">
            <v>NB-3813-U19-001</v>
          </cell>
        </row>
        <row r="7330">
          <cell r="L7330" t="str">
            <v>Luuq</v>
          </cell>
          <cell r="M7330" t="str">
            <v>Reidabal</v>
          </cell>
          <cell r="N7330" t="str">
            <v>Reidabal - NB-3813-V20-001</v>
          </cell>
          <cell r="O7330">
            <v>4.1787999999999998</v>
          </cell>
          <cell r="P7330">
            <v>42.871398999999997</v>
          </cell>
          <cell r="Q7330" t="str">
            <v>NB-3813-V20-001</v>
          </cell>
        </row>
        <row r="7331">
          <cell r="L7331" t="str">
            <v>Luuq</v>
          </cell>
          <cell r="M7331" t="str">
            <v>Saamooley</v>
          </cell>
          <cell r="N7331" t="str">
            <v>Saamooley - NA-3801-F24-002</v>
          </cell>
          <cell r="O7331">
            <v>3.7704599999999999</v>
          </cell>
          <cell r="P7331">
            <v>43.053790999999997</v>
          </cell>
          <cell r="Q7331" t="str">
            <v>NA-3801-F24-002</v>
          </cell>
        </row>
        <row r="7332">
          <cell r="L7332" t="str">
            <v>Luuq</v>
          </cell>
          <cell r="M7332" t="str">
            <v>Safar Nn</v>
          </cell>
          <cell r="N7332" t="str">
            <v>Safar Nn - NA-3801-G22-003</v>
          </cell>
          <cell r="O7332">
            <v>3.7432599999999998</v>
          </cell>
          <cell r="P7332">
            <v>42.997900000000001</v>
          </cell>
          <cell r="Q7332" t="str">
            <v>NA-3801-G22-003</v>
          </cell>
        </row>
        <row r="7333">
          <cell r="L7333" t="str">
            <v>Luuq</v>
          </cell>
          <cell r="M7333" t="str">
            <v>Safar Nolay Wp</v>
          </cell>
          <cell r="N7333" t="str">
            <v>Safar Nolay Wp - NA-3801-G23-003</v>
          </cell>
          <cell r="O7333">
            <v>3.7415799999999999</v>
          </cell>
          <cell r="P7333">
            <v>43.001240000000003</v>
          </cell>
          <cell r="Q7333" t="str">
            <v>NA-3801-G23-003</v>
          </cell>
        </row>
        <row r="7334">
          <cell r="L7334" t="str">
            <v>Luuq</v>
          </cell>
          <cell r="M7334" t="str">
            <v>Safarnooley-1</v>
          </cell>
          <cell r="N7334" t="str">
            <v>Safarnooley-1 - NA-3801-G23-001</v>
          </cell>
          <cell r="O7334">
            <v>3.7403499999999998</v>
          </cell>
          <cell r="P7334">
            <v>43.001100000000001</v>
          </cell>
          <cell r="Q7334" t="str">
            <v>NA-3801-G23-001</v>
          </cell>
        </row>
        <row r="7335">
          <cell r="L7335" t="str">
            <v>Luuq</v>
          </cell>
          <cell r="M7335" t="str">
            <v>Safarnooley-2</v>
          </cell>
          <cell r="N7335" t="str">
            <v>Safarnooley-2 - NA-3801-G23-002</v>
          </cell>
          <cell r="O7335">
            <v>3.7387600000000001</v>
          </cell>
          <cell r="P7335">
            <v>43.004429999999999</v>
          </cell>
          <cell r="Q7335" t="str">
            <v>NA-3801-G23-002</v>
          </cell>
        </row>
        <row r="7336">
          <cell r="L7336" t="str">
            <v>Luuq</v>
          </cell>
          <cell r="M7336" t="str">
            <v>Sanka Xaamud</v>
          </cell>
          <cell r="N7336" t="str">
            <v>Sanka Xaamud - NA-3801-F04-001</v>
          </cell>
          <cell r="O7336">
            <v>3.76877</v>
          </cell>
          <cell r="P7336">
            <v>42.174050000000001</v>
          </cell>
          <cell r="Q7336" t="str">
            <v>NA-3801-F04-001</v>
          </cell>
        </row>
        <row r="7337">
          <cell r="L7337" t="str">
            <v>Luuq</v>
          </cell>
          <cell r="M7337" t="str">
            <v>Sarmaanjab</v>
          </cell>
          <cell r="N7337" t="str">
            <v>Sarmaanjab - NA-3801-G22-001</v>
          </cell>
          <cell r="O7337">
            <v>3.74335</v>
          </cell>
          <cell r="P7337">
            <v>42.967140000000001</v>
          </cell>
          <cell r="Q7337" t="str">
            <v>NA-3801-G22-001</v>
          </cell>
        </row>
        <row r="7338">
          <cell r="L7338" t="str">
            <v>Luuq</v>
          </cell>
          <cell r="M7338" t="str">
            <v>Sarta Nuur Cawaale</v>
          </cell>
          <cell r="N7338" t="str">
            <v>Sarta Nuur Cawaale - NA-3801-C13-001</v>
          </cell>
          <cell r="O7338">
            <v>3.8995500000000001</v>
          </cell>
          <cell r="P7338">
            <v>42.55771</v>
          </cell>
          <cell r="Q7338" t="str">
            <v>NA-3801-C13-001</v>
          </cell>
        </row>
        <row r="7339">
          <cell r="L7339" t="str">
            <v>Luuq</v>
          </cell>
          <cell r="M7339" t="str">
            <v>Saxa Guduud</v>
          </cell>
          <cell r="N7339" t="str">
            <v>Saxa Guduud - NA-3801-Q21-001</v>
          </cell>
          <cell r="O7339">
            <v>3.4014000000000002</v>
          </cell>
          <cell r="P7339">
            <v>42.951999999999998</v>
          </cell>
          <cell r="Q7339" t="str">
            <v>NA-3801-Q21-001</v>
          </cell>
        </row>
        <row r="7340">
          <cell r="L7340" t="str">
            <v>Luuq</v>
          </cell>
          <cell r="M7340" t="str">
            <v>Shaatilow</v>
          </cell>
          <cell r="N7340" t="str">
            <v>Shaatilow - NA-3801-C10-001</v>
          </cell>
          <cell r="O7340">
            <v>3.9048500000000002</v>
          </cell>
          <cell r="P7340">
            <v>42.423940000000002</v>
          </cell>
          <cell r="Q7340" t="str">
            <v>NA-3801-C10-001</v>
          </cell>
        </row>
        <row r="7341">
          <cell r="L7341" t="str">
            <v>Luuq</v>
          </cell>
          <cell r="M7341" t="str">
            <v>Shadiiley</v>
          </cell>
          <cell r="N7341" t="str">
            <v>Shadiiley - NA-3801-E12-005</v>
          </cell>
          <cell r="O7341">
            <v>3.8092299999999999</v>
          </cell>
          <cell r="P7341">
            <v>42.505200000000002</v>
          </cell>
          <cell r="Q7341" t="str">
            <v>NA-3801-E12-005</v>
          </cell>
        </row>
        <row r="7342">
          <cell r="L7342" t="str">
            <v>Luuq</v>
          </cell>
          <cell r="M7342" t="str">
            <v>Sharify/Masirka</v>
          </cell>
          <cell r="N7342" t="str">
            <v>Sharify/Masirka - NA-3801-B21-001</v>
          </cell>
          <cell r="O7342">
            <v>3.9197000000000002</v>
          </cell>
          <cell r="P7342">
            <v>42.946309999999997</v>
          </cell>
          <cell r="Q7342" t="str">
            <v>NA-3801-B21-001</v>
          </cell>
        </row>
        <row r="7343">
          <cell r="L7343" t="str">
            <v>Luuq</v>
          </cell>
          <cell r="M7343" t="str">
            <v>Shiir Galoole</v>
          </cell>
          <cell r="N7343" t="str">
            <v>Shiir Galoole - NA-3801-B11-003</v>
          </cell>
          <cell r="O7343">
            <v>3.92523</v>
          </cell>
          <cell r="P7343">
            <v>42.479469999999999</v>
          </cell>
          <cell r="Q7343" t="str">
            <v>NA-3801-B11-003</v>
          </cell>
        </row>
        <row r="7344">
          <cell r="L7344" t="str">
            <v>Luuq</v>
          </cell>
          <cell r="M7344" t="str">
            <v>Sumbul</v>
          </cell>
          <cell r="N7344" t="str">
            <v>Sumbul - NA-3801-J21-001</v>
          </cell>
          <cell r="O7344">
            <v>3.6466500000000002</v>
          </cell>
          <cell r="P7344">
            <v>42.909320000000001</v>
          </cell>
          <cell r="Q7344" t="str">
            <v>NA-3801-J21-001</v>
          </cell>
        </row>
        <row r="7345">
          <cell r="L7345" t="str">
            <v>Luuq</v>
          </cell>
          <cell r="M7345" t="str">
            <v>Suulale/Burje</v>
          </cell>
          <cell r="N7345" t="str">
            <v>Suulale/Burje - NA-3801-E12-004</v>
          </cell>
          <cell r="O7345">
            <v>3.8189600000000001</v>
          </cell>
          <cell r="P7345">
            <v>42.522910000000003</v>
          </cell>
          <cell r="Q7345" t="str">
            <v>NA-3801-E12-004</v>
          </cell>
        </row>
        <row r="7346">
          <cell r="L7346" t="str">
            <v>Luuq</v>
          </cell>
          <cell r="M7346" t="str">
            <v>Tawakal</v>
          </cell>
          <cell r="N7346" t="str">
            <v>Tawakal - NA-3801-J12-005</v>
          </cell>
          <cell r="O7346">
            <v>3.6563409999999998</v>
          </cell>
          <cell r="P7346">
            <v>42.511031000000003</v>
          </cell>
          <cell r="Q7346" t="str">
            <v>NA-3801-J12-005</v>
          </cell>
        </row>
        <row r="7347">
          <cell r="L7347" t="str">
            <v>Luuq</v>
          </cell>
          <cell r="M7347" t="str">
            <v>Towsiile Jiroon</v>
          </cell>
          <cell r="N7347" t="str">
            <v>Towsiile Jiroon - NA-3801-H22-002</v>
          </cell>
          <cell r="O7347">
            <v>3.6901600000000001</v>
          </cell>
          <cell r="P7347">
            <v>42.997010000000003</v>
          </cell>
          <cell r="Q7347" t="str">
            <v>NA-3801-H22-002</v>
          </cell>
        </row>
        <row r="7348">
          <cell r="L7348" t="str">
            <v>Luuq</v>
          </cell>
          <cell r="M7348" t="str">
            <v>Tuula Qaajeer</v>
          </cell>
          <cell r="N7348" t="str">
            <v>Tuula Qaajeer - NA-3801-D13-001</v>
          </cell>
          <cell r="O7348">
            <v>3.8551500000000001</v>
          </cell>
          <cell r="P7348">
            <v>42.570520000000002</v>
          </cell>
          <cell r="Q7348" t="str">
            <v>NA-3801-D13-001</v>
          </cell>
        </row>
        <row r="7349">
          <cell r="L7349" t="str">
            <v>Luuq</v>
          </cell>
          <cell r="M7349" t="str">
            <v>Tuulo Marexan/Taleex</v>
          </cell>
          <cell r="N7349" t="str">
            <v>Tuulo Marexan/Taleex - NA-3801-F12-003</v>
          </cell>
          <cell r="O7349">
            <v>3.7865099999999998</v>
          </cell>
          <cell r="P7349">
            <v>42.535409999999999</v>
          </cell>
          <cell r="Q7349" t="str">
            <v>NA-3801-F12-003</v>
          </cell>
        </row>
        <row r="7350">
          <cell r="L7350" t="str">
            <v>Luuq</v>
          </cell>
          <cell r="M7350" t="str">
            <v>War A Thile</v>
          </cell>
          <cell r="N7350" t="str">
            <v>War A Thile - NA-3801-E19-002</v>
          </cell>
          <cell r="O7350">
            <v>3.8146100000000001</v>
          </cell>
          <cell r="P7350">
            <v>42.860059999999997</v>
          </cell>
          <cell r="Q7350" t="str">
            <v>NA-3801-E19-002</v>
          </cell>
        </row>
        <row r="7351">
          <cell r="L7351" t="str">
            <v>Luuq</v>
          </cell>
          <cell r="M7351" t="str">
            <v>War Adiin</v>
          </cell>
          <cell r="N7351" t="str">
            <v>War Adiin - NB-3813-Y23-001</v>
          </cell>
          <cell r="O7351">
            <v>4.0554899999999998</v>
          </cell>
          <cell r="P7351">
            <v>43.007010000000001</v>
          </cell>
          <cell r="Q7351" t="str">
            <v>NB-3813-Y23-001</v>
          </cell>
        </row>
        <row r="7352">
          <cell r="L7352" t="str">
            <v>Luuq</v>
          </cell>
          <cell r="M7352" t="str">
            <v>War Adoy</v>
          </cell>
          <cell r="N7352" t="str">
            <v>War Adoy - NB-3813-Z21-001</v>
          </cell>
          <cell r="O7352">
            <v>4.0073699999999999</v>
          </cell>
          <cell r="P7352">
            <v>42.918230000000001</v>
          </cell>
          <cell r="Q7352" t="str">
            <v>NB-3813-Z21-001</v>
          </cell>
        </row>
        <row r="7353">
          <cell r="L7353" t="str">
            <v>Luuq</v>
          </cell>
          <cell r="M7353" t="str">
            <v>War Cilaan</v>
          </cell>
          <cell r="N7353" t="str">
            <v>War Cilaan - NA-3801-K12-001</v>
          </cell>
          <cell r="O7353">
            <v>3.6124499999999999</v>
          </cell>
          <cell r="P7353">
            <v>42.503520000000002</v>
          </cell>
          <cell r="Q7353" t="str">
            <v>NA-3801-K12-001</v>
          </cell>
        </row>
        <row r="7354">
          <cell r="L7354" t="str">
            <v>Luuq</v>
          </cell>
          <cell r="M7354" t="str">
            <v>War Garasley</v>
          </cell>
          <cell r="N7354" t="str">
            <v>War Garasley - NA-3801-H22-003</v>
          </cell>
          <cell r="O7354">
            <v>3.6671800000000001</v>
          </cell>
          <cell r="P7354">
            <v>42.970390000000002</v>
          </cell>
          <cell r="Q7354" t="str">
            <v>NA-3801-H22-003</v>
          </cell>
        </row>
        <row r="7355">
          <cell r="L7355" t="str">
            <v>Luuq</v>
          </cell>
          <cell r="M7355" t="str">
            <v>Wariiriyaale</v>
          </cell>
          <cell r="N7355" t="str">
            <v>Wariiriyaale - NA-3801-A10-001</v>
          </cell>
          <cell r="O7355">
            <v>3.9888599999999999</v>
          </cell>
          <cell r="P7355">
            <v>42.448500000000003</v>
          </cell>
          <cell r="Q7355" t="str">
            <v>NA-3801-A10-001</v>
          </cell>
        </row>
        <row r="7356">
          <cell r="L7356" t="str">
            <v>Luuq</v>
          </cell>
          <cell r="M7356" t="str">
            <v>Warta Cad</v>
          </cell>
          <cell r="N7356" t="str">
            <v>Warta Cad - NA-3801-H05-002</v>
          </cell>
          <cell r="O7356">
            <v>3.67502</v>
          </cell>
          <cell r="P7356">
            <v>42.214449999999999</v>
          </cell>
          <cell r="Q7356" t="str">
            <v>NA-3801-H05-002</v>
          </cell>
        </row>
        <row r="7357">
          <cell r="L7357" t="str">
            <v>Luuq</v>
          </cell>
          <cell r="M7357" t="str">
            <v>Webiyow</v>
          </cell>
          <cell r="N7357" t="str">
            <v>Webiyow - NA-3801-R25-002</v>
          </cell>
          <cell r="O7357">
            <v>3.3526099999999999</v>
          </cell>
          <cell r="P7357">
            <v>43.101399999999998</v>
          </cell>
          <cell r="Q7357" t="str">
            <v>NA-3801-R25-002</v>
          </cell>
        </row>
        <row r="7358">
          <cell r="L7358" t="str">
            <v>Luuq</v>
          </cell>
          <cell r="M7358" t="str">
            <v>Weeley</v>
          </cell>
          <cell r="N7358" t="str">
            <v>Weeley - NA-3801-H23-001</v>
          </cell>
          <cell r="O7358">
            <v>3.6886899999999998</v>
          </cell>
          <cell r="P7358">
            <v>43.00215</v>
          </cell>
          <cell r="Q7358" t="str">
            <v>NA-3801-H23-001</v>
          </cell>
        </row>
        <row r="7359">
          <cell r="L7359" t="str">
            <v>Luuq</v>
          </cell>
          <cell r="M7359" t="str">
            <v>Xaar Buur</v>
          </cell>
          <cell r="N7359" t="str">
            <v>Xaar Buur - NA-3801-G05-001</v>
          </cell>
          <cell r="O7359">
            <v>3.7358500000000001</v>
          </cell>
          <cell r="P7359">
            <v>42.185099999999998</v>
          </cell>
          <cell r="Q7359" t="str">
            <v>NA-3801-G05-001</v>
          </cell>
        </row>
        <row r="7360">
          <cell r="L7360" t="str">
            <v>Luuq</v>
          </cell>
          <cell r="M7360" t="str">
            <v>Xabadaale</v>
          </cell>
          <cell r="N7360" t="str">
            <v>Xabadaale - NA-3801-H05-001</v>
          </cell>
          <cell r="O7360">
            <v>3.7076500000000001</v>
          </cell>
          <cell r="P7360">
            <v>42.201320000000003</v>
          </cell>
          <cell r="Q7360" t="str">
            <v>NA-3801-H05-001</v>
          </cell>
        </row>
        <row r="7361">
          <cell r="L7361" t="str">
            <v>Luuq</v>
          </cell>
          <cell r="M7361" t="str">
            <v>Xero Koowaad</v>
          </cell>
          <cell r="N7361" t="str">
            <v>Xero Koowaad - NA-3801-E12-007</v>
          </cell>
          <cell r="O7361">
            <v>3.79555</v>
          </cell>
          <cell r="P7361">
            <v>42.529499999999999</v>
          </cell>
          <cell r="Q7361" t="str">
            <v>NA-3801-E12-007</v>
          </cell>
        </row>
        <row r="7362">
          <cell r="L7362" t="str">
            <v>Luuq</v>
          </cell>
          <cell r="M7362" t="str">
            <v>Yup Grable Wp</v>
          </cell>
          <cell r="N7362" t="str">
            <v>Yup Grable Wp - NA-3801-F21-004</v>
          </cell>
          <cell r="O7362">
            <v>3.77895</v>
          </cell>
          <cell r="P7362">
            <v>42.95</v>
          </cell>
          <cell r="Q7362" t="str">
            <v>NA-3801-F21-004</v>
          </cell>
        </row>
        <row r="7363">
          <cell r="L7363" t="str">
            <v>Luuq</v>
          </cell>
          <cell r="M7363" t="str">
            <v>Yurkud</v>
          </cell>
          <cell r="N7363" t="str">
            <v>Yurkud - NA-3801-M17-001</v>
          </cell>
          <cell r="O7363">
            <v>3.5186700000000002</v>
          </cell>
          <cell r="P7363">
            <v>42.770479999999999</v>
          </cell>
          <cell r="Q7363" t="str">
            <v>NA-3801-M17-001</v>
          </cell>
        </row>
        <row r="7364">
          <cell r="L7364" t="str">
            <v>Marka</v>
          </cell>
          <cell r="M7364" t="str">
            <v>Aadan-Cadde/Deegaanta</v>
          </cell>
          <cell r="N7364" t="str">
            <v>Aadan-Cadde/Deegaanta - NA-3810-F26-003</v>
          </cell>
          <cell r="O7364">
            <v>1.7553000000000001</v>
          </cell>
          <cell r="P7364">
            <v>44.655299999999997</v>
          </cell>
          <cell r="Q7364" t="str">
            <v>NA-3810-F26-003</v>
          </cell>
        </row>
        <row r="7365">
          <cell r="L7365" t="str">
            <v>Marka</v>
          </cell>
          <cell r="M7365" t="str">
            <v>Aaliyo</v>
          </cell>
          <cell r="N7365" t="str">
            <v>Aaliyo - NA-3810-G26-005</v>
          </cell>
          <cell r="O7365">
            <v>1.7423</v>
          </cell>
          <cell r="P7365">
            <v>44.637790000000003</v>
          </cell>
          <cell r="Q7365" t="str">
            <v>NA-3810-G26-005</v>
          </cell>
        </row>
        <row r="7366">
          <cell r="L7366" t="str">
            <v>Marka</v>
          </cell>
          <cell r="M7366" t="str">
            <v>Abay Eriley</v>
          </cell>
          <cell r="N7366" t="str">
            <v>Abay Eriley - NA-3810-D28-006</v>
          </cell>
          <cell r="O7366">
            <v>1.8510500000000001</v>
          </cell>
          <cell r="P7366">
            <v>44.766530000000003</v>
          </cell>
          <cell r="Q7366" t="str">
            <v>NA-3810-D28-006</v>
          </cell>
        </row>
        <row r="7367">
          <cell r="L7367" t="str">
            <v>Marka</v>
          </cell>
          <cell r="M7367" t="str">
            <v>Abiikarow</v>
          </cell>
          <cell r="N7367" t="str">
            <v>Abiikarow - NA-3810-G26-002</v>
          </cell>
          <cell r="O7367">
            <v>1.7245200000000001</v>
          </cell>
          <cell r="P7367">
            <v>44.650649999999999</v>
          </cell>
          <cell r="Q7367" t="str">
            <v>NA-3810-G26-002</v>
          </cell>
        </row>
        <row r="7368">
          <cell r="L7368" t="str">
            <v>Marka</v>
          </cell>
          <cell r="M7368" t="str">
            <v>Abokar Yesey</v>
          </cell>
          <cell r="N7368" t="str">
            <v>Abokar Yesey - NA-3810-D28-009</v>
          </cell>
          <cell r="O7368">
            <v>1.8533900000000001</v>
          </cell>
          <cell r="P7368">
            <v>44.76585</v>
          </cell>
          <cell r="Q7368" t="str">
            <v>NA-3810-D28-009</v>
          </cell>
        </row>
        <row r="7369">
          <cell r="L7369" t="str">
            <v>Marka</v>
          </cell>
          <cell r="M7369" t="str">
            <v>Adaliyow</v>
          </cell>
          <cell r="N7369" t="str">
            <v>Adaliyow - NA-3810-G25-030</v>
          </cell>
          <cell r="O7369">
            <v>1.7492000000000001</v>
          </cell>
          <cell r="P7369">
            <v>44.627899999999997</v>
          </cell>
          <cell r="Q7369" t="str">
            <v>NA-3810-G25-030</v>
          </cell>
        </row>
        <row r="7370">
          <cell r="L7370" t="str">
            <v>Marka</v>
          </cell>
          <cell r="M7370" t="str">
            <v>Afar Yak</v>
          </cell>
          <cell r="N7370" t="str">
            <v>Afar Yak - NA-3810-G27-003</v>
          </cell>
          <cell r="O7370">
            <v>1.7253000000000001</v>
          </cell>
          <cell r="P7370">
            <v>44.714060000000003</v>
          </cell>
          <cell r="Q7370" t="str">
            <v>NA-3810-G27-003</v>
          </cell>
        </row>
        <row r="7371">
          <cell r="L7371" t="str">
            <v>Marka</v>
          </cell>
          <cell r="M7371" t="str">
            <v>Agaran</v>
          </cell>
          <cell r="N7371" t="str">
            <v>Agaran - NA-3810-H28-002</v>
          </cell>
          <cell r="O7371">
            <v>1.6947399999999999</v>
          </cell>
          <cell r="P7371">
            <v>44.745730000000002</v>
          </cell>
          <cell r="Q7371" t="str">
            <v>NA-3810-H28-002</v>
          </cell>
        </row>
        <row r="7372">
          <cell r="L7372" t="str">
            <v>Marka</v>
          </cell>
          <cell r="M7372" t="str">
            <v>Alweyn</v>
          </cell>
          <cell r="N7372" t="str">
            <v>Alweyn - NA-3810-M23-001</v>
          </cell>
          <cell r="O7372">
            <v>1.5343899999999999</v>
          </cell>
          <cell r="P7372">
            <v>44.522449000000002</v>
          </cell>
          <cell r="Q7372" t="str">
            <v>NA-3810-M23-001</v>
          </cell>
        </row>
        <row r="7373">
          <cell r="L7373" t="str">
            <v>Marka</v>
          </cell>
          <cell r="M7373" t="str">
            <v>Ambery Yarey</v>
          </cell>
          <cell r="N7373" t="str">
            <v>Ambery Yarey - NA-3810-M21-006</v>
          </cell>
          <cell r="O7373">
            <v>1.5290520000000001</v>
          </cell>
          <cell r="P7373">
            <v>44.412125000000003</v>
          </cell>
          <cell r="Q7373" t="str">
            <v>NA-3810-M21-006</v>
          </cell>
        </row>
        <row r="7374">
          <cell r="L7374" t="str">
            <v>Marka</v>
          </cell>
          <cell r="M7374" t="str">
            <v>Aqab-Muusow</v>
          </cell>
          <cell r="N7374" t="str">
            <v>Aqab-Muusow - NA-3810-M21-004</v>
          </cell>
          <cell r="O7374">
            <v>1.5239199999999999</v>
          </cell>
          <cell r="P7374">
            <v>44.411619999999999</v>
          </cell>
          <cell r="Q7374" t="str">
            <v>NA-3810-M21-004</v>
          </cell>
        </row>
        <row r="7375">
          <cell r="L7375" t="str">
            <v>Marka</v>
          </cell>
          <cell r="M7375" t="str">
            <v>Ariradle</v>
          </cell>
          <cell r="N7375" t="str">
            <v>Ariradle - NA-3810-E31-003</v>
          </cell>
          <cell r="O7375">
            <v>1.8011999999999999</v>
          </cell>
          <cell r="P7375">
            <v>44.881500000000003</v>
          </cell>
          <cell r="Q7375" t="str">
            <v>NA-3810-E31-003</v>
          </cell>
        </row>
        <row r="7376">
          <cell r="L7376" t="str">
            <v>Marka</v>
          </cell>
          <cell r="M7376" t="str">
            <v>Aw Xalow</v>
          </cell>
          <cell r="N7376" t="str">
            <v>Aw Xalow - NA-3811-D01-001</v>
          </cell>
          <cell r="O7376">
            <v>1.8646799999999999</v>
          </cell>
          <cell r="P7376">
            <v>45.001339000000002</v>
          </cell>
          <cell r="Q7376" t="str">
            <v>NA-3811-D01-001</v>
          </cell>
        </row>
        <row r="7377">
          <cell r="L7377" t="str">
            <v>Marka</v>
          </cell>
          <cell r="M7377" t="str">
            <v>B/Geelle</v>
          </cell>
          <cell r="N7377" t="str">
            <v>B/Geelle - NA-3810-E29-001</v>
          </cell>
          <cell r="O7377">
            <v>1.8082</v>
          </cell>
          <cell r="P7377">
            <v>44.781300000000002</v>
          </cell>
          <cell r="Q7377" t="str">
            <v>NA-3810-E29-001</v>
          </cell>
        </row>
        <row r="7378">
          <cell r="L7378" t="str">
            <v>Marka</v>
          </cell>
          <cell r="M7378" t="str">
            <v>B/Kulmaash</v>
          </cell>
          <cell r="N7378" t="str">
            <v>B/Kulmaash - NA-3810-E29-004</v>
          </cell>
          <cell r="O7378">
            <v>1.8309230000000001</v>
          </cell>
          <cell r="P7378">
            <v>44.776446999999997</v>
          </cell>
          <cell r="Q7378" t="str">
            <v>NA-3810-E29-004</v>
          </cell>
        </row>
        <row r="7379">
          <cell r="L7379" t="str">
            <v>Marka</v>
          </cell>
          <cell r="M7379" t="str">
            <v>B/Timir</v>
          </cell>
          <cell r="N7379" t="str">
            <v>B/Timir - NA-3810-F28-008</v>
          </cell>
          <cell r="O7379">
            <v>1.7799799999999999</v>
          </cell>
          <cell r="P7379">
            <v>44.747639999999997</v>
          </cell>
          <cell r="Q7379" t="str">
            <v>NA-3810-F28-008</v>
          </cell>
        </row>
        <row r="7380">
          <cell r="L7380" t="str">
            <v>Marka</v>
          </cell>
          <cell r="M7380" t="str">
            <v>B/Xamali</v>
          </cell>
          <cell r="N7380" t="str">
            <v>B/Xamali - NA-3810-F28-006</v>
          </cell>
          <cell r="O7380">
            <v>1.7766599999999999</v>
          </cell>
          <cell r="P7380">
            <v>44.756659999999997</v>
          </cell>
          <cell r="Q7380" t="str">
            <v>NA-3810-F28-006</v>
          </cell>
        </row>
        <row r="7381">
          <cell r="L7381" t="str">
            <v>Marka</v>
          </cell>
          <cell r="M7381" t="str">
            <v>Baadino Fittoriy</v>
          </cell>
          <cell r="N7381" t="str">
            <v>Baadino Fittoriy - NA-3810-F26-005</v>
          </cell>
          <cell r="O7381">
            <v>1.7607299999999999</v>
          </cell>
          <cell r="P7381">
            <v>44.640250999999999</v>
          </cell>
          <cell r="Q7381" t="str">
            <v>NA-3810-F26-005</v>
          </cell>
        </row>
        <row r="7382">
          <cell r="L7382" t="str">
            <v>Marka</v>
          </cell>
          <cell r="M7382" t="str">
            <v>Baasani</v>
          </cell>
          <cell r="N7382" t="str">
            <v>Baasani - NA-3810-G26-006</v>
          </cell>
          <cell r="O7382">
            <v>1.74657</v>
          </cell>
          <cell r="P7382">
            <v>44.640819999999998</v>
          </cell>
          <cell r="Q7382" t="str">
            <v>NA-3810-G26-006</v>
          </cell>
        </row>
        <row r="7383">
          <cell r="L7383" t="str">
            <v>Marka</v>
          </cell>
          <cell r="M7383" t="str">
            <v>Baasani Oreste</v>
          </cell>
          <cell r="N7383" t="str">
            <v>Baasani Oreste - NA-3810-F26-009</v>
          </cell>
          <cell r="O7383">
            <v>1.77938</v>
          </cell>
          <cell r="P7383">
            <v>44.672009000000003</v>
          </cell>
          <cell r="Q7383" t="str">
            <v>NA-3810-F26-009</v>
          </cell>
        </row>
        <row r="7384">
          <cell r="L7384" t="str">
            <v>Marka</v>
          </cell>
          <cell r="M7384" t="str">
            <v>Baasi</v>
          </cell>
          <cell r="N7384" t="str">
            <v>Baasi - NA-3810-J24-001</v>
          </cell>
          <cell r="O7384">
            <v>1.64459</v>
          </cell>
          <cell r="P7384">
            <v>44.549061000000002</v>
          </cell>
          <cell r="Q7384" t="str">
            <v>NA-3810-J24-001</v>
          </cell>
        </row>
        <row r="7385">
          <cell r="L7385" t="str">
            <v>Marka</v>
          </cell>
          <cell r="M7385" t="str">
            <v>Baraale</v>
          </cell>
          <cell r="N7385" t="str">
            <v>Baraale - NA-3810-G27-005</v>
          </cell>
          <cell r="O7385">
            <v>1.74387</v>
          </cell>
          <cell r="P7385">
            <v>44.683159000000003</v>
          </cell>
          <cell r="Q7385" t="str">
            <v>NA-3810-G27-005</v>
          </cell>
        </row>
        <row r="7386">
          <cell r="L7386" t="str">
            <v>Marka</v>
          </cell>
          <cell r="M7386" t="str">
            <v>Barsame</v>
          </cell>
          <cell r="N7386" t="str">
            <v>Barsame - NA-3810-F28-003</v>
          </cell>
          <cell r="O7386">
            <v>1.76274</v>
          </cell>
          <cell r="P7386">
            <v>44.734321999999999</v>
          </cell>
          <cell r="Q7386" t="str">
            <v>NA-3810-F28-003</v>
          </cell>
        </row>
        <row r="7387">
          <cell r="L7387" t="str">
            <v>Marka</v>
          </cell>
          <cell r="M7387" t="str">
            <v>Basiile</v>
          </cell>
          <cell r="N7387" t="str">
            <v>Basiile - NA-3810-G25-001</v>
          </cell>
          <cell r="O7387">
            <v>1.7110000000000001</v>
          </cell>
          <cell r="P7387">
            <v>44.610349999999997</v>
          </cell>
          <cell r="Q7387" t="str">
            <v>NA-3810-G25-001</v>
          </cell>
        </row>
        <row r="7388">
          <cell r="L7388" t="str">
            <v>Marka</v>
          </cell>
          <cell r="M7388" t="str">
            <v>Batarmiin</v>
          </cell>
          <cell r="N7388" t="str">
            <v>Batarmiin - NA-3810-H24-004</v>
          </cell>
          <cell r="O7388">
            <v>1.6986300000000001</v>
          </cell>
          <cell r="P7388">
            <v>44.581470000000003</v>
          </cell>
          <cell r="Q7388" t="str">
            <v>NA-3810-H24-004</v>
          </cell>
        </row>
        <row r="7389">
          <cell r="L7389" t="str">
            <v>Marka</v>
          </cell>
          <cell r="M7389" t="str">
            <v>Beer Bari</v>
          </cell>
          <cell r="N7389" t="str">
            <v>Beer Bari - NA-3810-F27-008</v>
          </cell>
          <cell r="O7389">
            <v>1.7761499999999999</v>
          </cell>
          <cell r="P7389">
            <v>44.681899999999999</v>
          </cell>
          <cell r="Q7389" t="str">
            <v>NA-3810-F27-008</v>
          </cell>
        </row>
        <row r="7390">
          <cell r="L7390" t="str">
            <v>Marka</v>
          </cell>
          <cell r="M7390" t="str">
            <v>Beled Amiin</v>
          </cell>
          <cell r="N7390" t="str">
            <v>Beled Amiin - NA-3810-G25-009</v>
          </cell>
          <cell r="O7390">
            <v>1.7278800000000001</v>
          </cell>
          <cell r="P7390">
            <v>44.620491000000001</v>
          </cell>
          <cell r="Q7390" t="str">
            <v>NA-3810-G25-009</v>
          </cell>
        </row>
        <row r="7391">
          <cell r="L7391" t="str">
            <v>Marka</v>
          </cell>
          <cell r="M7391" t="str">
            <v>Beled Amin</v>
          </cell>
          <cell r="N7391" t="str">
            <v>Beled Amin - NA-3810-D33-003</v>
          </cell>
          <cell r="O7391">
            <v>1.8480399999999999</v>
          </cell>
          <cell r="P7391">
            <v>44.988869000000001</v>
          </cell>
          <cell r="Q7391" t="str">
            <v>NA-3810-D33-003</v>
          </cell>
        </row>
        <row r="7392">
          <cell r="L7392" t="str">
            <v>Marka</v>
          </cell>
          <cell r="M7392" t="str">
            <v>Benday Cadde</v>
          </cell>
          <cell r="N7392" t="str">
            <v>Benday Cadde - NA-3810-H25-008</v>
          </cell>
          <cell r="O7392">
            <v>1.70051</v>
          </cell>
          <cell r="P7392">
            <v>44.611548999999997</v>
          </cell>
          <cell r="Q7392" t="str">
            <v>NA-3810-H25-008</v>
          </cell>
        </row>
        <row r="7393">
          <cell r="L7393" t="str">
            <v>Marka</v>
          </cell>
          <cell r="M7393" t="str">
            <v>Berdasalax</v>
          </cell>
          <cell r="N7393" t="str">
            <v>Berdasalax - NA-3810-H25-010</v>
          </cell>
          <cell r="O7393">
            <v>1.7063999999999999</v>
          </cell>
          <cell r="P7393">
            <v>44.593699999999998</v>
          </cell>
          <cell r="Q7393" t="str">
            <v>NA-3810-H25-010</v>
          </cell>
        </row>
        <row r="7394">
          <cell r="L7394" t="str">
            <v>Marka</v>
          </cell>
          <cell r="M7394" t="str">
            <v>Berta Sh. Abubakar</v>
          </cell>
          <cell r="N7394" t="str">
            <v>Berta Sh. Abubakar - NA-3810-D28-001</v>
          </cell>
          <cell r="O7394">
            <v>1.84172</v>
          </cell>
          <cell r="P7394">
            <v>44.745980000000003</v>
          </cell>
          <cell r="Q7394" t="str">
            <v>NA-3810-D28-001</v>
          </cell>
        </row>
        <row r="7395">
          <cell r="L7395" t="str">
            <v>Marka</v>
          </cell>
          <cell r="M7395" t="str">
            <v>Beynax Barre</v>
          </cell>
          <cell r="N7395" t="str">
            <v>Beynax Barre - NA-3810-K23-001</v>
          </cell>
          <cell r="O7395">
            <v>1.6085499999999999</v>
          </cell>
          <cell r="P7395">
            <v>44.514358999999999</v>
          </cell>
          <cell r="Q7395" t="str">
            <v>NA-3810-K23-001</v>
          </cell>
        </row>
        <row r="7396">
          <cell r="L7396" t="str">
            <v>Marka</v>
          </cell>
          <cell r="M7396" t="str">
            <v>Bocorow</v>
          </cell>
          <cell r="N7396" t="str">
            <v>Bocorow - NA-3810-D33-004</v>
          </cell>
          <cell r="O7396">
            <v>1.8575200000000001</v>
          </cell>
          <cell r="P7396">
            <v>44.973170000000003</v>
          </cell>
          <cell r="Q7396" t="str">
            <v>NA-3810-D33-004</v>
          </cell>
        </row>
        <row r="7397">
          <cell r="L7397" t="str">
            <v>Marka</v>
          </cell>
          <cell r="M7397" t="str">
            <v>Boorow</v>
          </cell>
          <cell r="N7397" t="str">
            <v>Boorow - NA-3810-L24-001</v>
          </cell>
          <cell r="O7397">
            <v>1.5782</v>
          </cell>
          <cell r="P7397">
            <v>44.57788</v>
          </cell>
          <cell r="Q7397" t="str">
            <v>NA-3810-L24-001</v>
          </cell>
        </row>
        <row r="7398">
          <cell r="L7398" t="str">
            <v>Marka</v>
          </cell>
          <cell r="M7398" t="str">
            <v>Budho Cabdi</v>
          </cell>
          <cell r="N7398" t="str">
            <v>Budho Cabdi - NA-3810-E30-001</v>
          </cell>
          <cell r="O7398">
            <v>1.81802</v>
          </cell>
          <cell r="P7398">
            <v>44.860371000000001</v>
          </cell>
          <cell r="Q7398" t="str">
            <v>NA-3810-E30-001</v>
          </cell>
        </row>
        <row r="7399">
          <cell r="L7399" t="str">
            <v>Marka</v>
          </cell>
          <cell r="M7399" t="str">
            <v>Bufuow-Cosbooley</v>
          </cell>
          <cell r="N7399" t="str">
            <v>Bufuow-Cosbooley - NA-3810-G24-002</v>
          </cell>
          <cell r="O7399">
            <v>1.7299</v>
          </cell>
          <cell r="P7399">
            <v>44.588679999999997</v>
          </cell>
          <cell r="Q7399" t="str">
            <v>NA-3810-G24-002</v>
          </cell>
        </row>
        <row r="7400">
          <cell r="L7400" t="str">
            <v>Marka</v>
          </cell>
          <cell r="M7400" t="str">
            <v>Bulo Abukar Meyle</v>
          </cell>
          <cell r="N7400" t="str">
            <v>Bulo Abukar Meyle - NA-3810-E29-005</v>
          </cell>
          <cell r="O7400">
            <v>1.83182</v>
          </cell>
          <cell r="P7400">
            <v>44.775480000000002</v>
          </cell>
          <cell r="Q7400" t="str">
            <v>NA-3810-E29-005</v>
          </cell>
        </row>
        <row r="7401">
          <cell r="L7401" t="str">
            <v>Marka</v>
          </cell>
          <cell r="M7401" t="str">
            <v>Bulo Barow</v>
          </cell>
          <cell r="N7401" t="str">
            <v>Bulo Barow - NA-3810-D28-012</v>
          </cell>
          <cell r="O7401">
            <v>1.86206</v>
          </cell>
          <cell r="P7401">
            <v>44.766419999999997</v>
          </cell>
          <cell r="Q7401" t="str">
            <v>NA-3810-D28-012</v>
          </cell>
        </row>
        <row r="7402">
          <cell r="L7402" t="str">
            <v>Marka</v>
          </cell>
          <cell r="M7402" t="str">
            <v>Bulo Bishaaro</v>
          </cell>
          <cell r="N7402" t="str">
            <v>Bulo Bishaaro - NA-3810-K25-002</v>
          </cell>
          <cell r="O7402">
            <v>1.6112</v>
          </cell>
          <cell r="P7402">
            <v>44.62368</v>
          </cell>
          <cell r="Q7402" t="str">
            <v>NA-3810-K25-002</v>
          </cell>
        </row>
        <row r="7403">
          <cell r="L7403" t="str">
            <v>Marka</v>
          </cell>
          <cell r="M7403" t="str">
            <v>Bulo Bur Buriye</v>
          </cell>
          <cell r="N7403" t="str">
            <v>Bulo Bur Buriye - NA-3810-D28-010</v>
          </cell>
          <cell r="O7403">
            <v>1.8549899999999999</v>
          </cell>
          <cell r="P7403">
            <v>44.756390000000003</v>
          </cell>
          <cell r="Q7403" t="str">
            <v>NA-3810-D28-010</v>
          </cell>
        </row>
        <row r="7404">
          <cell r="L7404" t="str">
            <v>Marka</v>
          </cell>
          <cell r="M7404" t="str">
            <v>Bulo Dhurow</v>
          </cell>
          <cell r="N7404" t="str">
            <v>Bulo Dhurow - NA-3810-F27-006</v>
          </cell>
          <cell r="O7404">
            <v>1.7703599999999999</v>
          </cell>
          <cell r="P7404">
            <v>44.721449999999997</v>
          </cell>
          <cell r="Q7404" t="str">
            <v>NA-3810-F27-006</v>
          </cell>
        </row>
        <row r="7405">
          <cell r="L7405" t="str">
            <v>Marka</v>
          </cell>
          <cell r="M7405" t="str">
            <v>Bulo Gian</v>
          </cell>
          <cell r="N7405" t="str">
            <v>Bulo Gian - NA-3810-F29-001</v>
          </cell>
          <cell r="O7405">
            <v>1.7696000000000001</v>
          </cell>
          <cell r="P7405">
            <v>44.800201000000001</v>
          </cell>
          <cell r="Q7405" t="str">
            <v>NA-3810-F29-001</v>
          </cell>
        </row>
        <row r="7406">
          <cell r="L7406" t="str">
            <v>Marka</v>
          </cell>
          <cell r="M7406" t="str">
            <v>Bulo Gof Adde</v>
          </cell>
          <cell r="N7406" t="str">
            <v>Bulo Gof Adde - NA-3810-D33-005</v>
          </cell>
          <cell r="O7406">
            <v>1.8676999999999999</v>
          </cell>
          <cell r="P7406">
            <v>44.979500000000002</v>
          </cell>
          <cell r="Q7406" t="str">
            <v>NA-3810-D33-005</v>
          </cell>
        </row>
        <row r="7407">
          <cell r="L7407" t="str">
            <v>Marka</v>
          </cell>
          <cell r="M7407" t="str">
            <v>Bulo Hagi Ise</v>
          </cell>
          <cell r="N7407" t="str">
            <v>Bulo Hagi Ise - NA-3810-H27-006</v>
          </cell>
          <cell r="O7407">
            <v>1.68218</v>
          </cell>
          <cell r="P7407">
            <v>44.725900000000003</v>
          </cell>
          <cell r="Q7407" t="str">
            <v>NA-3810-H27-006</v>
          </cell>
        </row>
        <row r="7408">
          <cell r="L7408" t="str">
            <v>Marka</v>
          </cell>
          <cell r="M7408" t="str">
            <v>Bulo Madhow</v>
          </cell>
          <cell r="N7408" t="str">
            <v>Bulo Madhow - NA-3810-K22-003</v>
          </cell>
          <cell r="O7408">
            <v>1.6045799999999999</v>
          </cell>
          <cell r="P7408">
            <v>44.491610000000001</v>
          </cell>
          <cell r="Q7408" t="str">
            <v>NA-3810-K22-003</v>
          </cell>
        </row>
        <row r="7409">
          <cell r="L7409" t="str">
            <v>Marka</v>
          </cell>
          <cell r="M7409" t="str">
            <v>Bulo Mudey</v>
          </cell>
          <cell r="N7409" t="str">
            <v>Bulo Mudey - NA-3810-D29-015</v>
          </cell>
          <cell r="O7409">
            <v>1.8688100000000001</v>
          </cell>
          <cell r="P7409">
            <v>44.803959999999996</v>
          </cell>
          <cell r="Q7409" t="str">
            <v>NA-3810-D29-015</v>
          </cell>
        </row>
        <row r="7410">
          <cell r="L7410" t="str">
            <v>Marka</v>
          </cell>
          <cell r="M7410" t="str">
            <v>Bulo Saile</v>
          </cell>
          <cell r="N7410" t="str">
            <v>Bulo Saile - NA-3810-E32-002</v>
          </cell>
          <cell r="O7410">
            <v>1.8297000000000001</v>
          </cell>
          <cell r="P7410">
            <v>44.920299999999997</v>
          </cell>
          <cell r="Q7410" t="str">
            <v>NA-3810-E32-002</v>
          </cell>
        </row>
        <row r="7411">
          <cell r="L7411" t="str">
            <v>Marka</v>
          </cell>
          <cell r="M7411" t="str">
            <v>Bulo Sh Said</v>
          </cell>
          <cell r="N7411" t="str">
            <v>Bulo Sh Said - NA-3810-D28-005</v>
          </cell>
          <cell r="O7411">
            <v>1.84935</v>
          </cell>
          <cell r="P7411">
            <v>44.750019999999999</v>
          </cell>
          <cell r="Q7411" t="str">
            <v>NA-3810-D28-005</v>
          </cell>
        </row>
        <row r="7412">
          <cell r="L7412" t="str">
            <v>Marka</v>
          </cell>
          <cell r="M7412" t="str">
            <v>Bulo Siidow</v>
          </cell>
          <cell r="N7412" t="str">
            <v>Bulo Siidow - NA-3810-D29-012</v>
          </cell>
          <cell r="O7412">
            <v>1.8622300000000001</v>
          </cell>
          <cell r="P7412">
            <v>44.781500000000001</v>
          </cell>
          <cell r="Q7412" t="str">
            <v>NA-3810-D29-012</v>
          </cell>
        </row>
        <row r="7413">
          <cell r="L7413" t="str">
            <v>Marka</v>
          </cell>
          <cell r="M7413" t="str">
            <v>Bulo Wiish</v>
          </cell>
          <cell r="N7413" t="str">
            <v>Bulo Wiish - NA-3810-M21-002</v>
          </cell>
          <cell r="O7413">
            <v>1.5193399999999999</v>
          </cell>
          <cell r="P7413">
            <v>44.41677</v>
          </cell>
          <cell r="Q7413" t="str">
            <v>NA-3810-M21-002</v>
          </cell>
        </row>
        <row r="7414">
          <cell r="L7414" t="str">
            <v>Marka</v>
          </cell>
          <cell r="M7414" t="str">
            <v>Busley</v>
          </cell>
          <cell r="N7414" t="str">
            <v>Busley - NA-3810-L21-003</v>
          </cell>
          <cell r="O7414">
            <v>1.5702199999999999</v>
          </cell>
          <cell r="P7414">
            <v>44.448749999999997</v>
          </cell>
          <cell r="Q7414" t="str">
            <v>NA-3810-L21-003</v>
          </cell>
        </row>
        <row r="7415">
          <cell r="L7415" t="str">
            <v>Marka</v>
          </cell>
          <cell r="M7415" t="str">
            <v>Buufow Bacaad</v>
          </cell>
          <cell r="N7415" t="str">
            <v>Buufow Bacaad - NA-3810-F28-001</v>
          </cell>
          <cell r="O7415">
            <v>1.75095</v>
          </cell>
          <cell r="P7415">
            <v>44.744489999999999</v>
          </cell>
          <cell r="Q7415" t="str">
            <v>NA-3810-F28-001</v>
          </cell>
        </row>
        <row r="7416">
          <cell r="L7416" t="str">
            <v>Marka</v>
          </cell>
          <cell r="M7416" t="str">
            <v>Buulo</v>
          </cell>
          <cell r="N7416" t="str">
            <v>Buulo - NA-3810-J23-001</v>
          </cell>
          <cell r="O7416">
            <v>1.62896</v>
          </cell>
          <cell r="P7416">
            <v>44.521520000000002</v>
          </cell>
          <cell r="Q7416" t="str">
            <v>NA-3810-J23-001</v>
          </cell>
        </row>
        <row r="7417">
          <cell r="L7417" t="str">
            <v>Marka</v>
          </cell>
          <cell r="M7417" t="str">
            <v>Buulo C/Karim Caruush</v>
          </cell>
          <cell r="N7417" t="str">
            <v>Buulo C/Karim Caruush - NA-3810-D29-014</v>
          </cell>
          <cell r="O7417">
            <v>1.8684700000000001</v>
          </cell>
          <cell r="P7417">
            <v>44.810659999999999</v>
          </cell>
          <cell r="Q7417" t="str">
            <v>NA-3810-D29-014</v>
          </cell>
        </row>
        <row r="7418">
          <cell r="L7418" t="str">
            <v>Marka</v>
          </cell>
          <cell r="M7418" t="str">
            <v>Buulo C/Llahi Qoorey</v>
          </cell>
          <cell r="N7418" t="str">
            <v>Buulo C/Llahi Qoorey - NA-3810-D29-018</v>
          </cell>
          <cell r="O7418">
            <v>1.8726100000000001</v>
          </cell>
          <cell r="P7418">
            <v>44.812339999999999</v>
          </cell>
          <cell r="Q7418" t="str">
            <v>NA-3810-D29-018</v>
          </cell>
        </row>
        <row r="7419">
          <cell r="L7419" t="str">
            <v>Marka</v>
          </cell>
          <cell r="M7419" t="str">
            <v>Buulo Caliyow</v>
          </cell>
          <cell r="N7419" t="str">
            <v>Buulo Caliyow - NA-3810-D32-004</v>
          </cell>
          <cell r="O7419">
            <v>1.8729100000000001</v>
          </cell>
          <cell r="P7419">
            <v>44.952930000000002</v>
          </cell>
          <cell r="Q7419" t="str">
            <v>NA-3810-D32-004</v>
          </cell>
        </row>
        <row r="7420">
          <cell r="L7420" t="str">
            <v>Marka</v>
          </cell>
          <cell r="M7420" t="str">
            <v>Buulo Habar Muumino</v>
          </cell>
          <cell r="N7420" t="str">
            <v>Buulo Habar Muumino - NA-3810-D28-011</v>
          </cell>
          <cell r="O7420">
            <v>1.85545</v>
          </cell>
          <cell r="P7420">
            <v>44.757429999999999</v>
          </cell>
          <cell r="Q7420" t="str">
            <v>NA-3810-D28-011</v>
          </cell>
        </row>
        <row r="7421">
          <cell r="L7421" t="str">
            <v>Marka</v>
          </cell>
          <cell r="M7421" t="str">
            <v>Buulo Harani</v>
          </cell>
          <cell r="N7421" t="str">
            <v>Buulo Harani - NA-3810-H27-001</v>
          </cell>
          <cell r="O7421">
            <v>1.66673</v>
          </cell>
          <cell r="P7421">
            <v>44.700159999999997</v>
          </cell>
          <cell r="Q7421" t="str">
            <v>NA-3810-H27-001</v>
          </cell>
        </row>
        <row r="7422">
          <cell r="L7422" t="str">
            <v>Marka</v>
          </cell>
          <cell r="M7422" t="str">
            <v>Buulo Kashiito</v>
          </cell>
          <cell r="N7422" t="str">
            <v>Buulo Kashiito - NA-3810-D29-006</v>
          </cell>
          <cell r="O7422">
            <v>1.850238</v>
          </cell>
          <cell r="P7422">
            <v>44.792569999999998</v>
          </cell>
          <cell r="Q7422" t="str">
            <v>NA-3810-D29-006</v>
          </cell>
        </row>
        <row r="7423">
          <cell r="L7423" t="str">
            <v>Marka</v>
          </cell>
          <cell r="M7423" t="str">
            <v>Buulo Macallin Osman</v>
          </cell>
          <cell r="N7423" t="str">
            <v>Buulo Macallin Osman - NA-3810-E30-002</v>
          </cell>
          <cell r="O7423">
            <v>1.82948</v>
          </cell>
          <cell r="P7423">
            <v>44.834299999999999</v>
          </cell>
          <cell r="Q7423" t="str">
            <v>NA-3810-E30-002</v>
          </cell>
        </row>
        <row r="7424">
          <cell r="L7424" t="str">
            <v>Marka</v>
          </cell>
          <cell r="M7424" t="str">
            <v>Buulo Mareer</v>
          </cell>
          <cell r="N7424" t="str">
            <v>Buulo Mareer - NA-3810-J23-002</v>
          </cell>
          <cell r="O7424">
            <v>1.6333500000000001</v>
          </cell>
          <cell r="P7424">
            <v>44.52252</v>
          </cell>
          <cell r="Q7424" t="str">
            <v>NA-3810-J23-002</v>
          </cell>
        </row>
        <row r="7425">
          <cell r="L7425" t="str">
            <v>Marka</v>
          </cell>
          <cell r="M7425" t="str">
            <v>Buulo Naagad</v>
          </cell>
          <cell r="N7425" t="str">
            <v>Buulo Naagad - NA-3810-D30-003</v>
          </cell>
          <cell r="O7425">
            <v>1.84937</v>
          </cell>
          <cell r="P7425">
            <v>44.846130000000002</v>
          </cell>
          <cell r="Q7425" t="str">
            <v>NA-3810-D30-003</v>
          </cell>
        </row>
        <row r="7426">
          <cell r="L7426" t="str">
            <v>Marka</v>
          </cell>
          <cell r="M7426" t="str">
            <v>Buulo Nuugiriish</v>
          </cell>
          <cell r="N7426" t="str">
            <v>Buulo Nuugiriish - NA-3810-D30-002</v>
          </cell>
          <cell r="O7426">
            <v>1.8471200000000001</v>
          </cell>
          <cell r="P7426">
            <v>44.831989999999998</v>
          </cell>
          <cell r="Q7426" t="str">
            <v>NA-3810-D30-002</v>
          </cell>
        </row>
        <row r="7427">
          <cell r="L7427" t="str">
            <v>Marka</v>
          </cell>
          <cell r="M7427" t="str">
            <v>Buulo Xaaji Cisman</v>
          </cell>
          <cell r="N7427" t="str">
            <v>Buulo Xaaji Cisman - NA-3810-D29-008</v>
          </cell>
          <cell r="O7427">
            <v>1.8527199999999999</v>
          </cell>
          <cell r="P7427">
            <v>44.799149999999997</v>
          </cell>
          <cell r="Q7427" t="str">
            <v>NA-3810-D29-008</v>
          </cell>
        </row>
        <row r="7428">
          <cell r="L7428" t="str">
            <v>Marka</v>
          </cell>
          <cell r="M7428" t="str">
            <v>Buulo Yarow</v>
          </cell>
          <cell r="N7428" t="str">
            <v>Buulo Yarow - NA-3810-G25-012</v>
          </cell>
          <cell r="O7428">
            <v>1.72834</v>
          </cell>
          <cell r="P7428">
            <v>44.62294</v>
          </cell>
          <cell r="Q7428" t="str">
            <v>NA-3810-G25-012</v>
          </cell>
        </row>
        <row r="7429">
          <cell r="L7429" t="str">
            <v>Marka</v>
          </cell>
          <cell r="M7429" t="str">
            <v>Buulo-Jadiid</v>
          </cell>
          <cell r="N7429" t="str">
            <v>Buulo-Jadiid - NA-3810-F27-004</v>
          </cell>
          <cell r="O7429">
            <v>1.76888</v>
          </cell>
          <cell r="P7429">
            <v>44.696930000000002</v>
          </cell>
          <cell r="Q7429" t="str">
            <v>NA-3810-F27-004</v>
          </cell>
        </row>
        <row r="7430">
          <cell r="L7430" t="str">
            <v>Marka</v>
          </cell>
          <cell r="M7430" t="str">
            <v>Buulo-Jinni</v>
          </cell>
          <cell r="N7430" t="str">
            <v>Buulo-Jinni - NA-3810-D28-013</v>
          </cell>
          <cell r="O7430">
            <v>1.86307</v>
          </cell>
          <cell r="P7430">
            <v>44.767270000000003</v>
          </cell>
          <cell r="Q7430" t="str">
            <v>NA-3810-D28-013</v>
          </cell>
        </row>
        <row r="7431">
          <cell r="L7431" t="str">
            <v>Marka</v>
          </cell>
          <cell r="M7431" t="str">
            <v>Buulo-Tuni</v>
          </cell>
          <cell r="N7431" t="str">
            <v>Buulo-Tuni - NA-3810-H24-001</v>
          </cell>
          <cell r="O7431">
            <v>1.6820299999999999</v>
          </cell>
          <cell r="P7431">
            <v>44.552120000000002</v>
          </cell>
          <cell r="Q7431" t="str">
            <v>NA-3810-H24-001</v>
          </cell>
        </row>
        <row r="7432">
          <cell r="L7432" t="str">
            <v>Marka</v>
          </cell>
          <cell r="M7432" t="str">
            <v>Buulo-Xaaji Cusmaan</v>
          </cell>
          <cell r="N7432" t="str">
            <v>Buulo-Xaaji Cusmaan - NA-3810-D29-001</v>
          </cell>
          <cell r="O7432">
            <v>1.836163</v>
          </cell>
          <cell r="P7432">
            <v>44.790601000000002</v>
          </cell>
          <cell r="Q7432" t="str">
            <v>NA-3810-D29-001</v>
          </cell>
        </row>
        <row r="7433">
          <cell r="L7433" t="str">
            <v>Marka</v>
          </cell>
          <cell r="M7433" t="str">
            <v>Buulo-Yerow</v>
          </cell>
          <cell r="N7433" t="str">
            <v>Buulo-Yerow - NA-3810-C29-001</v>
          </cell>
          <cell r="O7433">
            <v>1.8755999999999999</v>
          </cell>
          <cell r="P7433">
            <v>44.787120000000002</v>
          </cell>
          <cell r="Q7433" t="str">
            <v>NA-3810-C29-001</v>
          </cell>
        </row>
        <row r="7434">
          <cell r="L7434" t="str">
            <v>Marka</v>
          </cell>
          <cell r="M7434" t="str">
            <v>Buuto Canada</v>
          </cell>
          <cell r="N7434" t="str">
            <v>Buuto Canada - NA-3810-G25-010</v>
          </cell>
          <cell r="O7434">
            <v>1.7281500000000001</v>
          </cell>
          <cell r="P7434">
            <v>44.594109000000003</v>
          </cell>
          <cell r="Q7434" t="str">
            <v>NA-3810-G25-010</v>
          </cell>
        </row>
        <row r="7435">
          <cell r="L7435" t="str">
            <v>Marka</v>
          </cell>
          <cell r="M7435" t="str">
            <v>Cabdi Xasan</v>
          </cell>
          <cell r="N7435" t="str">
            <v>Cabdi Xasan - NA-3810-J24-002</v>
          </cell>
          <cell r="O7435">
            <v>1.6470199999999999</v>
          </cell>
          <cell r="P7435">
            <v>44.564911000000002</v>
          </cell>
          <cell r="Q7435" t="str">
            <v>NA-3810-J24-002</v>
          </cell>
        </row>
        <row r="7436">
          <cell r="L7436" t="str">
            <v>Marka</v>
          </cell>
          <cell r="M7436" t="str">
            <v>Cadceed</v>
          </cell>
          <cell r="N7436" t="str">
            <v>Cadceed - NA-3810-F27-014</v>
          </cell>
          <cell r="O7436">
            <v>1.7900499999999999</v>
          </cell>
          <cell r="P7436">
            <v>44.715089999999996</v>
          </cell>
          <cell r="Q7436" t="str">
            <v>NA-3810-F27-014</v>
          </cell>
        </row>
        <row r="7437">
          <cell r="L7437" t="str">
            <v>Marka</v>
          </cell>
          <cell r="M7437" t="str">
            <v>Cali Qarale</v>
          </cell>
          <cell r="N7437" t="str">
            <v>Cali Qarale - NA-3810-D29-003</v>
          </cell>
          <cell r="O7437">
            <v>1.83921</v>
          </cell>
          <cell r="P7437">
            <v>44.780160000000002</v>
          </cell>
          <cell r="Q7437" t="str">
            <v>NA-3810-D29-003</v>
          </cell>
        </row>
        <row r="7438">
          <cell r="L7438" t="str">
            <v>Marka</v>
          </cell>
          <cell r="M7438" t="str">
            <v>Cambarey</v>
          </cell>
          <cell r="N7438" t="str">
            <v>Cambarey - NA-3810-M21-001</v>
          </cell>
          <cell r="O7438">
            <v>1.51901</v>
          </cell>
          <cell r="P7438">
            <v>44.430439999999997</v>
          </cell>
          <cell r="Q7438" t="str">
            <v>NA-3810-M21-001</v>
          </cell>
        </row>
        <row r="7439">
          <cell r="L7439" t="str">
            <v>Marka</v>
          </cell>
          <cell r="M7439" t="str">
            <v>Canbanane</v>
          </cell>
          <cell r="N7439" t="str">
            <v>Canbanane - NA-3810-E28-001</v>
          </cell>
          <cell r="O7439">
            <v>1.80341</v>
          </cell>
          <cell r="P7439">
            <v>44.746789999999997</v>
          </cell>
          <cell r="Q7439" t="str">
            <v>NA-3810-E28-001</v>
          </cell>
        </row>
        <row r="7440">
          <cell r="L7440" t="str">
            <v>Marka</v>
          </cell>
          <cell r="M7440" t="str">
            <v>Canbarey</v>
          </cell>
          <cell r="N7440" t="str">
            <v>Canbarey - NA-3810-M21-005</v>
          </cell>
          <cell r="O7440">
            <v>1.5282199999999999</v>
          </cell>
          <cell r="P7440">
            <v>44.41075</v>
          </cell>
          <cell r="Q7440" t="str">
            <v>NA-3810-M21-005</v>
          </cell>
        </row>
        <row r="7441">
          <cell r="L7441" t="str">
            <v>Marka</v>
          </cell>
          <cell r="M7441" t="str">
            <v>Ceel Ahmed</v>
          </cell>
          <cell r="N7441" t="str">
            <v>Ceel Ahmed - NA-3810-K25-003</v>
          </cell>
          <cell r="O7441">
            <v>1.62205</v>
          </cell>
          <cell r="P7441">
            <v>44.636360000000003</v>
          </cell>
          <cell r="Q7441" t="str">
            <v>NA-3810-K25-003</v>
          </cell>
        </row>
        <row r="7442">
          <cell r="L7442" t="str">
            <v>Marka</v>
          </cell>
          <cell r="M7442" t="str">
            <v>Ceel Haji</v>
          </cell>
          <cell r="N7442" t="str">
            <v>Ceel Haji - NA-3810-G29-003</v>
          </cell>
          <cell r="O7442">
            <v>1.72966</v>
          </cell>
          <cell r="P7442">
            <v>44.78642</v>
          </cell>
          <cell r="Q7442" t="str">
            <v>NA-3810-G29-003</v>
          </cell>
        </row>
        <row r="7443">
          <cell r="L7443" t="str">
            <v>Marka</v>
          </cell>
          <cell r="M7443" t="str">
            <v>Ceel Haraar</v>
          </cell>
          <cell r="N7443" t="str">
            <v>Ceel Haraar - NA-3810-K24-002</v>
          </cell>
          <cell r="O7443">
            <v>1.5905100000000001</v>
          </cell>
          <cell r="P7443">
            <v>44.589449999999999</v>
          </cell>
          <cell r="Q7443" t="str">
            <v>NA-3810-K24-002</v>
          </cell>
        </row>
        <row r="7444">
          <cell r="L7444" t="str">
            <v>Marka</v>
          </cell>
          <cell r="M7444" t="str">
            <v>Ceel Waregow</v>
          </cell>
          <cell r="N7444" t="str">
            <v>Ceel Waregow - NA-3810-E29-002</v>
          </cell>
          <cell r="O7444">
            <v>1.8087299999999999</v>
          </cell>
          <cell r="P7444">
            <v>44.799430000000001</v>
          </cell>
          <cell r="Q7444" t="str">
            <v>NA-3810-E29-002</v>
          </cell>
        </row>
        <row r="7445">
          <cell r="L7445" t="str">
            <v>Marka</v>
          </cell>
          <cell r="M7445" t="str">
            <v>Ceel-Caddow</v>
          </cell>
          <cell r="N7445" t="str">
            <v>Ceel-Caddow - NA-3810-H27-002</v>
          </cell>
          <cell r="O7445">
            <v>1.67215</v>
          </cell>
          <cell r="P7445">
            <v>44.704520000000002</v>
          </cell>
          <cell r="Q7445" t="str">
            <v>NA-3810-H27-002</v>
          </cell>
        </row>
        <row r="7446">
          <cell r="L7446" t="str">
            <v>Marka</v>
          </cell>
          <cell r="M7446" t="str">
            <v>Ceel-Jaale</v>
          </cell>
          <cell r="N7446" t="str">
            <v>Ceel-Jaale - NA-3810-H27-005</v>
          </cell>
          <cell r="O7446">
            <v>1.6803999999999999</v>
          </cell>
          <cell r="P7446">
            <v>44.722679999999997</v>
          </cell>
          <cell r="Q7446" t="str">
            <v>NA-3810-H27-005</v>
          </cell>
        </row>
        <row r="7447">
          <cell r="L7447" t="str">
            <v>Marka</v>
          </cell>
          <cell r="M7447" t="str">
            <v>Ciroole</v>
          </cell>
          <cell r="N7447" t="str">
            <v>Ciroole - NA-3810-D29-017</v>
          </cell>
          <cell r="O7447">
            <v>1.87127</v>
          </cell>
          <cell r="P7447">
            <v>44.7866</v>
          </cell>
          <cell r="Q7447" t="str">
            <v>NA-3810-D29-017</v>
          </cell>
        </row>
        <row r="7448">
          <cell r="L7448" t="str">
            <v>Marka</v>
          </cell>
          <cell r="M7448" t="str">
            <v>Cusmaan Xasan</v>
          </cell>
          <cell r="N7448" t="str">
            <v>Cusmaan Xasan - NA-3810-D30-001</v>
          </cell>
          <cell r="O7448">
            <v>1.84555</v>
          </cell>
          <cell r="P7448">
            <v>44.839160999999997</v>
          </cell>
          <cell r="Q7448" t="str">
            <v>NA-3810-D30-001</v>
          </cell>
        </row>
        <row r="7449">
          <cell r="L7449" t="str">
            <v>Marka</v>
          </cell>
          <cell r="M7449" t="str">
            <v>Cusman Qule</v>
          </cell>
          <cell r="N7449" t="str">
            <v>Cusman Qule - NA-3810-F28-002</v>
          </cell>
          <cell r="O7449">
            <v>1.7543200000000001</v>
          </cell>
          <cell r="P7449">
            <v>44.761470000000003</v>
          </cell>
          <cell r="Q7449" t="str">
            <v>NA-3810-F28-002</v>
          </cell>
        </row>
        <row r="7450">
          <cell r="L7450" t="str">
            <v>Marka</v>
          </cell>
          <cell r="M7450" t="str">
            <v>Daanti</v>
          </cell>
          <cell r="N7450" t="str">
            <v>Daanti - NA-3810-F26-010</v>
          </cell>
          <cell r="O7450">
            <v>1.7830699999999999</v>
          </cell>
          <cell r="P7450">
            <v>44.662930000000003</v>
          </cell>
          <cell r="Q7450" t="str">
            <v>NA-3810-F26-010</v>
          </cell>
        </row>
        <row r="7451">
          <cell r="L7451" t="str">
            <v>Marka</v>
          </cell>
          <cell r="M7451" t="str">
            <v>Dabiyaango</v>
          </cell>
          <cell r="N7451" t="str">
            <v>Dabiyaango - NA-3810-G25-028</v>
          </cell>
          <cell r="O7451">
            <v>1.7433700000000001</v>
          </cell>
          <cell r="P7451">
            <v>44.617939</v>
          </cell>
          <cell r="Q7451" t="str">
            <v>NA-3810-G25-028</v>
          </cell>
        </row>
        <row r="7452">
          <cell r="L7452" t="str">
            <v>Marka</v>
          </cell>
          <cell r="M7452" t="str">
            <v>Dalaroobare</v>
          </cell>
          <cell r="N7452" t="str">
            <v>Dalaroobare - NA-3810-G25-013</v>
          </cell>
          <cell r="O7452">
            <v>1.7302</v>
          </cell>
          <cell r="P7452">
            <v>44.604850999999996</v>
          </cell>
          <cell r="Q7452" t="str">
            <v>NA-3810-G25-013</v>
          </cell>
        </row>
        <row r="7453">
          <cell r="L7453" t="str">
            <v>Marka</v>
          </cell>
          <cell r="M7453" t="str">
            <v>Dalbiyango</v>
          </cell>
          <cell r="N7453" t="str">
            <v>Dalbiyango - NA-3810-G25-022</v>
          </cell>
          <cell r="O7453">
            <v>1.7379800000000001</v>
          </cell>
          <cell r="P7453">
            <v>44.612839999999998</v>
          </cell>
          <cell r="Q7453" t="str">
            <v>NA-3810-G25-022</v>
          </cell>
        </row>
        <row r="7454">
          <cell r="L7454" t="str">
            <v>Marka</v>
          </cell>
          <cell r="M7454" t="str">
            <v>Daloolyo</v>
          </cell>
          <cell r="N7454" t="str">
            <v>Daloolyo - NA-3810-E27-010</v>
          </cell>
          <cell r="O7454">
            <v>1.8246</v>
          </cell>
          <cell r="P7454">
            <v>44.717049000000003</v>
          </cell>
          <cell r="Q7454" t="str">
            <v>NA-3810-E27-010</v>
          </cell>
        </row>
        <row r="7455">
          <cell r="L7455" t="str">
            <v>Marka</v>
          </cell>
          <cell r="M7455" t="str">
            <v>Danada Marka</v>
          </cell>
          <cell r="N7455" t="str">
            <v>Danada Marka - NA-3810-F29-002</v>
          </cell>
          <cell r="O7455">
            <v>1.78335</v>
          </cell>
          <cell r="P7455">
            <v>44.776780000000002</v>
          </cell>
          <cell r="Q7455" t="str">
            <v>NA-3810-F29-002</v>
          </cell>
        </row>
        <row r="7456">
          <cell r="L7456" t="str">
            <v>Marka</v>
          </cell>
          <cell r="M7456" t="str">
            <v>Danow</v>
          </cell>
          <cell r="N7456" t="str">
            <v>Danow - NA-3810-G25-014</v>
          </cell>
          <cell r="O7456">
            <v>1.7317800000000001</v>
          </cell>
          <cell r="P7456">
            <v>44.625340000000001</v>
          </cell>
          <cell r="Q7456" t="str">
            <v>NA-3810-G25-014</v>
          </cell>
        </row>
        <row r="7457">
          <cell r="L7457" t="str">
            <v>Marka</v>
          </cell>
          <cell r="M7457" t="str">
            <v>Daydoog</v>
          </cell>
          <cell r="N7457" t="str">
            <v>Daydoog - NA-3810-K24-001</v>
          </cell>
          <cell r="O7457">
            <v>1.5844499999999999</v>
          </cell>
          <cell r="P7457">
            <v>44.552100000000003</v>
          </cell>
          <cell r="Q7457" t="str">
            <v>NA-3810-K24-001</v>
          </cell>
        </row>
        <row r="7458">
          <cell r="L7458" t="str">
            <v>Marka</v>
          </cell>
          <cell r="M7458" t="str">
            <v>Deg Habash</v>
          </cell>
          <cell r="N7458" t="str">
            <v>Deg Habash - NA-3810-D28-002</v>
          </cell>
          <cell r="O7458">
            <v>1.842168</v>
          </cell>
          <cell r="P7458">
            <v>44.768112000000002</v>
          </cell>
          <cell r="Q7458" t="str">
            <v>NA-3810-D28-002</v>
          </cell>
        </row>
        <row r="7459">
          <cell r="L7459" t="str">
            <v>Marka</v>
          </cell>
          <cell r="M7459" t="str">
            <v>Deg Jannaay</v>
          </cell>
          <cell r="N7459" t="str">
            <v>Deg Jannaay - NA-3810-H25-012</v>
          </cell>
          <cell r="O7459">
            <v>1.70705</v>
          </cell>
          <cell r="P7459">
            <v>44.607281</v>
          </cell>
          <cell r="Q7459" t="str">
            <v>NA-3810-H25-012</v>
          </cell>
        </row>
        <row r="7460">
          <cell r="L7460" t="str">
            <v>Marka</v>
          </cell>
          <cell r="M7460" t="str">
            <v>Dhamme Yaasiin</v>
          </cell>
          <cell r="N7460" t="str">
            <v>Dhamme Yaasiin - NA-3810-G25-025</v>
          </cell>
          <cell r="O7460">
            <v>1.7408600000000001</v>
          </cell>
          <cell r="P7460">
            <v>44.627541000000001</v>
          </cell>
          <cell r="Q7460" t="str">
            <v>NA-3810-G25-025</v>
          </cell>
        </row>
        <row r="7461">
          <cell r="L7461" t="str">
            <v>Marka</v>
          </cell>
          <cell r="M7461" t="str">
            <v>Dhamme Yaaslin</v>
          </cell>
          <cell r="N7461" t="str">
            <v>Dhamme Yaaslin - NA-3810-G25-003</v>
          </cell>
          <cell r="O7461">
            <v>1.7142900000000001</v>
          </cell>
          <cell r="P7461">
            <v>44.635230999999997</v>
          </cell>
          <cell r="Q7461" t="str">
            <v>NA-3810-G25-003</v>
          </cell>
        </row>
        <row r="7462">
          <cell r="L7462" t="str">
            <v>Marka</v>
          </cell>
          <cell r="M7462" t="str">
            <v>Dhanaane</v>
          </cell>
          <cell r="N7462" t="str">
            <v>Dhanaane - NA-3811-D01-003</v>
          </cell>
          <cell r="O7462">
            <v>1.87385</v>
          </cell>
          <cell r="P7462">
            <v>45.02758</v>
          </cell>
          <cell r="Q7462" t="str">
            <v>NA-3811-D01-003</v>
          </cell>
        </row>
        <row r="7463">
          <cell r="L7463" t="str">
            <v>Marka</v>
          </cell>
          <cell r="M7463" t="str">
            <v>Dharooy</v>
          </cell>
          <cell r="N7463" t="str">
            <v>Dharooy - NA-3811-D01-002</v>
          </cell>
          <cell r="O7463">
            <v>1.8675299999999999</v>
          </cell>
          <cell r="P7463">
            <v>45.019849999999998</v>
          </cell>
          <cell r="Q7463" t="str">
            <v>NA-3811-D01-002</v>
          </cell>
        </row>
        <row r="7464">
          <cell r="L7464" t="str">
            <v>Marka</v>
          </cell>
          <cell r="M7464" t="str">
            <v>Diblaay</v>
          </cell>
          <cell r="N7464" t="str">
            <v>Diblaay - NA-3810-M22-001</v>
          </cell>
          <cell r="O7464">
            <v>1.5233099999999999</v>
          </cell>
          <cell r="P7464">
            <v>44.460140000000003</v>
          </cell>
          <cell r="Q7464" t="str">
            <v>NA-3810-M22-001</v>
          </cell>
        </row>
        <row r="7465">
          <cell r="L7465" t="str">
            <v>Marka</v>
          </cell>
          <cell r="M7465" t="str">
            <v>Diinle Maxaad</v>
          </cell>
          <cell r="N7465" t="str">
            <v>Diinle Maxaad - NA-3810-D29-011</v>
          </cell>
          <cell r="O7465">
            <v>1.8616999999999999</v>
          </cell>
          <cell r="P7465">
            <v>44.797530999999999</v>
          </cell>
          <cell r="Q7465" t="str">
            <v>NA-3810-D29-011</v>
          </cell>
        </row>
        <row r="7466">
          <cell r="L7466" t="str">
            <v>Marka</v>
          </cell>
          <cell r="M7466" t="str">
            <v>Dirimo</v>
          </cell>
          <cell r="N7466" t="str">
            <v>Dirimo - NA-3810-G25-011</v>
          </cell>
          <cell r="O7466">
            <v>1.72834</v>
          </cell>
          <cell r="P7466">
            <v>44.62294</v>
          </cell>
          <cell r="Q7466" t="str">
            <v>NA-3810-G25-011</v>
          </cell>
        </row>
        <row r="7467">
          <cell r="L7467" t="str">
            <v>Marka</v>
          </cell>
          <cell r="M7467" t="str">
            <v>Diyeeni</v>
          </cell>
          <cell r="N7467" t="str">
            <v>Diyeeni - NA-3810-G25-004</v>
          </cell>
          <cell r="O7467">
            <v>1.7164699999999999</v>
          </cell>
          <cell r="P7467">
            <v>44.613349999999997</v>
          </cell>
          <cell r="Q7467" t="str">
            <v>NA-3810-G25-004</v>
          </cell>
        </row>
        <row r="7468">
          <cell r="L7468" t="str">
            <v>Marka</v>
          </cell>
          <cell r="M7468" t="str">
            <v>Dongab</v>
          </cell>
          <cell r="N7468" t="str">
            <v>Dongab - NA-3810-C31-001</v>
          </cell>
          <cell r="O7468">
            <v>1.9011</v>
          </cell>
          <cell r="P7468">
            <v>44.900199999999998</v>
          </cell>
          <cell r="Q7468" t="str">
            <v>NA-3810-C31-001</v>
          </cell>
        </row>
        <row r="7469">
          <cell r="L7469" t="str">
            <v>Marka</v>
          </cell>
          <cell r="M7469" t="str">
            <v>Doobis</v>
          </cell>
          <cell r="N7469" t="str">
            <v>Doobis - NA-3810-E27-002</v>
          </cell>
          <cell r="O7469">
            <v>1.80033</v>
          </cell>
          <cell r="P7469">
            <v>44.701099999999997</v>
          </cell>
          <cell r="Q7469" t="str">
            <v>NA-3810-E27-002</v>
          </cell>
        </row>
        <row r="7470">
          <cell r="L7470" t="str">
            <v>Marka</v>
          </cell>
          <cell r="M7470" t="str">
            <v>Doon-Dheere</v>
          </cell>
          <cell r="N7470" t="str">
            <v>Doon-Dheere - NA-3810-F27-013</v>
          </cell>
          <cell r="O7470">
            <v>1.7867200000000001</v>
          </cell>
          <cell r="P7470">
            <v>44.712600000000002</v>
          </cell>
          <cell r="Q7470" t="str">
            <v>NA-3810-F27-013</v>
          </cell>
        </row>
        <row r="7471">
          <cell r="L7471" t="str">
            <v>Marka</v>
          </cell>
          <cell r="M7471" t="str">
            <v>Doonka-Daafeedow</v>
          </cell>
          <cell r="N7471" t="str">
            <v>Doonka-Daafeedow - NA-3810-F26-006</v>
          </cell>
          <cell r="O7471">
            <v>1.76922</v>
          </cell>
          <cell r="P7471">
            <v>44.65193</v>
          </cell>
          <cell r="Q7471" t="str">
            <v>NA-3810-F26-006</v>
          </cell>
        </row>
        <row r="7472">
          <cell r="L7472" t="str">
            <v>Marka</v>
          </cell>
          <cell r="M7472" t="str">
            <v>Dudumo</v>
          </cell>
          <cell r="N7472" t="str">
            <v>Dudumo - NA-3810-J25-002</v>
          </cell>
          <cell r="O7472">
            <v>1.6445099999999999</v>
          </cell>
          <cell r="P7472">
            <v>44.624130000000001</v>
          </cell>
          <cell r="Q7472" t="str">
            <v>NA-3810-J25-002</v>
          </cell>
        </row>
        <row r="7473">
          <cell r="L7473" t="str">
            <v>Marka</v>
          </cell>
          <cell r="M7473" t="str">
            <v>El L Mugne</v>
          </cell>
          <cell r="N7473" t="str">
            <v>El L Mugne - NA-3810-H28-001</v>
          </cell>
          <cell r="O7473">
            <v>1.6825000000000001</v>
          </cell>
          <cell r="P7473">
            <v>44.730201999999998</v>
          </cell>
          <cell r="Q7473" t="str">
            <v>NA-3810-H28-001</v>
          </cell>
        </row>
        <row r="7474">
          <cell r="L7474" t="str">
            <v>Marka</v>
          </cell>
          <cell r="M7474" t="str">
            <v>Faari</v>
          </cell>
          <cell r="N7474" t="str">
            <v>Faari - NA-3810-H25-002</v>
          </cell>
          <cell r="O7474">
            <v>1.6761999999999999</v>
          </cell>
          <cell r="P7474">
            <v>44.596730000000001</v>
          </cell>
          <cell r="Q7474" t="str">
            <v>NA-3810-H25-002</v>
          </cell>
        </row>
        <row r="7475">
          <cell r="L7475" t="str">
            <v>Marka</v>
          </cell>
          <cell r="M7475" t="str">
            <v>Fadi Labi</v>
          </cell>
          <cell r="N7475" t="str">
            <v>Fadi Labi - NA-3810-F28-004</v>
          </cell>
          <cell r="O7475">
            <v>1.7662100000000001</v>
          </cell>
          <cell r="P7475">
            <v>44.769939999999998</v>
          </cell>
          <cell r="Q7475" t="str">
            <v>NA-3810-F28-004</v>
          </cell>
        </row>
        <row r="7476">
          <cell r="L7476" t="str">
            <v>Marka</v>
          </cell>
          <cell r="M7476" t="str">
            <v>Fallayley</v>
          </cell>
          <cell r="N7476" t="str">
            <v>Fallayley - NA-3810-G25-015</v>
          </cell>
          <cell r="O7476">
            <v>1.7317800000000001</v>
          </cell>
          <cell r="P7476">
            <v>44.625340000000001</v>
          </cell>
          <cell r="Q7476" t="str">
            <v>NA-3810-G25-015</v>
          </cell>
        </row>
        <row r="7477">
          <cell r="L7477" t="str">
            <v>Marka</v>
          </cell>
          <cell r="M7477" t="str">
            <v>Farango-Lunge/Shufeeri</v>
          </cell>
          <cell r="N7477" t="str">
            <v>Farango-Lunge/Shufeeri - NA-3810-F27-012</v>
          </cell>
          <cell r="O7477">
            <v>1.78495</v>
          </cell>
          <cell r="P7477">
            <v>44.712380000000003</v>
          </cell>
          <cell r="Q7477" t="str">
            <v>NA-3810-F27-012</v>
          </cell>
        </row>
        <row r="7478">
          <cell r="L7478" t="str">
            <v>Marka</v>
          </cell>
          <cell r="M7478" t="str">
            <v>Farax</v>
          </cell>
          <cell r="N7478" t="str">
            <v>Farax - NA-3810-H25-001</v>
          </cell>
          <cell r="O7478">
            <v>1.6751130000000001</v>
          </cell>
          <cell r="P7478">
            <v>44.597411999999998</v>
          </cell>
          <cell r="Q7478" t="str">
            <v>NA-3810-H25-001</v>
          </cell>
        </row>
        <row r="7479">
          <cell r="L7479" t="str">
            <v>Marka</v>
          </cell>
          <cell r="M7479" t="str">
            <v>Fed Guduud</v>
          </cell>
          <cell r="N7479" t="str">
            <v>Fed Guduud - NA-3810-E29-003</v>
          </cell>
          <cell r="O7479">
            <v>1.8093600000000001</v>
          </cell>
          <cell r="P7479">
            <v>44.810268000000001</v>
          </cell>
          <cell r="Q7479" t="str">
            <v>NA-3810-E29-003</v>
          </cell>
        </row>
        <row r="7480">
          <cell r="L7480" t="str">
            <v>Marka</v>
          </cell>
          <cell r="M7480" t="str">
            <v>Fidi-Carootay</v>
          </cell>
          <cell r="N7480" t="str">
            <v>Fidi-Carootay - NA-3810-B32-001</v>
          </cell>
          <cell r="O7480">
            <v>1.9173</v>
          </cell>
          <cell r="P7480">
            <v>44.928080000000001</v>
          </cell>
          <cell r="Q7480" t="str">
            <v>NA-3810-B32-001</v>
          </cell>
        </row>
        <row r="7481">
          <cell r="L7481" t="str">
            <v>Marka</v>
          </cell>
          <cell r="M7481" t="str">
            <v>Fiilley</v>
          </cell>
          <cell r="N7481" t="str">
            <v>Fiilley - NA-3810-D29-007</v>
          </cell>
          <cell r="O7481">
            <v>1.8512999999999999</v>
          </cell>
          <cell r="P7481">
            <v>44.791840000000001</v>
          </cell>
          <cell r="Q7481" t="str">
            <v>NA-3810-D29-007</v>
          </cell>
        </row>
        <row r="7482">
          <cell r="L7482" t="str">
            <v>Marka</v>
          </cell>
          <cell r="M7482" t="str">
            <v>Gabayle</v>
          </cell>
          <cell r="N7482" t="str">
            <v>Gabayle - NA-3810-H25-003</v>
          </cell>
          <cell r="O7482">
            <v>1.6786300000000001</v>
          </cell>
          <cell r="P7482">
            <v>44.598880000000001</v>
          </cell>
          <cell r="Q7482" t="str">
            <v>NA-3810-H25-003</v>
          </cell>
        </row>
        <row r="7483">
          <cell r="L7483" t="str">
            <v>Marka</v>
          </cell>
          <cell r="M7483" t="str">
            <v>Gandarshe</v>
          </cell>
          <cell r="N7483" t="str">
            <v>Gandarshe - NA-3810-D33-002</v>
          </cell>
          <cell r="O7483">
            <v>1.8347199999999999</v>
          </cell>
          <cell r="P7483">
            <v>44.966529999999999</v>
          </cell>
          <cell r="Q7483" t="str">
            <v>NA-3810-D33-002</v>
          </cell>
        </row>
        <row r="7484">
          <cell r="L7484" t="str">
            <v>Marka</v>
          </cell>
          <cell r="M7484" t="str">
            <v>Garas Ciroole</v>
          </cell>
          <cell r="N7484" t="str">
            <v>Garas Ciroole - NA-3810-C29-002</v>
          </cell>
          <cell r="O7484">
            <v>1.8788800000000001</v>
          </cell>
          <cell r="P7484">
            <v>44.784730000000003</v>
          </cell>
          <cell r="Q7484" t="str">
            <v>NA-3810-C29-002</v>
          </cell>
        </row>
        <row r="7485">
          <cell r="L7485" t="str">
            <v>Marka</v>
          </cell>
          <cell r="M7485" t="str">
            <v>Garasraadi</v>
          </cell>
          <cell r="N7485" t="str">
            <v>Garasraadi - NA-3810-L23-001</v>
          </cell>
          <cell r="O7485">
            <v>1.55874</v>
          </cell>
          <cell r="P7485">
            <v>44.514277999999997</v>
          </cell>
          <cell r="Q7485" t="str">
            <v>NA-3810-L23-001</v>
          </cell>
        </row>
        <row r="7486">
          <cell r="L7486" t="str">
            <v>Marka</v>
          </cell>
          <cell r="M7486" t="str">
            <v>Garas-Weyne</v>
          </cell>
          <cell r="N7486" t="str">
            <v>Garas-Weyne - NA-3810-D29-009</v>
          </cell>
          <cell r="O7486">
            <v>1.8607499999999999</v>
          </cell>
          <cell r="P7486">
            <v>44.785249999999998</v>
          </cell>
          <cell r="Q7486" t="str">
            <v>NA-3810-D29-009</v>
          </cell>
        </row>
        <row r="7487">
          <cell r="L7487" t="str">
            <v>Marka</v>
          </cell>
          <cell r="M7487" t="str">
            <v>Garshiin</v>
          </cell>
          <cell r="N7487" t="str">
            <v>Garshiin - NA-3810-F27-011</v>
          </cell>
          <cell r="O7487">
            <v>1.7784899999999999</v>
          </cell>
          <cell r="P7487">
            <v>44.725769</v>
          </cell>
          <cell r="Q7487" t="str">
            <v>NA-3810-F27-011</v>
          </cell>
        </row>
        <row r="7488">
          <cell r="L7488" t="str">
            <v>Marka</v>
          </cell>
          <cell r="M7488" t="str">
            <v>Gendawe</v>
          </cell>
          <cell r="N7488" t="str">
            <v>Gendawe - NA-3810-G27-001</v>
          </cell>
          <cell r="O7488">
            <v>1.7220299999999999</v>
          </cell>
          <cell r="P7488">
            <v>44.702289999999998</v>
          </cell>
          <cell r="Q7488" t="str">
            <v>NA-3810-G27-001</v>
          </cell>
        </row>
        <row r="7489">
          <cell r="L7489" t="str">
            <v>Marka</v>
          </cell>
          <cell r="M7489" t="str">
            <v>Gendershe</v>
          </cell>
          <cell r="N7489" t="str">
            <v>Gendershe - NA-3810-E31-004</v>
          </cell>
          <cell r="O7489">
            <v>1.83308</v>
          </cell>
          <cell r="P7489">
            <v>44.906750000000002</v>
          </cell>
          <cell r="Q7489" t="str">
            <v>NA-3810-E31-004</v>
          </cell>
        </row>
        <row r="7490">
          <cell r="L7490" t="str">
            <v>Marka</v>
          </cell>
          <cell r="M7490" t="str">
            <v>Gendilow</v>
          </cell>
          <cell r="N7490" t="str">
            <v>Gendilow - NA-3810-G25-021</v>
          </cell>
          <cell r="O7490">
            <v>1.738318</v>
          </cell>
          <cell r="P7490">
            <v>44.611998999999997</v>
          </cell>
          <cell r="Q7490" t="str">
            <v>NA-3810-G25-021</v>
          </cell>
        </row>
        <row r="7491">
          <cell r="L7491" t="str">
            <v>Marka</v>
          </cell>
          <cell r="M7491" t="str">
            <v>Gershiine</v>
          </cell>
          <cell r="N7491" t="str">
            <v>Gershiine - NA-3810-F27-009</v>
          </cell>
          <cell r="O7491">
            <v>1.7766999999999999</v>
          </cell>
          <cell r="P7491">
            <v>44.701680000000003</v>
          </cell>
          <cell r="Q7491" t="str">
            <v>NA-3810-F27-009</v>
          </cell>
        </row>
        <row r="7492">
          <cell r="L7492" t="str">
            <v>Marka</v>
          </cell>
          <cell r="M7492" t="str">
            <v>Godey</v>
          </cell>
          <cell r="N7492" t="str">
            <v>Godey - NA-3810-C30-001</v>
          </cell>
          <cell r="O7492">
            <v>1.8933199999999999</v>
          </cell>
          <cell r="P7492">
            <v>44.819000000000003</v>
          </cell>
          <cell r="Q7492" t="str">
            <v>NA-3810-C30-001</v>
          </cell>
        </row>
        <row r="7493">
          <cell r="L7493" t="str">
            <v>Marka</v>
          </cell>
          <cell r="M7493" t="str">
            <v>Gol-Weyn</v>
          </cell>
          <cell r="N7493" t="str">
            <v>Gol-Weyn - NA-3810-J24-004</v>
          </cell>
          <cell r="O7493">
            <v>1.6566700000000001</v>
          </cell>
          <cell r="P7493">
            <v>44.578279999999999</v>
          </cell>
          <cell r="Q7493" t="str">
            <v>NA-3810-J24-004</v>
          </cell>
        </row>
        <row r="7494">
          <cell r="L7494" t="str">
            <v>Marka</v>
          </cell>
          <cell r="M7494" t="str">
            <v>Gumesi Diid</v>
          </cell>
          <cell r="N7494" t="str">
            <v>Gumesi Diid - NA-3810-C30-003</v>
          </cell>
          <cell r="O7494">
            <v>1.90995</v>
          </cell>
          <cell r="P7494">
            <v>44.827249999999999</v>
          </cell>
          <cell r="Q7494" t="str">
            <v>NA-3810-C30-003</v>
          </cell>
        </row>
        <row r="7495">
          <cell r="L7495" t="str">
            <v>Marka</v>
          </cell>
          <cell r="M7495" t="str">
            <v>H/Wadaq Sec</v>
          </cell>
          <cell r="N7495" t="str">
            <v>H/Wadaq Sec - NA-3810-G25-008</v>
          </cell>
          <cell r="O7495">
            <v>1.72143</v>
          </cell>
          <cell r="P7495">
            <v>44.600839999999998</v>
          </cell>
          <cell r="Q7495" t="str">
            <v>NA-3810-G25-008</v>
          </cell>
        </row>
        <row r="7496">
          <cell r="L7496" t="str">
            <v>Marka</v>
          </cell>
          <cell r="M7496" t="str">
            <v>Haanoole</v>
          </cell>
          <cell r="N7496" t="str">
            <v>Haanoole - NA-3810-C29-004</v>
          </cell>
          <cell r="O7496">
            <v>1.8840300000000001</v>
          </cell>
          <cell r="P7496">
            <v>44.806399999999996</v>
          </cell>
          <cell r="Q7496" t="str">
            <v>NA-3810-C29-004</v>
          </cell>
        </row>
        <row r="7497">
          <cell r="L7497" t="str">
            <v>Marka</v>
          </cell>
          <cell r="M7497" t="str">
            <v>Harraa</v>
          </cell>
          <cell r="N7497" t="str">
            <v>Harraa - NA-3810-J27-001</v>
          </cell>
          <cell r="O7497">
            <v>1.66303</v>
          </cell>
          <cell r="P7497">
            <v>44.695228999999998</v>
          </cell>
          <cell r="Q7497" t="str">
            <v>NA-3810-J27-001</v>
          </cell>
        </row>
        <row r="7498">
          <cell r="L7498" t="str">
            <v>Marka</v>
          </cell>
          <cell r="M7498" t="str">
            <v>Hebta Sambusa</v>
          </cell>
          <cell r="N7498" t="str">
            <v>Hebta Sambusa - NA-3810-H27-004</v>
          </cell>
          <cell r="O7498">
            <v>1.6770499999999999</v>
          </cell>
          <cell r="P7498">
            <v>44.717640000000003</v>
          </cell>
          <cell r="Q7498" t="str">
            <v>NA-3810-H27-004</v>
          </cell>
        </row>
        <row r="7499">
          <cell r="L7499" t="str">
            <v>Marka</v>
          </cell>
          <cell r="M7499" t="str">
            <v>Horseed</v>
          </cell>
          <cell r="N7499" t="str">
            <v>Horseed - NA-3810-F25-001</v>
          </cell>
          <cell r="O7499">
            <v>1.7507600000000001</v>
          </cell>
          <cell r="P7499">
            <v>44.627918000000001</v>
          </cell>
          <cell r="Q7499" t="str">
            <v>NA-3810-F25-001</v>
          </cell>
        </row>
        <row r="7500">
          <cell r="L7500" t="str">
            <v>Marka</v>
          </cell>
          <cell r="M7500" t="str">
            <v>Hunlaa</v>
          </cell>
          <cell r="N7500" t="str">
            <v>Hunlaa - NA-3810-G25-018</v>
          </cell>
          <cell r="O7500">
            <v>1.7352300000000001</v>
          </cell>
          <cell r="P7500">
            <v>44.631729</v>
          </cell>
          <cell r="Q7500" t="str">
            <v>NA-3810-G25-018</v>
          </cell>
        </row>
        <row r="7501">
          <cell r="L7501" t="str">
            <v>Marka</v>
          </cell>
          <cell r="M7501" t="str">
            <v>Inkaar</v>
          </cell>
          <cell r="N7501" t="str">
            <v>Inkaar - NA-3810-H25-005</v>
          </cell>
          <cell r="O7501">
            <v>1.6890099999999999</v>
          </cell>
          <cell r="P7501">
            <v>44.612541</v>
          </cell>
          <cell r="Q7501" t="str">
            <v>NA-3810-H25-005</v>
          </cell>
        </row>
        <row r="7502">
          <cell r="L7502" t="str">
            <v>Marka</v>
          </cell>
          <cell r="M7502" t="str">
            <v>Istaduuto</v>
          </cell>
          <cell r="N7502" t="str">
            <v>Istaduuto - NA-3810-G29-002</v>
          </cell>
          <cell r="O7502">
            <v>1.72661</v>
          </cell>
          <cell r="P7502">
            <v>44.783459000000001</v>
          </cell>
          <cell r="Q7502" t="str">
            <v>NA-3810-G29-002</v>
          </cell>
        </row>
        <row r="7503">
          <cell r="L7503" t="str">
            <v>Marka</v>
          </cell>
          <cell r="M7503" t="str">
            <v>Istiifan</v>
          </cell>
          <cell r="N7503" t="str">
            <v>Istiifan - NA-3810-H25-007</v>
          </cell>
          <cell r="O7503">
            <v>1.6965699999999999</v>
          </cell>
          <cell r="P7503">
            <v>44.608170000000001</v>
          </cell>
          <cell r="Q7503" t="str">
            <v>NA-3810-H25-007</v>
          </cell>
        </row>
        <row r="7504">
          <cell r="L7504" t="str">
            <v>Marka</v>
          </cell>
          <cell r="M7504" t="str">
            <v>Jaakumow</v>
          </cell>
          <cell r="N7504" t="str">
            <v>Jaakumow - NA-3810-G27-004</v>
          </cell>
          <cell r="O7504">
            <v>1.74234</v>
          </cell>
          <cell r="P7504">
            <v>44.693049999999999</v>
          </cell>
          <cell r="Q7504" t="str">
            <v>NA-3810-G27-004</v>
          </cell>
        </row>
        <row r="7505">
          <cell r="L7505" t="str">
            <v>Marka</v>
          </cell>
          <cell r="M7505" t="str">
            <v>Jaanjow</v>
          </cell>
          <cell r="N7505" t="str">
            <v>Jaanjow - NA-3810-H25-009</v>
          </cell>
          <cell r="O7505">
            <v>1.70333</v>
          </cell>
          <cell r="P7505">
            <v>44.618400999999999</v>
          </cell>
          <cell r="Q7505" t="str">
            <v>NA-3810-H25-009</v>
          </cell>
        </row>
        <row r="7506">
          <cell r="L7506" t="str">
            <v>Marka</v>
          </cell>
          <cell r="M7506" t="str">
            <v>Jabad-Cade</v>
          </cell>
          <cell r="N7506" t="str">
            <v>Jabad-Cade - NA-3810-J25-001</v>
          </cell>
          <cell r="O7506">
            <v>1.62853</v>
          </cell>
          <cell r="P7506">
            <v>44.609079999999999</v>
          </cell>
          <cell r="Q7506" t="str">
            <v>NA-3810-J25-001</v>
          </cell>
        </row>
        <row r="7507">
          <cell r="L7507" t="str">
            <v>Marka</v>
          </cell>
          <cell r="M7507" t="str">
            <v>Jadiid</v>
          </cell>
          <cell r="N7507" t="str">
            <v>Jadiid - NA-3810-C29-003</v>
          </cell>
          <cell r="O7507">
            <v>1.8839699999999999</v>
          </cell>
          <cell r="P7507">
            <v>44.812888999999998</v>
          </cell>
          <cell r="Q7507" t="str">
            <v>NA-3810-C29-003</v>
          </cell>
        </row>
        <row r="7508">
          <cell r="L7508" t="str">
            <v>Marka</v>
          </cell>
          <cell r="M7508" t="str">
            <v>Jadiid</v>
          </cell>
          <cell r="N7508" t="str">
            <v>Jadiid - NA-3810-C30-002</v>
          </cell>
          <cell r="O7508">
            <v>1.89666</v>
          </cell>
          <cell r="P7508">
            <v>44.818649000000001</v>
          </cell>
          <cell r="Q7508" t="str">
            <v>NA-3810-C30-002</v>
          </cell>
        </row>
        <row r="7509">
          <cell r="L7509" t="str">
            <v>Marka</v>
          </cell>
          <cell r="M7509" t="str">
            <v>Janaale</v>
          </cell>
          <cell r="N7509" t="str">
            <v>Janaale - NA-3810-E27-003</v>
          </cell>
          <cell r="O7509">
            <v>1.8095300000000001</v>
          </cell>
          <cell r="P7509">
            <v>44.693449999999999</v>
          </cell>
          <cell r="Q7509" t="str">
            <v>NA-3810-E27-003</v>
          </cell>
        </row>
        <row r="7510">
          <cell r="L7510" t="str">
            <v>Marka</v>
          </cell>
          <cell r="M7510" t="str">
            <v>Jannaay</v>
          </cell>
          <cell r="N7510" t="str">
            <v>Jannaay - NA-3810-G25-019</v>
          </cell>
          <cell r="O7510">
            <v>1.7353000000000001</v>
          </cell>
          <cell r="P7510">
            <v>44.605991000000003</v>
          </cell>
          <cell r="Q7510" t="str">
            <v>NA-3810-G25-019</v>
          </cell>
        </row>
        <row r="7511">
          <cell r="L7511" t="str">
            <v>Marka</v>
          </cell>
          <cell r="M7511" t="str">
            <v>Jante Nove</v>
          </cell>
          <cell r="N7511" t="str">
            <v>Jante Nove - NA-3810-H24-006</v>
          </cell>
          <cell r="O7511">
            <v>1.69878</v>
          </cell>
          <cell r="P7511">
            <v>44.580309999999997</v>
          </cell>
          <cell r="Q7511" t="str">
            <v>NA-3810-H24-006</v>
          </cell>
        </row>
        <row r="7512">
          <cell r="L7512" t="str">
            <v>Marka</v>
          </cell>
          <cell r="M7512" t="str">
            <v>Jeebeey</v>
          </cell>
          <cell r="N7512" t="str">
            <v>Jeebeey - NA-3810-H25-011</v>
          </cell>
          <cell r="O7512">
            <v>1.706288</v>
          </cell>
          <cell r="P7512">
            <v>44.608061999999997</v>
          </cell>
          <cell r="Q7512" t="str">
            <v>NA-3810-H25-011</v>
          </cell>
        </row>
        <row r="7513">
          <cell r="L7513" t="str">
            <v>Marka</v>
          </cell>
          <cell r="M7513" t="str">
            <v>Jeelow</v>
          </cell>
          <cell r="N7513" t="str">
            <v>Jeelow - NA-3810-G25-005</v>
          </cell>
          <cell r="O7513">
            <v>1.7194499999999999</v>
          </cell>
          <cell r="P7513">
            <v>44.625749999999996</v>
          </cell>
          <cell r="Q7513" t="str">
            <v>NA-3810-G25-005</v>
          </cell>
        </row>
        <row r="7514">
          <cell r="L7514" t="str">
            <v>Marka</v>
          </cell>
          <cell r="M7514" t="str">
            <v>Jeer Baasoole</v>
          </cell>
          <cell r="N7514" t="str">
            <v>Jeer Baasoole - NA-3810-J24-003</v>
          </cell>
          <cell r="O7514">
            <v>1.6538299999999999</v>
          </cell>
          <cell r="P7514">
            <v>44.561351999999999</v>
          </cell>
          <cell r="Q7514" t="str">
            <v>NA-3810-J24-003</v>
          </cell>
        </row>
        <row r="7515">
          <cell r="L7515" t="str">
            <v>Marka</v>
          </cell>
          <cell r="M7515" t="str">
            <v>Jennale Area</v>
          </cell>
          <cell r="N7515" t="str">
            <v>Jennale Area - NA-3810-F26-004</v>
          </cell>
          <cell r="O7515">
            <v>1.75705</v>
          </cell>
          <cell r="P7515">
            <v>44.665999999999997</v>
          </cell>
          <cell r="Q7515" t="str">
            <v>NA-3810-F26-004</v>
          </cell>
        </row>
        <row r="7516">
          <cell r="L7516" t="str">
            <v>Marka</v>
          </cell>
          <cell r="M7516" t="str">
            <v>Jilib</v>
          </cell>
          <cell r="N7516" t="str">
            <v>Jilib - NA-3810-E32-001</v>
          </cell>
          <cell r="O7516">
            <v>1.8062009999999999</v>
          </cell>
          <cell r="P7516">
            <v>44.913021999999998</v>
          </cell>
          <cell r="Q7516" t="str">
            <v>NA-3810-E32-001</v>
          </cell>
        </row>
        <row r="7517">
          <cell r="L7517" t="str">
            <v>Marka</v>
          </cell>
          <cell r="M7517" t="str">
            <v>Jilib-Marca</v>
          </cell>
          <cell r="N7517" t="str">
            <v>Jilib-Marca - NA-3810-E31-001</v>
          </cell>
          <cell r="O7517">
            <v>1.7976700000000001</v>
          </cell>
          <cell r="P7517">
            <v>44.907550000000001</v>
          </cell>
          <cell r="Q7517" t="str">
            <v>NA-3810-E31-001</v>
          </cell>
        </row>
        <row r="7518">
          <cell r="L7518" t="str">
            <v>Marka</v>
          </cell>
          <cell r="M7518" t="str">
            <v>Jimees</v>
          </cell>
          <cell r="N7518" t="str">
            <v>Jimees - NA-3810-F27-002</v>
          </cell>
          <cell r="O7518">
            <v>1.75362</v>
          </cell>
          <cell r="P7518">
            <v>44.685519999999997</v>
          </cell>
          <cell r="Q7518" t="str">
            <v>NA-3810-F27-002</v>
          </cell>
        </row>
        <row r="7519">
          <cell r="L7519" t="str">
            <v>Marka</v>
          </cell>
          <cell r="M7519" t="str">
            <v>Jino</v>
          </cell>
          <cell r="N7519" t="str">
            <v>Jino - NA-3810-E31-002</v>
          </cell>
          <cell r="O7519">
            <v>1.79888</v>
          </cell>
          <cell r="P7519">
            <v>44.906849000000001</v>
          </cell>
          <cell r="Q7519" t="str">
            <v>NA-3810-E31-002</v>
          </cell>
        </row>
        <row r="7520">
          <cell r="L7520" t="str">
            <v>Marka</v>
          </cell>
          <cell r="M7520" t="str">
            <v>Kaaytoy</v>
          </cell>
          <cell r="N7520" t="str">
            <v>Kaaytoy - NA-3810-F26-011</v>
          </cell>
          <cell r="O7520">
            <v>1.78942</v>
          </cell>
          <cell r="P7520">
            <v>44.672969999999999</v>
          </cell>
          <cell r="Q7520" t="str">
            <v>NA-3810-F26-011</v>
          </cell>
        </row>
        <row r="7521">
          <cell r="L7521" t="str">
            <v>Marka</v>
          </cell>
          <cell r="M7521" t="str">
            <v>Kali-Caafimaad</v>
          </cell>
          <cell r="N7521" t="str">
            <v>Kali-Caafimaad - NA-3810-D30-004</v>
          </cell>
          <cell r="O7521">
            <v>1.8659300000000001</v>
          </cell>
          <cell r="P7521">
            <v>44.856679999999997</v>
          </cell>
          <cell r="Q7521" t="str">
            <v>NA-3810-D30-004</v>
          </cell>
        </row>
        <row r="7522">
          <cell r="L7522" t="str">
            <v>Marka</v>
          </cell>
          <cell r="M7522" t="str">
            <v>Kamiirow</v>
          </cell>
          <cell r="N7522" t="str">
            <v>Kamiirow - NA-3810-F27-007</v>
          </cell>
          <cell r="O7522">
            <v>1.7743800000000001</v>
          </cell>
          <cell r="P7522">
            <v>44.6907</v>
          </cell>
          <cell r="Q7522" t="str">
            <v>NA-3810-F27-007</v>
          </cell>
        </row>
        <row r="7523">
          <cell r="L7523" t="str">
            <v>Marka</v>
          </cell>
          <cell r="M7523" t="str">
            <v>Keli Liban Jantanoobi(109)</v>
          </cell>
          <cell r="N7523" t="str">
            <v>Keli Liban Jantanoobi(109) - NA-3810-H24-005</v>
          </cell>
          <cell r="O7523">
            <v>1.69875</v>
          </cell>
          <cell r="P7523">
            <v>44.580269999999999</v>
          </cell>
          <cell r="Q7523" t="str">
            <v>NA-3810-H24-005</v>
          </cell>
        </row>
        <row r="7524">
          <cell r="L7524" t="str">
            <v>Marka</v>
          </cell>
          <cell r="M7524" t="str">
            <v>Kibil</v>
          </cell>
          <cell r="N7524" t="str">
            <v>Kibil - NA-3810-F26-001</v>
          </cell>
          <cell r="O7524">
            <v>1.75101</v>
          </cell>
          <cell r="P7524">
            <v>44.667029999999997</v>
          </cell>
          <cell r="Q7524" t="str">
            <v>NA-3810-F26-001</v>
          </cell>
        </row>
        <row r="7525">
          <cell r="L7525" t="str">
            <v>Marka</v>
          </cell>
          <cell r="M7525" t="str">
            <v>Km 60</v>
          </cell>
          <cell r="N7525" t="str">
            <v>Km 60 - NA-3810-C31-002</v>
          </cell>
          <cell r="O7525">
            <v>1.91405</v>
          </cell>
          <cell r="P7525">
            <v>44.906410000000001</v>
          </cell>
          <cell r="Q7525" t="str">
            <v>NA-3810-C31-002</v>
          </cell>
        </row>
        <row r="7526">
          <cell r="L7526" t="str">
            <v>Marka</v>
          </cell>
          <cell r="M7526" t="str">
            <v>Laabaas</v>
          </cell>
          <cell r="N7526" t="str">
            <v>Laabaas - NA-3810-D28-004</v>
          </cell>
          <cell r="O7526">
            <v>1.8440000000000001</v>
          </cell>
          <cell r="P7526">
            <v>44.744830999999998</v>
          </cell>
          <cell r="Q7526" t="str">
            <v>NA-3810-D28-004</v>
          </cell>
        </row>
        <row r="7527">
          <cell r="L7527" t="str">
            <v>Marka</v>
          </cell>
          <cell r="M7527" t="str">
            <v>Laandon</v>
          </cell>
          <cell r="N7527" t="str">
            <v>Laandon - NA-3810-F27-005</v>
          </cell>
          <cell r="O7527">
            <v>1.7692699999999999</v>
          </cell>
          <cell r="P7527">
            <v>44.696992000000002</v>
          </cell>
          <cell r="Q7527" t="str">
            <v>NA-3810-F27-005</v>
          </cell>
        </row>
        <row r="7528">
          <cell r="L7528" t="str">
            <v>Marka</v>
          </cell>
          <cell r="M7528" t="str">
            <v>Laanta Aqab/Laanibilal</v>
          </cell>
          <cell r="N7528" t="str">
            <v>Laanta Aqab/Laanibilal - NA-3810-E28-003</v>
          </cell>
          <cell r="O7528">
            <v>1.81227</v>
          </cell>
          <cell r="P7528">
            <v>44.769269999999999</v>
          </cell>
          <cell r="Q7528" t="str">
            <v>NA-3810-E28-003</v>
          </cell>
        </row>
        <row r="7529">
          <cell r="L7529" t="str">
            <v>Marka</v>
          </cell>
          <cell r="M7529" t="str">
            <v>Laba-Garas</v>
          </cell>
          <cell r="N7529" t="str">
            <v>Laba-Garas - NA-3810-F27-001</v>
          </cell>
          <cell r="O7529">
            <v>1.7502200000000001</v>
          </cell>
          <cell r="P7529">
            <v>44.694319999999998</v>
          </cell>
          <cell r="Q7529" t="str">
            <v>NA-3810-F27-001</v>
          </cell>
        </row>
        <row r="7530">
          <cell r="L7530" t="str">
            <v>Marka</v>
          </cell>
          <cell r="M7530" t="str">
            <v>Labooalas</v>
          </cell>
          <cell r="N7530" t="str">
            <v>Labooalas - NA-3810-F27-003</v>
          </cell>
          <cell r="O7530">
            <v>1.7668999999999999</v>
          </cell>
          <cell r="P7530">
            <v>44.694670000000002</v>
          </cell>
          <cell r="Q7530" t="str">
            <v>NA-3810-F27-003</v>
          </cell>
        </row>
        <row r="7531">
          <cell r="L7531" t="str">
            <v>Marka</v>
          </cell>
          <cell r="M7531" t="str">
            <v>Lami Karis</v>
          </cell>
          <cell r="N7531" t="str">
            <v>Lami Karis - NA-3810-L21-001</v>
          </cell>
          <cell r="O7531">
            <v>1.5567800000000001</v>
          </cell>
          <cell r="P7531">
            <v>44.436990000000002</v>
          </cell>
          <cell r="Q7531" t="str">
            <v>NA-3810-L21-001</v>
          </cell>
        </row>
        <row r="7532">
          <cell r="L7532" t="str">
            <v>Marka</v>
          </cell>
          <cell r="M7532" t="str">
            <v>Langaray</v>
          </cell>
          <cell r="N7532" t="str">
            <v>Langaray - NA-3810-K22-001</v>
          </cell>
          <cell r="O7532">
            <v>1.58446</v>
          </cell>
          <cell r="P7532">
            <v>44.478839999999998</v>
          </cell>
          <cell r="Q7532" t="str">
            <v>NA-3810-K22-001</v>
          </cell>
        </row>
        <row r="7533">
          <cell r="L7533" t="str">
            <v>Marka</v>
          </cell>
          <cell r="M7533" t="str">
            <v>Limaan</v>
          </cell>
          <cell r="N7533" t="str">
            <v>Limaan - NA-3810-G25-007</v>
          </cell>
          <cell r="O7533">
            <v>1.7199199999999999</v>
          </cell>
          <cell r="P7533">
            <v>44.606979000000003</v>
          </cell>
          <cell r="Q7533" t="str">
            <v>NA-3810-G25-007</v>
          </cell>
        </row>
        <row r="7534">
          <cell r="L7534" t="str">
            <v>Marka</v>
          </cell>
          <cell r="M7534" t="str">
            <v>Limaan (Raamo)</v>
          </cell>
          <cell r="N7534" t="str">
            <v>Limaan (Raamo) - NA-3810-G25-006</v>
          </cell>
          <cell r="O7534">
            <v>1.7198199999999999</v>
          </cell>
          <cell r="P7534">
            <v>44.624611000000002</v>
          </cell>
          <cell r="Q7534" t="str">
            <v>NA-3810-G25-006</v>
          </cell>
        </row>
        <row r="7535">
          <cell r="L7535" t="str">
            <v>Marka</v>
          </cell>
          <cell r="M7535" t="str">
            <v>Lix Mooro</v>
          </cell>
          <cell r="N7535" t="str">
            <v>Lix Mooro - NA-3810-J26-001</v>
          </cell>
          <cell r="O7535">
            <v>1.6405700000000001</v>
          </cell>
          <cell r="P7535">
            <v>44.660719999999998</v>
          </cell>
          <cell r="Q7535" t="str">
            <v>NA-3810-J26-001</v>
          </cell>
        </row>
        <row r="7536">
          <cell r="L7536" t="str">
            <v>Marka</v>
          </cell>
          <cell r="M7536" t="str">
            <v>Luusi</v>
          </cell>
          <cell r="N7536" t="str">
            <v>Luusi - NA-3810-G26-004</v>
          </cell>
          <cell r="O7536">
            <v>1.73682</v>
          </cell>
          <cell r="P7536">
            <v>44.668349999999997</v>
          </cell>
          <cell r="Q7536" t="str">
            <v>NA-3810-G26-004</v>
          </cell>
        </row>
        <row r="7537">
          <cell r="L7537" t="str">
            <v>Marka</v>
          </cell>
          <cell r="M7537" t="str">
            <v>Macalim-Haaji Ballow</v>
          </cell>
          <cell r="N7537" t="str">
            <v>Macalim-Haaji Ballow - NA-3810-D29-004</v>
          </cell>
          <cell r="O7537">
            <v>1.84382</v>
          </cell>
          <cell r="P7537">
            <v>44.789650000000002</v>
          </cell>
          <cell r="Q7537" t="str">
            <v>NA-3810-D29-004</v>
          </cell>
        </row>
        <row r="7538">
          <cell r="L7538" t="str">
            <v>Marka</v>
          </cell>
          <cell r="M7538" t="str">
            <v>Madiina</v>
          </cell>
          <cell r="N7538" t="str">
            <v>Madiina - NA-3810-G25-002</v>
          </cell>
          <cell r="O7538">
            <v>1.7124710000000001</v>
          </cell>
          <cell r="P7538">
            <v>44.610401000000003</v>
          </cell>
          <cell r="Q7538" t="str">
            <v>NA-3810-G25-002</v>
          </cell>
        </row>
        <row r="7539">
          <cell r="L7539" t="str">
            <v>Marka</v>
          </cell>
          <cell r="M7539" t="str">
            <v>Maduulow</v>
          </cell>
          <cell r="N7539" t="str">
            <v>Maduulow - NA-3810-H24-008</v>
          </cell>
          <cell r="O7539">
            <v>1.70526</v>
          </cell>
          <cell r="P7539">
            <v>44.55939</v>
          </cell>
          <cell r="Q7539" t="str">
            <v>NA-3810-H24-008</v>
          </cell>
        </row>
        <row r="7540">
          <cell r="L7540" t="str">
            <v>Marka</v>
          </cell>
          <cell r="M7540" t="str">
            <v>Majabaale</v>
          </cell>
          <cell r="N7540" t="str">
            <v>Majabaale - NA-3810-D30-005</v>
          </cell>
          <cell r="O7540">
            <v>1.8682399999999999</v>
          </cell>
          <cell r="P7540">
            <v>44.830370000000002</v>
          </cell>
          <cell r="Q7540" t="str">
            <v>NA-3810-D30-005</v>
          </cell>
        </row>
        <row r="7541">
          <cell r="L7541" t="str">
            <v>Marka</v>
          </cell>
          <cell r="M7541" t="str">
            <v>Mareer-Dheer</v>
          </cell>
          <cell r="N7541" t="str">
            <v>Mareer-Dheer - NA-3810-K22-002</v>
          </cell>
          <cell r="O7541">
            <v>1.5860700000000001</v>
          </cell>
          <cell r="P7541">
            <v>44.478119999999997</v>
          </cell>
          <cell r="Q7541" t="str">
            <v>NA-3810-K22-002</v>
          </cell>
        </row>
        <row r="7542">
          <cell r="L7542" t="str">
            <v>Marka</v>
          </cell>
          <cell r="M7542" t="str">
            <v>Marka</v>
          </cell>
          <cell r="N7542" t="str">
            <v>Marka - NA-3810-G28-001</v>
          </cell>
          <cell r="O7542">
            <v>1.71305</v>
          </cell>
          <cell r="P7542">
            <v>44.76388</v>
          </cell>
          <cell r="Q7542" t="str">
            <v>NA-3810-G28-001</v>
          </cell>
        </row>
        <row r="7543">
          <cell r="L7543" t="str">
            <v>Marka</v>
          </cell>
          <cell r="M7543" t="str">
            <v>Marka/Awbale</v>
          </cell>
          <cell r="N7543" t="str">
            <v>Marka/Awbale - NA-3810-G28-004</v>
          </cell>
          <cell r="O7543">
            <v>1.71519</v>
          </cell>
          <cell r="P7543">
            <v>44.772350000000003</v>
          </cell>
          <cell r="Q7543" t="str">
            <v>NA-3810-G28-004</v>
          </cell>
        </row>
        <row r="7544">
          <cell r="L7544" t="str">
            <v>Marka</v>
          </cell>
          <cell r="M7544" t="str">
            <v>Marka/Ayuub</v>
          </cell>
          <cell r="N7544" t="str">
            <v>Marka/Ayuub - NA-3810-H28-003</v>
          </cell>
          <cell r="O7544">
            <v>1.7072099999999999</v>
          </cell>
          <cell r="P7544">
            <v>44.755879999999998</v>
          </cell>
          <cell r="Q7544" t="str">
            <v>NA-3810-H28-003</v>
          </cell>
        </row>
        <row r="7545">
          <cell r="L7545" t="str">
            <v>Marka</v>
          </cell>
          <cell r="M7545" t="str">
            <v>Marka/Cadeey</v>
          </cell>
          <cell r="N7545" t="str">
            <v>Marka/Cadeey - NA-3810-G28-006</v>
          </cell>
          <cell r="O7545">
            <v>1.7161599999999999</v>
          </cell>
          <cell r="P7545">
            <v>44.766930000000002</v>
          </cell>
          <cell r="Q7545" t="str">
            <v>NA-3810-G28-006</v>
          </cell>
        </row>
        <row r="7546">
          <cell r="L7546" t="str">
            <v>Marka</v>
          </cell>
          <cell r="M7546" t="str">
            <v>Marka/Hawl Wadaag</v>
          </cell>
          <cell r="N7546" t="str">
            <v>Marka/Hawl Wadaag - NA-3810-G28-008</v>
          </cell>
          <cell r="O7546">
            <v>1.71658</v>
          </cell>
          <cell r="P7546">
            <v>44.771839999999997</v>
          </cell>
          <cell r="Q7546" t="str">
            <v>NA-3810-G28-008</v>
          </cell>
        </row>
        <row r="7547">
          <cell r="L7547" t="str">
            <v>Marka</v>
          </cell>
          <cell r="M7547" t="str">
            <v>Marka/Hawlwathag</v>
          </cell>
          <cell r="N7547" t="str">
            <v>Marka/Hawlwathag - NA-3810-G29-005</v>
          </cell>
          <cell r="O7547">
            <v>1.7189099999999999</v>
          </cell>
          <cell r="P7547">
            <v>44.774450000000002</v>
          </cell>
          <cell r="Q7547" t="str">
            <v>NA-3810-G29-005</v>
          </cell>
        </row>
        <row r="7548">
          <cell r="L7548" t="str">
            <v>Marka</v>
          </cell>
          <cell r="M7548" t="str">
            <v>Marka/Horsed</v>
          </cell>
          <cell r="N7548" t="str">
            <v>Marka/Horsed - NA-3810-G28-005</v>
          </cell>
          <cell r="O7548">
            <v>1.7152499999999999</v>
          </cell>
          <cell r="P7548">
            <v>44.76679</v>
          </cell>
          <cell r="Q7548" t="str">
            <v>NA-3810-G28-005</v>
          </cell>
        </row>
        <row r="7549">
          <cell r="L7549" t="str">
            <v>Marka</v>
          </cell>
          <cell r="M7549" t="str">
            <v>Marka/Horseet</v>
          </cell>
          <cell r="N7549" t="str">
            <v>Marka/Horseet - NA-3810-G28-003</v>
          </cell>
          <cell r="O7549">
            <v>1.7151000000000001</v>
          </cell>
          <cell r="P7549">
            <v>44.762830000000001</v>
          </cell>
          <cell r="Q7549" t="str">
            <v>NA-3810-G28-003</v>
          </cell>
        </row>
        <row r="7550">
          <cell r="L7550" t="str">
            <v>Marka</v>
          </cell>
          <cell r="M7550" t="str">
            <v>Marka/Horseet Lanti 1</v>
          </cell>
          <cell r="N7550" t="str">
            <v>Marka/Horseet Lanti 1 - NA-3810-G28-010</v>
          </cell>
          <cell r="O7550">
            <v>1.7174199999999999</v>
          </cell>
          <cell r="P7550">
            <v>44.767429999999997</v>
          </cell>
          <cell r="Q7550" t="str">
            <v>NA-3810-G28-010</v>
          </cell>
        </row>
        <row r="7551">
          <cell r="L7551" t="str">
            <v>Marka</v>
          </cell>
          <cell r="M7551" t="str">
            <v>Marka/Obisivo</v>
          </cell>
          <cell r="N7551" t="str">
            <v>Marka/Obisivo - NA-3810-G29-001</v>
          </cell>
          <cell r="O7551">
            <v>1.7233700000000001</v>
          </cell>
          <cell r="P7551">
            <v>44.779339999999998</v>
          </cell>
          <cell r="Q7551" t="str">
            <v>NA-3810-G29-001</v>
          </cell>
        </row>
        <row r="7552">
          <cell r="L7552" t="str">
            <v>Marka</v>
          </cell>
          <cell r="M7552" t="str">
            <v>Marka/Saraha</v>
          </cell>
          <cell r="N7552" t="str">
            <v>Marka/Saraha - NA-3810-G28-002</v>
          </cell>
          <cell r="O7552">
            <v>1.7146600000000001</v>
          </cell>
          <cell r="P7552">
            <v>44.770650000000003</v>
          </cell>
          <cell r="Q7552" t="str">
            <v>NA-3810-G28-002</v>
          </cell>
        </row>
        <row r="7553">
          <cell r="L7553" t="str">
            <v>Marka</v>
          </cell>
          <cell r="M7553" t="str">
            <v>Marka/Sheikh Abroone</v>
          </cell>
          <cell r="N7553" t="str">
            <v>Marka/Sheikh Abroone - NA-3810-G29-004</v>
          </cell>
          <cell r="O7553">
            <v>1.71671</v>
          </cell>
          <cell r="P7553">
            <v>44.773420000000002</v>
          </cell>
          <cell r="Q7553" t="str">
            <v>NA-3810-G29-004</v>
          </cell>
        </row>
        <row r="7554">
          <cell r="L7554" t="str">
            <v>Marka</v>
          </cell>
          <cell r="M7554" t="str">
            <v>Marka/Wadajir</v>
          </cell>
          <cell r="N7554" t="str">
            <v>Marka/Wadajir - NA-3810-G28-007</v>
          </cell>
          <cell r="O7554">
            <v>1.71624</v>
          </cell>
          <cell r="P7554">
            <v>44.769820000000003</v>
          </cell>
          <cell r="Q7554" t="str">
            <v>NA-3810-G28-007</v>
          </cell>
        </row>
        <row r="7555">
          <cell r="L7555" t="str">
            <v>Marka</v>
          </cell>
          <cell r="M7555" t="str">
            <v>Marka/Wadajir-Bulla</v>
          </cell>
          <cell r="N7555" t="str">
            <v>Marka/Wadajir-Bulla - NA-3810-G28-009</v>
          </cell>
          <cell r="O7555">
            <v>1.71705</v>
          </cell>
          <cell r="P7555">
            <v>44.771050000000002</v>
          </cell>
          <cell r="Q7555" t="str">
            <v>NA-3810-G28-009</v>
          </cell>
        </row>
        <row r="7556">
          <cell r="L7556" t="str">
            <v>Marka</v>
          </cell>
          <cell r="M7556" t="str">
            <v>Markow</v>
          </cell>
          <cell r="N7556" t="str">
            <v>Markow - NA-3810-E30-003</v>
          </cell>
          <cell r="O7556">
            <v>1.83243</v>
          </cell>
          <cell r="P7556">
            <v>44.840380000000003</v>
          </cell>
          <cell r="Q7556" t="str">
            <v>NA-3810-E30-003</v>
          </cell>
        </row>
        <row r="7557">
          <cell r="L7557" t="str">
            <v>Marka</v>
          </cell>
          <cell r="M7557" t="str">
            <v>Marsaan</v>
          </cell>
          <cell r="N7557" t="str">
            <v>Marsaan - NA-3810-E28-004</v>
          </cell>
          <cell r="O7557">
            <v>1.81732</v>
          </cell>
          <cell r="P7557">
            <v>44.729911999999999</v>
          </cell>
          <cell r="Q7557" t="str">
            <v>NA-3810-E28-004</v>
          </cell>
        </row>
        <row r="7558">
          <cell r="L7558" t="str">
            <v>Marka</v>
          </cell>
          <cell r="M7558" t="str">
            <v>Marsaano</v>
          </cell>
          <cell r="N7558" t="str">
            <v>Marsaano - NA-3810-H27-007</v>
          </cell>
          <cell r="O7558">
            <v>1.6980999999999999</v>
          </cell>
          <cell r="P7558">
            <v>44.682701000000002</v>
          </cell>
          <cell r="Q7558" t="str">
            <v>NA-3810-H27-007</v>
          </cell>
        </row>
        <row r="7559">
          <cell r="L7559" t="str">
            <v>Marka</v>
          </cell>
          <cell r="M7559" t="str">
            <v>Matirikow</v>
          </cell>
          <cell r="N7559" t="str">
            <v>Matirikow - NA-3810-G26-003</v>
          </cell>
          <cell r="O7559">
            <v>1.7257100000000001</v>
          </cell>
          <cell r="P7559">
            <v>44.661160000000002</v>
          </cell>
          <cell r="Q7559" t="str">
            <v>NA-3810-G26-003</v>
          </cell>
        </row>
        <row r="7560">
          <cell r="L7560" t="str">
            <v>Marka</v>
          </cell>
          <cell r="M7560" t="str">
            <v>Melled</v>
          </cell>
          <cell r="N7560" t="str">
            <v>Melled - NA-3810-J26-002</v>
          </cell>
          <cell r="O7560">
            <v>1.64944</v>
          </cell>
          <cell r="P7560">
            <v>44.675870000000003</v>
          </cell>
          <cell r="Q7560" t="str">
            <v>NA-3810-J26-002</v>
          </cell>
        </row>
        <row r="7561">
          <cell r="L7561" t="str">
            <v>Marka</v>
          </cell>
          <cell r="M7561" t="str">
            <v>Mirimiri</v>
          </cell>
          <cell r="N7561" t="str">
            <v>Mirimiri - NA-3810-G26-001</v>
          </cell>
          <cell r="O7561">
            <v>1.7155199999999999</v>
          </cell>
          <cell r="P7561">
            <v>44.654387999999997</v>
          </cell>
          <cell r="Q7561" t="str">
            <v>NA-3810-G26-001</v>
          </cell>
        </row>
        <row r="7562">
          <cell r="L7562" t="str">
            <v>Marka</v>
          </cell>
          <cell r="M7562" t="str">
            <v>Moxamed Nurow</v>
          </cell>
          <cell r="N7562" t="str">
            <v>Moxamed Nurow - NA-3810-F28-007</v>
          </cell>
          <cell r="O7562">
            <v>1.7774399999999999</v>
          </cell>
          <cell r="P7562">
            <v>44.769069999999999</v>
          </cell>
          <cell r="Q7562" t="str">
            <v>NA-3810-F28-007</v>
          </cell>
        </row>
        <row r="7563">
          <cell r="L7563" t="str">
            <v>Marka</v>
          </cell>
          <cell r="M7563" t="str">
            <v>Moyle</v>
          </cell>
          <cell r="N7563" t="str">
            <v>Moyle - NA-3810-J25-003</v>
          </cell>
          <cell r="O7563">
            <v>1.65598</v>
          </cell>
          <cell r="P7563">
            <v>44.603771000000002</v>
          </cell>
          <cell r="Q7563" t="str">
            <v>NA-3810-J25-003</v>
          </cell>
        </row>
        <row r="7564">
          <cell r="L7564" t="str">
            <v>Marka</v>
          </cell>
          <cell r="M7564" t="str">
            <v>Musa Cilmi</v>
          </cell>
          <cell r="N7564" t="str">
            <v>Musa Cilmi - NA-3810-H24-002</v>
          </cell>
          <cell r="O7564">
            <v>1.6829000000000001</v>
          </cell>
          <cell r="P7564">
            <v>44.568100000000001</v>
          </cell>
          <cell r="Q7564" t="str">
            <v>NA-3810-H24-002</v>
          </cell>
        </row>
        <row r="7565">
          <cell r="L7565" t="str">
            <v>Marka</v>
          </cell>
          <cell r="M7565" t="str">
            <v>Mushaani</v>
          </cell>
          <cell r="N7565" t="str">
            <v>Mushaani - NA-3810-F26-007</v>
          </cell>
          <cell r="O7565">
            <v>1.7774000000000001</v>
          </cell>
          <cell r="P7565">
            <v>44.659120000000001</v>
          </cell>
          <cell r="Q7565" t="str">
            <v>NA-3810-F26-007</v>
          </cell>
        </row>
        <row r="7566">
          <cell r="L7566" t="str">
            <v>Marka</v>
          </cell>
          <cell r="M7566" t="str">
            <v>Muungiyo</v>
          </cell>
          <cell r="N7566" t="str">
            <v>Muungiyo - NA-3810-K25-001</v>
          </cell>
          <cell r="O7566">
            <v>1.6016999999999999</v>
          </cell>
          <cell r="P7566">
            <v>44.611510000000003</v>
          </cell>
          <cell r="Q7566" t="str">
            <v>NA-3810-K25-001</v>
          </cell>
        </row>
        <row r="7567">
          <cell r="L7567" t="str">
            <v>Marka</v>
          </cell>
          <cell r="M7567" t="str">
            <v>Muuto</v>
          </cell>
          <cell r="N7567" t="str">
            <v>Muuto - NA-3810-J24-005</v>
          </cell>
          <cell r="O7567">
            <v>1.6637900000000001</v>
          </cell>
          <cell r="P7567">
            <v>44.589779</v>
          </cell>
          <cell r="Q7567" t="str">
            <v>NA-3810-J24-005</v>
          </cell>
        </row>
        <row r="7568">
          <cell r="L7568" t="str">
            <v>Marka</v>
          </cell>
          <cell r="M7568" t="str">
            <v>Naanini</v>
          </cell>
          <cell r="N7568" t="str">
            <v>Naanini - NA-3810-J24-006</v>
          </cell>
          <cell r="O7568">
            <v>1.6649499999999999</v>
          </cell>
          <cell r="P7568">
            <v>44.568508000000001</v>
          </cell>
          <cell r="Q7568" t="str">
            <v>NA-3810-J24-006</v>
          </cell>
        </row>
        <row r="7569">
          <cell r="L7569" t="str">
            <v>Marka</v>
          </cell>
          <cell r="M7569" t="str">
            <v>Nagaad-Weyn</v>
          </cell>
          <cell r="N7569" t="str">
            <v>Nagaad-Weyn - NA-3810-D29-005</v>
          </cell>
          <cell r="O7569">
            <v>1.8492200000000001</v>
          </cell>
          <cell r="P7569">
            <v>44.810119999999998</v>
          </cell>
          <cell r="Q7569" t="str">
            <v>NA-3810-D29-005</v>
          </cell>
        </row>
        <row r="7570">
          <cell r="L7570" t="str">
            <v>Marka</v>
          </cell>
          <cell r="M7570" t="str">
            <v>Nagaadweyne</v>
          </cell>
          <cell r="N7570" t="str">
            <v>Nagaadweyne - NA-3810-D29-016</v>
          </cell>
          <cell r="O7570">
            <v>1.8702300000000001</v>
          </cell>
          <cell r="P7570">
            <v>44.801979000000003</v>
          </cell>
          <cell r="Q7570" t="str">
            <v>NA-3810-D29-016</v>
          </cell>
        </row>
        <row r="7571">
          <cell r="L7571" t="str">
            <v>Marka</v>
          </cell>
          <cell r="M7571" t="str">
            <v>Oriale</v>
          </cell>
          <cell r="N7571" t="str">
            <v>Oriale - NA-3810-D33-001</v>
          </cell>
          <cell r="O7571">
            <v>1.8383400000000001</v>
          </cell>
          <cell r="P7571">
            <v>44.974111000000001</v>
          </cell>
          <cell r="Q7571" t="str">
            <v>NA-3810-D33-001</v>
          </cell>
        </row>
        <row r="7572">
          <cell r="L7572" t="str">
            <v>Marka</v>
          </cell>
          <cell r="M7572" t="str">
            <v>Osman Salah</v>
          </cell>
          <cell r="N7572" t="str">
            <v>Osman Salah - NA-3810-D29-002</v>
          </cell>
          <cell r="O7572">
            <v>1.83717</v>
          </cell>
          <cell r="P7572">
            <v>44.789360000000002</v>
          </cell>
          <cell r="Q7572" t="str">
            <v>NA-3810-D29-002</v>
          </cell>
        </row>
        <row r="7573">
          <cell r="L7573" t="str">
            <v>Marka</v>
          </cell>
          <cell r="M7573" t="str">
            <v>Raaxoole</v>
          </cell>
          <cell r="N7573" t="str">
            <v>Raaxoole - NA-3810-H24-003</v>
          </cell>
          <cell r="O7573">
            <v>1.6904600000000001</v>
          </cell>
          <cell r="P7573">
            <v>44.568218000000002</v>
          </cell>
          <cell r="Q7573" t="str">
            <v>NA-3810-H24-003</v>
          </cell>
        </row>
        <row r="7574">
          <cell r="L7574" t="str">
            <v>Marka</v>
          </cell>
          <cell r="M7574" t="str">
            <v>Raxmo</v>
          </cell>
          <cell r="N7574" t="str">
            <v>Raxmo - NA-3810-F28-005</v>
          </cell>
          <cell r="O7574">
            <v>1.7766</v>
          </cell>
          <cell r="P7574">
            <v>44.731529000000002</v>
          </cell>
          <cell r="Q7574" t="str">
            <v>NA-3810-F28-005</v>
          </cell>
        </row>
        <row r="7575">
          <cell r="L7575" t="str">
            <v>Marka</v>
          </cell>
          <cell r="M7575" t="str">
            <v>Sagaaroole</v>
          </cell>
          <cell r="N7575" t="str">
            <v>Sagaaroole - NA-3810-D28-003</v>
          </cell>
          <cell r="O7575">
            <v>1.8434200000000001</v>
          </cell>
          <cell r="P7575">
            <v>44.769199999999998</v>
          </cell>
          <cell r="Q7575" t="str">
            <v>NA-3810-D28-003</v>
          </cell>
        </row>
        <row r="7576">
          <cell r="L7576" t="str">
            <v>Marka</v>
          </cell>
          <cell r="M7576" t="str">
            <v>Sambusa</v>
          </cell>
          <cell r="N7576" t="str">
            <v>Sambusa - NA-3810-H27-003</v>
          </cell>
          <cell r="O7576">
            <v>1.6753400000000001</v>
          </cell>
          <cell r="P7576">
            <v>44.714280000000002</v>
          </cell>
          <cell r="Q7576" t="str">
            <v>NA-3810-H27-003</v>
          </cell>
        </row>
        <row r="7577">
          <cell r="L7577" t="str">
            <v>Marka</v>
          </cell>
          <cell r="M7577" t="str">
            <v>Shalaambood</v>
          </cell>
          <cell r="N7577" t="str">
            <v>Shalaambood - NA-3810-H27-008</v>
          </cell>
          <cell r="O7577">
            <v>1.7069799999999999</v>
          </cell>
          <cell r="P7577">
            <v>44.69605</v>
          </cell>
          <cell r="Q7577" t="str">
            <v>NA-3810-H27-008</v>
          </cell>
        </row>
        <row r="7578">
          <cell r="L7578" t="str">
            <v>Marka</v>
          </cell>
          <cell r="M7578" t="str">
            <v>Shalanb.</v>
          </cell>
          <cell r="N7578" t="str">
            <v>Shalanb. - NA-3810-H26-003</v>
          </cell>
          <cell r="O7578">
            <v>1.6961999999999999</v>
          </cell>
          <cell r="P7578">
            <v>44.679040000000001</v>
          </cell>
          <cell r="Q7578" t="str">
            <v>NA-3810-H26-003</v>
          </cell>
        </row>
        <row r="7579">
          <cell r="L7579" t="str">
            <v>Marka</v>
          </cell>
          <cell r="M7579" t="str">
            <v>Shariif Jeeylaani</v>
          </cell>
          <cell r="N7579" t="str">
            <v>Shariif Jeeylaani - NA-3810-G24-001</v>
          </cell>
          <cell r="O7579">
            <v>1.7158100000000001</v>
          </cell>
          <cell r="P7579">
            <v>44.571120999999998</v>
          </cell>
          <cell r="Q7579" t="str">
            <v>NA-3810-G24-001</v>
          </cell>
        </row>
        <row r="7580">
          <cell r="L7580" t="str">
            <v>Marka</v>
          </cell>
          <cell r="M7580" t="str">
            <v>Shingaani</v>
          </cell>
          <cell r="N7580" t="str">
            <v>Shingaani - NA-3810-K23-002</v>
          </cell>
          <cell r="O7580">
            <v>1.6152500000000001</v>
          </cell>
          <cell r="P7580">
            <v>44.502929999999999</v>
          </cell>
          <cell r="Q7580" t="str">
            <v>NA-3810-K23-002</v>
          </cell>
        </row>
        <row r="7581">
          <cell r="L7581" t="str">
            <v>Marka</v>
          </cell>
          <cell r="M7581" t="str">
            <v>Shufeeri</v>
          </cell>
          <cell r="N7581" t="str">
            <v>Shufeeri - NA-3810-F27-010</v>
          </cell>
          <cell r="O7581">
            <v>1.7772699999999999</v>
          </cell>
          <cell r="P7581">
            <v>44.706560000000003</v>
          </cell>
          <cell r="Q7581" t="str">
            <v>NA-3810-F27-010</v>
          </cell>
        </row>
        <row r="7582">
          <cell r="L7582" t="str">
            <v>Marka</v>
          </cell>
          <cell r="M7582" t="str">
            <v>Sidow Cumar</v>
          </cell>
          <cell r="N7582" t="str">
            <v>Sidow Cumar - NA-3810-J23-003</v>
          </cell>
          <cell r="O7582">
            <v>1.65828</v>
          </cell>
          <cell r="P7582">
            <v>44.533821000000003</v>
          </cell>
          <cell r="Q7582" t="str">
            <v>NA-3810-J23-003</v>
          </cell>
        </row>
        <row r="7583">
          <cell r="L7583" t="str">
            <v>Marka</v>
          </cell>
          <cell r="M7583" t="str">
            <v>Siiba</v>
          </cell>
          <cell r="N7583" t="str">
            <v>Siiba - NA-3810-H24-007</v>
          </cell>
          <cell r="O7583">
            <v>1.6995199999999999</v>
          </cell>
          <cell r="P7583">
            <v>44.579720000000002</v>
          </cell>
          <cell r="Q7583" t="str">
            <v>NA-3810-H24-007</v>
          </cell>
        </row>
        <row r="7584">
          <cell r="L7584" t="str">
            <v>Marka</v>
          </cell>
          <cell r="M7584" t="str">
            <v>Sinai</v>
          </cell>
          <cell r="N7584" t="str">
            <v>Sinai - NA-3810-H26-001</v>
          </cell>
          <cell r="O7584">
            <v>1.67134</v>
          </cell>
          <cell r="P7584">
            <v>44.658799999999999</v>
          </cell>
          <cell r="Q7584" t="str">
            <v>NA-3810-H26-001</v>
          </cell>
        </row>
        <row r="7585">
          <cell r="L7585" t="str">
            <v>Marka</v>
          </cell>
          <cell r="M7585" t="str">
            <v>Siyoweyne</v>
          </cell>
          <cell r="N7585" t="str">
            <v>Siyoweyne - NA-3810-K26-001</v>
          </cell>
          <cell r="O7585">
            <v>1.6241399999999999</v>
          </cell>
          <cell r="P7585">
            <v>44.636589000000001</v>
          </cell>
          <cell r="Q7585" t="str">
            <v>NA-3810-K26-001</v>
          </cell>
        </row>
        <row r="7586">
          <cell r="L7586" t="str">
            <v>Marka</v>
          </cell>
          <cell r="M7586" t="str">
            <v>Steval</v>
          </cell>
          <cell r="N7586" t="str">
            <v>Steval - NA-3810-H25-006</v>
          </cell>
          <cell r="O7586">
            <v>1.69584</v>
          </cell>
          <cell r="P7586">
            <v>44.608820000000001</v>
          </cell>
          <cell r="Q7586" t="str">
            <v>NA-3810-H25-006</v>
          </cell>
        </row>
        <row r="7587">
          <cell r="L7587" t="str">
            <v>Marka</v>
          </cell>
          <cell r="M7587" t="str">
            <v>Sunaay</v>
          </cell>
          <cell r="N7587" t="str">
            <v>Sunaay - NA-3810-H26-002</v>
          </cell>
          <cell r="O7587">
            <v>1.6801299999999999</v>
          </cell>
          <cell r="P7587">
            <v>44.664509000000002</v>
          </cell>
          <cell r="Q7587" t="str">
            <v>NA-3810-H26-002</v>
          </cell>
        </row>
        <row r="7588">
          <cell r="L7588" t="str">
            <v>Marka</v>
          </cell>
          <cell r="M7588" t="str">
            <v>Surriyo</v>
          </cell>
          <cell r="N7588" t="str">
            <v>Surriyo - NA-3810-G25-020</v>
          </cell>
          <cell r="O7588">
            <v>1.73675</v>
          </cell>
          <cell r="P7588">
            <v>44.613151999999999</v>
          </cell>
          <cell r="Q7588" t="str">
            <v>NA-3810-G25-020</v>
          </cell>
        </row>
        <row r="7589">
          <cell r="L7589" t="str">
            <v>Marka</v>
          </cell>
          <cell r="M7589" t="str">
            <v>Taxliil</v>
          </cell>
          <cell r="N7589" t="str">
            <v>Taxliil - NA-3810-J23-004</v>
          </cell>
          <cell r="O7589">
            <v>1.66333</v>
          </cell>
          <cell r="P7589">
            <v>44.517479000000002</v>
          </cell>
          <cell r="Q7589" t="str">
            <v>NA-3810-J23-004</v>
          </cell>
        </row>
        <row r="7590">
          <cell r="L7590" t="str">
            <v>Marka</v>
          </cell>
          <cell r="M7590" t="str">
            <v>Teesiyow</v>
          </cell>
          <cell r="N7590" t="str">
            <v>Teesiyow - NA-3810-H25-004</v>
          </cell>
          <cell r="O7590">
            <v>1.6837599999999999</v>
          </cell>
          <cell r="P7590">
            <v>44.598830999999997</v>
          </cell>
          <cell r="Q7590" t="str">
            <v>NA-3810-H25-004</v>
          </cell>
        </row>
        <row r="7591">
          <cell r="L7591" t="str">
            <v>Marka</v>
          </cell>
          <cell r="M7591" t="str">
            <v>Timirtey</v>
          </cell>
          <cell r="N7591" t="str">
            <v>Timirtey - NA-3810-D32-002</v>
          </cell>
          <cell r="O7591">
            <v>1.8559300000000001</v>
          </cell>
          <cell r="P7591">
            <v>44.948059999999998</v>
          </cell>
          <cell r="Q7591" t="str">
            <v>NA-3810-D32-002</v>
          </cell>
        </row>
        <row r="7592">
          <cell r="L7592" t="str">
            <v>Marka</v>
          </cell>
          <cell r="M7592" t="str">
            <v>Tisnaar</v>
          </cell>
          <cell r="N7592" t="str">
            <v>Tisnaar - NA-3810-G28-011</v>
          </cell>
          <cell r="O7592">
            <v>1.73973</v>
          </cell>
          <cell r="P7592">
            <v>44.761749999999999</v>
          </cell>
          <cell r="Q7592" t="str">
            <v>NA-3810-G28-011</v>
          </cell>
        </row>
        <row r="7593">
          <cell r="L7593" t="str">
            <v>Marka</v>
          </cell>
          <cell r="M7593" t="str">
            <v>Toonoole</v>
          </cell>
          <cell r="N7593" t="str">
            <v>Toonoole - NA-3810-G26-007</v>
          </cell>
          <cell r="O7593">
            <v>1.7494799999999999</v>
          </cell>
          <cell r="P7593">
            <v>44.638770000000001</v>
          </cell>
          <cell r="Q7593" t="str">
            <v>NA-3810-G26-007</v>
          </cell>
        </row>
        <row r="7594">
          <cell r="L7594" t="str">
            <v>Marka</v>
          </cell>
          <cell r="M7594" t="str">
            <v>Tuulada Qormoole</v>
          </cell>
          <cell r="N7594" t="str">
            <v>Tuulada Qormoole - NA-3810-L21-002</v>
          </cell>
          <cell r="O7594">
            <v>1.55697</v>
          </cell>
          <cell r="P7594">
            <v>44.43573</v>
          </cell>
          <cell r="Q7594" t="str">
            <v>NA-3810-L21-002</v>
          </cell>
        </row>
        <row r="7595">
          <cell r="L7595" t="str">
            <v>Marka</v>
          </cell>
          <cell r="M7595" t="str">
            <v>Tuulada-Cabdi-Kariim M'</v>
          </cell>
          <cell r="N7595" t="str">
            <v>Tuulada-Cabdi-Kariim M' - NA-3810-D29-013</v>
          </cell>
          <cell r="O7595">
            <v>1.8673729999999999</v>
          </cell>
          <cell r="P7595">
            <v>44.811571999999998</v>
          </cell>
          <cell r="Q7595" t="str">
            <v>NA-3810-D29-013</v>
          </cell>
        </row>
        <row r="7596">
          <cell r="L7596" t="str">
            <v>Marka</v>
          </cell>
          <cell r="M7596" t="str">
            <v>Urugle</v>
          </cell>
          <cell r="N7596" t="str">
            <v>Urugle - NA-3810-G25-017</v>
          </cell>
          <cell r="O7596">
            <v>1.734442</v>
          </cell>
          <cell r="P7596">
            <v>44.606547999999997</v>
          </cell>
          <cell r="Q7596" t="str">
            <v>NA-3810-G25-017</v>
          </cell>
        </row>
        <row r="7597">
          <cell r="L7597" t="str">
            <v>Marka</v>
          </cell>
          <cell r="M7597" t="str">
            <v>Urugle 2</v>
          </cell>
          <cell r="N7597" t="str">
            <v>Urugle 2 - NA-3810-G25-024</v>
          </cell>
          <cell r="O7597">
            <v>1.7382299999999999</v>
          </cell>
          <cell r="P7597">
            <v>44.606470000000002</v>
          </cell>
          <cell r="Q7597" t="str">
            <v>NA-3810-G25-024</v>
          </cell>
        </row>
        <row r="7598">
          <cell r="L7598" t="str">
            <v>Marka</v>
          </cell>
          <cell r="M7598" t="str">
            <v>Uur-Weyne</v>
          </cell>
          <cell r="N7598" t="str">
            <v>Uur-Weyne - NA-3810-M20-002</v>
          </cell>
          <cell r="O7598">
            <v>1.52495</v>
          </cell>
          <cell r="P7598">
            <v>44.407179999999997</v>
          </cell>
          <cell r="Q7598" t="str">
            <v>NA-3810-M20-002</v>
          </cell>
        </row>
        <row r="7599">
          <cell r="L7599" t="str">
            <v>Marka</v>
          </cell>
          <cell r="M7599" t="str">
            <v>Waagaadi</v>
          </cell>
          <cell r="N7599" t="str">
            <v>Waagaadi - NA-3810-F26-002</v>
          </cell>
          <cell r="O7599">
            <v>1.7545500000000001</v>
          </cell>
          <cell r="P7599">
            <v>44.641829999999999</v>
          </cell>
          <cell r="Q7599" t="str">
            <v>NA-3810-F26-002</v>
          </cell>
        </row>
        <row r="7600">
          <cell r="L7600" t="str">
            <v>Marka</v>
          </cell>
          <cell r="M7600" t="str">
            <v>Waberi Sec</v>
          </cell>
          <cell r="N7600" t="str">
            <v>Waberi Sec - NA-3810-G25-016</v>
          </cell>
          <cell r="O7600">
            <v>1.7338880000000001</v>
          </cell>
          <cell r="P7600">
            <v>44.607522000000003</v>
          </cell>
          <cell r="Q7600" t="str">
            <v>NA-3810-G25-016</v>
          </cell>
        </row>
        <row r="7601">
          <cell r="L7601" t="str">
            <v>Marka</v>
          </cell>
          <cell r="M7601" t="str">
            <v>Wiishow</v>
          </cell>
          <cell r="N7601" t="str">
            <v>Wiishow - NA-3810-M21-003</v>
          </cell>
          <cell r="O7601">
            <v>1.5194799999999999</v>
          </cell>
          <cell r="P7601">
            <v>44.41095</v>
          </cell>
          <cell r="Q7601" t="str">
            <v>NA-3810-M21-003</v>
          </cell>
        </row>
        <row r="7602">
          <cell r="L7602" t="str">
            <v>Marka</v>
          </cell>
          <cell r="M7602" t="str">
            <v>Xanlaay</v>
          </cell>
          <cell r="N7602" t="str">
            <v>Xanlaay - NA-3810-C29-008</v>
          </cell>
          <cell r="O7602">
            <v>1.89185</v>
          </cell>
          <cell r="P7602">
            <v>44.816448000000001</v>
          </cell>
          <cell r="Q7602" t="str">
            <v>NA-3810-C29-008</v>
          </cell>
        </row>
        <row r="7603">
          <cell r="L7603" t="str">
            <v>Marka</v>
          </cell>
          <cell r="M7603" t="str">
            <v>Xinka Oomamne</v>
          </cell>
          <cell r="N7603" t="str">
            <v>Xinka Oomamne - NA-3810-D32-003</v>
          </cell>
          <cell r="O7603">
            <v>1.8641099999999999</v>
          </cell>
          <cell r="P7603">
            <v>44.937900999999997</v>
          </cell>
          <cell r="Q7603" t="str">
            <v>NA-3810-D32-003</v>
          </cell>
        </row>
        <row r="7604">
          <cell r="L7604" t="str">
            <v>Marka</v>
          </cell>
          <cell r="M7604" t="str">
            <v>Xumaan Diid</v>
          </cell>
          <cell r="N7604" t="str">
            <v>Xumaan Diid - NA-3810-E27-001</v>
          </cell>
          <cell r="O7604">
            <v>1.7973600000000001</v>
          </cell>
          <cell r="P7604">
            <v>44.721550000000001</v>
          </cell>
          <cell r="Q7604" t="str">
            <v>NA-3810-E27-001</v>
          </cell>
        </row>
        <row r="7605">
          <cell r="L7605" t="str">
            <v>Marka</v>
          </cell>
          <cell r="M7605" t="str">
            <v>Yaqbino</v>
          </cell>
          <cell r="N7605" t="str">
            <v>Yaqbino - NA-3810-D32-001</v>
          </cell>
          <cell r="O7605">
            <v>1.85195</v>
          </cell>
          <cell r="P7605">
            <v>44.945329999999998</v>
          </cell>
          <cell r="Q7605" t="str">
            <v>NA-3810-D32-001</v>
          </cell>
        </row>
        <row r="7606">
          <cell r="L7606" t="str">
            <v>Marka</v>
          </cell>
          <cell r="M7606" t="str">
            <v>Yaras Weynow</v>
          </cell>
          <cell r="N7606" t="str">
            <v>Yaras Weynow - NA-3810-D29-010</v>
          </cell>
          <cell r="O7606">
            <v>1.8613900000000001</v>
          </cell>
          <cell r="P7606">
            <v>44.796439999999997</v>
          </cell>
          <cell r="Q7606" t="str">
            <v>NA-3810-D29-010</v>
          </cell>
        </row>
        <row r="7607">
          <cell r="L7607" t="str">
            <v>Mogadishu</v>
          </cell>
          <cell r="M7607" t="str">
            <v>Mogadishu</v>
          </cell>
          <cell r="N7607" t="str">
            <v>Mogadishu - NA-3807-Z08-001</v>
          </cell>
          <cell r="O7607">
            <v>2.0413899999999998</v>
          </cell>
          <cell r="P7607">
            <v>45.333720999999997</v>
          </cell>
          <cell r="Q7607" t="str">
            <v>NA-3807-Z08-001</v>
          </cell>
        </row>
        <row r="7608">
          <cell r="L7608" t="str">
            <v>Mogadishu/Boondheere</v>
          </cell>
          <cell r="M7608" t="str">
            <v>Boondheere</v>
          </cell>
          <cell r="N7608" t="str">
            <v>Boondheere - NA-3807-Y08-005</v>
          </cell>
          <cell r="O7608">
            <v>2.04555</v>
          </cell>
          <cell r="P7608">
            <v>45.34</v>
          </cell>
          <cell r="Q7608" t="str">
            <v>NA-3807-Y08-005</v>
          </cell>
        </row>
        <row r="7609">
          <cell r="L7609" t="str">
            <v>Mogadishu/Cabdulcasiis</v>
          </cell>
          <cell r="M7609" t="str">
            <v>Cabdulcasiis</v>
          </cell>
          <cell r="N7609" t="str">
            <v>Cabdulcasiis - NA-3807-Z08-005</v>
          </cell>
          <cell r="O7609">
            <v>2.0404499999999999</v>
          </cell>
          <cell r="P7609">
            <v>45.36</v>
          </cell>
          <cell r="Q7609" t="str">
            <v>NA-3807-Z08-005</v>
          </cell>
        </row>
        <row r="7610">
          <cell r="L7610" t="str">
            <v>Mogadishu/Daynile</v>
          </cell>
          <cell r="M7610" t="str">
            <v>Daynile</v>
          </cell>
          <cell r="N7610" t="str">
            <v>Daynile - NA-3807-Y07-002</v>
          </cell>
          <cell r="O7610">
            <v>2.0735030000000001</v>
          </cell>
          <cell r="P7610">
            <v>45.28</v>
          </cell>
          <cell r="Q7610" t="str">
            <v>NA-3807-Y07-002</v>
          </cell>
        </row>
        <row r="7611">
          <cell r="L7611" t="str">
            <v>Mogadishu/Daynile</v>
          </cell>
          <cell r="M7611" t="str">
            <v>Abtoy IDP</v>
          </cell>
          <cell r="N7611" t="str">
            <v>Abtoy IDP - NA-3807-W07-103</v>
          </cell>
          <cell r="O7611">
            <v>2.1420599999999999</v>
          </cell>
          <cell r="P7611">
            <v>45.2879</v>
          </cell>
          <cell r="Q7611" t="str">
            <v>NA-3807-W07-103</v>
          </cell>
        </row>
        <row r="7612">
          <cell r="L7612" t="str">
            <v>Mogadishu/Daynile</v>
          </cell>
          <cell r="M7612" t="str">
            <v>Bangala IDP</v>
          </cell>
          <cell r="N7612" t="str">
            <v>Bangala IDP - NA-3807-Y07-103</v>
          </cell>
          <cell r="O7612">
            <v>2.07959</v>
          </cell>
          <cell r="P7612">
            <v>45.2864</v>
          </cell>
          <cell r="Q7612" t="str">
            <v>NA-3807-Y07-103</v>
          </cell>
        </row>
        <row r="7613">
          <cell r="L7613" t="str">
            <v>Mogadishu/Daynile</v>
          </cell>
          <cell r="M7613" t="str">
            <v>Degmada IDP</v>
          </cell>
          <cell r="N7613" t="str">
            <v>Degmada IDP - NA-3807-X07-104</v>
          </cell>
          <cell r="O7613">
            <v>2.0990500000000001</v>
          </cell>
          <cell r="P7613">
            <v>45.287199999999999</v>
          </cell>
          <cell r="Q7613" t="str">
            <v>NA-3807-X07-104</v>
          </cell>
        </row>
        <row r="7614">
          <cell r="L7614" t="str">
            <v>Mogadishu/Daynile</v>
          </cell>
          <cell r="M7614" t="str">
            <v>Dhooley IDP</v>
          </cell>
          <cell r="N7614" t="str">
            <v>Dhooley IDP - NA-3807-X07-101</v>
          </cell>
          <cell r="O7614">
            <v>2.1135999999999999</v>
          </cell>
          <cell r="P7614">
            <v>45.2883</v>
          </cell>
          <cell r="Q7614" t="str">
            <v>NA-3807-X07-101</v>
          </cell>
        </row>
        <row r="7615">
          <cell r="L7615" t="str">
            <v>Mogadishu/Daynile</v>
          </cell>
          <cell r="M7615" t="str">
            <v>Farjano IDP</v>
          </cell>
          <cell r="N7615" t="str">
            <v>Farjano IDP - NA-3807-X07-102</v>
          </cell>
          <cell r="O7615">
            <v>2.0936300000000001</v>
          </cell>
          <cell r="P7615">
            <v>45.284799999999997</v>
          </cell>
          <cell r="Q7615" t="str">
            <v>NA-3807-X07-102</v>
          </cell>
        </row>
        <row r="7616">
          <cell r="L7616" t="str">
            <v>Mogadishu/Daynile</v>
          </cell>
          <cell r="M7616" t="str">
            <v>Hareeriley IDP</v>
          </cell>
          <cell r="N7616" t="str">
            <v>Hareeriley IDP - NA-3807-W07-100</v>
          </cell>
          <cell r="O7616">
            <v>2.1308799999999999</v>
          </cell>
          <cell r="P7616">
            <v>45.289000000000001</v>
          </cell>
          <cell r="Q7616" t="str">
            <v>NA-3807-W07-100</v>
          </cell>
        </row>
        <row r="7617">
          <cell r="L7617" t="str">
            <v>Mogadishu/Daynile</v>
          </cell>
          <cell r="M7617" t="str">
            <v>Iftin IDP</v>
          </cell>
          <cell r="N7617" t="str">
            <v>Iftin IDP - NA-3807-X07-100</v>
          </cell>
          <cell r="O7617">
            <v>2.0860099999999999</v>
          </cell>
          <cell r="P7617">
            <v>45.305500000000002</v>
          </cell>
          <cell r="Q7617" t="str">
            <v>NA-3807-X07-100</v>
          </cell>
        </row>
        <row r="7618">
          <cell r="L7618" t="str">
            <v>Mogadishu/Daynile</v>
          </cell>
          <cell r="M7618" t="str">
            <v>Ismailiya IDP</v>
          </cell>
          <cell r="N7618" t="str">
            <v>Ismailiya IDP - NA-3807-W07-101</v>
          </cell>
          <cell r="O7618">
            <v>2.1294300000000002</v>
          </cell>
          <cell r="P7618">
            <v>45.285200000000003</v>
          </cell>
          <cell r="Q7618" t="str">
            <v>NA-3807-W07-101</v>
          </cell>
        </row>
        <row r="7619">
          <cell r="L7619" t="str">
            <v>Mogadishu/Daynile</v>
          </cell>
          <cell r="M7619" t="str">
            <v>Ismailiya IDP</v>
          </cell>
          <cell r="N7619" t="str">
            <v>Ismailiya IDP - NA-3807-W07-102</v>
          </cell>
          <cell r="O7619">
            <v>2.1262599999999998</v>
          </cell>
          <cell r="P7619">
            <v>45.285200000000003</v>
          </cell>
          <cell r="Q7619" t="str">
            <v>NA-3807-W07-102</v>
          </cell>
        </row>
        <row r="7620">
          <cell r="L7620" t="str">
            <v>Mogadishu/Daynile</v>
          </cell>
          <cell r="M7620" t="str">
            <v>Maandeeq IDP</v>
          </cell>
          <cell r="N7620" t="str">
            <v>Maandeeq IDP - NA-3807-Y07-101</v>
          </cell>
          <cell r="O7620">
            <v>2.0817299999999999</v>
          </cell>
          <cell r="P7620">
            <v>45.312899999999999</v>
          </cell>
          <cell r="Q7620" t="str">
            <v>NA-3807-Y07-101</v>
          </cell>
        </row>
        <row r="7621">
          <cell r="L7621" t="str">
            <v>Mogadishu/Daynile</v>
          </cell>
          <cell r="M7621" t="str">
            <v>Maqore IDP</v>
          </cell>
          <cell r="N7621" t="str">
            <v>Maqore IDP - NA-3807-Y07-102</v>
          </cell>
          <cell r="O7621">
            <v>2.08108</v>
          </cell>
          <cell r="P7621">
            <v>45.311399999999999</v>
          </cell>
          <cell r="Q7621" t="str">
            <v>NA-3807-Y07-102</v>
          </cell>
        </row>
        <row r="7622">
          <cell r="L7622" t="str">
            <v>Mogadishu/Daynile</v>
          </cell>
          <cell r="M7622" t="str">
            <v>Sagal IDP</v>
          </cell>
          <cell r="N7622" t="str">
            <v>Sagal IDP - NA-3807-X07-105</v>
          </cell>
          <cell r="O7622">
            <v>2.0845199999999999</v>
          </cell>
          <cell r="P7622">
            <v>45.298400000000001</v>
          </cell>
          <cell r="Q7622" t="str">
            <v>NA-3807-X07-105</v>
          </cell>
        </row>
        <row r="7623">
          <cell r="L7623" t="str">
            <v>Mogadishu/Daynile</v>
          </cell>
          <cell r="M7623" t="str">
            <v>TDA (Tiida) IDP</v>
          </cell>
          <cell r="N7623" t="str">
            <v>TDA (Tiida) IDP - NA-3807-X07-106</v>
          </cell>
          <cell r="O7623">
            <v>2.0994299999999999</v>
          </cell>
          <cell r="P7623">
            <v>45.304200000000002</v>
          </cell>
          <cell r="Q7623" t="str">
            <v>NA-3807-X07-106</v>
          </cell>
        </row>
        <row r="7624">
          <cell r="L7624" t="str">
            <v>Mogadishu/Daynile</v>
          </cell>
          <cell r="M7624" t="str">
            <v>Tubakaale IDP</v>
          </cell>
          <cell r="N7624" t="str">
            <v>Tubakaale IDP - NA-3807-X07-103</v>
          </cell>
          <cell r="O7624">
            <v>2.0905800000000001</v>
          </cell>
          <cell r="P7624">
            <v>45.286099999999998</v>
          </cell>
          <cell r="Q7624" t="str">
            <v>NA-3807-X07-103</v>
          </cell>
        </row>
        <row r="7625">
          <cell r="L7625" t="str">
            <v>Mogadishu/Dharkenley</v>
          </cell>
          <cell r="M7625" t="str">
            <v>Dharkenley</v>
          </cell>
          <cell r="N7625" t="str">
            <v>Dharkenley - NA-3807-Z06-001</v>
          </cell>
          <cell r="O7625">
            <v>2.0094989999999999</v>
          </cell>
          <cell r="P7625">
            <v>45.25</v>
          </cell>
          <cell r="Q7625" t="str">
            <v>NA-3807-Z06-001</v>
          </cell>
        </row>
        <row r="7626">
          <cell r="L7626" t="str">
            <v>Mogadishu/Hawl Wadaag</v>
          </cell>
          <cell r="M7626" t="str">
            <v>Hawl Wadaag</v>
          </cell>
          <cell r="N7626" t="str">
            <v>Hawl Wadaag - NA-3807-Y08-007</v>
          </cell>
          <cell r="O7626">
            <v>2.0480309999999999</v>
          </cell>
          <cell r="P7626">
            <v>45.32</v>
          </cell>
          <cell r="Q7626" t="str">
            <v>NA-3807-Y08-007</v>
          </cell>
        </row>
        <row r="7627">
          <cell r="L7627" t="str">
            <v>Mogadishu/Heliwa</v>
          </cell>
          <cell r="M7627" t="str">
            <v>Heliwa</v>
          </cell>
          <cell r="N7627" t="str">
            <v>Heliwa - NA-3807-X09-003</v>
          </cell>
          <cell r="O7627">
            <v>2.084381</v>
          </cell>
          <cell r="P7627">
            <v>45.39</v>
          </cell>
          <cell r="Q7627" t="str">
            <v>NA-3807-X09-003</v>
          </cell>
        </row>
        <row r="7628">
          <cell r="L7628" t="str">
            <v>Mogadishu/Hodan</v>
          </cell>
          <cell r="M7628" t="str">
            <v>Hodan</v>
          </cell>
          <cell r="N7628" t="str">
            <v>Hodan - NA-3807-Y07-001</v>
          </cell>
          <cell r="O7628">
            <v>2.0439259999999999</v>
          </cell>
          <cell r="P7628">
            <v>45.3</v>
          </cell>
          <cell r="Q7628" t="str">
            <v>NA-3807-Y07-001</v>
          </cell>
        </row>
        <row r="7629">
          <cell r="L7629" t="str">
            <v>Mogadishu/Karaan</v>
          </cell>
          <cell r="M7629" t="str">
            <v>Karaan</v>
          </cell>
          <cell r="N7629" t="str">
            <v>Karaan - NA-3807-Y09-001</v>
          </cell>
          <cell r="O7629">
            <v>2.0651600000000001</v>
          </cell>
          <cell r="P7629">
            <v>45.39</v>
          </cell>
          <cell r="Q7629" t="str">
            <v>NA-3807-Y09-001</v>
          </cell>
        </row>
        <row r="7630">
          <cell r="L7630" t="str">
            <v>Mogadishu/Shangaani</v>
          </cell>
          <cell r="M7630" t="str">
            <v>Shangaani</v>
          </cell>
          <cell r="N7630" t="str">
            <v>Shangaani - NA-3807-Z08-004</v>
          </cell>
          <cell r="O7630">
            <v>2.0377109999999998</v>
          </cell>
          <cell r="P7630">
            <v>45.35</v>
          </cell>
          <cell r="Q7630" t="str">
            <v>NA-3807-Z08-004</v>
          </cell>
        </row>
        <row r="7631">
          <cell r="L7631" t="str">
            <v>Mogadishu/Shibis</v>
          </cell>
          <cell r="M7631" t="str">
            <v>Shibis</v>
          </cell>
          <cell r="N7631" t="str">
            <v>Shibis - NA-3807-Y08-004</v>
          </cell>
          <cell r="O7631">
            <v>2.0476380000000001</v>
          </cell>
          <cell r="P7631">
            <v>45.35</v>
          </cell>
          <cell r="Q7631" t="str">
            <v>NA-3807-Y08-004</v>
          </cell>
        </row>
        <row r="7632">
          <cell r="L7632" t="str">
            <v>Mogadishu/Waaberi</v>
          </cell>
          <cell r="M7632" t="str">
            <v>Waaberi</v>
          </cell>
          <cell r="N7632" t="str">
            <v>Waaberi - NA-3807-Z07-001</v>
          </cell>
          <cell r="O7632">
            <v>2.019514</v>
          </cell>
          <cell r="P7632">
            <v>45.31</v>
          </cell>
          <cell r="Q7632" t="str">
            <v>NA-3807-Z07-001</v>
          </cell>
        </row>
        <row r="7633">
          <cell r="L7633" t="str">
            <v>Mogadishu/Wadajir</v>
          </cell>
          <cell r="M7633" t="str">
            <v>Wadajir</v>
          </cell>
          <cell r="N7633" t="str">
            <v>Wadajir - NA-3807-Z07-002</v>
          </cell>
          <cell r="O7633">
            <v>2.0168029999999999</v>
          </cell>
          <cell r="P7633">
            <v>45.28</v>
          </cell>
          <cell r="Q7633" t="str">
            <v>NA-3807-Z07-002</v>
          </cell>
        </row>
        <row r="7634">
          <cell r="L7634" t="str">
            <v>Mogadishu/Wardhiigleey</v>
          </cell>
          <cell r="M7634" t="str">
            <v>Wardhiigleey</v>
          </cell>
          <cell r="N7634" t="str">
            <v>Wardhiigleey - NA-3807-Y08-006</v>
          </cell>
          <cell r="O7634">
            <v>2.0549210000000002</v>
          </cell>
          <cell r="P7634">
            <v>45.33</v>
          </cell>
          <cell r="Q7634" t="str">
            <v>NA-3807-Y08-006</v>
          </cell>
        </row>
        <row r="7635">
          <cell r="L7635" t="str">
            <v>Mogadishu/Xamar Jaabjab</v>
          </cell>
          <cell r="M7635" t="str">
            <v>Xamar Jaabjab</v>
          </cell>
          <cell r="N7635" t="str">
            <v>Xamar Jaabjab - NA-3807-Z08-002</v>
          </cell>
          <cell r="O7635">
            <v>2.027641</v>
          </cell>
          <cell r="P7635">
            <v>45.33</v>
          </cell>
          <cell r="Q7635" t="str">
            <v>NA-3807-Z08-002</v>
          </cell>
        </row>
        <row r="7636">
          <cell r="L7636" t="str">
            <v>Mogadishu/Xamar Weyne</v>
          </cell>
          <cell r="M7636" t="str">
            <v>Xamar Weyne</v>
          </cell>
          <cell r="N7636" t="str">
            <v>Xamar Weyne - NA-3807-Z08-003</v>
          </cell>
          <cell r="O7636">
            <v>2.033731</v>
          </cell>
          <cell r="P7636">
            <v>45.34</v>
          </cell>
          <cell r="Q7636" t="str">
            <v>NA-3807-Z08-003</v>
          </cell>
        </row>
        <row r="7637">
          <cell r="L7637" t="str">
            <v>Mogadishu/Yaaqshiid</v>
          </cell>
          <cell r="M7637" t="str">
            <v>Yaaqshiid</v>
          </cell>
          <cell r="N7637" t="str">
            <v>Yaaqshiid - NA-3807-Y08-008</v>
          </cell>
          <cell r="O7637">
            <v>2.067771</v>
          </cell>
          <cell r="P7637">
            <v>45.35</v>
          </cell>
          <cell r="Q7637" t="str">
            <v>NA-3807-Y08-008</v>
          </cell>
        </row>
        <row r="7638">
          <cell r="L7638" t="str">
            <v>Owdweyne</v>
          </cell>
          <cell r="M7638" t="str">
            <v>Amadara</v>
          </cell>
          <cell r="N7638" t="str">
            <v>Amadara - NC-3810-S32-001</v>
          </cell>
          <cell r="O7638">
            <v>9.3091899999999992</v>
          </cell>
          <cell r="P7638">
            <v>44.912030000000001</v>
          </cell>
          <cell r="Q7638" t="str">
            <v>NC-3810-S32-001</v>
          </cell>
        </row>
        <row r="7639">
          <cell r="L7639" t="str">
            <v>Owdweyne</v>
          </cell>
          <cell r="M7639" t="str">
            <v>Baarcad</v>
          </cell>
          <cell r="N7639" t="str">
            <v>Baarcad - NC-3815-C03-001</v>
          </cell>
          <cell r="O7639">
            <v>8.8838000000000008</v>
          </cell>
          <cell r="P7639">
            <v>45.099049999999998</v>
          </cell>
          <cell r="Q7639" t="str">
            <v>NC-3815-C03-001</v>
          </cell>
        </row>
        <row r="7640">
          <cell r="L7640" t="str">
            <v>Owdweyne</v>
          </cell>
          <cell r="M7640" t="str">
            <v>Bali Cabdule</v>
          </cell>
          <cell r="N7640" t="str">
            <v>Bali Cabdule - NC-3814-A29-001</v>
          </cell>
          <cell r="O7640">
            <v>8.9612200000000009</v>
          </cell>
          <cell r="P7640">
            <v>44.796370000000003</v>
          </cell>
          <cell r="Q7640" t="str">
            <v>NC-3814-A29-001</v>
          </cell>
        </row>
        <row r="7641">
          <cell r="L7641" t="str">
            <v>Owdweyne</v>
          </cell>
          <cell r="M7641" t="str">
            <v>Bali Cilmi</v>
          </cell>
          <cell r="N7641" t="str">
            <v>Bali Cilmi - NC-3811-W06-001</v>
          </cell>
          <cell r="O7641">
            <v>9.1577099999999998</v>
          </cell>
          <cell r="P7641">
            <v>45.255209999999998</v>
          </cell>
          <cell r="Q7641" t="str">
            <v>NC-3811-W06-001</v>
          </cell>
        </row>
        <row r="7642">
          <cell r="L7642" t="str">
            <v>Owdweyne</v>
          </cell>
          <cell r="M7642" t="str">
            <v>Bali Muumin</v>
          </cell>
          <cell r="N7642" t="str">
            <v>Bali Muumin - NC-3811-S06-001</v>
          </cell>
          <cell r="O7642">
            <v>9.3026199999999992</v>
          </cell>
          <cell r="P7642">
            <v>45.258420000000001</v>
          </cell>
          <cell r="Q7642" t="str">
            <v>NC-3811-S06-001</v>
          </cell>
        </row>
        <row r="7643">
          <cell r="L7643" t="str">
            <v>Owdweyne</v>
          </cell>
          <cell r="M7643" t="str">
            <v>Bali Obsiiye Satellite</v>
          </cell>
          <cell r="N7643" t="str">
            <v>Bali Obsiiye Satellite - NC-3814-E33-002</v>
          </cell>
          <cell r="O7643">
            <v>8.8169400000000007</v>
          </cell>
          <cell r="P7643">
            <v>44.994619999999998</v>
          </cell>
          <cell r="Q7643" t="str">
            <v>NC-3814-E33-002</v>
          </cell>
        </row>
        <row r="7644">
          <cell r="L7644" t="str">
            <v>Owdweyne</v>
          </cell>
          <cell r="M7644" t="str">
            <v>Bali Ugaadh</v>
          </cell>
          <cell r="N7644" t="str">
            <v>Bali Ugaadh - NC-3814-F28-001</v>
          </cell>
          <cell r="O7644">
            <v>8.7563800000000001</v>
          </cell>
          <cell r="P7644">
            <v>44.738349999999997</v>
          </cell>
          <cell r="Q7644" t="str">
            <v>NC-3814-F28-001</v>
          </cell>
        </row>
        <row r="7645">
          <cell r="L7645" t="str">
            <v>Owdweyne</v>
          </cell>
          <cell r="M7645" t="str">
            <v>Balli Caraale</v>
          </cell>
          <cell r="N7645" t="str">
            <v>Balli Caraale - NC-3811-Y02-001</v>
          </cell>
          <cell r="O7645">
            <v>9.08277</v>
          </cell>
          <cell r="P7645">
            <v>45.06185</v>
          </cell>
          <cell r="Q7645" t="str">
            <v>NC-3811-Y02-001</v>
          </cell>
        </row>
        <row r="7646">
          <cell r="L7646" t="str">
            <v>Owdweyne</v>
          </cell>
          <cell r="M7646" t="str">
            <v>Balli Sheikh</v>
          </cell>
          <cell r="N7646" t="str">
            <v>Balli Sheikh - NC-3811-U05-001</v>
          </cell>
          <cell r="O7646">
            <v>9.2409999999999997</v>
          </cell>
          <cell r="P7646">
            <v>45.198419999999999</v>
          </cell>
          <cell r="Q7646" t="str">
            <v>NC-3811-U05-001</v>
          </cell>
        </row>
        <row r="7647">
          <cell r="L7647" t="str">
            <v>Owdweyne</v>
          </cell>
          <cell r="M7647" t="str">
            <v>Balli-Dalab</v>
          </cell>
          <cell r="N7647" t="str">
            <v>Balli-Dalab - NC-3811-W02-001</v>
          </cell>
          <cell r="O7647">
            <v>9.1663599999999992</v>
          </cell>
          <cell r="P7647">
            <v>45.083359999999999</v>
          </cell>
          <cell r="Q7647" t="str">
            <v>NC-3811-W02-001</v>
          </cell>
        </row>
        <row r="7648">
          <cell r="L7648" t="str">
            <v>Owdweyne</v>
          </cell>
          <cell r="M7648" t="str">
            <v>Baraagta Rooble</v>
          </cell>
          <cell r="N7648" t="str">
            <v>Baraagta Rooble - NC-3810-Z27-001</v>
          </cell>
          <cell r="O7648">
            <v>9.0155700000000003</v>
          </cell>
          <cell r="P7648">
            <v>44.720649999999999</v>
          </cell>
          <cell r="Q7648" t="str">
            <v>NC-3810-Z27-001</v>
          </cell>
        </row>
        <row r="7649">
          <cell r="L7649" t="str">
            <v>Owdweyne</v>
          </cell>
          <cell r="M7649" t="str">
            <v>Beerato</v>
          </cell>
          <cell r="N7649" t="str">
            <v>Beerato - NC-3811-R02-001</v>
          </cell>
          <cell r="O7649">
            <v>9.3556100000000004</v>
          </cell>
          <cell r="P7649">
            <v>45.06758</v>
          </cell>
          <cell r="Q7649" t="str">
            <v>NC-3811-R02-001</v>
          </cell>
        </row>
        <row r="7650">
          <cell r="L7650" t="str">
            <v>Owdweyne</v>
          </cell>
          <cell r="M7650" t="str">
            <v>Bilcijabe</v>
          </cell>
          <cell r="N7650" t="str">
            <v>Bilcijabe - NC-3815-K06-002</v>
          </cell>
          <cell r="O7650">
            <v>8.5997000000000003</v>
          </cell>
          <cell r="P7650">
            <v>45.254199999999997</v>
          </cell>
          <cell r="Q7650" t="str">
            <v>NC-3815-K06-002</v>
          </cell>
        </row>
        <row r="7651">
          <cell r="L7651" t="str">
            <v>Owdweyne</v>
          </cell>
          <cell r="M7651" t="str">
            <v>Caasha Cado</v>
          </cell>
          <cell r="N7651" t="str">
            <v>Caasha Cado - NC-3811-Q01-001</v>
          </cell>
          <cell r="O7651">
            <v>9.4008299999999991</v>
          </cell>
          <cell r="P7651">
            <v>45.016210000000001</v>
          </cell>
          <cell r="Q7651" t="str">
            <v>NC-3811-Q01-001</v>
          </cell>
        </row>
        <row r="7652">
          <cell r="L7652" t="str">
            <v>Owdweyne</v>
          </cell>
          <cell r="M7652" t="str">
            <v>Cabdi Dheere</v>
          </cell>
          <cell r="N7652" t="str">
            <v>Cabdi Dheere - NC-3810-Y29-001</v>
          </cell>
          <cell r="O7652">
            <v>9.0793599999999994</v>
          </cell>
          <cell r="P7652">
            <v>44.783790000000003</v>
          </cell>
          <cell r="Q7652" t="str">
            <v>NC-3810-Y29-001</v>
          </cell>
        </row>
        <row r="7653">
          <cell r="L7653" t="str">
            <v>Owdweyne</v>
          </cell>
          <cell r="M7653" t="str">
            <v>Cabdi Faarax</v>
          </cell>
          <cell r="N7653" t="str">
            <v>Cabdi Faarax - NC-3810-V33-001</v>
          </cell>
          <cell r="O7653">
            <v>9.1881079999999997</v>
          </cell>
          <cell r="P7653">
            <v>44.987000999999999</v>
          </cell>
          <cell r="Q7653" t="str">
            <v>NC-3810-V33-001</v>
          </cell>
        </row>
        <row r="7654">
          <cell r="L7654" t="str">
            <v>Owdweyne</v>
          </cell>
          <cell r="M7654" t="str">
            <v>Caraale Ismaciil</v>
          </cell>
          <cell r="N7654" t="str">
            <v>Caraale Ismaciil - NC-3810-W32-001</v>
          </cell>
          <cell r="O7654">
            <v>9.1518099999999993</v>
          </cell>
          <cell r="P7654">
            <v>44.934379999999997</v>
          </cell>
          <cell r="Q7654" t="str">
            <v>NC-3810-W32-001</v>
          </cell>
        </row>
        <row r="7655">
          <cell r="L7655" t="str">
            <v>Owdweyne</v>
          </cell>
          <cell r="M7655" t="str">
            <v>Carraale Bidaar</v>
          </cell>
          <cell r="N7655" t="str">
            <v>Carraale Bidaar - NC-3811-X02-001</v>
          </cell>
          <cell r="O7655">
            <v>9.0839119999999998</v>
          </cell>
          <cell r="P7655">
            <v>45.062606000000002</v>
          </cell>
          <cell r="Q7655" t="str">
            <v>NC-3811-X02-001</v>
          </cell>
        </row>
        <row r="7656">
          <cell r="L7656" t="str">
            <v>Owdweyne</v>
          </cell>
          <cell r="M7656" t="str">
            <v>Ceel Xumo</v>
          </cell>
          <cell r="N7656" t="str">
            <v>Ceel Xumo - NC-3811-Q04-001</v>
          </cell>
          <cell r="O7656">
            <v>9.3832100000000001</v>
          </cell>
          <cell r="P7656">
            <v>45.163559999999997</v>
          </cell>
          <cell r="Q7656" t="str">
            <v>NC-3811-Q04-001</v>
          </cell>
        </row>
        <row r="7657">
          <cell r="L7657" t="str">
            <v>Owdweyne</v>
          </cell>
          <cell r="M7657" t="str">
            <v>Ceel-Bilcinle</v>
          </cell>
          <cell r="N7657" t="str">
            <v>Ceel-Bilcinle - NC-3811-Q06-001</v>
          </cell>
          <cell r="O7657">
            <v>9.3835200000000007</v>
          </cell>
          <cell r="P7657">
            <v>45.246470000000002</v>
          </cell>
          <cell r="Q7657" t="str">
            <v>NC-3811-Q06-001</v>
          </cell>
        </row>
        <row r="7658">
          <cell r="L7658" t="str">
            <v>Owdweyne</v>
          </cell>
          <cell r="M7658" t="str">
            <v>Cilaan</v>
          </cell>
          <cell r="N7658" t="str">
            <v>Cilaan - NC-3811-F01-002</v>
          </cell>
          <cell r="O7658">
            <v>9.7611229999999995</v>
          </cell>
          <cell r="P7658">
            <v>45.004277000000002</v>
          </cell>
          <cell r="Q7658" t="str">
            <v>NC-3811-F01-002</v>
          </cell>
        </row>
        <row r="7659">
          <cell r="L7659" t="str">
            <v>Owdweyne</v>
          </cell>
          <cell r="M7659" t="str">
            <v>Cobol</v>
          </cell>
          <cell r="N7659" t="str">
            <v>Cobol - NC-3811-K03-004</v>
          </cell>
          <cell r="O7659">
            <v>9.6188450000000003</v>
          </cell>
          <cell r="P7659">
            <v>45.127347</v>
          </cell>
          <cell r="Q7659" t="str">
            <v>NC-3811-K03-004</v>
          </cell>
        </row>
        <row r="7660">
          <cell r="L7660" t="str">
            <v>Owdweyne</v>
          </cell>
          <cell r="M7660" t="str">
            <v>Daba-Goroyaale</v>
          </cell>
          <cell r="N7660" t="str">
            <v>Daba-Goroyaale - NC-3814-G30-001</v>
          </cell>
          <cell r="O7660">
            <v>8.7299500000000005</v>
          </cell>
          <cell r="P7660">
            <v>44.822760000000002</v>
          </cell>
          <cell r="Q7660" t="str">
            <v>NC-3814-G30-001</v>
          </cell>
        </row>
        <row r="7661">
          <cell r="L7661" t="str">
            <v>Owdweyne</v>
          </cell>
          <cell r="M7661" t="str">
            <v>Dagaame</v>
          </cell>
          <cell r="N7661" t="str">
            <v>Dagaame - NC-3811-J01-001</v>
          </cell>
          <cell r="O7661">
            <v>9.6585400000000003</v>
          </cell>
          <cell r="P7661">
            <v>45.029890000000002</v>
          </cell>
          <cell r="Q7661" t="str">
            <v>NC-3811-J01-001</v>
          </cell>
        </row>
        <row r="7662">
          <cell r="L7662" t="str">
            <v>Owdweyne</v>
          </cell>
          <cell r="M7662" t="str">
            <v>Darfacle</v>
          </cell>
          <cell r="N7662" t="str">
            <v>Darfacle - NC-3810-P32-001</v>
          </cell>
          <cell r="O7662">
            <v>9.4447200000000002</v>
          </cell>
          <cell r="P7662">
            <v>44.932499</v>
          </cell>
          <cell r="Q7662" t="str">
            <v>NC-3810-P32-001</v>
          </cell>
        </row>
        <row r="7663">
          <cell r="L7663" t="str">
            <v>Owdweyne</v>
          </cell>
          <cell r="M7663" t="str">
            <v>Dari Maraa</v>
          </cell>
          <cell r="N7663" t="str">
            <v>Dari Maraa - NC-3810-E30-001</v>
          </cell>
          <cell r="O7663">
            <v>9.8114000000000008</v>
          </cell>
          <cell r="P7663">
            <v>44.823309999999999</v>
          </cell>
          <cell r="Q7663" t="str">
            <v>NC-3810-E30-001</v>
          </cell>
        </row>
        <row r="7664">
          <cell r="L7664" t="str">
            <v>Owdweyne</v>
          </cell>
          <cell r="M7664" t="str">
            <v>Dubur</v>
          </cell>
          <cell r="N7664" t="str">
            <v>Dubur - NC-3811-D06-001</v>
          </cell>
          <cell r="O7664">
            <v>9.8748500000000003</v>
          </cell>
          <cell r="P7664">
            <v>45.241689999999998</v>
          </cell>
          <cell r="Q7664" t="str">
            <v>NC-3811-D06-001</v>
          </cell>
        </row>
        <row r="7665">
          <cell r="L7665" t="str">
            <v>Owdweyne</v>
          </cell>
          <cell r="M7665" t="str">
            <v>Duudweeyn</v>
          </cell>
          <cell r="N7665" t="str">
            <v>Duudweeyn - NC-3810-S31-001</v>
          </cell>
          <cell r="O7665">
            <v>9.3194999999999997</v>
          </cell>
          <cell r="P7665">
            <v>44.871699999999997</v>
          </cell>
          <cell r="Q7665" t="str">
            <v>NC-3810-S31-001</v>
          </cell>
        </row>
        <row r="7666">
          <cell r="L7666" t="str">
            <v>Owdweyne</v>
          </cell>
          <cell r="M7666" t="str">
            <v>Duur-Cad</v>
          </cell>
          <cell r="N7666" t="str">
            <v>Duur-Cad - NC-3810-Z33-001</v>
          </cell>
          <cell r="O7666">
            <v>9.0216899999999995</v>
          </cell>
          <cell r="P7666">
            <v>44.968960000000003</v>
          </cell>
          <cell r="Q7666" t="str">
            <v>NC-3810-Z33-001</v>
          </cell>
        </row>
        <row r="7667">
          <cell r="L7667" t="str">
            <v>Owdweyne</v>
          </cell>
          <cell r="M7667" t="str">
            <v>Galooley</v>
          </cell>
          <cell r="N7667" t="str">
            <v>Galooley - NC-3810-N31-001</v>
          </cell>
          <cell r="O7667">
            <v>9.4719999999999995</v>
          </cell>
          <cell r="P7667">
            <v>44.895710000000001</v>
          </cell>
          <cell r="Q7667" t="str">
            <v>NC-3810-N31-001</v>
          </cell>
        </row>
        <row r="7668">
          <cell r="L7668" t="str">
            <v>Owdweyne</v>
          </cell>
          <cell r="M7668" t="str">
            <v>Gawama</v>
          </cell>
          <cell r="N7668" t="str">
            <v>Gawama - NC-3810-M31-002</v>
          </cell>
          <cell r="O7668">
            <v>9.5178100000000008</v>
          </cell>
          <cell r="P7668">
            <v>44.864249999999998</v>
          </cell>
          <cell r="Q7668" t="str">
            <v>NC-3810-M31-002</v>
          </cell>
        </row>
        <row r="7669">
          <cell r="L7669" t="str">
            <v>Owdweyne</v>
          </cell>
          <cell r="M7669" t="str">
            <v>Gediitaley</v>
          </cell>
          <cell r="N7669" t="str">
            <v>Gediitaley - NC-3810-M30-001</v>
          </cell>
          <cell r="O7669">
            <v>9.5186770000000003</v>
          </cell>
          <cell r="P7669">
            <v>44.862631999999998</v>
          </cell>
          <cell r="Q7669" t="str">
            <v>NC-3810-M30-001</v>
          </cell>
        </row>
        <row r="7670">
          <cell r="L7670" t="str">
            <v>Owdweyne</v>
          </cell>
          <cell r="M7670" t="str">
            <v>Gedobeh</v>
          </cell>
          <cell r="N7670" t="str">
            <v>Gedobeh - NC-3815-E03-002</v>
          </cell>
          <cell r="O7670">
            <v>8.8129200000000001</v>
          </cell>
          <cell r="P7670">
            <v>45.134041000000003</v>
          </cell>
          <cell r="Q7670" t="str">
            <v>NC-3815-E03-002</v>
          </cell>
        </row>
        <row r="7671">
          <cell r="L7671" t="str">
            <v>Owdweyne</v>
          </cell>
          <cell r="M7671" t="str">
            <v>Geel-Didis</v>
          </cell>
          <cell r="N7671" t="str">
            <v>Geel-Didis - NC-3811-V04-001</v>
          </cell>
          <cell r="O7671">
            <v>9.1724399999999999</v>
          </cell>
          <cell r="P7671">
            <v>45.167409999999997</v>
          </cell>
          <cell r="Q7671" t="str">
            <v>NC-3811-V04-001</v>
          </cell>
        </row>
        <row r="7672">
          <cell r="L7672" t="str">
            <v>Owdweyne</v>
          </cell>
          <cell r="M7672" t="str">
            <v>Girni</v>
          </cell>
          <cell r="N7672" t="str">
            <v>Girni - NC-3811-E03-001</v>
          </cell>
          <cell r="O7672">
            <v>9.7960499999999993</v>
          </cell>
          <cell r="P7672">
            <v>45.106050000000003</v>
          </cell>
          <cell r="Q7672" t="str">
            <v>NC-3811-E03-001</v>
          </cell>
        </row>
        <row r="7673">
          <cell r="L7673" t="str">
            <v>Owdweyne</v>
          </cell>
          <cell r="M7673" t="str">
            <v>Gobdheere</v>
          </cell>
          <cell r="N7673" t="str">
            <v>Gobdheere - NC-3810-M30-002</v>
          </cell>
          <cell r="O7673">
            <v>9.5258400000000005</v>
          </cell>
          <cell r="P7673">
            <v>44.843552000000003</v>
          </cell>
          <cell r="Q7673" t="str">
            <v>NC-3810-M30-002</v>
          </cell>
        </row>
        <row r="7674">
          <cell r="L7674" t="str">
            <v>Owdweyne</v>
          </cell>
          <cell r="M7674" t="str">
            <v>Gocandhaley</v>
          </cell>
          <cell r="N7674" t="str">
            <v>Gocandhaley - NC-3814-H32-001</v>
          </cell>
          <cell r="O7674">
            <v>8.6951000000000001</v>
          </cell>
          <cell r="P7674">
            <v>44.92568</v>
          </cell>
          <cell r="Q7674" t="str">
            <v>NC-3814-H32-001</v>
          </cell>
        </row>
        <row r="7675">
          <cell r="L7675" t="str">
            <v>Owdweyne</v>
          </cell>
          <cell r="M7675" t="str">
            <v>Godama Dera</v>
          </cell>
          <cell r="N7675" t="str">
            <v>Godama Dera - NC-3810-T32-001</v>
          </cell>
          <cell r="O7675">
            <v>9.2517999999999994</v>
          </cell>
          <cell r="P7675">
            <v>44.952499000000003</v>
          </cell>
          <cell r="Q7675" t="str">
            <v>NC-3810-T32-001</v>
          </cell>
        </row>
        <row r="7676">
          <cell r="L7676" t="str">
            <v>Owdweyne</v>
          </cell>
          <cell r="M7676" t="str">
            <v>Go'Da-Weyn</v>
          </cell>
          <cell r="N7676" t="str">
            <v>Go'Da-Weyn - NC-3810-F31-001</v>
          </cell>
          <cell r="O7676">
            <v>9.7858199999999993</v>
          </cell>
          <cell r="P7676">
            <v>44.908990000000003</v>
          </cell>
          <cell r="Q7676" t="str">
            <v>NC-3810-F31-001</v>
          </cell>
        </row>
        <row r="7677">
          <cell r="L7677" t="str">
            <v>Owdweyne</v>
          </cell>
          <cell r="M7677" t="str">
            <v>Godwaraabe</v>
          </cell>
          <cell r="N7677" t="str">
            <v>Godwaraabe - NC-3810-L33-001</v>
          </cell>
          <cell r="O7677">
            <v>9.5523620000000005</v>
          </cell>
          <cell r="P7677">
            <v>44.959104000000004</v>
          </cell>
          <cell r="Q7677" t="str">
            <v>NC-3810-L33-001</v>
          </cell>
        </row>
        <row r="7678">
          <cell r="L7678" t="str">
            <v>Owdweyne</v>
          </cell>
          <cell r="M7678" t="str">
            <v>Gosol</v>
          </cell>
          <cell r="N7678" t="str">
            <v>Gosol - NC-3811-Q02-005</v>
          </cell>
          <cell r="O7678">
            <v>9.4090900000000008</v>
          </cell>
          <cell r="P7678">
            <v>45.063139999999997</v>
          </cell>
          <cell r="Q7678" t="str">
            <v>NC-3811-Q02-005</v>
          </cell>
        </row>
        <row r="7679">
          <cell r="L7679" t="str">
            <v>Owdweyne</v>
          </cell>
          <cell r="M7679" t="str">
            <v>Gud Ado</v>
          </cell>
          <cell r="N7679" t="str">
            <v>Gud Ado - NC-3815-E04-001</v>
          </cell>
          <cell r="O7679">
            <v>8.7984000000000009</v>
          </cell>
          <cell r="P7679">
            <v>45.168700999999999</v>
          </cell>
          <cell r="Q7679" t="str">
            <v>NC-3815-E04-001</v>
          </cell>
        </row>
        <row r="7680">
          <cell r="L7680" t="str">
            <v>Owdweyne</v>
          </cell>
          <cell r="M7680" t="str">
            <v>Gudubi</v>
          </cell>
          <cell r="N7680" t="str">
            <v>Gudubi - NC-3814-E33-001</v>
          </cell>
          <cell r="O7680">
            <v>8.8145779999999991</v>
          </cell>
          <cell r="P7680">
            <v>44.995454000000002</v>
          </cell>
          <cell r="Q7680" t="str">
            <v>NC-3814-E33-001</v>
          </cell>
        </row>
        <row r="7681">
          <cell r="L7681" t="str">
            <v>Owdweyne</v>
          </cell>
          <cell r="M7681" t="str">
            <v>Habas-Wayn</v>
          </cell>
          <cell r="N7681" t="str">
            <v>Habas-Wayn - NC-3811-V03-001</v>
          </cell>
          <cell r="O7681">
            <v>9.2059300000000004</v>
          </cell>
          <cell r="P7681">
            <v>45.120750000000001</v>
          </cell>
          <cell r="Q7681" t="str">
            <v>NC-3811-V03-001</v>
          </cell>
        </row>
        <row r="7682">
          <cell r="L7682" t="str">
            <v>Owdweyne</v>
          </cell>
          <cell r="M7682" t="str">
            <v>Habateh</v>
          </cell>
          <cell r="N7682" t="str">
            <v>Habateh - NC-3810-X29-001</v>
          </cell>
          <cell r="O7682">
            <v>9.1005500000000001</v>
          </cell>
          <cell r="P7682">
            <v>44.775449999999999</v>
          </cell>
          <cell r="Q7682" t="str">
            <v>NC-3810-X29-001</v>
          </cell>
        </row>
        <row r="7683">
          <cell r="L7683" t="str">
            <v>Owdweyne</v>
          </cell>
          <cell r="M7683" t="str">
            <v>Hahi</v>
          </cell>
          <cell r="N7683" t="str">
            <v>Hahi - NC-3810-R33-002</v>
          </cell>
          <cell r="O7683">
            <v>9.3500700000000005</v>
          </cell>
          <cell r="P7683">
            <v>44.967440000000003</v>
          </cell>
          <cell r="Q7683" t="str">
            <v>NC-3810-R33-002</v>
          </cell>
        </row>
        <row r="7684">
          <cell r="L7684" t="str">
            <v>Owdweyne</v>
          </cell>
          <cell r="M7684" t="str">
            <v>Hallo</v>
          </cell>
          <cell r="N7684" t="str">
            <v>Hallo - NC-3811-C02-001</v>
          </cell>
          <cell r="O7684">
            <v>9.9123400000000004</v>
          </cell>
          <cell r="P7684">
            <v>45.050690000000003</v>
          </cell>
          <cell r="Q7684" t="str">
            <v>NC-3811-C02-001</v>
          </cell>
        </row>
        <row r="7685">
          <cell r="L7685" t="str">
            <v>Owdweyne</v>
          </cell>
          <cell r="M7685" t="str">
            <v>Haro Sheikh</v>
          </cell>
          <cell r="N7685" t="str">
            <v>Haro Sheikh - NC-3810-S28-001</v>
          </cell>
          <cell r="O7685">
            <v>9.3150600000000008</v>
          </cell>
          <cell r="P7685">
            <v>44.75656</v>
          </cell>
          <cell r="Q7685" t="str">
            <v>NC-3810-S28-001</v>
          </cell>
        </row>
        <row r="7686">
          <cell r="L7686" t="str">
            <v>Owdweyne</v>
          </cell>
          <cell r="M7686" t="str">
            <v>Ina-Idifle</v>
          </cell>
          <cell r="N7686" t="str">
            <v>Ina-Idifle - NC-3810-G30-001</v>
          </cell>
          <cell r="O7686">
            <v>9.7375389999999999</v>
          </cell>
          <cell r="P7686">
            <v>44.828245000000003</v>
          </cell>
          <cell r="Q7686" t="str">
            <v>NC-3810-G30-001</v>
          </cell>
        </row>
        <row r="7687">
          <cell r="L7687" t="str">
            <v>Owdweyne</v>
          </cell>
          <cell r="M7687" t="str">
            <v>Iskudar</v>
          </cell>
          <cell r="N7687" t="str">
            <v>Iskudar - NC-3810-C33-001</v>
          </cell>
          <cell r="O7687">
            <v>9.9063199999999991</v>
          </cell>
          <cell r="P7687">
            <v>44.983600000000003</v>
          </cell>
          <cell r="Q7687" t="str">
            <v>NC-3810-C33-001</v>
          </cell>
        </row>
        <row r="7688">
          <cell r="L7688" t="str">
            <v>Owdweyne</v>
          </cell>
          <cell r="M7688" t="str">
            <v>Ismaaciil Diiriye</v>
          </cell>
          <cell r="N7688" t="str">
            <v>Ismaaciil Diiriye - NC-3815-E02-001</v>
          </cell>
          <cell r="O7688">
            <v>8.8140900000000002</v>
          </cell>
          <cell r="P7688">
            <v>45.052942000000002</v>
          </cell>
          <cell r="Q7688" t="str">
            <v>NC-3815-E02-001</v>
          </cell>
        </row>
        <row r="7689">
          <cell r="L7689" t="str">
            <v>Owdweyne</v>
          </cell>
          <cell r="M7689" t="str">
            <v>Ismail Diiriye</v>
          </cell>
          <cell r="N7689" t="str">
            <v>Ismail Diiriye - NC-3814-C30-001</v>
          </cell>
          <cell r="O7689">
            <v>8.8815899999999992</v>
          </cell>
          <cell r="P7689">
            <v>44.854880000000001</v>
          </cell>
          <cell r="Q7689" t="str">
            <v>NC-3814-C30-001</v>
          </cell>
        </row>
        <row r="7690">
          <cell r="L7690" t="str">
            <v>Owdweyne</v>
          </cell>
          <cell r="M7690" t="str">
            <v>Iyehyeh</v>
          </cell>
          <cell r="N7690" t="str">
            <v>Iyehyeh - NC-3811-R01-001</v>
          </cell>
          <cell r="O7690">
            <v>9.3711000000000002</v>
          </cell>
          <cell r="P7690">
            <v>45.021701999999998</v>
          </cell>
          <cell r="Q7690" t="str">
            <v>NC-3811-R01-001</v>
          </cell>
        </row>
        <row r="7691">
          <cell r="L7691" t="str">
            <v>Owdweyne</v>
          </cell>
          <cell r="M7691" t="str">
            <v>Jeenyo Laaye</v>
          </cell>
          <cell r="N7691" t="str">
            <v>Jeenyo Laaye - NC-3815-E03-001</v>
          </cell>
          <cell r="O7691">
            <v>8.8108799999999992</v>
          </cell>
          <cell r="P7691">
            <v>45.132989999999999</v>
          </cell>
          <cell r="Q7691" t="str">
            <v>NC-3815-E03-001</v>
          </cell>
        </row>
        <row r="7692">
          <cell r="L7692" t="str">
            <v>Owdweyne</v>
          </cell>
          <cell r="M7692" t="str">
            <v>Kain Galoleh</v>
          </cell>
          <cell r="N7692" t="str">
            <v>Kain Galoleh - NC-3811-X01-001</v>
          </cell>
          <cell r="O7692">
            <v>9.0973000000000006</v>
          </cell>
          <cell r="P7692">
            <v>45.018599999999999</v>
          </cell>
          <cell r="Q7692" t="str">
            <v>NC-3811-X01-001</v>
          </cell>
        </row>
        <row r="7693">
          <cell r="L7693" t="str">
            <v>Owdweyne</v>
          </cell>
          <cell r="M7693" t="str">
            <v>Kal Dhadhaab</v>
          </cell>
          <cell r="N7693" t="str">
            <v>Kal Dhadhaab - NC-3811-H06-001</v>
          </cell>
          <cell r="O7693">
            <v>9.6945409999999992</v>
          </cell>
          <cell r="P7693">
            <v>45.246369999999999</v>
          </cell>
          <cell r="Q7693" t="str">
            <v>NC-3811-H06-001</v>
          </cell>
        </row>
        <row r="7694">
          <cell r="L7694" t="str">
            <v>Owdweyne</v>
          </cell>
          <cell r="M7694" t="str">
            <v>Kala Rog</v>
          </cell>
          <cell r="N7694" t="str">
            <v>Kala Rog - NC-3811-H06-002</v>
          </cell>
          <cell r="O7694">
            <v>9.6967499999999998</v>
          </cell>
          <cell r="P7694">
            <v>45.246650000000002</v>
          </cell>
          <cell r="Q7694" t="str">
            <v>NC-3811-H06-002</v>
          </cell>
        </row>
        <row r="7695">
          <cell r="L7695" t="str">
            <v>Owdweyne</v>
          </cell>
          <cell r="M7695" t="str">
            <v>Kaladhac</v>
          </cell>
          <cell r="N7695" t="str">
            <v>Kaladhac - NC-3811-M07-001</v>
          </cell>
          <cell r="O7695">
            <v>9.5139499999999995</v>
          </cell>
          <cell r="P7695">
            <v>45.277839999999998</v>
          </cell>
          <cell r="Q7695" t="str">
            <v>NC-3811-M07-001</v>
          </cell>
        </row>
        <row r="7696">
          <cell r="L7696" t="str">
            <v>Owdweyne</v>
          </cell>
          <cell r="M7696" t="str">
            <v>Liban Esa</v>
          </cell>
          <cell r="N7696" t="str">
            <v>Liban Esa - NC-3810-R30-001</v>
          </cell>
          <cell r="O7696">
            <v>9.3687000000000005</v>
          </cell>
          <cell r="P7696">
            <v>44.849299999999999</v>
          </cell>
          <cell r="Q7696" t="str">
            <v>NC-3810-R30-001</v>
          </cell>
        </row>
        <row r="7697">
          <cell r="L7697" t="str">
            <v>Owdweyne</v>
          </cell>
          <cell r="M7697" t="str">
            <v>Liiban Ciise Satellite</v>
          </cell>
          <cell r="N7697" t="str">
            <v>Liiban Ciise Satellite - NC-3810-T30-001</v>
          </cell>
          <cell r="O7697">
            <v>9.2814599999999992</v>
          </cell>
          <cell r="P7697">
            <v>44.849179999999997</v>
          </cell>
          <cell r="Q7697" t="str">
            <v>NC-3810-T30-001</v>
          </cell>
        </row>
        <row r="7698">
          <cell r="L7698" t="str">
            <v>Owdweyne</v>
          </cell>
          <cell r="M7698" t="str">
            <v>Mulaaxo</v>
          </cell>
          <cell r="N7698" t="str">
            <v>Mulaaxo - NC-3815-K04-001</v>
          </cell>
          <cell r="O7698">
            <v>8.6210599999999999</v>
          </cell>
          <cell r="P7698">
            <v>45.147889999999997</v>
          </cell>
          <cell r="Q7698" t="str">
            <v>NC-3815-K04-001</v>
          </cell>
        </row>
        <row r="7699">
          <cell r="L7699" t="str">
            <v>Owdweyne</v>
          </cell>
          <cell r="M7699" t="str">
            <v>Mureec</v>
          </cell>
          <cell r="N7699" t="str">
            <v>Mureec - NC-3810-U31-001</v>
          </cell>
          <cell r="O7699">
            <v>9.2422299999999993</v>
          </cell>
          <cell r="P7699">
            <v>44.90343</v>
          </cell>
          <cell r="Q7699" t="str">
            <v>NC-3810-U31-001</v>
          </cell>
        </row>
        <row r="7700">
          <cell r="L7700" t="str">
            <v>Owdweyne</v>
          </cell>
          <cell r="M7700" t="str">
            <v>Obsiiye</v>
          </cell>
          <cell r="N7700" t="str">
            <v>Obsiiye - NC-3815-H06-001</v>
          </cell>
          <cell r="O7700">
            <v>8.7058900000000001</v>
          </cell>
          <cell r="P7700">
            <v>45.268059999999998</v>
          </cell>
          <cell r="Q7700" t="str">
            <v>NC-3815-H06-001</v>
          </cell>
        </row>
        <row r="7701">
          <cell r="L7701" t="str">
            <v>Owdweyne</v>
          </cell>
          <cell r="M7701" t="str">
            <v>Odweyne</v>
          </cell>
          <cell r="N7701" t="str">
            <v>Odweyne - NC-3811-Q02-004</v>
          </cell>
          <cell r="O7701">
            <v>9.4070099999999996</v>
          </cell>
          <cell r="P7701">
            <v>45.063580000000002</v>
          </cell>
          <cell r="Q7701" t="str">
            <v>NC-3811-Q02-004</v>
          </cell>
        </row>
        <row r="7702">
          <cell r="L7702" t="str">
            <v>Owdweyne</v>
          </cell>
          <cell r="M7702" t="str">
            <v>Owdweyne/Barwaaqo</v>
          </cell>
          <cell r="N7702" t="str">
            <v>Owdweyne/Barwaaqo - NC-3811-Q02-002</v>
          </cell>
          <cell r="O7702">
            <v>9.4101289999999995</v>
          </cell>
          <cell r="P7702">
            <v>45.063040000000001</v>
          </cell>
          <cell r="Q7702" t="str">
            <v>NC-3811-Q02-002</v>
          </cell>
        </row>
        <row r="7703">
          <cell r="L7703" t="str">
            <v>Owdweyne</v>
          </cell>
          <cell r="M7703" t="str">
            <v>Owdweyne/Hawl Wadaag</v>
          </cell>
          <cell r="N7703" t="str">
            <v>Owdweyne/Hawl Wadaag - NC-3811-Q02-003</v>
          </cell>
          <cell r="O7703">
            <v>9.4086630000000007</v>
          </cell>
          <cell r="P7703">
            <v>45.063031000000002</v>
          </cell>
          <cell r="Q7703" t="str">
            <v>NC-3811-Q02-003</v>
          </cell>
        </row>
        <row r="7704">
          <cell r="L7704" t="str">
            <v>Owdweyne</v>
          </cell>
          <cell r="M7704" t="str">
            <v>Owdweyne/Shacabka</v>
          </cell>
          <cell r="N7704" t="str">
            <v>Owdweyne/Shacabka - NC-3811-Q02-001</v>
          </cell>
          <cell r="O7704">
            <v>9.4070350000000005</v>
          </cell>
          <cell r="P7704">
            <v>45.064315000000001</v>
          </cell>
          <cell r="Q7704" t="str">
            <v>NC-3811-Q02-001</v>
          </cell>
        </row>
        <row r="7705">
          <cell r="L7705" t="str">
            <v>Owdweyne</v>
          </cell>
          <cell r="M7705" t="str">
            <v>Qaloocato</v>
          </cell>
          <cell r="N7705" t="str">
            <v>Qaloocato - NC-3810-M31-001</v>
          </cell>
          <cell r="O7705">
            <v>9.5254499999999993</v>
          </cell>
          <cell r="P7705">
            <v>44.905709999999999</v>
          </cell>
          <cell r="Q7705" t="str">
            <v>NC-3810-M31-001</v>
          </cell>
        </row>
        <row r="7706">
          <cell r="L7706" t="str">
            <v>Owdweyne</v>
          </cell>
          <cell r="M7706" t="str">
            <v>Qolqolka Madoobe Satellite</v>
          </cell>
          <cell r="N7706" t="str">
            <v>Qolqolka Madoobe Satellite - NC-3810-Z32-001</v>
          </cell>
          <cell r="O7706">
            <v>9.0409199999999998</v>
          </cell>
          <cell r="P7706">
            <v>44.912239999999997</v>
          </cell>
          <cell r="Q7706" t="str">
            <v>NC-3810-Z32-001</v>
          </cell>
        </row>
        <row r="7707">
          <cell r="L7707" t="str">
            <v>Owdweyne</v>
          </cell>
          <cell r="M7707" t="str">
            <v>Qudhac-Kudle</v>
          </cell>
          <cell r="N7707" t="str">
            <v>Qudhac-Kudle - NC-3811-Z03-001</v>
          </cell>
          <cell r="O7707">
            <v>9.0244199999999992</v>
          </cell>
          <cell r="P7707">
            <v>45.134830000000001</v>
          </cell>
          <cell r="Q7707" t="str">
            <v>NC-3811-Z03-001</v>
          </cell>
        </row>
        <row r="7708">
          <cell r="L7708" t="str">
            <v>Owdweyne</v>
          </cell>
          <cell r="M7708" t="str">
            <v>Raydab Khaatumo</v>
          </cell>
          <cell r="N7708" t="str">
            <v>Raydab Khaatumo - NC-3815-J01-001</v>
          </cell>
          <cell r="O7708">
            <v>8.6641499999999994</v>
          </cell>
          <cell r="P7708">
            <v>45.018520000000002</v>
          </cell>
          <cell r="Q7708" t="str">
            <v>NC-3815-J01-001</v>
          </cell>
        </row>
        <row r="7709">
          <cell r="L7709" t="str">
            <v>Owdweyne</v>
          </cell>
          <cell r="M7709" t="str">
            <v>Suulo Satellite</v>
          </cell>
          <cell r="N7709" t="str">
            <v>Suulo Satellite - NC-3811-P02-001</v>
          </cell>
          <cell r="O7709">
            <v>9.4507100000000008</v>
          </cell>
          <cell r="P7709">
            <v>45.083240000000004</v>
          </cell>
          <cell r="Q7709" t="str">
            <v>NC-3811-P02-001</v>
          </cell>
        </row>
        <row r="7710">
          <cell r="L7710" t="str">
            <v>Owdweyne</v>
          </cell>
          <cell r="M7710" t="str">
            <v>Wacays Oodane</v>
          </cell>
          <cell r="N7710" t="str">
            <v>Wacays Oodane - NC-3814-B28-001</v>
          </cell>
          <cell r="O7710">
            <v>8.9508299999999998</v>
          </cell>
          <cell r="P7710">
            <v>44.744450000000001</v>
          </cell>
          <cell r="Q7710" t="str">
            <v>NC-3814-B28-001</v>
          </cell>
        </row>
        <row r="7711">
          <cell r="L7711" t="str">
            <v>Owdweyne</v>
          </cell>
          <cell r="M7711" t="str">
            <v>Waxari Ka Ciday</v>
          </cell>
          <cell r="N7711" t="str">
            <v>Waxari Ka Ciday - NC-3814-L33-001</v>
          </cell>
          <cell r="O7711">
            <v>8.5826799999999999</v>
          </cell>
          <cell r="P7711">
            <v>44.968690000000002</v>
          </cell>
          <cell r="Q7711" t="str">
            <v>NC-3814-L33-001</v>
          </cell>
        </row>
        <row r="7712">
          <cell r="L7712" t="str">
            <v>Owdweyne</v>
          </cell>
          <cell r="M7712" t="str">
            <v>Xaaji Saalax</v>
          </cell>
          <cell r="N7712" t="str">
            <v>Xaaji Saalax - NC-3815-K06-001</v>
          </cell>
          <cell r="O7712">
            <v>8.5899769999999993</v>
          </cell>
          <cell r="P7712">
            <v>45.241495</v>
          </cell>
          <cell r="Q7712" t="str">
            <v>NC-3815-K06-001</v>
          </cell>
        </row>
        <row r="7713">
          <cell r="L7713" t="str">
            <v>Owdweyne</v>
          </cell>
          <cell r="M7713" t="str">
            <v>Xaaxi</v>
          </cell>
          <cell r="N7713" t="str">
            <v>Xaaxi - NC-3810-R33-001</v>
          </cell>
          <cell r="O7713">
            <v>9.3498389999999993</v>
          </cell>
          <cell r="P7713">
            <v>44.966577999999998</v>
          </cell>
          <cell r="Q7713" t="str">
            <v>NC-3810-R33-001</v>
          </cell>
        </row>
        <row r="7714">
          <cell r="L7714" t="str">
            <v>Owdweyne</v>
          </cell>
          <cell r="M7714" t="str">
            <v>Xaqayo-Malaas</v>
          </cell>
          <cell r="N7714" t="str">
            <v>Xaqayo-Malaas - NC-3811-K03-001</v>
          </cell>
          <cell r="O7714">
            <v>9.6204300000000007</v>
          </cell>
          <cell r="P7714">
            <v>45.128230000000002</v>
          </cell>
          <cell r="Q7714" t="str">
            <v>NC-3811-K03-001</v>
          </cell>
        </row>
        <row r="7715">
          <cell r="L7715" t="str">
            <v>Owdweyne</v>
          </cell>
          <cell r="M7715" t="str">
            <v>Xaydh Ducato</v>
          </cell>
          <cell r="N7715" t="str">
            <v>Xaydh Ducato - NC-3814-C29-002</v>
          </cell>
          <cell r="O7715">
            <v>8.9153800000000007</v>
          </cell>
          <cell r="P7715">
            <v>44.783079999999998</v>
          </cell>
          <cell r="Q7715" t="str">
            <v>NC-3814-C29-002</v>
          </cell>
        </row>
        <row r="7716">
          <cell r="L7716" t="str">
            <v>Owdweyne</v>
          </cell>
          <cell r="M7716" t="str">
            <v>Xayndaanle</v>
          </cell>
          <cell r="N7716" t="str">
            <v>Xayndaanle - NC-3814-C29-001</v>
          </cell>
          <cell r="O7716">
            <v>8.9151199999999999</v>
          </cell>
          <cell r="P7716">
            <v>44.783079999999998</v>
          </cell>
          <cell r="Q7716" t="str">
            <v>NC-3814-C29-001</v>
          </cell>
        </row>
        <row r="7717">
          <cell r="L7717" t="str">
            <v>Owdweyne</v>
          </cell>
          <cell r="M7717" t="str">
            <v>Xidh-Xidh</v>
          </cell>
          <cell r="N7717" t="str">
            <v>Xidh-Xidh - NC-3810-M29-001</v>
          </cell>
          <cell r="O7717">
            <v>9.53979</v>
          </cell>
          <cell r="P7717">
            <v>44.777000000000001</v>
          </cell>
          <cell r="Q7717" t="str">
            <v>NC-3810-M29-001</v>
          </cell>
        </row>
        <row r="7718">
          <cell r="L7718" t="str">
            <v>Owdweyne</v>
          </cell>
          <cell r="M7718" t="str">
            <v>Yaroowe</v>
          </cell>
          <cell r="N7718" t="str">
            <v>Yaroowe - NC-3811-C02-002</v>
          </cell>
          <cell r="O7718">
            <v>9.9099599999999999</v>
          </cell>
          <cell r="P7718">
            <v>45.060899999999997</v>
          </cell>
          <cell r="Q7718" t="str">
            <v>NC-3811-C02-002</v>
          </cell>
        </row>
        <row r="7719">
          <cell r="L7719" t="str">
            <v>Qandala</v>
          </cell>
          <cell r="M7719" t="str">
            <v>Af-Bashaashin</v>
          </cell>
          <cell r="N7719" t="str">
            <v>Af-Bashaashin - NC-3902-W16-001</v>
          </cell>
          <cell r="O7719">
            <v>11.15302</v>
          </cell>
          <cell r="P7719">
            <v>50.213389999999997</v>
          </cell>
          <cell r="Q7719" t="str">
            <v>NC-3902-W16-001</v>
          </cell>
        </row>
        <row r="7720">
          <cell r="L7720" t="str">
            <v>Qandala</v>
          </cell>
          <cell r="M7720" t="str">
            <v>Afcad</v>
          </cell>
          <cell r="N7720" t="str">
            <v>Afcad - NC-3902-X09-001</v>
          </cell>
          <cell r="O7720">
            <v>11.116110000000001</v>
          </cell>
          <cell r="P7720">
            <v>49.872509999999998</v>
          </cell>
          <cell r="Q7720" t="str">
            <v>NC-3902-X09-001</v>
          </cell>
        </row>
        <row r="7721">
          <cell r="L7721" t="str">
            <v>Qandala</v>
          </cell>
          <cell r="M7721" t="str">
            <v>Afkarrin (Medlaha)</v>
          </cell>
          <cell r="N7721" t="str">
            <v>Afkarrin (Medlaha) - NC-3902-T15-002</v>
          </cell>
          <cell r="O7721">
            <v>11.28102</v>
          </cell>
          <cell r="P7721">
            <v>50.161470000000001</v>
          </cell>
          <cell r="Q7721" t="str">
            <v>NC-3902-T15-002</v>
          </cell>
        </row>
        <row r="7722">
          <cell r="L7722" t="str">
            <v>Qandala</v>
          </cell>
          <cell r="M7722" t="str">
            <v>Anghor</v>
          </cell>
          <cell r="N7722" t="str">
            <v>Anghor - NC-3902-T14-001</v>
          </cell>
          <cell r="O7722">
            <v>11.253</v>
          </cell>
          <cell r="P7722">
            <v>50.127602000000003</v>
          </cell>
          <cell r="Q7722" t="str">
            <v>NC-3902-T14-001</v>
          </cell>
        </row>
        <row r="7723">
          <cell r="L7723" t="str">
            <v>Qandala</v>
          </cell>
          <cell r="M7723" t="str">
            <v>Aualgube Hai</v>
          </cell>
          <cell r="N7723" t="str">
            <v>Aualgube Hai - NC-3902-Y16-001</v>
          </cell>
          <cell r="O7723">
            <v>11.0726</v>
          </cell>
          <cell r="P7723">
            <v>50.182098000000003</v>
          </cell>
          <cell r="Q7723" t="str">
            <v>NC-3902-Y16-001</v>
          </cell>
        </row>
        <row r="7724">
          <cell r="L7724" t="str">
            <v>Qandala</v>
          </cell>
          <cell r="M7724" t="str">
            <v>Balidhidin</v>
          </cell>
          <cell r="N7724" t="str">
            <v>Balidhidin - NC-3906-C20-001</v>
          </cell>
          <cell r="O7724">
            <v>10.879860000000001</v>
          </cell>
          <cell r="P7724">
            <v>50.392220000000002</v>
          </cell>
          <cell r="Q7724" t="str">
            <v>NC-3906-C20-001</v>
          </cell>
        </row>
        <row r="7725">
          <cell r="L7725" t="str">
            <v>Qandala</v>
          </cell>
          <cell r="M7725" t="str">
            <v>Baliyar</v>
          </cell>
          <cell r="N7725" t="str">
            <v>Baliyar - NC-3906-E22-002</v>
          </cell>
          <cell r="O7725">
            <v>10.824009999999999</v>
          </cell>
          <cell r="P7725">
            <v>50.458910000000003</v>
          </cell>
          <cell r="Q7725" t="str">
            <v>NC-3906-E22-002</v>
          </cell>
        </row>
        <row r="7726">
          <cell r="L7726" t="str">
            <v>Qandala</v>
          </cell>
          <cell r="M7726" t="str">
            <v>Bareda</v>
          </cell>
          <cell r="N7726" t="str">
            <v>Bareda - NC-3902-M15-001</v>
          </cell>
          <cell r="O7726">
            <v>11.506600000000001</v>
          </cell>
          <cell r="P7726">
            <v>50.155681999999999</v>
          </cell>
          <cell r="Q7726" t="str">
            <v>NC-3902-M15-001</v>
          </cell>
        </row>
        <row r="7727">
          <cell r="L7727" t="str">
            <v>Qandala</v>
          </cell>
          <cell r="M7727" t="str">
            <v>Berda Uen</v>
          </cell>
          <cell r="N7727" t="str">
            <v>Berda Uen - NC-3902-Y15-001</v>
          </cell>
          <cell r="O7727">
            <v>11.0771</v>
          </cell>
          <cell r="P7727">
            <v>50.152000000000001</v>
          </cell>
          <cell r="Q7727" t="str">
            <v>NC-3902-Y15-001</v>
          </cell>
        </row>
        <row r="7728">
          <cell r="L7728" t="str">
            <v>Qandala</v>
          </cell>
          <cell r="M7728" t="str">
            <v>Biitaalei</v>
          </cell>
          <cell r="N7728" t="str">
            <v>Biitaalei - NC-3902-V08-001</v>
          </cell>
          <cell r="O7728">
            <v>11.17389</v>
          </cell>
          <cell r="P7728">
            <v>49.821671000000002</v>
          </cell>
          <cell r="Q7728" t="str">
            <v>NC-3902-V08-001</v>
          </cell>
        </row>
        <row r="7729">
          <cell r="L7729" t="str">
            <v>Qandala</v>
          </cell>
          <cell r="M7729" t="str">
            <v>Bohagno</v>
          </cell>
          <cell r="N7729" t="str">
            <v>Bohagno - NC-3902-Y15-002</v>
          </cell>
          <cell r="O7729">
            <v>11.071099999999999</v>
          </cell>
          <cell r="P7729">
            <v>50.170898000000001</v>
          </cell>
          <cell r="Q7729" t="str">
            <v>NC-3902-Y15-002</v>
          </cell>
        </row>
        <row r="7730">
          <cell r="L7730" t="str">
            <v>Qandala</v>
          </cell>
          <cell r="M7730" t="str">
            <v>Boholle</v>
          </cell>
          <cell r="N7730" t="str">
            <v>Boholle - NC-3902-W08-001</v>
          </cell>
          <cell r="O7730">
            <v>11.16484</v>
          </cell>
          <cell r="P7730">
            <v>49.819940000000003</v>
          </cell>
          <cell r="Q7730" t="str">
            <v>NC-3902-W08-001</v>
          </cell>
        </row>
        <row r="7731">
          <cell r="L7731" t="str">
            <v>Qandala</v>
          </cell>
          <cell r="M7731" t="str">
            <v>Buruc</v>
          </cell>
          <cell r="N7731" t="str">
            <v>Buruc - NC-3902-N05-001</v>
          </cell>
          <cell r="O7731">
            <v>11.473269999999999</v>
          </cell>
          <cell r="P7731">
            <v>49.68235</v>
          </cell>
          <cell r="Q7731" t="str">
            <v>NC-3902-N05-001</v>
          </cell>
        </row>
        <row r="7732">
          <cell r="L7732" t="str">
            <v>Qandala</v>
          </cell>
          <cell r="M7732" t="str">
            <v>Butiyaalo</v>
          </cell>
          <cell r="N7732" t="str">
            <v>Butiyaalo - NC-3902-N10-001</v>
          </cell>
          <cell r="O7732">
            <v>11.474780000000001</v>
          </cell>
          <cell r="P7732">
            <v>49.9495</v>
          </cell>
          <cell r="Q7732" t="str">
            <v>NC-3902-N10-001</v>
          </cell>
        </row>
        <row r="7733">
          <cell r="L7733" t="str">
            <v>Qandala</v>
          </cell>
          <cell r="M7733" t="str">
            <v>Buuxaale</v>
          </cell>
          <cell r="N7733" t="str">
            <v>Buuxaale - NC-3902-T16-001</v>
          </cell>
          <cell r="O7733">
            <v>11.25848</v>
          </cell>
          <cell r="P7733">
            <v>50.193829999999998</v>
          </cell>
          <cell r="Q7733" t="str">
            <v>NC-3902-T16-001</v>
          </cell>
        </row>
        <row r="7734">
          <cell r="L7734" t="str">
            <v>Qandala</v>
          </cell>
          <cell r="M7734" t="str">
            <v>Canjeel</v>
          </cell>
          <cell r="N7734" t="str">
            <v>Canjeel - NC-3906-B18-001</v>
          </cell>
          <cell r="O7734">
            <v>10.95412</v>
          </cell>
          <cell r="P7734">
            <v>50.277639999999998</v>
          </cell>
          <cell r="Q7734" t="str">
            <v>NC-3906-B18-001</v>
          </cell>
        </row>
        <row r="7735">
          <cell r="L7735" t="str">
            <v>Qandala</v>
          </cell>
          <cell r="M7735" t="str">
            <v>Ceel-Gaal</v>
          </cell>
          <cell r="N7735" t="str">
            <v>Ceel-Gaal - NC-3902-Q20-001</v>
          </cell>
          <cell r="O7735">
            <v>11.375819999999999</v>
          </cell>
          <cell r="P7735">
            <v>50.395420000000001</v>
          </cell>
          <cell r="Q7735" t="str">
            <v>NC-3902-Q20-001</v>
          </cell>
        </row>
        <row r="7736">
          <cell r="L7736" t="str">
            <v>Qandala</v>
          </cell>
          <cell r="M7736" t="str">
            <v>Cogarti</v>
          </cell>
          <cell r="N7736" t="str">
            <v>Cogarti - NC-3902-M18-001</v>
          </cell>
          <cell r="O7736">
            <v>11.5214</v>
          </cell>
          <cell r="P7736">
            <v>50.298400999999998</v>
          </cell>
          <cell r="Q7736" t="str">
            <v>NC-3902-M18-001</v>
          </cell>
        </row>
        <row r="7737">
          <cell r="L7737" t="str">
            <v>Qandala</v>
          </cell>
          <cell r="M7737" t="str">
            <v>Dandamale</v>
          </cell>
          <cell r="N7737" t="str">
            <v>Dandamale - NC-3906-A12-001</v>
          </cell>
          <cell r="O7737">
            <v>10.9956</v>
          </cell>
          <cell r="P7737">
            <v>50.002380000000002</v>
          </cell>
          <cell r="Q7737" t="str">
            <v>NC-3906-A12-001</v>
          </cell>
        </row>
        <row r="7738">
          <cell r="L7738" t="str">
            <v>Qandala</v>
          </cell>
          <cell r="M7738" t="str">
            <v>Daradhur</v>
          </cell>
          <cell r="N7738" t="str">
            <v>Daradhur - NC-3902-W13-001</v>
          </cell>
          <cell r="O7738">
            <v>11.1509</v>
          </cell>
          <cell r="P7738">
            <v>50.072701000000002</v>
          </cell>
          <cell r="Q7738" t="str">
            <v>NC-3902-W13-001</v>
          </cell>
        </row>
        <row r="7739">
          <cell r="L7739" t="str">
            <v>Qandala</v>
          </cell>
          <cell r="M7739" t="str">
            <v>Daray-Madobe</v>
          </cell>
          <cell r="N7739" t="str">
            <v>Daray-Madobe - NC-3902-Z11-001</v>
          </cell>
          <cell r="O7739">
            <v>11.001950000000001</v>
          </cell>
          <cell r="P7739">
            <v>49.966059999999999</v>
          </cell>
          <cell r="Q7739" t="str">
            <v>NC-3902-Z11-001</v>
          </cell>
        </row>
        <row r="7740">
          <cell r="L7740" t="str">
            <v>Qandala</v>
          </cell>
          <cell r="M7740" t="str">
            <v>Dasaan 2</v>
          </cell>
          <cell r="N7740" t="str">
            <v>Dasaan 2 - NC-3902-V08-002</v>
          </cell>
          <cell r="O7740">
            <v>11.17028</v>
          </cell>
          <cell r="P7740">
            <v>49.823891000000003</v>
          </cell>
          <cell r="Q7740" t="str">
            <v>NC-3902-V08-002</v>
          </cell>
        </row>
        <row r="7741">
          <cell r="L7741" t="str">
            <v>Qandala</v>
          </cell>
          <cell r="M7741" t="str">
            <v>Dawaar</v>
          </cell>
          <cell r="N7741" t="str">
            <v>Dawaar - NC-3902-T19-002</v>
          </cell>
          <cell r="O7741">
            <v>11.2845</v>
          </cell>
          <cell r="P7741">
            <v>50.362310000000001</v>
          </cell>
          <cell r="Q7741" t="str">
            <v>NC-3902-T19-002</v>
          </cell>
        </row>
        <row r="7742">
          <cell r="L7742" t="str">
            <v>Qandala</v>
          </cell>
          <cell r="M7742" t="str">
            <v>Dhaadaar</v>
          </cell>
          <cell r="N7742" t="str">
            <v>Dhaadaar - NC-3902-W09-001</v>
          </cell>
          <cell r="O7742">
            <v>11.12806</v>
          </cell>
          <cell r="P7742">
            <v>49.875560999999998</v>
          </cell>
          <cell r="Q7742" t="str">
            <v>NC-3902-W09-001</v>
          </cell>
        </row>
        <row r="7743">
          <cell r="L7743" t="str">
            <v>Qandala</v>
          </cell>
          <cell r="M7743" t="str">
            <v>Dhaankadus</v>
          </cell>
          <cell r="N7743" t="str">
            <v>Dhaankadus - NC-3902-T18-001</v>
          </cell>
          <cell r="O7743">
            <v>11.27857</v>
          </cell>
          <cell r="P7743">
            <v>50.303649999999998</v>
          </cell>
          <cell r="Q7743" t="str">
            <v>NC-3902-T18-001</v>
          </cell>
        </row>
        <row r="7744">
          <cell r="L7744" t="str">
            <v>Qandala</v>
          </cell>
          <cell r="M7744" t="str">
            <v>Dharin</v>
          </cell>
          <cell r="N7744" t="str">
            <v>Dharin - NC-3906-A14-003</v>
          </cell>
          <cell r="O7744">
            <v>10.9742</v>
          </cell>
          <cell r="P7744">
            <v>50.124380000000002</v>
          </cell>
          <cell r="Q7744" t="str">
            <v>NC-3906-A14-003</v>
          </cell>
        </row>
        <row r="7745">
          <cell r="L7745" t="str">
            <v>Qandala</v>
          </cell>
          <cell r="M7745" t="str">
            <v>Dhasaan</v>
          </cell>
          <cell r="N7745" t="str">
            <v>Dhasaan - NC-3902-V08-004</v>
          </cell>
          <cell r="O7745">
            <v>11.17431</v>
          </cell>
          <cell r="P7745">
            <v>49.827120000000001</v>
          </cell>
          <cell r="Q7745" t="str">
            <v>NC-3902-V08-004</v>
          </cell>
        </row>
        <row r="7746">
          <cell r="L7746" t="str">
            <v>Qandala</v>
          </cell>
          <cell r="M7746" t="str">
            <v>Dhasaan 1</v>
          </cell>
          <cell r="N7746" t="str">
            <v>Dhasaan 1 - NC-3902-V08-003</v>
          </cell>
          <cell r="O7746">
            <v>11.178610000000001</v>
          </cell>
          <cell r="P7746">
            <v>49.833888999999999</v>
          </cell>
          <cell r="Q7746" t="str">
            <v>NC-3902-V08-003</v>
          </cell>
        </row>
        <row r="7747">
          <cell r="L7747" t="str">
            <v>Qandala</v>
          </cell>
          <cell r="M7747" t="str">
            <v>Dhasaq</v>
          </cell>
          <cell r="N7747" t="str">
            <v>Dhasaq - NC-3906-A12-002</v>
          </cell>
          <cell r="O7747">
            <v>10.987130000000001</v>
          </cell>
          <cell r="P7747">
            <v>50.03931</v>
          </cell>
          <cell r="Q7747" t="str">
            <v>NC-3906-A12-002</v>
          </cell>
        </row>
        <row r="7748">
          <cell r="L7748" t="str">
            <v>Qandala</v>
          </cell>
          <cell r="M7748" t="str">
            <v>Dhurbo</v>
          </cell>
          <cell r="N7748" t="str">
            <v>Dhurbo - NC-3902-J19-001</v>
          </cell>
          <cell r="O7748">
            <v>11.636049999999999</v>
          </cell>
          <cell r="P7748">
            <v>50.35304</v>
          </cell>
          <cell r="Q7748" t="str">
            <v>NC-3902-J19-001</v>
          </cell>
        </row>
        <row r="7749">
          <cell r="L7749" t="str">
            <v>Qandala</v>
          </cell>
          <cell r="M7749" t="str">
            <v>Didinchi</v>
          </cell>
          <cell r="N7749" t="str">
            <v>Didinchi - NC-3902-P03-001</v>
          </cell>
          <cell r="O7749">
            <v>11.442600000000001</v>
          </cell>
          <cell r="P7749">
            <v>49.615200000000002</v>
          </cell>
          <cell r="Q7749" t="str">
            <v>NC-3902-P03-001</v>
          </cell>
        </row>
        <row r="7750">
          <cell r="L7750" t="str">
            <v>Qandala</v>
          </cell>
          <cell r="M7750" t="str">
            <v>El Ahg</v>
          </cell>
          <cell r="N7750" t="str">
            <v>El Ahg - NC-3902-P04-001</v>
          </cell>
          <cell r="O7750">
            <v>11.4513</v>
          </cell>
          <cell r="P7750">
            <v>49.649799000000002</v>
          </cell>
          <cell r="Q7750" t="str">
            <v>NC-3902-P04-001</v>
          </cell>
        </row>
        <row r="7751">
          <cell r="L7751" t="str">
            <v>Qandala</v>
          </cell>
          <cell r="M7751" t="str">
            <v>El Arare</v>
          </cell>
          <cell r="N7751" t="str">
            <v>El Arare - NC-3906-F18-001</v>
          </cell>
          <cell r="O7751">
            <v>10.7501</v>
          </cell>
          <cell r="P7751">
            <v>50.298302</v>
          </cell>
          <cell r="Q7751" t="str">
            <v>NC-3906-F18-001</v>
          </cell>
        </row>
        <row r="7752">
          <cell r="L7752" t="str">
            <v>Qandala</v>
          </cell>
          <cell r="M7752" t="str">
            <v>Fangarar</v>
          </cell>
          <cell r="N7752" t="str">
            <v>Fangarar - NC-3902-P04-002</v>
          </cell>
          <cell r="O7752">
            <v>11.451700000000001</v>
          </cell>
          <cell r="P7752">
            <v>49.672198999999999</v>
          </cell>
          <cell r="Q7752" t="str">
            <v>NC-3902-P04-002</v>
          </cell>
        </row>
        <row r="7753">
          <cell r="L7753" t="str">
            <v>Qandala</v>
          </cell>
          <cell r="M7753" t="str">
            <v>Gaatir-Oodan</v>
          </cell>
          <cell r="N7753" t="str">
            <v>Gaatir-Oodan - NC-3902-Z10-001</v>
          </cell>
          <cell r="O7753">
            <v>11.029389999999999</v>
          </cell>
          <cell r="P7753">
            <v>49.942050000000002</v>
          </cell>
          <cell r="Q7753" t="str">
            <v>NC-3902-Z10-001</v>
          </cell>
        </row>
        <row r="7754">
          <cell r="L7754" t="str">
            <v>Qandala</v>
          </cell>
          <cell r="M7754" t="str">
            <v>Gammedin</v>
          </cell>
          <cell r="N7754" t="str">
            <v>Gammedin - NC-3902-T12-001</v>
          </cell>
          <cell r="O7754">
            <v>11.2812</v>
          </cell>
          <cell r="P7754">
            <v>50.019100000000002</v>
          </cell>
          <cell r="Q7754" t="str">
            <v>NC-3902-T12-001</v>
          </cell>
        </row>
        <row r="7755">
          <cell r="L7755" t="str">
            <v>Qandala</v>
          </cell>
          <cell r="M7755" t="str">
            <v>Garaar</v>
          </cell>
          <cell r="N7755" t="str">
            <v>Garaar - NC-3902-X09-003</v>
          </cell>
          <cell r="O7755">
            <v>11.1227</v>
          </cell>
          <cell r="P7755">
            <v>49.868200000000002</v>
          </cell>
          <cell r="Q7755" t="str">
            <v>NC-3902-X09-003</v>
          </cell>
        </row>
        <row r="7756">
          <cell r="L7756" t="str">
            <v>Qandala</v>
          </cell>
          <cell r="M7756" t="str">
            <v>Gheda Dauho</v>
          </cell>
          <cell r="N7756" t="str">
            <v>Gheda Dauho - NC-3902-T15-001</v>
          </cell>
          <cell r="O7756">
            <v>11.2707</v>
          </cell>
          <cell r="P7756">
            <v>50.169497999999997</v>
          </cell>
          <cell r="Q7756" t="str">
            <v>NC-3902-T15-001</v>
          </cell>
        </row>
        <row r="7757">
          <cell r="L7757" t="str">
            <v>Qandala</v>
          </cell>
          <cell r="M7757" t="str">
            <v>Guriasamo</v>
          </cell>
          <cell r="N7757" t="str">
            <v>Guriasamo - NC-3902-T07-001</v>
          </cell>
          <cell r="O7757">
            <v>11.2729</v>
          </cell>
          <cell r="P7757">
            <v>49.797198999999999</v>
          </cell>
          <cell r="Q7757" t="str">
            <v>NC-3902-T07-001</v>
          </cell>
        </row>
        <row r="7758">
          <cell r="L7758" t="str">
            <v>Qandala</v>
          </cell>
          <cell r="M7758" t="str">
            <v>Gurur</v>
          </cell>
          <cell r="N7758" t="str">
            <v>Gurur - NC-3902-Y19-001</v>
          </cell>
          <cell r="O7758">
            <v>11.08296</v>
          </cell>
          <cell r="P7758">
            <v>50.325769999999999</v>
          </cell>
          <cell r="Q7758" t="str">
            <v>NC-3902-Y19-001</v>
          </cell>
        </row>
        <row r="7759">
          <cell r="L7759" t="str">
            <v>Qandala</v>
          </cell>
          <cell r="M7759" t="str">
            <v>Hagia Ceel</v>
          </cell>
          <cell r="N7759" t="str">
            <v>Hagia Ceel - NC-3902-U13-001</v>
          </cell>
          <cell r="O7759">
            <v>11.247199999999999</v>
          </cell>
          <cell r="P7759">
            <v>50.067101000000001</v>
          </cell>
          <cell r="Q7759" t="str">
            <v>NC-3902-U13-001</v>
          </cell>
        </row>
        <row r="7760">
          <cell r="L7760" t="str">
            <v>Qandala</v>
          </cell>
          <cell r="M7760" t="str">
            <v>Haraaryo</v>
          </cell>
          <cell r="N7760" t="str">
            <v>Haraaryo - NC-3906-A14-001</v>
          </cell>
          <cell r="O7760">
            <v>10.98044</v>
          </cell>
          <cell r="P7760">
            <v>50.091389999999997</v>
          </cell>
          <cell r="Q7760" t="str">
            <v>NC-3906-A14-001</v>
          </cell>
        </row>
        <row r="7761">
          <cell r="L7761" t="str">
            <v>Qandala</v>
          </cell>
          <cell r="M7761" t="str">
            <v>Haraaryo Kow</v>
          </cell>
          <cell r="N7761" t="str">
            <v>Haraaryo Kow - NC-3906-A14-002</v>
          </cell>
          <cell r="O7761">
            <v>10.975339999999999</v>
          </cell>
          <cell r="P7761">
            <v>50.101280000000003</v>
          </cell>
          <cell r="Q7761" t="str">
            <v>NC-3906-A14-002</v>
          </cell>
        </row>
        <row r="7762">
          <cell r="L7762" t="str">
            <v>Qandala</v>
          </cell>
          <cell r="M7762" t="str">
            <v>Hemanle</v>
          </cell>
          <cell r="N7762" t="str">
            <v>Hemanle - NC-3902-P11-001</v>
          </cell>
          <cell r="O7762">
            <v>11.4489</v>
          </cell>
          <cell r="P7762">
            <v>49.969700000000003</v>
          </cell>
          <cell r="Q7762" t="str">
            <v>NC-3902-P11-001</v>
          </cell>
        </row>
        <row r="7763">
          <cell r="L7763" t="str">
            <v>Qandala</v>
          </cell>
          <cell r="M7763" t="str">
            <v>Hollis</v>
          </cell>
          <cell r="N7763" t="str">
            <v>Hollis - NC-3902-S07-001</v>
          </cell>
          <cell r="O7763">
            <v>11.3177</v>
          </cell>
          <cell r="P7763">
            <v>49.799399999999999</v>
          </cell>
          <cell r="Q7763" t="str">
            <v>NC-3902-S07-001</v>
          </cell>
        </row>
        <row r="7764">
          <cell r="L7764" t="str">
            <v>Qandala</v>
          </cell>
          <cell r="M7764" t="str">
            <v>Homisso</v>
          </cell>
          <cell r="N7764" t="str">
            <v>Homisso - NC-3902-U09-001</v>
          </cell>
          <cell r="O7764">
            <v>11.230399999999999</v>
          </cell>
          <cell r="P7764">
            <v>49.882198000000002</v>
          </cell>
          <cell r="Q7764" t="str">
            <v>NC-3902-U09-001</v>
          </cell>
        </row>
        <row r="7765">
          <cell r="L7765" t="str">
            <v>Qandala</v>
          </cell>
          <cell r="M7765" t="str">
            <v>Karin</v>
          </cell>
          <cell r="N7765" t="str">
            <v>Karin - NC-3902-T19-001</v>
          </cell>
          <cell r="O7765">
            <v>11.28839</v>
          </cell>
          <cell r="P7765">
            <v>50.326241000000003</v>
          </cell>
          <cell r="Q7765" t="str">
            <v>NC-3902-T19-001</v>
          </cell>
        </row>
        <row r="7766">
          <cell r="L7766" t="str">
            <v>Qandala</v>
          </cell>
          <cell r="M7766" t="str">
            <v>Kayaxa</v>
          </cell>
          <cell r="N7766" t="str">
            <v>Kayaxa - NC-3902-Y09-001</v>
          </cell>
          <cell r="O7766">
            <v>11.0807</v>
          </cell>
          <cell r="P7766">
            <v>49.907640000000001</v>
          </cell>
          <cell r="Q7766" t="str">
            <v>NC-3902-Y09-001</v>
          </cell>
        </row>
        <row r="7767">
          <cell r="L7767" t="str">
            <v>Qandala</v>
          </cell>
          <cell r="M7767" t="str">
            <v>Legunle</v>
          </cell>
          <cell r="N7767" t="str">
            <v>Legunle - NC-3906-G19-001</v>
          </cell>
          <cell r="O7767">
            <v>10.7211</v>
          </cell>
          <cell r="P7767">
            <v>50.331401999999997</v>
          </cell>
          <cell r="Q7767" t="str">
            <v>NC-3906-G19-001</v>
          </cell>
        </row>
        <row r="7768">
          <cell r="L7768" t="str">
            <v>Qandala</v>
          </cell>
          <cell r="M7768" t="str">
            <v>Magaaloyar</v>
          </cell>
          <cell r="N7768" t="str">
            <v>Magaaloyar - NC-3902-N09-001</v>
          </cell>
          <cell r="O7768">
            <v>11.48001</v>
          </cell>
          <cell r="P7768">
            <v>49.884520999999999</v>
          </cell>
          <cell r="Q7768" t="str">
            <v>NC-3902-N09-001</v>
          </cell>
        </row>
        <row r="7769">
          <cell r="L7769" t="str">
            <v>Qandala</v>
          </cell>
          <cell r="M7769" t="str">
            <v>Makhircost(Magaalo-Yar)</v>
          </cell>
          <cell r="N7769" t="str">
            <v>Makhircost(Magaalo-Yar) - NC-3902-N09-002</v>
          </cell>
          <cell r="O7769">
            <v>11.483980000000001</v>
          </cell>
          <cell r="P7769">
            <v>49.889539999999997</v>
          </cell>
          <cell r="Q7769" t="str">
            <v>NC-3902-N09-002</v>
          </cell>
        </row>
        <row r="7770">
          <cell r="L7770" t="str">
            <v>Qandala</v>
          </cell>
          <cell r="M7770" t="str">
            <v>Markadaan</v>
          </cell>
          <cell r="N7770" t="str">
            <v>Markadaan - NC-3906-A13-002</v>
          </cell>
          <cell r="O7770">
            <v>10.98992</v>
          </cell>
          <cell r="P7770">
            <v>50.081319999999998</v>
          </cell>
          <cell r="Q7770" t="str">
            <v>NC-3906-A13-002</v>
          </cell>
        </row>
        <row r="7771">
          <cell r="L7771" t="str">
            <v>Qandala</v>
          </cell>
          <cell r="M7771" t="str">
            <v>Marsheed</v>
          </cell>
          <cell r="N7771" t="str">
            <v>Marsheed - NC-3902-W09-003</v>
          </cell>
          <cell r="O7771">
            <v>11.125450000000001</v>
          </cell>
          <cell r="P7771">
            <v>49.871490000000001</v>
          </cell>
          <cell r="Q7771" t="str">
            <v>NC-3902-W09-003</v>
          </cell>
        </row>
        <row r="7772">
          <cell r="L7772" t="str">
            <v>Qandala</v>
          </cell>
          <cell r="M7772" t="str">
            <v>Maygaag</v>
          </cell>
          <cell r="N7772" t="str">
            <v>Maygaag - NC-3906-A15-001</v>
          </cell>
          <cell r="O7772">
            <v>10.97526</v>
          </cell>
          <cell r="P7772">
            <v>50.140039999999999</v>
          </cell>
          <cell r="Q7772" t="str">
            <v>NC-3906-A15-001</v>
          </cell>
        </row>
        <row r="7773">
          <cell r="L7773" t="str">
            <v>Qandala</v>
          </cell>
          <cell r="M7773" t="str">
            <v>Medlehe</v>
          </cell>
          <cell r="N7773" t="str">
            <v>Medlehe - NC-3902-Q11-001</v>
          </cell>
          <cell r="O7773">
            <v>11.398400000000001</v>
          </cell>
          <cell r="P7773">
            <v>49.999001</v>
          </cell>
          <cell r="Q7773" t="str">
            <v>NC-3902-Q11-001</v>
          </cell>
        </row>
        <row r="7774">
          <cell r="L7774" t="str">
            <v>Qandala</v>
          </cell>
          <cell r="M7774" t="str">
            <v>Melha</v>
          </cell>
          <cell r="N7774" t="str">
            <v>Melha - NC-3902-P18-001</v>
          </cell>
          <cell r="O7774">
            <v>11.451599999999999</v>
          </cell>
          <cell r="P7774">
            <v>50.278399999999998</v>
          </cell>
          <cell r="Q7774" t="str">
            <v>NC-3902-P18-001</v>
          </cell>
        </row>
        <row r="7775">
          <cell r="L7775" t="str">
            <v>Qandala</v>
          </cell>
          <cell r="M7775" t="str">
            <v>Modoh</v>
          </cell>
          <cell r="N7775" t="str">
            <v>Modoh - NC-3902-Q18-001</v>
          </cell>
          <cell r="O7775">
            <v>11.378399999999999</v>
          </cell>
          <cell r="P7775">
            <v>50.297198999999999</v>
          </cell>
          <cell r="Q7775" t="str">
            <v>NC-3902-Q18-001</v>
          </cell>
        </row>
        <row r="7776">
          <cell r="L7776" t="str">
            <v>Qandala</v>
          </cell>
          <cell r="M7776" t="str">
            <v>Qaanlaaye</v>
          </cell>
          <cell r="N7776" t="str">
            <v>Qaanlaaye - NC-3902-S19-001</v>
          </cell>
          <cell r="O7776">
            <v>11.291689999999999</v>
          </cell>
          <cell r="P7776">
            <v>50.329189999999997</v>
          </cell>
          <cell r="Q7776" t="str">
            <v>NC-3902-S19-001</v>
          </cell>
        </row>
        <row r="7777">
          <cell r="L7777" t="str">
            <v>Qandala</v>
          </cell>
          <cell r="M7777" t="str">
            <v>Qaloocan</v>
          </cell>
          <cell r="N7777" t="str">
            <v>Qaloocan - NC-3902-W09-002</v>
          </cell>
          <cell r="O7777">
            <v>11.125400000000001</v>
          </cell>
          <cell r="P7777">
            <v>49.880070000000003</v>
          </cell>
          <cell r="Q7777" t="str">
            <v>NC-3902-W09-002</v>
          </cell>
        </row>
        <row r="7778">
          <cell r="L7778" t="str">
            <v>Qandala</v>
          </cell>
          <cell r="M7778" t="str">
            <v>Qandala</v>
          </cell>
          <cell r="N7778" t="str">
            <v>Qandala - NC-3902-N09-003</v>
          </cell>
          <cell r="O7778">
            <v>11.474</v>
          </cell>
          <cell r="P7778">
            <v>49.872619999999998</v>
          </cell>
          <cell r="Q7778" t="str">
            <v>NC-3902-N09-003</v>
          </cell>
        </row>
        <row r="7779">
          <cell r="L7779" t="str">
            <v>Qandala</v>
          </cell>
          <cell r="M7779" t="str">
            <v>Qoori</v>
          </cell>
          <cell r="N7779" t="str">
            <v>Qoori - NC-3902-M10-001</v>
          </cell>
          <cell r="O7779">
            <v>11.500080000000001</v>
          </cell>
          <cell r="P7779">
            <v>49.919787999999997</v>
          </cell>
          <cell r="Q7779" t="str">
            <v>NC-3902-M10-001</v>
          </cell>
        </row>
        <row r="7780">
          <cell r="L7780" t="str">
            <v>Qandala</v>
          </cell>
          <cell r="M7780" t="str">
            <v>Qurac</v>
          </cell>
          <cell r="N7780" t="str">
            <v>Qurac - NC-3906-A12-003</v>
          </cell>
          <cell r="O7780">
            <v>10.99396</v>
          </cell>
          <cell r="P7780">
            <v>50.01849</v>
          </cell>
          <cell r="Q7780" t="str">
            <v>NC-3906-A12-003</v>
          </cell>
        </row>
        <row r="7781">
          <cell r="L7781" t="str">
            <v>Qandala</v>
          </cell>
          <cell r="M7781" t="str">
            <v>Rio Culul</v>
          </cell>
          <cell r="N7781" t="str">
            <v>Rio Culul - NC-3902-L17-001</v>
          </cell>
          <cell r="O7781">
            <v>11.577931</v>
          </cell>
          <cell r="P7781">
            <v>50.248716999999999</v>
          </cell>
          <cell r="Q7781" t="str">
            <v>NC-3902-L17-001</v>
          </cell>
        </row>
        <row r="7782">
          <cell r="L7782" t="str">
            <v>Qandala</v>
          </cell>
          <cell r="M7782" t="str">
            <v>Saforrei</v>
          </cell>
          <cell r="N7782" t="str">
            <v>Saforrei - NC-3902-U06-001</v>
          </cell>
          <cell r="O7782">
            <v>11.2296</v>
          </cell>
          <cell r="P7782">
            <v>49.748401999999999</v>
          </cell>
          <cell r="Q7782" t="str">
            <v>NC-3902-U06-001</v>
          </cell>
        </row>
        <row r="7783">
          <cell r="L7783" t="str">
            <v>Qandala</v>
          </cell>
          <cell r="M7783" t="str">
            <v>Scemiz</v>
          </cell>
          <cell r="N7783" t="str">
            <v>Scemiz - NC-3902-M18-002</v>
          </cell>
          <cell r="O7783">
            <v>11.5205</v>
          </cell>
          <cell r="P7783">
            <v>50.299702000000003</v>
          </cell>
          <cell r="Q7783" t="str">
            <v>NC-3902-M18-002</v>
          </cell>
        </row>
        <row r="7784">
          <cell r="L7784" t="str">
            <v>Qandala</v>
          </cell>
          <cell r="M7784" t="str">
            <v>Shebaab</v>
          </cell>
          <cell r="N7784" t="str">
            <v>Shebaab - NC-3902-X09-002</v>
          </cell>
          <cell r="O7784">
            <v>11.084860000000001</v>
          </cell>
          <cell r="P7784">
            <v>49.908430000000003</v>
          </cell>
          <cell r="Q7784" t="str">
            <v>NC-3902-X09-002</v>
          </cell>
        </row>
        <row r="7785">
          <cell r="L7785" t="str">
            <v>Qandala</v>
          </cell>
          <cell r="M7785" t="str">
            <v>Talal</v>
          </cell>
          <cell r="N7785" t="str">
            <v>Talal - NC-3906-A13-001</v>
          </cell>
          <cell r="O7785">
            <v>10.99272</v>
          </cell>
          <cell r="P7785">
            <v>50.056919999999998</v>
          </cell>
          <cell r="Q7785" t="str">
            <v>NC-3906-A13-001</v>
          </cell>
        </row>
        <row r="7786">
          <cell r="L7786" t="str">
            <v>Qandala</v>
          </cell>
          <cell r="M7786" t="str">
            <v>Tuulo-Ciise</v>
          </cell>
          <cell r="N7786" t="str">
            <v>Tuulo-Ciise - NC-3906-E22-001</v>
          </cell>
          <cell r="O7786">
            <v>10.81976</v>
          </cell>
          <cell r="P7786">
            <v>50.462110000000003</v>
          </cell>
          <cell r="Q7786" t="str">
            <v>NC-3906-E22-001</v>
          </cell>
        </row>
        <row r="7787">
          <cell r="L7787" t="str">
            <v>Qandala</v>
          </cell>
          <cell r="M7787" t="str">
            <v>Tuur Masale</v>
          </cell>
          <cell r="N7787" t="str">
            <v>Tuur Masale - NC-3906-B17-002</v>
          </cell>
          <cell r="O7787">
            <v>10.93005</v>
          </cell>
          <cell r="P7787">
            <v>50.229460000000003</v>
          </cell>
          <cell r="Q7787" t="str">
            <v>NC-3906-B17-002</v>
          </cell>
        </row>
        <row r="7788">
          <cell r="L7788" t="str">
            <v>Qandala</v>
          </cell>
          <cell r="M7788" t="str">
            <v>Warmaddow</v>
          </cell>
          <cell r="N7788" t="str">
            <v>Warmaddow - NC-3902-S06-001</v>
          </cell>
          <cell r="O7788">
            <v>11.328099999999999</v>
          </cell>
          <cell r="P7788">
            <v>49.752898999999999</v>
          </cell>
          <cell r="Q7788" t="str">
            <v>NC-3902-S06-001</v>
          </cell>
        </row>
        <row r="7789">
          <cell r="L7789" t="str">
            <v>Qandala</v>
          </cell>
          <cell r="M7789" t="str">
            <v>Xankookib</v>
          </cell>
          <cell r="N7789" t="str">
            <v>Xankookib - NC-3902-V08-005</v>
          </cell>
          <cell r="O7789">
            <v>11.169589999999999</v>
          </cell>
          <cell r="P7789">
            <v>49.830750000000002</v>
          </cell>
          <cell r="Q7789" t="str">
            <v>NC-3902-V08-005</v>
          </cell>
        </row>
        <row r="7790">
          <cell r="L7790" t="str">
            <v>Qandala</v>
          </cell>
          <cell r="M7790" t="str">
            <v>Xarago</v>
          </cell>
          <cell r="N7790" t="str">
            <v>Xarago - NC-3906-A19-001</v>
          </cell>
          <cell r="O7790">
            <v>10.981059999999999</v>
          </cell>
          <cell r="P7790">
            <v>50.330109999999998</v>
          </cell>
          <cell r="Q7790" t="str">
            <v>NC-3906-A19-001</v>
          </cell>
        </row>
        <row r="7791">
          <cell r="L7791" t="str">
            <v>Qandala</v>
          </cell>
          <cell r="M7791" t="str">
            <v>Xijijle</v>
          </cell>
          <cell r="N7791" t="str">
            <v>Xijijle - NC-3906-B17-001</v>
          </cell>
          <cell r="O7791">
            <v>10.931839999999999</v>
          </cell>
          <cell r="P7791">
            <v>50.245750000000001</v>
          </cell>
          <cell r="Q7791" t="str">
            <v>NC-3906-B17-001</v>
          </cell>
        </row>
        <row r="7792">
          <cell r="L7792" t="str">
            <v>Qansax Dheere</v>
          </cell>
          <cell r="M7792" t="str">
            <v>Abuurow/Daarti</v>
          </cell>
          <cell r="N7792" t="str">
            <v>Abuurow/Daarti - NA-3805-F18-002</v>
          </cell>
          <cell r="O7792">
            <v>2.77067</v>
          </cell>
          <cell r="P7792">
            <v>42.779800000000002</v>
          </cell>
          <cell r="Q7792" t="str">
            <v>NA-3805-F18-002</v>
          </cell>
        </row>
        <row r="7793">
          <cell r="L7793" t="str">
            <v>Qansax Dheere</v>
          </cell>
          <cell r="M7793" t="str">
            <v>Aykutusi</v>
          </cell>
          <cell r="N7793" t="str">
            <v>Aykutusi - NA-3805-E22-001</v>
          </cell>
          <cell r="O7793">
            <v>2.80999</v>
          </cell>
          <cell r="P7793">
            <v>42.95881</v>
          </cell>
          <cell r="Q7793" t="str">
            <v>NA-3805-E22-001</v>
          </cell>
        </row>
        <row r="7794">
          <cell r="L7794" t="str">
            <v>Qansax Dheere</v>
          </cell>
          <cell r="M7794" t="str">
            <v>Ban Reer</v>
          </cell>
          <cell r="N7794" t="str">
            <v>Ban Reer - NA-3805-K25-002</v>
          </cell>
          <cell r="O7794">
            <v>2.6118000000000001</v>
          </cell>
          <cell r="P7794">
            <v>43.109192</v>
          </cell>
          <cell r="Q7794" t="str">
            <v>NA-3805-K25-002</v>
          </cell>
        </row>
        <row r="7795">
          <cell r="L7795" t="str">
            <v>Qansax Dheere</v>
          </cell>
          <cell r="M7795" t="str">
            <v>Banaadir</v>
          </cell>
          <cell r="N7795" t="str">
            <v>Banaadir - NA-3805-G18-001</v>
          </cell>
          <cell r="O7795">
            <v>2.7360799999999998</v>
          </cell>
          <cell r="P7795">
            <v>42.818100000000001</v>
          </cell>
          <cell r="Q7795" t="str">
            <v>NA-3805-G18-001</v>
          </cell>
        </row>
        <row r="7796">
          <cell r="L7796" t="str">
            <v>Qansax Dheere</v>
          </cell>
          <cell r="M7796" t="str">
            <v>Beled Amin</v>
          </cell>
          <cell r="N7796" t="str">
            <v>Beled Amin - NA-3805-E24-002</v>
          </cell>
          <cell r="O7796">
            <v>2.8283700000000001</v>
          </cell>
          <cell r="P7796">
            <v>43.056480000000001</v>
          </cell>
          <cell r="Q7796" t="str">
            <v>NA-3805-E24-002</v>
          </cell>
        </row>
        <row r="7797">
          <cell r="L7797" t="str">
            <v>Qansax Dheere</v>
          </cell>
          <cell r="M7797" t="str">
            <v>Birigay</v>
          </cell>
          <cell r="N7797" t="str">
            <v>Birigay - NA-3805-E20-001</v>
          </cell>
          <cell r="O7797">
            <v>2.83013</v>
          </cell>
          <cell r="P7797">
            <v>42.8979</v>
          </cell>
          <cell r="Q7797" t="str">
            <v>NA-3805-E20-001</v>
          </cell>
        </row>
        <row r="7798">
          <cell r="L7798" t="str">
            <v>Qansax Dheere</v>
          </cell>
          <cell r="M7798" t="str">
            <v>Boor Boor</v>
          </cell>
          <cell r="N7798" t="str">
            <v>Boor Boor - NA-3805-D19-003</v>
          </cell>
          <cell r="O7798">
            <v>2.8506800000000001</v>
          </cell>
          <cell r="P7798">
            <v>42.839799999999997</v>
          </cell>
          <cell r="Q7798" t="str">
            <v>NA-3805-D19-003</v>
          </cell>
        </row>
        <row r="7799">
          <cell r="L7799" t="str">
            <v>Qansax Dheere</v>
          </cell>
          <cell r="M7799" t="str">
            <v>Bulla Gumar</v>
          </cell>
          <cell r="N7799" t="str">
            <v>Bulla Gumar - NA-3805-E23-001</v>
          </cell>
          <cell r="O7799">
            <v>2.7976200000000002</v>
          </cell>
          <cell r="P7799">
            <v>43.000250000000001</v>
          </cell>
          <cell r="Q7799" t="str">
            <v>NA-3805-E23-001</v>
          </cell>
        </row>
        <row r="7800">
          <cell r="L7800" t="str">
            <v>Qansax Dheere</v>
          </cell>
          <cell r="M7800" t="str">
            <v>Bulo Addoy</v>
          </cell>
          <cell r="N7800" t="str">
            <v>Bulo Addoy - NA-3805-J22-001</v>
          </cell>
          <cell r="O7800">
            <v>2.6618599999999999</v>
          </cell>
          <cell r="P7800">
            <v>42.988939999999999</v>
          </cell>
          <cell r="Q7800" t="str">
            <v>NA-3805-J22-001</v>
          </cell>
        </row>
        <row r="7801">
          <cell r="L7801" t="str">
            <v>Qansax Dheere</v>
          </cell>
          <cell r="M7801" t="str">
            <v>Bulo Fur</v>
          </cell>
          <cell r="N7801" t="str">
            <v>Bulo Fur - NA-3805-C24-001</v>
          </cell>
          <cell r="O7801">
            <v>2.9016600000000001</v>
          </cell>
          <cell r="P7801">
            <v>43.07593</v>
          </cell>
          <cell r="Q7801" t="str">
            <v>NA-3805-C24-001</v>
          </cell>
        </row>
        <row r="7802">
          <cell r="L7802" t="str">
            <v>Qansax Dheere</v>
          </cell>
          <cell r="M7802" t="str">
            <v>Bulo Ghedudo</v>
          </cell>
          <cell r="N7802" t="str">
            <v>Bulo Ghedudo - NA-3805-D23-002</v>
          </cell>
          <cell r="O7802">
            <v>2.8698999999999999</v>
          </cell>
          <cell r="P7802">
            <v>43.021500000000003</v>
          </cell>
          <cell r="Q7802" t="str">
            <v>NA-3805-D23-002</v>
          </cell>
        </row>
        <row r="7803">
          <cell r="L7803" t="str">
            <v>Qansax Dheere</v>
          </cell>
          <cell r="M7803" t="str">
            <v>Bulo Raxma</v>
          </cell>
          <cell r="N7803" t="str">
            <v>Bulo Raxma - NA-3805-J23-002</v>
          </cell>
          <cell r="O7803">
            <v>2.6602199999999998</v>
          </cell>
          <cell r="P7803">
            <v>43.032029999999999</v>
          </cell>
          <cell r="Q7803" t="str">
            <v>NA-3805-J23-002</v>
          </cell>
        </row>
        <row r="7804">
          <cell r="L7804" t="str">
            <v>Qansax Dheere</v>
          </cell>
          <cell r="M7804" t="str">
            <v>Bulo Uar Uen</v>
          </cell>
          <cell r="N7804" t="str">
            <v>Bulo Uar Uen - NA-3805-B22-001</v>
          </cell>
          <cell r="O7804">
            <v>2.9276</v>
          </cell>
          <cell r="P7804">
            <v>42.999901000000001</v>
          </cell>
          <cell r="Q7804" t="str">
            <v>NA-3805-B22-001</v>
          </cell>
        </row>
        <row r="7805">
          <cell r="L7805" t="str">
            <v>Qansax Dheere</v>
          </cell>
          <cell r="M7805" t="str">
            <v>Buro Garas</v>
          </cell>
          <cell r="N7805" t="str">
            <v>Buro Garas - NA-3805-D22-001</v>
          </cell>
          <cell r="O7805">
            <v>2.8548200000000001</v>
          </cell>
          <cell r="P7805">
            <v>42.980201999999998</v>
          </cell>
          <cell r="Q7805" t="str">
            <v>NA-3805-D22-001</v>
          </cell>
        </row>
        <row r="7806">
          <cell r="L7806" t="str">
            <v>Qansax Dheere</v>
          </cell>
          <cell r="M7806" t="str">
            <v>Buulo Abag/Beledow</v>
          </cell>
          <cell r="N7806" t="str">
            <v>Buulo Abag/Beledow - NA-3801-Y24-003</v>
          </cell>
          <cell r="O7806">
            <v>3.0483799999999999</v>
          </cell>
          <cell r="P7806">
            <v>43.075870000000002</v>
          </cell>
          <cell r="Q7806" t="str">
            <v>NA-3801-Y24-003</v>
          </cell>
        </row>
        <row r="7807">
          <cell r="L7807" t="str">
            <v>Qansax Dheere</v>
          </cell>
          <cell r="M7807" t="str">
            <v>Buulo Adan Ibdow</v>
          </cell>
          <cell r="N7807" t="str">
            <v>Buulo Adan Ibdow - NA-3801-Z25-002</v>
          </cell>
          <cell r="O7807">
            <v>3.0367199999999999</v>
          </cell>
          <cell r="P7807">
            <v>43.103270000000002</v>
          </cell>
          <cell r="Q7807" t="str">
            <v>NA-3801-Z25-002</v>
          </cell>
        </row>
        <row r="7808">
          <cell r="L7808" t="str">
            <v>Qansax Dheere</v>
          </cell>
          <cell r="M7808" t="str">
            <v>Buulo Bilaan</v>
          </cell>
          <cell r="N7808" t="str">
            <v>Buulo Bilaan - NA-3805-H20-001</v>
          </cell>
          <cell r="O7808">
            <v>2.6929400000000001</v>
          </cell>
          <cell r="P7808">
            <v>42.869430000000001</v>
          </cell>
          <cell r="Q7808" t="str">
            <v>NA-3805-H20-001</v>
          </cell>
        </row>
        <row r="7809">
          <cell r="L7809" t="str">
            <v>Qansax Dheere</v>
          </cell>
          <cell r="M7809" t="str">
            <v>Buulo Bisig/Jirey</v>
          </cell>
          <cell r="N7809" t="str">
            <v>Buulo Bisig/Jirey - NA-3805-C22-001</v>
          </cell>
          <cell r="O7809">
            <v>2.8879999999999999</v>
          </cell>
          <cell r="P7809">
            <v>42.972000000000001</v>
          </cell>
          <cell r="Q7809" t="str">
            <v>NA-3805-C22-001</v>
          </cell>
        </row>
        <row r="7810">
          <cell r="L7810" t="str">
            <v>Qansax Dheere</v>
          </cell>
          <cell r="M7810" t="str">
            <v>Buulo Daar</v>
          </cell>
          <cell r="N7810" t="str">
            <v>Buulo Daar - NA-3805-F19-003</v>
          </cell>
          <cell r="O7810">
            <v>2.7837000000000001</v>
          </cell>
          <cell r="P7810">
            <v>42.824581000000002</v>
          </cell>
          <cell r="Q7810" t="str">
            <v>NA-3805-F19-003</v>
          </cell>
        </row>
        <row r="7811">
          <cell r="L7811" t="str">
            <v>Qansax Dheere</v>
          </cell>
          <cell r="M7811" t="str">
            <v>Buulo Dooday</v>
          </cell>
          <cell r="N7811" t="str">
            <v>Buulo Dooday - NA-3805-D23-001</v>
          </cell>
          <cell r="O7811">
            <v>2.8492000000000002</v>
          </cell>
          <cell r="P7811">
            <v>43.017502</v>
          </cell>
          <cell r="Q7811" t="str">
            <v>NA-3805-D23-001</v>
          </cell>
        </row>
        <row r="7812">
          <cell r="L7812" t="str">
            <v>Qansax Dheere</v>
          </cell>
          <cell r="M7812" t="str">
            <v>Buulo Fuur/Ibdow Dhogooti</v>
          </cell>
          <cell r="N7812" t="str">
            <v>Buulo Fuur/Ibdow Dhogooti - NA-3805-J19-002</v>
          </cell>
          <cell r="O7812">
            <v>2.6652200000000001</v>
          </cell>
          <cell r="P7812">
            <v>42.835500000000003</v>
          </cell>
          <cell r="Q7812" t="str">
            <v>NA-3805-J19-002</v>
          </cell>
        </row>
        <row r="7813">
          <cell r="L7813" t="str">
            <v>Qansax Dheere</v>
          </cell>
          <cell r="M7813" t="str">
            <v>Buulo Garas</v>
          </cell>
          <cell r="N7813" t="str">
            <v>Buulo Garas - NA-3805-H22-001</v>
          </cell>
          <cell r="O7813">
            <v>2.6740499999999998</v>
          </cell>
          <cell r="P7813">
            <v>42.980119999999999</v>
          </cell>
          <cell r="Q7813" t="str">
            <v>NA-3805-H22-001</v>
          </cell>
        </row>
        <row r="7814">
          <cell r="L7814" t="str">
            <v>Qansax Dheere</v>
          </cell>
          <cell r="M7814" t="str">
            <v>Buulo Hareer</v>
          </cell>
          <cell r="N7814" t="str">
            <v>Buulo Hareer - NA-3801-Y25-005</v>
          </cell>
          <cell r="O7814">
            <v>3.0792999999999999</v>
          </cell>
          <cell r="P7814">
            <v>43.106499999999997</v>
          </cell>
          <cell r="Q7814" t="str">
            <v>NA-3801-Y25-005</v>
          </cell>
        </row>
        <row r="7815">
          <cell r="L7815" t="str">
            <v>Qansax Dheere</v>
          </cell>
          <cell r="M7815" t="str">
            <v>Buulo Hareere</v>
          </cell>
          <cell r="N7815" t="str">
            <v>Buulo Hareere - NA-3805-E21-001</v>
          </cell>
          <cell r="O7815">
            <v>2.8024100000000001</v>
          </cell>
          <cell r="P7815">
            <v>42.94594</v>
          </cell>
          <cell r="Q7815" t="str">
            <v>NA-3805-E21-001</v>
          </cell>
        </row>
        <row r="7816">
          <cell r="L7816" t="str">
            <v>Qansax Dheere</v>
          </cell>
          <cell r="M7816" t="str">
            <v>Buulo Masaajid</v>
          </cell>
          <cell r="N7816" t="str">
            <v>Buulo Masaajid - NA-3805-E21-002</v>
          </cell>
          <cell r="O7816">
            <v>2.8032400000000002</v>
          </cell>
          <cell r="P7816">
            <v>42.937330000000003</v>
          </cell>
          <cell r="Q7816" t="str">
            <v>NA-3805-E21-002</v>
          </cell>
        </row>
        <row r="7817">
          <cell r="L7817" t="str">
            <v>Qansax Dheere</v>
          </cell>
          <cell r="M7817" t="str">
            <v>Buulo Oon Jirre</v>
          </cell>
          <cell r="N7817" t="str">
            <v>Buulo Oon Jirre - NA-3801-Y25-014</v>
          </cell>
          <cell r="O7817">
            <v>3.0443799999999999</v>
          </cell>
          <cell r="P7817">
            <v>43.096209999999999</v>
          </cell>
          <cell r="Q7817" t="str">
            <v>NA-3801-Y25-014</v>
          </cell>
        </row>
        <row r="7818">
          <cell r="L7818" t="str">
            <v>Qansax Dheere</v>
          </cell>
          <cell r="M7818" t="str">
            <v>Buulo Qurun</v>
          </cell>
          <cell r="N7818" t="str">
            <v>Buulo Qurun - NA-3801-Y25-008</v>
          </cell>
          <cell r="O7818">
            <v>3.0574699999999999</v>
          </cell>
          <cell r="P7818">
            <v>43.10098</v>
          </cell>
          <cell r="Q7818" t="str">
            <v>NA-3801-Y25-008</v>
          </cell>
        </row>
        <row r="7819">
          <cell r="L7819" t="str">
            <v>Qansax Dheere</v>
          </cell>
          <cell r="M7819" t="str">
            <v>Buulo Sheekh</v>
          </cell>
          <cell r="N7819" t="str">
            <v>Buulo Sheekh - NA-3805-D21-002</v>
          </cell>
          <cell r="O7819">
            <v>2.8622700000000001</v>
          </cell>
          <cell r="P7819">
            <v>42.939900000000002</v>
          </cell>
          <cell r="Q7819" t="str">
            <v>NA-3805-D21-002</v>
          </cell>
        </row>
        <row r="7820">
          <cell r="L7820" t="str">
            <v>Qansax Dheere</v>
          </cell>
          <cell r="M7820" t="str">
            <v>Buulo Xaawiyow</v>
          </cell>
          <cell r="N7820" t="str">
            <v>Buulo Xaawiyow - NA-3801-Y25-002</v>
          </cell>
          <cell r="O7820">
            <v>3.0600100000000001</v>
          </cell>
          <cell r="P7820">
            <v>43.115681000000002</v>
          </cell>
          <cell r="Q7820" t="str">
            <v>NA-3801-Y25-002</v>
          </cell>
        </row>
        <row r="7821">
          <cell r="L7821" t="str">
            <v>Qansax Dheere</v>
          </cell>
          <cell r="M7821" t="str">
            <v>Buulo-Galoole</v>
          </cell>
          <cell r="N7821" t="str">
            <v>Buulo-Galoole - NA-3805-E19-004</v>
          </cell>
          <cell r="O7821">
            <v>2.8051699999999999</v>
          </cell>
          <cell r="P7821">
            <v>42.830199999999998</v>
          </cell>
          <cell r="Q7821" t="str">
            <v>NA-3805-E19-004</v>
          </cell>
        </row>
        <row r="7822">
          <cell r="L7822" t="str">
            <v>Qansax Dheere</v>
          </cell>
          <cell r="M7822" t="str">
            <v>Buulo-Mundul</v>
          </cell>
          <cell r="N7822" t="str">
            <v>Buulo-Mundul - NA-3805-F23-001</v>
          </cell>
          <cell r="O7822">
            <v>2.7700499999999999</v>
          </cell>
          <cell r="P7822">
            <v>43.009120000000003</v>
          </cell>
          <cell r="Q7822" t="str">
            <v>NA-3805-F23-001</v>
          </cell>
        </row>
        <row r="7823">
          <cell r="L7823" t="str">
            <v>Qansax Dheere</v>
          </cell>
          <cell r="M7823" t="str">
            <v>Ceel Abey</v>
          </cell>
          <cell r="N7823" t="str">
            <v>Ceel Abey - NA-3805-B21-001</v>
          </cell>
          <cell r="O7823">
            <v>2.92476</v>
          </cell>
          <cell r="P7823">
            <v>42.951799999999999</v>
          </cell>
          <cell r="Q7823" t="str">
            <v>NA-3805-B21-001</v>
          </cell>
        </row>
        <row r="7824">
          <cell r="L7824" t="str">
            <v>Qansax Dheere</v>
          </cell>
          <cell r="M7824" t="str">
            <v>Daarta</v>
          </cell>
          <cell r="N7824" t="str">
            <v>Daarta - NA-3805-E18-001</v>
          </cell>
          <cell r="O7824">
            <v>2.80091</v>
          </cell>
          <cell r="P7824">
            <v>42.797310000000003</v>
          </cell>
          <cell r="Q7824" t="str">
            <v>NA-3805-E18-001</v>
          </cell>
        </row>
        <row r="7825">
          <cell r="L7825" t="str">
            <v>Qansax Dheere</v>
          </cell>
          <cell r="M7825" t="str">
            <v>Dhar Gubey</v>
          </cell>
          <cell r="N7825" t="str">
            <v>Dhar Gubey - NA-3801-Z24-001</v>
          </cell>
          <cell r="O7825">
            <v>3.0225599999999999</v>
          </cell>
          <cell r="P7825">
            <v>43.074849999999998</v>
          </cell>
          <cell r="Q7825" t="str">
            <v>NA-3801-Z24-001</v>
          </cell>
        </row>
        <row r="7826">
          <cell r="L7826" t="str">
            <v>Qansax Dheere</v>
          </cell>
          <cell r="M7826" t="str">
            <v>Dhuboi</v>
          </cell>
          <cell r="N7826" t="str">
            <v>Dhuboi - NA-3805-H20-003</v>
          </cell>
          <cell r="O7826">
            <v>2.7027700000000001</v>
          </cell>
          <cell r="P7826">
            <v>42.903179000000002</v>
          </cell>
          <cell r="Q7826" t="str">
            <v>NA-3805-H20-003</v>
          </cell>
        </row>
        <row r="7827">
          <cell r="L7827" t="str">
            <v>Qansax Dheere</v>
          </cell>
          <cell r="M7827" t="str">
            <v>Dulanta</v>
          </cell>
          <cell r="N7827" t="str">
            <v>Dulanta - NA-3805-E19-002</v>
          </cell>
          <cell r="O7827">
            <v>2.7969300000000001</v>
          </cell>
          <cell r="P7827">
            <v>42.829529999999998</v>
          </cell>
          <cell r="Q7827" t="str">
            <v>NA-3805-E19-002</v>
          </cell>
        </row>
        <row r="7828">
          <cell r="L7828" t="str">
            <v>Qansax Dheere</v>
          </cell>
          <cell r="M7828" t="str">
            <v>Dure Emed</v>
          </cell>
          <cell r="N7828" t="str">
            <v>Dure Emed - NA-3805-D21-001</v>
          </cell>
          <cell r="O7828">
            <v>2.8336600000000001</v>
          </cell>
          <cell r="P7828">
            <v>42.929741</v>
          </cell>
          <cell r="Q7828" t="str">
            <v>NA-3805-D21-001</v>
          </cell>
        </row>
        <row r="7829">
          <cell r="L7829" t="str">
            <v>Qansax Dheere</v>
          </cell>
          <cell r="M7829" t="str">
            <v>Duuray</v>
          </cell>
          <cell r="N7829" t="str">
            <v>Duuray - NA-3805-E21-004</v>
          </cell>
          <cell r="O7829">
            <v>2.83263</v>
          </cell>
          <cell r="P7829">
            <v>42.928800000000003</v>
          </cell>
          <cell r="Q7829" t="str">
            <v>NA-3805-E21-004</v>
          </cell>
        </row>
        <row r="7830">
          <cell r="L7830" t="str">
            <v>Qansax Dheere</v>
          </cell>
          <cell r="M7830" t="str">
            <v>Edain Caboba</v>
          </cell>
          <cell r="N7830" t="str">
            <v>Edain Caboba - NA-3801-Z22-001</v>
          </cell>
          <cell r="O7830">
            <v>3.0209000000000001</v>
          </cell>
          <cell r="P7830">
            <v>42.972599000000002</v>
          </cell>
          <cell r="Q7830" t="str">
            <v>NA-3801-Z22-001</v>
          </cell>
        </row>
        <row r="7831">
          <cell r="L7831" t="str">
            <v>Qansax Dheere</v>
          </cell>
          <cell r="M7831" t="str">
            <v>Eedin Maamud</v>
          </cell>
          <cell r="N7831" t="str">
            <v>Eedin Maamud - NA-3805-G19-001</v>
          </cell>
          <cell r="O7831">
            <v>2.7210899999999998</v>
          </cell>
          <cell r="P7831">
            <v>42.8369</v>
          </cell>
          <cell r="Q7831" t="str">
            <v>NA-3805-G19-001</v>
          </cell>
        </row>
        <row r="7832">
          <cell r="L7832" t="str">
            <v>Qansax Dheere</v>
          </cell>
          <cell r="M7832" t="str">
            <v>Eesow</v>
          </cell>
          <cell r="N7832" t="str">
            <v>Eesow - NA-3805-H18-001</v>
          </cell>
          <cell r="O7832">
            <v>2.6735500000000001</v>
          </cell>
          <cell r="P7832">
            <v>42.781500000000001</v>
          </cell>
          <cell r="Q7832" t="str">
            <v>NA-3805-H18-001</v>
          </cell>
        </row>
        <row r="7833">
          <cell r="L7833" t="str">
            <v>Qansax Dheere</v>
          </cell>
          <cell r="M7833" t="str">
            <v>Gansahdera</v>
          </cell>
          <cell r="N7833" t="str">
            <v>Gansahdera - NA-3805-C23-002</v>
          </cell>
          <cell r="O7833">
            <v>2.883</v>
          </cell>
          <cell r="P7833">
            <v>43.0137</v>
          </cell>
          <cell r="Q7833" t="str">
            <v>NA-3805-C23-002</v>
          </cell>
        </row>
        <row r="7834">
          <cell r="L7834" t="str">
            <v>Qansax Dheere</v>
          </cell>
          <cell r="M7834" t="str">
            <v>Gararta</v>
          </cell>
          <cell r="N7834" t="str">
            <v>Gararta - NA-3805-K21-002</v>
          </cell>
          <cell r="O7834">
            <v>2.6163599999999998</v>
          </cell>
          <cell r="P7834">
            <v>42.935429999999997</v>
          </cell>
          <cell r="Q7834" t="str">
            <v>NA-3805-K21-002</v>
          </cell>
        </row>
        <row r="7835">
          <cell r="L7835" t="str">
            <v>Qansax Dheere</v>
          </cell>
          <cell r="M7835" t="str">
            <v>Garas Mankey</v>
          </cell>
          <cell r="N7835" t="str">
            <v>Garas Mankey - NA-3805-J19-001</v>
          </cell>
          <cell r="O7835">
            <v>2.6646100000000001</v>
          </cell>
          <cell r="P7835">
            <v>42.822989999999997</v>
          </cell>
          <cell r="Q7835" t="str">
            <v>NA-3805-J19-001</v>
          </cell>
        </row>
        <row r="7836">
          <cell r="L7836" t="str">
            <v>Qansax Dheere</v>
          </cell>
          <cell r="M7836" t="str">
            <v>Goodey</v>
          </cell>
          <cell r="N7836" t="str">
            <v>Goodey - NA-3805-G19-002</v>
          </cell>
          <cell r="O7836">
            <v>2.7335500000000001</v>
          </cell>
          <cell r="P7836">
            <v>42.820759000000002</v>
          </cell>
          <cell r="Q7836" t="str">
            <v>NA-3805-G19-002</v>
          </cell>
        </row>
        <row r="7837">
          <cell r="L7837" t="str">
            <v>Qansax Dheere</v>
          </cell>
          <cell r="M7837" t="str">
            <v>Gumarta-Shiid-Kuus</v>
          </cell>
          <cell r="N7837" t="str">
            <v>Gumarta-Shiid-Kuus - NA-3805-F19-001</v>
          </cell>
          <cell r="O7837">
            <v>2.7601399999999998</v>
          </cell>
          <cell r="P7837">
            <v>42.838909999999998</v>
          </cell>
          <cell r="Q7837" t="str">
            <v>NA-3805-F19-001</v>
          </cell>
        </row>
        <row r="7838">
          <cell r="L7838" t="str">
            <v>Qansax Dheere</v>
          </cell>
          <cell r="M7838" t="str">
            <v>Hagarey</v>
          </cell>
          <cell r="N7838" t="str">
            <v>Hagarey - NA-3805-G18-002</v>
          </cell>
          <cell r="O7838">
            <v>2.7450700000000001</v>
          </cell>
          <cell r="P7838">
            <v>42.817799999999998</v>
          </cell>
          <cell r="Q7838" t="str">
            <v>NA-3805-G18-002</v>
          </cell>
        </row>
        <row r="7839">
          <cell r="L7839" t="str">
            <v>Qansax Dheere</v>
          </cell>
          <cell r="M7839" t="str">
            <v>Hareeri Jiroon</v>
          </cell>
          <cell r="N7839" t="str">
            <v>Hareeri Jiroon - NA-3805-E22-002</v>
          </cell>
          <cell r="O7839">
            <v>2.8277199999999998</v>
          </cell>
          <cell r="P7839">
            <v>42.966700000000003</v>
          </cell>
          <cell r="Q7839" t="str">
            <v>NA-3805-E22-002</v>
          </cell>
        </row>
        <row r="7840">
          <cell r="L7840" t="str">
            <v>Qansax Dheere</v>
          </cell>
          <cell r="M7840" t="str">
            <v>Hareri Falaq</v>
          </cell>
          <cell r="N7840" t="str">
            <v>Hareri Falaq - NA-3805-D19-001</v>
          </cell>
          <cell r="O7840">
            <v>2.8370600000000001</v>
          </cell>
          <cell r="P7840">
            <v>42.843089999999997</v>
          </cell>
          <cell r="Q7840" t="str">
            <v>NA-3805-D19-001</v>
          </cell>
        </row>
        <row r="7841">
          <cell r="L7841" t="str">
            <v>Qansax Dheere</v>
          </cell>
          <cell r="M7841" t="str">
            <v>Hasey</v>
          </cell>
          <cell r="N7841" t="str">
            <v>Hasey - NA-3805-J23-001</v>
          </cell>
          <cell r="O7841">
            <v>2.65388</v>
          </cell>
          <cell r="P7841">
            <v>43.043059999999997</v>
          </cell>
          <cell r="Q7841" t="str">
            <v>NA-3805-J23-001</v>
          </cell>
        </row>
        <row r="7842">
          <cell r="L7842" t="str">
            <v>Qansax Dheere</v>
          </cell>
          <cell r="M7842" t="str">
            <v>Horgoyta</v>
          </cell>
          <cell r="N7842" t="str">
            <v>Horgoyta - NA-3805-B23-001</v>
          </cell>
          <cell r="O7842">
            <v>2.9169800000000001</v>
          </cell>
          <cell r="P7842">
            <v>43.0229</v>
          </cell>
          <cell r="Q7842" t="str">
            <v>NA-3805-B23-001</v>
          </cell>
        </row>
        <row r="7843">
          <cell r="L7843" t="str">
            <v>Qansax Dheere</v>
          </cell>
          <cell r="M7843" t="str">
            <v>Hubay</v>
          </cell>
          <cell r="N7843" t="str">
            <v>Hubay - NA-3805-K22-001</v>
          </cell>
          <cell r="O7843">
            <v>2.60629</v>
          </cell>
          <cell r="P7843">
            <v>42.9985</v>
          </cell>
          <cell r="Q7843" t="str">
            <v>NA-3805-K22-001</v>
          </cell>
        </row>
        <row r="7844">
          <cell r="L7844" t="str">
            <v>Qansax Dheere</v>
          </cell>
          <cell r="M7844" t="str">
            <v>Ismaaciil</v>
          </cell>
          <cell r="N7844" t="str">
            <v>Ismaaciil - NA-3805-C23-003</v>
          </cell>
          <cell r="O7844">
            <v>2.8920699999999999</v>
          </cell>
          <cell r="P7844">
            <v>43.040439999999997</v>
          </cell>
          <cell r="Q7844" t="str">
            <v>NA-3805-C23-003</v>
          </cell>
        </row>
        <row r="7845">
          <cell r="L7845" t="str">
            <v>Qansax Dheere</v>
          </cell>
          <cell r="M7845" t="str">
            <v>Jidow</v>
          </cell>
          <cell r="N7845" t="str">
            <v>Jidow - NA-3805-H18-003</v>
          </cell>
          <cell r="O7845">
            <v>2.6942200000000001</v>
          </cell>
          <cell r="P7845">
            <v>42.807000000000002</v>
          </cell>
          <cell r="Q7845" t="str">
            <v>NA-3805-H18-003</v>
          </cell>
        </row>
        <row r="7846">
          <cell r="L7846" t="str">
            <v>Qansax Dheere</v>
          </cell>
          <cell r="M7846" t="str">
            <v>Juqda</v>
          </cell>
          <cell r="N7846" t="str">
            <v>Juqda - NA-3805-C23-004</v>
          </cell>
          <cell r="O7846">
            <v>2.8937300000000001</v>
          </cell>
          <cell r="P7846">
            <v>43.043089999999999</v>
          </cell>
          <cell r="Q7846" t="str">
            <v>NA-3805-C23-004</v>
          </cell>
        </row>
        <row r="7847">
          <cell r="L7847" t="str">
            <v>Qansax Dheere</v>
          </cell>
          <cell r="M7847" t="str">
            <v>Jurow</v>
          </cell>
          <cell r="N7847" t="str">
            <v>Jurow - NA-3805-H20-002</v>
          </cell>
          <cell r="O7847">
            <v>2.6939299999999999</v>
          </cell>
          <cell r="P7847">
            <v>42.901200000000003</v>
          </cell>
          <cell r="Q7847" t="str">
            <v>NA-3805-H20-002</v>
          </cell>
        </row>
        <row r="7848">
          <cell r="L7848" t="str">
            <v>Qansax Dheere</v>
          </cell>
          <cell r="M7848" t="str">
            <v>Koban</v>
          </cell>
          <cell r="N7848" t="str">
            <v>Koban - NA-3805-H24-001</v>
          </cell>
          <cell r="O7848">
            <v>2.6959599999999999</v>
          </cell>
          <cell r="P7848">
            <v>43.07743</v>
          </cell>
          <cell r="Q7848" t="str">
            <v>NA-3805-H24-001</v>
          </cell>
        </row>
        <row r="7849">
          <cell r="L7849" t="str">
            <v>Qansax Dheere</v>
          </cell>
          <cell r="M7849" t="str">
            <v>Korunbod</v>
          </cell>
          <cell r="N7849" t="str">
            <v>Korunbod - NA-3805-E24-001</v>
          </cell>
          <cell r="O7849">
            <v>2.8033800000000002</v>
          </cell>
          <cell r="P7849">
            <v>43.078299999999999</v>
          </cell>
          <cell r="Q7849" t="str">
            <v>NA-3805-E24-001</v>
          </cell>
        </row>
        <row r="7850">
          <cell r="L7850" t="str">
            <v>Qansax Dheere</v>
          </cell>
          <cell r="M7850" t="str">
            <v>Labi Saab</v>
          </cell>
          <cell r="N7850" t="str">
            <v>Labi Saab - NA-3805-E16-001</v>
          </cell>
          <cell r="O7850">
            <v>2.8276500000000002</v>
          </cell>
          <cell r="P7850">
            <v>42.726730000000003</v>
          </cell>
          <cell r="Q7850" t="str">
            <v>NA-3805-E16-001</v>
          </cell>
        </row>
        <row r="7851">
          <cell r="L7851" t="str">
            <v>Qansax Dheere</v>
          </cell>
          <cell r="M7851" t="str">
            <v>Maarey</v>
          </cell>
          <cell r="N7851" t="str">
            <v>Maarey - NA-3801-Y25-013</v>
          </cell>
          <cell r="O7851">
            <v>3.0440499999999999</v>
          </cell>
          <cell r="P7851">
            <v>43.101799999999997</v>
          </cell>
          <cell r="Q7851" t="str">
            <v>NA-3801-Y25-013</v>
          </cell>
        </row>
        <row r="7852">
          <cell r="L7852" t="str">
            <v>Qansax Dheere</v>
          </cell>
          <cell r="M7852" t="str">
            <v>Maroodi</v>
          </cell>
          <cell r="N7852" t="str">
            <v>Maroodi - NA-3805-E16-002</v>
          </cell>
          <cell r="O7852">
            <v>2.8296100000000002</v>
          </cell>
          <cell r="P7852">
            <v>42.722299999999997</v>
          </cell>
          <cell r="Q7852" t="str">
            <v>NA-3805-E16-002</v>
          </cell>
        </row>
        <row r="7853">
          <cell r="L7853" t="str">
            <v>Qansax Dheere</v>
          </cell>
          <cell r="M7853" t="str">
            <v>Masiirka</v>
          </cell>
          <cell r="N7853" t="str">
            <v>Masiirka - NA-3805-E19-001</v>
          </cell>
          <cell r="O7853">
            <v>2.79305</v>
          </cell>
          <cell r="P7853">
            <v>42.827309999999997</v>
          </cell>
          <cell r="Q7853" t="str">
            <v>NA-3805-E19-001</v>
          </cell>
        </row>
        <row r="7854">
          <cell r="L7854" t="str">
            <v>Qansax Dheere</v>
          </cell>
          <cell r="M7854" t="str">
            <v>Miisra</v>
          </cell>
          <cell r="N7854" t="str">
            <v>Miisra - NA-3805-K24-001</v>
          </cell>
          <cell r="O7854">
            <v>2.5963699999999998</v>
          </cell>
          <cell r="P7854">
            <v>43.082970000000003</v>
          </cell>
          <cell r="Q7854" t="str">
            <v>NA-3805-K24-001</v>
          </cell>
        </row>
        <row r="7855">
          <cell r="L7855" t="str">
            <v>Qansax Dheere</v>
          </cell>
          <cell r="M7855" t="str">
            <v>Mintaan Mayow</v>
          </cell>
          <cell r="N7855" t="str">
            <v>Mintaan Mayow - NA-3805-H20-004</v>
          </cell>
          <cell r="O7855">
            <v>2.7071900000000002</v>
          </cell>
          <cell r="P7855">
            <v>42.872810000000001</v>
          </cell>
          <cell r="Q7855" t="str">
            <v>NA-3805-H20-004</v>
          </cell>
        </row>
        <row r="7856">
          <cell r="L7856" t="str">
            <v>Qansax Dheere</v>
          </cell>
          <cell r="M7856" t="str">
            <v>Mowkubow</v>
          </cell>
          <cell r="N7856" t="str">
            <v>Mowkubow - NA-3805-C23-005</v>
          </cell>
          <cell r="O7856">
            <v>2.8984000000000001</v>
          </cell>
          <cell r="P7856">
            <v>43.014809</v>
          </cell>
          <cell r="Q7856" t="str">
            <v>NA-3805-C23-005</v>
          </cell>
        </row>
        <row r="7857">
          <cell r="L7857" t="str">
            <v>Qansax Dheere</v>
          </cell>
          <cell r="M7857" t="str">
            <v>Mubaarak</v>
          </cell>
          <cell r="N7857" t="str">
            <v>Mubaarak - NA-3805-G25-001</v>
          </cell>
          <cell r="O7857">
            <v>2.7217600000000002</v>
          </cell>
          <cell r="P7857">
            <v>43.095700000000001</v>
          </cell>
          <cell r="Q7857" t="str">
            <v>NA-3805-G25-001</v>
          </cell>
        </row>
        <row r="7858">
          <cell r="L7858" t="str">
            <v>Qansax Dheere</v>
          </cell>
          <cell r="M7858" t="str">
            <v>Mururuq/Buulo-Gaduud</v>
          </cell>
          <cell r="N7858" t="str">
            <v>Mururuq/Buulo-Gaduud - NA-3805-E19-003</v>
          </cell>
          <cell r="O7858">
            <v>2.7999200000000002</v>
          </cell>
          <cell r="P7858">
            <v>42.856749999999998</v>
          </cell>
          <cell r="Q7858" t="str">
            <v>NA-3805-E19-003</v>
          </cell>
        </row>
        <row r="7859">
          <cell r="L7859" t="str">
            <v>Qansax Dheere</v>
          </cell>
          <cell r="M7859" t="str">
            <v>Nuurkaa</v>
          </cell>
          <cell r="N7859" t="str">
            <v>Nuurkaa - NA-3805-L24-001</v>
          </cell>
          <cell r="O7859">
            <v>2.58318</v>
          </cell>
          <cell r="P7859">
            <v>43.064169999999997</v>
          </cell>
          <cell r="Q7859" t="str">
            <v>NA-3805-L24-001</v>
          </cell>
        </row>
        <row r="7860">
          <cell r="L7860" t="str">
            <v>Qansax Dheere</v>
          </cell>
          <cell r="M7860" t="str">
            <v>Qansax Dheere</v>
          </cell>
          <cell r="N7860" t="str">
            <v>Qansax Dheere - NA-3805-D23-004</v>
          </cell>
          <cell r="O7860">
            <v>2.8712300000000002</v>
          </cell>
          <cell r="P7860">
            <v>43.004340999999997</v>
          </cell>
          <cell r="Q7860" t="str">
            <v>NA-3805-D23-004</v>
          </cell>
        </row>
        <row r="7861">
          <cell r="L7861" t="str">
            <v>Qansax Dheere</v>
          </cell>
          <cell r="M7861" t="str">
            <v>Qansax Dheere/Busley</v>
          </cell>
          <cell r="N7861" t="str">
            <v>Qansax Dheere/Busley - NA-3805-D23-005</v>
          </cell>
          <cell r="O7861">
            <v>2.8727</v>
          </cell>
          <cell r="P7861">
            <v>43.006349999999998</v>
          </cell>
          <cell r="Q7861" t="str">
            <v>NA-3805-D23-005</v>
          </cell>
        </row>
        <row r="7862">
          <cell r="L7862" t="str">
            <v>Qansax Dheere</v>
          </cell>
          <cell r="M7862" t="str">
            <v>Qansax Dheere/Deg-Jinaay</v>
          </cell>
          <cell r="N7862" t="str">
            <v>Qansax Dheere/Deg-Jinaay - NA-3805-C23-001</v>
          </cell>
          <cell r="O7862">
            <v>2.8756400000000002</v>
          </cell>
          <cell r="P7862">
            <v>43.001730000000002</v>
          </cell>
          <cell r="Q7862" t="str">
            <v>NA-3805-C23-001</v>
          </cell>
        </row>
        <row r="7863">
          <cell r="L7863" t="str">
            <v>Qansax Dheere</v>
          </cell>
          <cell r="M7863" t="str">
            <v>Qansax Dheere/Garsoor</v>
          </cell>
          <cell r="N7863" t="str">
            <v>Qansax Dheere/Garsoor - NA-3805-D23-003</v>
          </cell>
          <cell r="O7863">
            <v>2.87121</v>
          </cell>
          <cell r="P7863">
            <v>43.001519999999999</v>
          </cell>
          <cell r="Q7863" t="str">
            <v>NA-3805-D23-003</v>
          </cell>
        </row>
        <row r="7864">
          <cell r="L7864" t="str">
            <v>Qansax Dheere</v>
          </cell>
          <cell r="M7864" t="str">
            <v>Qansax Dheere/Wadijir</v>
          </cell>
          <cell r="N7864" t="str">
            <v>Qansax Dheere/Wadijir - NA-3805-D23-006</v>
          </cell>
          <cell r="O7864">
            <v>2.8742700000000001</v>
          </cell>
          <cell r="P7864">
            <v>43.003120000000003</v>
          </cell>
          <cell r="Q7864" t="str">
            <v>NA-3805-D23-006</v>
          </cell>
        </row>
        <row r="7865">
          <cell r="L7865" t="str">
            <v>Qansax Dheere</v>
          </cell>
          <cell r="M7865" t="str">
            <v>Qansaxdheere</v>
          </cell>
          <cell r="N7865" t="str">
            <v>Qansaxdheere - NA-3805-C21-001</v>
          </cell>
          <cell r="O7865">
            <v>2.8890099999999999</v>
          </cell>
          <cell r="P7865">
            <v>42.931159999999998</v>
          </cell>
          <cell r="Q7865" t="str">
            <v>NA-3805-C21-001</v>
          </cell>
        </row>
        <row r="7866">
          <cell r="L7866" t="str">
            <v>Qansax Dheere</v>
          </cell>
          <cell r="M7866" t="str">
            <v>Qariib</v>
          </cell>
          <cell r="N7866" t="str">
            <v>Qariib - NA-3801-Z24-002</v>
          </cell>
          <cell r="O7866">
            <v>3.0266000000000002</v>
          </cell>
          <cell r="P7866">
            <v>43.058729999999997</v>
          </cell>
          <cell r="Q7866" t="str">
            <v>NA-3801-Z24-002</v>
          </cell>
        </row>
        <row r="7867">
          <cell r="L7867" t="str">
            <v>Qansax Dheere</v>
          </cell>
          <cell r="M7867" t="str">
            <v>Qasaaley</v>
          </cell>
          <cell r="N7867" t="str">
            <v>Qasaaley - NA-3805-D20-001</v>
          </cell>
          <cell r="O7867">
            <v>2.8527499999999999</v>
          </cell>
          <cell r="P7867">
            <v>42.904400000000003</v>
          </cell>
          <cell r="Q7867" t="str">
            <v>NA-3805-D20-001</v>
          </cell>
        </row>
        <row r="7868">
          <cell r="L7868" t="str">
            <v>Qansax Dheere</v>
          </cell>
          <cell r="M7868" t="str">
            <v>Raydabo</v>
          </cell>
          <cell r="N7868" t="str">
            <v>Raydabo - NA-3801-Y25-007</v>
          </cell>
          <cell r="O7868">
            <v>3.0647700000000002</v>
          </cell>
          <cell r="P7868">
            <v>43.103850000000001</v>
          </cell>
          <cell r="Q7868" t="str">
            <v>NA-3801-Y25-007</v>
          </cell>
        </row>
        <row r="7869">
          <cell r="L7869" t="str">
            <v>Qansax Dheere</v>
          </cell>
          <cell r="M7869" t="str">
            <v>Sanjuurey</v>
          </cell>
          <cell r="N7869" t="str">
            <v>Sanjuurey - NA-3801-Y25-011</v>
          </cell>
          <cell r="O7869">
            <v>3.0582099999999999</v>
          </cell>
          <cell r="P7869">
            <v>43.116059999999997</v>
          </cell>
          <cell r="Q7869" t="str">
            <v>NA-3801-Y25-011</v>
          </cell>
        </row>
        <row r="7870">
          <cell r="L7870" t="str">
            <v>Qansax Dheere</v>
          </cell>
          <cell r="M7870" t="str">
            <v>Sarta</v>
          </cell>
          <cell r="N7870" t="str">
            <v>Sarta - NA-3805-K23-001</v>
          </cell>
          <cell r="O7870">
            <v>2.5865900000000002</v>
          </cell>
          <cell r="P7870">
            <v>43.008670000000002</v>
          </cell>
          <cell r="Q7870" t="str">
            <v>NA-3805-K23-001</v>
          </cell>
        </row>
        <row r="7871">
          <cell r="L7871" t="str">
            <v>Qansax Dheere</v>
          </cell>
          <cell r="M7871" t="str">
            <v>Shanta Mundule</v>
          </cell>
          <cell r="N7871" t="str">
            <v>Shanta Mundule - NA-3805-E21-003</v>
          </cell>
          <cell r="O7871">
            <v>2.8266300000000002</v>
          </cell>
          <cell r="P7871">
            <v>42.950800000000001</v>
          </cell>
          <cell r="Q7871" t="str">
            <v>NA-3805-E21-003</v>
          </cell>
        </row>
        <row r="7872">
          <cell r="L7872" t="str">
            <v>Qansax Dheere</v>
          </cell>
          <cell r="M7872" t="str">
            <v>Shiid-Kuus</v>
          </cell>
          <cell r="N7872" t="str">
            <v>Shiid-Kuus - NA-3805-F19-002</v>
          </cell>
          <cell r="O7872">
            <v>2.7834599999999998</v>
          </cell>
          <cell r="P7872">
            <v>42.856960000000001</v>
          </cell>
          <cell r="Q7872" t="str">
            <v>NA-3805-F19-002</v>
          </cell>
        </row>
        <row r="7873">
          <cell r="L7873" t="str">
            <v>Qansax Dheere</v>
          </cell>
          <cell r="M7873" t="str">
            <v>Taag-Mooge</v>
          </cell>
          <cell r="N7873" t="str">
            <v>Taag-Mooge - NA-3805-F18-001</v>
          </cell>
          <cell r="O7873">
            <v>2.7618399999999999</v>
          </cell>
          <cell r="P7873">
            <v>42.8155</v>
          </cell>
          <cell r="Q7873" t="str">
            <v>NA-3805-F18-001</v>
          </cell>
        </row>
        <row r="7874">
          <cell r="L7874" t="str">
            <v>Qansax Dheere</v>
          </cell>
          <cell r="M7874" t="str">
            <v>Taflaaw</v>
          </cell>
          <cell r="N7874" t="str">
            <v>Taflaaw - NA-3801-Z25-004</v>
          </cell>
          <cell r="O7874">
            <v>3.04094</v>
          </cell>
          <cell r="P7874">
            <v>43.112859999999998</v>
          </cell>
          <cell r="Q7874" t="str">
            <v>NA-3801-Z25-004</v>
          </cell>
        </row>
        <row r="7875">
          <cell r="L7875" t="str">
            <v>Qansax Dheere</v>
          </cell>
          <cell r="M7875" t="str">
            <v>Towsi-Libee</v>
          </cell>
          <cell r="N7875" t="str">
            <v>Towsi-Libee - NA-3805-D16-001</v>
          </cell>
          <cell r="O7875">
            <v>2.83772</v>
          </cell>
          <cell r="P7875">
            <v>42.715899999999998</v>
          </cell>
          <cell r="Q7875" t="str">
            <v>NA-3805-D16-001</v>
          </cell>
        </row>
        <row r="7876">
          <cell r="L7876" t="str">
            <v>Qansax Dheere</v>
          </cell>
          <cell r="M7876" t="str">
            <v>Tufka</v>
          </cell>
          <cell r="N7876" t="str">
            <v>Tufka - NA-3805-K21-001</v>
          </cell>
          <cell r="O7876">
            <v>2.6046299999999998</v>
          </cell>
          <cell r="P7876">
            <v>42.920380000000002</v>
          </cell>
          <cell r="Q7876" t="str">
            <v>NA-3805-K21-001</v>
          </cell>
        </row>
        <row r="7877">
          <cell r="L7877" t="str">
            <v>Qansax Dheere</v>
          </cell>
          <cell r="M7877" t="str">
            <v>Tuulada Jameeca Bun-Beega</v>
          </cell>
          <cell r="N7877" t="str">
            <v>Tuulada Jameeca Bun-Beega - NA-3805-H23-001</v>
          </cell>
          <cell r="O7877">
            <v>2.7010100000000001</v>
          </cell>
          <cell r="P7877">
            <v>43.022939999999998</v>
          </cell>
          <cell r="Q7877" t="str">
            <v>NA-3805-H23-001</v>
          </cell>
        </row>
        <row r="7878">
          <cell r="L7878" t="str">
            <v>Qansax Dheere</v>
          </cell>
          <cell r="M7878" t="str">
            <v>Uffurow</v>
          </cell>
          <cell r="N7878" t="str">
            <v>Uffurow - NA-3805-F20-001</v>
          </cell>
          <cell r="O7878">
            <v>2.7621500000000001</v>
          </cell>
          <cell r="P7878">
            <v>42.886830000000003</v>
          </cell>
          <cell r="Q7878" t="str">
            <v>NA-3805-F20-001</v>
          </cell>
        </row>
        <row r="7879">
          <cell r="L7879" t="str">
            <v>Qansax Dheere</v>
          </cell>
          <cell r="M7879" t="str">
            <v>Weel Dheen(Haran)</v>
          </cell>
          <cell r="N7879" t="str">
            <v>Weel Dheen(Haran) - NA-3805-H18-002</v>
          </cell>
          <cell r="O7879">
            <v>2.69218</v>
          </cell>
          <cell r="P7879">
            <v>42.778820000000003</v>
          </cell>
          <cell r="Q7879" t="str">
            <v>NA-3805-H18-002</v>
          </cell>
        </row>
        <row r="7880">
          <cell r="L7880" t="str">
            <v>Qansax Dheere</v>
          </cell>
          <cell r="M7880" t="str">
            <v>Weel Dink</v>
          </cell>
          <cell r="N7880" t="str">
            <v>Weel Dink - NA-3805-H17-001</v>
          </cell>
          <cell r="O7880">
            <v>2.6981000000000002</v>
          </cell>
          <cell r="P7880">
            <v>42.728198999999996</v>
          </cell>
          <cell r="Q7880" t="str">
            <v>NA-3805-H17-001</v>
          </cell>
        </row>
        <row r="7881">
          <cell r="L7881" t="str">
            <v>Qansax Dheere</v>
          </cell>
          <cell r="M7881" t="str">
            <v>Weel-Boor</v>
          </cell>
          <cell r="N7881" t="str">
            <v>Weel-Boor - NA-3805-D19-002</v>
          </cell>
          <cell r="O7881">
            <v>2.8423600000000002</v>
          </cell>
          <cell r="P7881">
            <v>42.857199999999999</v>
          </cell>
          <cell r="Q7881" t="str">
            <v>NA-3805-D19-002</v>
          </cell>
        </row>
        <row r="7882">
          <cell r="L7882" t="str">
            <v>Qansax Dheere</v>
          </cell>
          <cell r="M7882" t="str">
            <v>Xawaal Bilan</v>
          </cell>
          <cell r="N7882" t="str">
            <v>Xawaal Bilan - NA-3805-H19-001</v>
          </cell>
          <cell r="O7882">
            <v>2.6733199999999999</v>
          </cell>
          <cell r="P7882">
            <v>42.847819999999999</v>
          </cell>
          <cell r="Q7882" t="str">
            <v>NA-3805-H19-001</v>
          </cell>
        </row>
        <row r="7883">
          <cell r="L7883" t="str">
            <v>Qansax Dheere</v>
          </cell>
          <cell r="M7883" t="str">
            <v>Xawaal-Makay</v>
          </cell>
          <cell r="N7883" t="str">
            <v>Xawaal-Makay - NA-3805-A22-001</v>
          </cell>
          <cell r="O7883">
            <v>2.9810500000000002</v>
          </cell>
          <cell r="P7883">
            <v>42.95729</v>
          </cell>
          <cell r="Q7883" t="str">
            <v>NA-3805-A22-001</v>
          </cell>
        </row>
        <row r="7884">
          <cell r="L7884" t="str">
            <v>Qardho</v>
          </cell>
          <cell r="M7884" t="str">
            <v>Adego</v>
          </cell>
          <cell r="N7884" t="str">
            <v>Adego - NC-3914-A02-001</v>
          </cell>
          <cell r="O7884">
            <v>8.9693000000000005</v>
          </cell>
          <cell r="P7884">
            <v>49.577300999999999</v>
          </cell>
          <cell r="Q7884" t="str">
            <v>NC-3914-A02-001</v>
          </cell>
        </row>
        <row r="7885">
          <cell r="L7885" t="str">
            <v>Qardho</v>
          </cell>
          <cell r="M7885" t="str">
            <v>Adisoone</v>
          </cell>
          <cell r="N7885" t="str">
            <v>Adisoone - NC-3909-M28-001</v>
          </cell>
          <cell r="O7885">
            <v>9.5307099999999991</v>
          </cell>
          <cell r="P7885">
            <v>49.229709999999997</v>
          </cell>
          <cell r="Q7885" t="str">
            <v>NC-3909-M28-001</v>
          </cell>
        </row>
        <row r="7886">
          <cell r="L7886" t="str">
            <v>Qardho</v>
          </cell>
          <cell r="M7886" t="str">
            <v>Anghor Daban</v>
          </cell>
          <cell r="N7886" t="str">
            <v>Anghor Daban - NC-3905-Z31-001</v>
          </cell>
          <cell r="O7886">
            <v>10.031000000000001</v>
          </cell>
          <cell r="P7886">
            <v>49.377299999999998</v>
          </cell>
          <cell r="Q7886" t="str">
            <v>NC-3905-Z31-001</v>
          </cell>
        </row>
        <row r="7887">
          <cell r="L7887" t="str">
            <v>Qardho</v>
          </cell>
          <cell r="M7887" t="str">
            <v>Barookhle</v>
          </cell>
          <cell r="N7887" t="str">
            <v>Barookhle - NC-3905-M27-001</v>
          </cell>
          <cell r="O7887">
            <v>10.51656</v>
          </cell>
          <cell r="P7887">
            <v>49.22101</v>
          </cell>
          <cell r="Q7887" t="str">
            <v>NC-3905-M27-001</v>
          </cell>
        </row>
        <row r="7888">
          <cell r="L7888" t="str">
            <v>Qardho</v>
          </cell>
          <cell r="M7888" t="str">
            <v>Cajin</v>
          </cell>
          <cell r="N7888" t="str">
            <v>Cajin - NC-3914-P09-001</v>
          </cell>
          <cell r="O7888">
            <v>8.4224999999999994</v>
          </cell>
          <cell r="P7888">
            <v>49.881100000000004</v>
          </cell>
          <cell r="Q7888" t="str">
            <v>NC-3914-P09-001</v>
          </cell>
        </row>
        <row r="7889">
          <cell r="L7889" t="str">
            <v>Qardho</v>
          </cell>
          <cell r="M7889" t="str">
            <v>Cambaar Hoose</v>
          </cell>
          <cell r="N7889" t="str">
            <v>Cambaar Hoose - NC-3810-G02-001</v>
          </cell>
          <cell r="O7889">
            <v>9.7455499999999997</v>
          </cell>
          <cell r="P7889">
            <v>49.55686</v>
          </cell>
          <cell r="Q7889" t="str">
            <v>NC-3810-G02-001</v>
          </cell>
        </row>
        <row r="7890">
          <cell r="L7890" t="str">
            <v>Qardho</v>
          </cell>
          <cell r="M7890" t="str">
            <v>Cambaar Sare</v>
          </cell>
          <cell r="N7890" t="str">
            <v>Cambaar Sare - NC-3909-G32-001</v>
          </cell>
          <cell r="O7890">
            <v>9.7361699999999995</v>
          </cell>
          <cell r="P7890">
            <v>49.447989999999997</v>
          </cell>
          <cell r="Q7890" t="str">
            <v>NC-3909-G32-001</v>
          </cell>
        </row>
        <row r="7891">
          <cell r="L7891" t="str">
            <v>Qardho</v>
          </cell>
          <cell r="M7891" t="str">
            <v>Ceelbuux</v>
          </cell>
          <cell r="N7891" t="str">
            <v>Ceelbuux - NC-3810-X02-002</v>
          </cell>
          <cell r="O7891">
            <v>9.0883400000000005</v>
          </cell>
          <cell r="P7891">
            <v>49.587969999999999</v>
          </cell>
          <cell r="Q7891" t="str">
            <v>NC-3810-X02-002</v>
          </cell>
        </row>
        <row r="7892">
          <cell r="L7892" t="str">
            <v>Qardho</v>
          </cell>
          <cell r="M7892" t="str">
            <v>Ceeley</v>
          </cell>
          <cell r="N7892" t="str">
            <v>Ceeley - NC-3909-F26-001</v>
          </cell>
          <cell r="O7892">
            <v>9.7893600000000003</v>
          </cell>
          <cell r="P7892">
            <v>49.165500000000002</v>
          </cell>
          <cell r="Q7892" t="str">
            <v>NC-3909-F26-001</v>
          </cell>
        </row>
        <row r="7893">
          <cell r="L7893" t="str">
            <v>Qardho</v>
          </cell>
          <cell r="M7893" t="str">
            <v>Ciddei Jebis</v>
          </cell>
          <cell r="N7893" t="str">
            <v>Ciddei Jebis - NC-3810-E13-001</v>
          </cell>
          <cell r="O7893">
            <v>9.7974999999999994</v>
          </cell>
          <cell r="P7893">
            <v>50.071601999999999</v>
          </cell>
          <cell r="Q7893" t="str">
            <v>NC-3810-E13-001</v>
          </cell>
        </row>
        <row r="7894">
          <cell r="L7894" t="str">
            <v>Qardho</v>
          </cell>
          <cell r="M7894" t="str">
            <v>Ciiradhame</v>
          </cell>
          <cell r="N7894" t="str">
            <v>Ciiradhame - NC-3905-N30-001</v>
          </cell>
          <cell r="O7894">
            <v>10.49943</v>
          </cell>
          <cell r="P7894">
            <v>49.343921999999999</v>
          </cell>
          <cell r="Q7894" t="str">
            <v>NC-3905-N30-001</v>
          </cell>
        </row>
        <row r="7895">
          <cell r="L7895" t="str">
            <v>Qardho</v>
          </cell>
          <cell r="M7895" t="str">
            <v>Dalwayn</v>
          </cell>
          <cell r="N7895" t="str">
            <v>Dalwayn - NC-3905-T24-001</v>
          </cell>
          <cell r="O7895">
            <v>10.26768</v>
          </cell>
          <cell r="P7895">
            <v>49.06279</v>
          </cell>
          <cell r="Q7895" t="str">
            <v>NC-3905-T24-001</v>
          </cell>
        </row>
        <row r="7896">
          <cell r="L7896" t="str">
            <v>Qardho</v>
          </cell>
          <cell r="M7896" t="str">
            <v>Damal Samale</v>
          </cell>
          <cell r="N7896" t="str">
            <v>Damal Samale - NC-3914-E09-001</v>
          </cell>
          <cell r="O7896">
            <v>8.7919099999999997</v>
          </cell>
          <cell r="P7896">
            <v>49.887860000000003</v>
          </cell>
          <cell r="Q7896" t="str">
            <v>NC-3914-E09-001</v>
          </cell>
        </row>
        <row r="7897">
          <cell r="L7897" t="str">
            <v>Qardho</v>
          </cell>
          <cell r="M7897" t="str">
            <v>Dangoroyo</v>
          </cell>
          <cell r="N7897" t="str">
            <v>Dangoroyo - NC-3913-G30-002</v>
          </cell>
          <cell r="O7897">
            <v>8.7260500000000008</v>
          </cell>
          <cell r="P7897">
            <v>49.339320000000001</v>
          </cell>
          <cell r="Q7897" t="str">
            <v>NC-3913-G30-002</v>
          </cell>
        </row>
        <row r="7898">
          <cell r="L7898" t="str">
            <v>Qardho</v>
          </cell>
          <cell r="M7898" t="str">
            <v>Dariiqada Xerta</v>
          </cell>
          <cell r="N7898" t="str">
            <v>Dariiqada Xerta - NC-3810-F05-002</v>
          </cell>
          <cell r="O7898">
            <v>9.7730599999999992</v>
          </cell>
          <cell r="P7898">
            <v>49.718060000000001</v>
          </cell>
          <cell r="Q7898" t="str">
            <v>NC-3810-F05-002</v>
          </cell>
        </row>
        <row r="7899">
          <cell r="L7899" t="str">
            <v>Qardho</v>
          </cell>
          <cell r="M7899" t="str">
            <v>Dhudhub</v>
          </cell>
          <cell r="N7899" t="str">
            <v>Dhudhub - NC-3810-U10-001</v>
          </cell>
          <cell r="O7899">
            <v>9.22973</v>
          </cell>
          <cell r="P7899">
            <v>49.916969999999999</v>
          </cell>
          <cell r="Q7899" t="str">
            <v>NC-3810-U10-001</v>
          </cell>
        </row>
        <row r="7900">
          <cell r="L7900" t="str">
            <v>Qardho</v>
          </cell>
          <cell r="M7900" t="str">
            <v>El Abgal</v>
          </cell>
          <cell r="N7900" t="str">
            <v>El Abgal - NC-3909-N24-002</v>
          </cell>
          <cell r="O7900">
            <v>9.4977</v>
          </cell>
          <cell r="P7900">
            <v>49.080502000000003</v>
          </cell>
          <cell r="Q7900" t="str">
            <v>NC-3909-N24-002</v>
          </cell>
        </row>
        <row r="7901">
          <cell r="L7901" t="str">
            <v>Qardho</v>
          </cell>
          <cell r="M7901" t="str">
            <v>El Aragghelo</v>
          </cell>
          <cell r="N7901" t="str">
            <v>El Aragghelo - NC-3909-K24-001</v>
          </cell>
          <cell r="O7901">
            <v>9.6023999999999994</v>
          </cell>
          <cell r="P7901">
            <v>49.0779</v>
          </cell>
          <cell r="Q7901" t="str">
            <v>NC-3909-K24-001</v>
          </cell>
        </row>
        <row r="7902">
          <cell r="L7902" t="str">
            <v>Qardho</v>
          </cell>
          <cell r="M7902" t="str">
            <v>El Dubat</v>
          </cell>
          <cell r="N7902" t="str">
            <v>El Dubat - NC-3909-M24-001</v>
          </cell>
          <cell r="O7902">
            <v>9.5192999999999994</v>
          </cell>
          <cell r="P7902">
            <v>49.079399000000002</v>
          </cell>
          <cell r="Q7902" t="str">
            <v>NC-3909-M24-001</v>
          </cell>
        </row>
        <row r="7903">
          <cell r="L7903" t="str">
            <v>Qardho</v>
          </cell>
          <cell r="M7903" t="str">
            <v>El Harre</v>
          </cell>
          <cell r="N7903" t="str">
            <v>El Harre - NC-3909-K24-002</v>
          </cell>
          <cell r="O7903">
            <v>9.6189999999999998</v>
          </cell>
          <cell r="P7903">
            <v>49.077399999999997</v>
          </cell>
          <cell r="Q7903" t="str">
            <v>NC-3909-K24-002</v>
          </cell>
        </row>
        <row r="7904">
          <cell r="L7904" t="str">
            <v>Qardho</v>
          </cell>
          <cell r="M7904" t="str">
            <v>El Medo</v>
          </cell>
          <cell r="N7904" t="str">
            <v>El Medo - NC-3905-U27-001</v>
          </cell>
          <cell r="O7904">
            <v>10.248200000000001</v>
          </cell>
          <cell r="P7904">
            <v>49.219501999999999</v>
          </cell>
          <cell r="Q7904" t="str">
            <v>NC-3905-U27-001</v>
          </cell>
        </row>
        <row r="7905">
          <cell r="L7905" t="str">
            <v>Qardho</v>
          </cell>
          <cell r="M7905" t="str">
            <v>Gaal Goble</v>
          </cell>
          <cell r="N7905" t="str">
            <v>Gaal Goble - NC-3810-D07-002</v>
          </cell>
          <cell r="O7905">
            <v>9.8697999999999997</v>
          </cell>
          <cell r="P7905">
            <v>49.797001000000002</v>
          </cell>
          <cell r="Q7905" t="str">
            <v>NC-3810-D07-002</v>
          </cell>
        </row>
        <row r="7906">
          <cell r="L7906" t="str">
            <v>Qardho</v>
          </cell>
          <cell r="M7906" t="str">
            <v>Gar-Hel</v>
          </cell>
          <cell r="N7906" t="str">
            <v>Gar-Hel - NC-3909-T32-001</v>
          </cell>
          <cell r="O7906">
            <v>9.26952</v>
          </cell>
          <cell r="P7906">
            <v>49.418900000000001</v>
          </cell>
          <cell r="Q7906" t="str">
            <v>NC-3909-T32-001</v>
          </cell>
        </row>
        <row r="7907">
          <cell r="L7907" t="str">
            <v>Qardho</v>
          </cell>
          <cell r="M7907" t="str">
            <v>Gool Weyne</v>
          </cell>
          <cell r="N7907" t="str">
            <v>Gool Weyne - NC-3909-P24-001</v>
          </cell>
          <cell r="O7907">
            <v>9.4201999999999995</v>
          </cell>
          <cell r="P7907">
            <v>49.082802000000001</v>
          </cell>
          <cell r="Q7907" t="str">
            <v>NC-3909-P24-001</v>
          </cell>
        </row>
        <row r="7908">
          <cell r="L7908" t="str">
            <v>Qardho</v>
          </cell>
          <cell r="M7908" t="str">
            <v>Guud Cad</v>
          </cell>
          <cell r="N7908" t="str">
            <v>Guud Cad - NC-3909-F27-001</v>
          </cell>
          <cell r="O7908">
            <v>9.7501300000000004</v>
          </cell>
          <cell r="P7908">
            <v>49.19746</v>
          </cell>
          <cell r="Q7908" t="str">
            <v>NC-3909-F27-001</v>
          </cell>
        </row>
        <row r="7909">
          <cell r="L7909" t="str">
            <v>Qardho</v>
          </cell>
          <cell r="M7909" t="str">
            <v>Hanghei</v>
          </cell>
          <cell r="N7909" t="str">
            <v>Hanghei - NC-3905-V24-001</v>
          </cell>
          <cell r="O7909">
            <v>10.200699999999999</v>
          </cell>
          <cell r="P7909">
            <v>49.082199000000003</v>
          </cell>
          <cell r="Q7909" t="str">
            <v>NC-3905-V24-001</v>
          </cell>
        </row>
        <row r="7910">
          <cell r="L7910" t="str">
            <v>Qardho</v>
          </cell>
          <cell r="M7910" t="str">
            <v>Jedad</v>
          </cell>
          <cell r="N7910" t="str">
            <v>Jedad - NC-3810-Q02-001</v>
          </cell>
          <cell r="O7910">
            <v>9.4045699999999997</v>
          </cell>
          <cell r="P7910">
            <v>49.588039999999999</v>
          </cell>
          <cell r="Q7910" t="str">
            <v>NC-3810-Q02-001</v>
          </cell>
        </row>
        <row r="7911">
          <cell r="L7911" t="str">
            <v>Qardho</v>
          </cell>
          <cell r="M7911" t="str">
            <v>Jeedaal</v>
          </cell>
          <cell r="N7911" t="str">
            <v>Jeedaal - NC-3906-U01-001</v>
          </cell>
          <cell r="O7911">
            <v>10.209059999999999</v>
          </cell>
          <cell r="P7911">
            <v>49.508620000000001</v>
          </cell>
          <cell r="Q7911" t="str">
            <v>NC-3906-U01-001</v>
          </cell>
        </row>
        <row r="7912">
          <cell r="L7912" t="str">
            <v>Qardho</v>
          </cell>
          <cell r="M7912" t="str">
            <v>Jiingada</v>
          </cell>
          <cell r="N7912" t="str">
            <v>Jiingada - NC-3905-U33-001</v>
          </cell>
          <cell r="O7912">
            <v>10.23611</v>
          </cell>
          <cell r="P7912">
            <v>49.479438999999999</v>
          </cell>
          <cell r="Q7912" t="str">
            <v>NC-3905-U33-001</v>
          </cell>
        </row>
        <row r="7913">
          <cell r="L7913" t="str">
            <v>Qardho</v>
          </cell>
          <cell r="M7913" t="str">
            <v>Kelyexeed</v>
          </cell>
          <cell r="N7913" t="str">
            <v>Kelyexeed - NC-3913-F27-001</v>
          </cell>
          <cell r="O7913">
            <v>8.7698</v>
          </cell>
          <cell r="P7913">
            <v>49.202499000000003</v>
          </cell>
          <cell r="Q7913" t="str">
            <v>NC-3913-F27-001</v>
          </cell>
        </row>
        <row r="7914">
          <cell r="L7914" t="str">
            <v>Qardho</v>
          </cell>
          <cell r="M7914" t="str">
            <v>Kuddo</v>
          </cell>
          <cell r="N7914" t="str">
            <v>Kuddo - NC-3906-Y01-001</v>
          </cell>
          <cell r="O7914">
            <v>10.067600000000001</v>
          </cell>
          <cell r="P7914">
            <v>49.522499000000003</v>
          </cell>
          <cell r="Q7914" t="str">
            <v>NC-3906-Y01-001</v>
          </cell>
        </row>
        <row r="7915">
          <cell r="L7915" t="str">
            <v>Qardho</v>
          </cell>
          <cell r="M7915" t="str">
            <v>Laasa Carro</v>
          </cell>
          <cell r="N7915" t="str">
            <v>Laasa Carro - NC-3810-E01-001</v>
          </cell>
          <cell r="O7915">
            <v>9.8277000000000001</v>
          </cell>
          <cell r="P7915">
            <v>49.522799999999997</v>
          </cell>
          <cell r="Q7915" t="str">
            <v>NC-3810-E01-001</v>
          </cell>
        </row>
        <row r="7916">
          <cell r="L7916" t="str">
            <v>Qardho</v>
          </cell>
          <cell r="M7916" t="str">
            <v>Libaax-Xar</v>
          </cell>
          <cell r="N7916" t="str">
            <v>Libaax-Xar - NC-3909-N31-001</v>
          </cell>
          <cell r="O7916">
            <v>9.4861000000000004</v>
          </cell>
          <cell r="P7916">
            <v>49.399439999999998</v>
          </cell>
          <cell r="Q7916" t="str">
            <v>NC-3909-N31-001</v>
          </cell>
        </row>
        <row r="7917">
          <cell r="L7917" t="str">
            <v>Qardho</v>
          </cell>
          <cell r="M7917" t="str">
            <v>Libow</v>
          </cell>
          <cell r="N7917" t="str">
            <v>Libow - NC-3909-W27-001</v>
          </cell>
          <cell r="O7917">
            <v>9.1429500000000008</v>
          </cell>
          <cell r="P7917">
            <v>49.183030000000002</v>
          </cell>
          <cell r="Q7917" t="str">
            <v>NC-3909-W27-001</v>
          </cell>
        </row>
        <row r="7918">
          <cell r="L7918" t="str">
            <v>Qardho</v>
          </cell>
          <cell r="M7918" t="str">
            <v>Liqaan</v>
          </cell>
          <cell r="N7918" t="str">
            <v>Liqaan - NC-3810-F03-003</v>
          </cell>
          <cell r="O7918">
            <v>9.7852800000000002</v>
          </cell>
          <cell r="P7918">
            <v>49.601939999999999</v>
          </cell>
          <cell r="Q7918" t="str">
            <v>NC-3810-F03-003</v>
          </cell>
        </row>
        <row r="7919">
          <cell r="L7919" t="str">
            <v>Qardho</v>
          </cell>
          <cell r="M7919" t="str">
            <v>Liqaar</v>
          </cell>
          <cell r="N7919" t="str">
            <v>Liqaar - NC-3810-E02-003</v>
          </cell>
          <cell r="O7919">
            <v>9.8189799999999998</v>
          </cell>
          <cell r="P7919">
            <v>49.576410000000003</v>
          </cell>
          <cell r="Q7919" t="str">
            <v>NC-3810-E02-003</v>
          </cell>
        </row>
        <row r="7920">
          <cell r="L7920" t="str">
            <v>Qardho</v>
          </cell>
          <cell r="M7920" t="str">
            <v>Magacaley</v>
          </cell>
          <cell r="N7920" t="str">
            <v>Magacaley - NC-3810-X02-001</v>
          </cell>
          <cell r="O7920">
            <v>9.0875000000000004</v>
          </cell>
          <cell r="P7920">
            <v>49.585560000000001</v>
          </cell>
          <cell r="Q7920" t="str">
            <v>NC-3810-X02-001</v>
          </cell>
        </row>
        <row r="7921">
          <cell r="L7921" t="str">
            <v>Qardho</v>
          </cell>
          <cell r="M7921" t="str">
            <v>Meereysane</v>
          </cell>
          <cell r="N7921" t="str">
            <v>Meereysane - NC-3913-G30-001</v>
          </cell>
          <cell r="O7921">
            <v>8.7206519999999994</v>
          </cell>
          <cell r="P7921">
            <v>49.335839</v>
          </cell>
          <cell r="Q7921" t="str">
            <v>NC-3913-G30-001</v>
          </cell>
        </row>
        <row r="7922">
          <cell r="L7922" t="str">
            <v>Qardho</v>
          </cell>
          <cell r="M7922" t="str">
            <v>Meygaag</v>
          </cell>
          <cell r="N7922" t="str">
            <v>Meygaag - NC-3810-M10-003</v>
          </cell>
          <cell r="O7922">
            <v>9.51844</v>
          </cell>
          <cell r="P7922">
            <v>49.921559999999999</v>
          </cell>
          <cell r="Q7922" t="str">
            <v>NC-3810-M10-003</v>
          </cell>
        </row>
        <row r="7923">
          <cell r="L7923" t="str">
            <v>Qardho</v>
          </cell>
          <cell r="M7923" t="str">
            <v>Oisame</v>
          </cell>
          <cell r="N7923" t="str">
            <v>Oisame - NC-3913-A28-001</v>
          </cell>
          <cell r="O7923">
            <v>8.9989000000000008</v>
          </cell>
          <cell r="P7923">
            <v>49.271701999999998</v>
          </cell>
          <cell r="Q7923" t="str">
            <v>NC-3913-A28-001</v>
          </cell>
        </row>
        <row r="7924">
          <cell r="L7924" t="str">
            <v>Qardho</v>
          </cell>
          <cell r="M7924" t="str">
            <v>Qaararsoor</v>
          </cell>
          <cell r="N7924" t="str">
            <v>Qaararsoor - NC-3810-J02-002</v>
          </cell>
          <cell r="O7924">
            <v>9.6457300000000004</v>
          </cell>
          <cell r="P7924">
            <v>49.571820000000002</v>
          </cell>
          <cell r="Q7924" t="str">
            <v>NC-3810-J02-002</v>
          </cell>
        </row>
        <row r="7925">
          <cell r="L7925" t="str">
            <v>Qardho</v>
          </cell>
          <cell r="M7925" t="str">
            <v>Qabaal</v>
          </cell>
          <cell r="N7925" t="str">
            <v>Qabaal - NC-3913-A28-002</v>
          </cell>
          <cell r="O7925">
            <v>8.9856610000000003</v>
          </cell>
          <cell r="P7925">
            <v>49.262687</v>
          </cell>
          <cell r="Q7925" t="str">
            <v>NC-3913-A28-002</v>
          </cell>
        </row>
        <row r="7926">
          <cell r="L7926" t="str">
            <v>Qardho</v>
          </cell>
          <cell r="M7926" t="str">
            <v>Qalwo</v>
          </cell>
          <cell r="N7926" t="str">
            <v>Qalwo - NC-3810-J01-005</v>
          </cell>
          <cell r="O7926">
            <v>9.6361100000000004</v>
          </cell>
          <cell r="P7926">
            <v>49.514780000000002</v>
          </cell>
          <cell r="Q7926" t="str">
            <v>NC-3810-J01-005</v>
          </cell>
        </row>
        <row r="7927">
          <cell r="L7927" t="str">
            <v>Qardho</v>
          </cell>
          <cell r="M7927" t="str">
            <v>Qardho</v>
          </cell>
          <cell r="N7927" t="str">
            <v>Qardho - NC-3909-M24-003</v>
          </cell>
          <cell r="O7927">
            <v>9.5069400000000002</v>
          </cell>
          <cell r="P7927">
            <v>49.086078999999998</v>
          </cell>
          <cell r="Q7927" t="str">
            <v>NC-3909-M24-003</v>
          </cell>
        </row>
        <row r="7928">
          <cell r="L7928" t="str">
            <v>Qardho</v>
          </cell>
          <cell r="M7928" t="str">
            <v>Qardho/Kaambo</v>
          </cell>
          <cell r="N7928" t="str">
            <v>Qardho/Kaambo - NC-3909-M24-005</v>
          </cell>
          <cell r="O7928">
            <v>9.5093599999999991</v>
          </cell>
          <cell r="P7928">
            <v>49.08793</v>
          </cell>
          <cell r="Q7928" t="str">
            <v>NC-3909-M24-005</v>
          </cell>
        </row>
        <row r="7929">
          <cell r="L7929" t="str">
            <v>Qardho</v>
          </cell>
          <cell r="M7929" t="str">
            <v>Qardho/Kubo</v>
          </cell>
          <cell r="N7929" t="str">
            <v>Qardho/Kubo - NC-3909-M24-008</v>
          </cell>
          <cell r="O7929">
            <v>9.50183</v>
          </cell>
          <cell r="P7929">
            <v>49.083590000000001</v>
          </cell>
          <cell r="Q7929" t="str">
            <v>NC-3909-M24-008</v>
          </cell>
        </row>
        <row r="7930">
          <cell r="L7930" t="str">
            <v>Qardho</v>
          </cell>
          <cell r="M7930" t="str">
            <v>Qardho/Qoryacad</v>
          </cell>
          <cell r="N7930" t="str">
            <v>Qardho/Qoryacad - NC-3909-M24-006</v>
          </cell>
          <cell r="O7930">
            <v>9.5063999999999993</v>
          </cell>
          <cell r="P7930">
            <v>49.086010000000002</v>
          </cell>
          <cell r="Q7930" t="str">
            <v>NC-3909-M24-006</v>
          </cell>
        </row>
        <row r="7931">
          <cell r="L7931" t="str">
            <v>Qardho</v>
          </cell>
          <cell r="M7931" t="str">
            <v>Qardho/Xiingood</v>
          </cell>
          <cell r="N7931" t="str">
            <v>Qardho/Xiingood - NC-3909-N24-003</v>
          </cell>
          <cell r="O7931">
            <v>9.4991800000000008</v>
          </cell>
          <cell r="P7931">
            <v>49.086179999999999</v>
          </cell>
          <cell r="Q7931" t="str">
            <v>NC-3909-N24-003</v>
          </cell>
        </row>
        <row r="7932">
          <cell r="L7932" t="str">
            <v>Qardho</v>
          </cell>
          <cell r="M7932" t="str">
            <v>Qardho/Xorgoble</v>
          </cell>
          <cell r="N7932" t="str">
            <v>Qardho/Xorgoble - NC-3909-M24-007</v>
          </cell>
          <cell r="O7932">
            <v>9.5122300000000006</v>
          </cell>
          <cell r="P7932">
            <v>49.08381</v>
          </cell>
          <cell r="Q7932" t="str">
            <v>NC-3909-M24-007</v>
          </cell>
        </row>
        <row r="7933">
          <cell r="L7933" t="str">
            <v>Qardho</v>
          </cell>
          <cell r="M7933" t="str">
            <v>Qodax</v>
          </cell>
          <cell r="N7933" t="str">
            <v>Qodax - NC-3810-J08-002</v>
          </cell>
          <cell r="O7933">
            <v>9.6454199999999997</v>
          </cell>
          <cell r="P7933">
            <v>49.825110000000002</v>
          </cell>
          <cell r="Q7933" t="str">
            <v>NC-3810-J08-002</v>
          </cell>
        </row>
        <row r="7934">
          <cell r="L7934" t="str">
            <v>Qardho</v>
          </cell>
          <cell r="M7934" t="str">
            <v>Qormo Buurcad</v>
          </cell>
          <cell r="N7934" t="str">
            <v>Qormo Buurcad - NC-3810-Q04-002</v>
          </cell>
          <cell r="O7934">
            <v>9.37819</v>
          </cell>
          <cell r="P7934">
            <v>49.648589999999999</v>
          </cell>
          <cell r="Q7934" t="str">
            <v>NC-3810-Q04-002</v>
          </cell>
        </row>
        <row r="7935">
          <cell r="L7935" t="str">
            <v>Qardho</v>
          </cell>
          <cell r="M7935" t="str">
            <v>Rako</v>
          </cell>
          <cell r="N7935" t="str">
            <v>Rako - NC-3810-F06-002</v>
          </cell>
          <cell r="O7935">
            <v>9.7814399999999999</v>
          </cell>
          <cell r="P7935">
            <v>49.729439999999997</v>
          </cell>
          <cell r="Q7935" t="str">
            <v>NC-3810-F06-002</v>
          </cell>
        </row>
        <row r="7936">
          <cell r="L7936" t="str">
            <v>Qardho</v>
          </cell>
          <cell r="M7936" t="str">
            <v>Samaysa Dheer</v>
          </cell>
          <cell r="N7936" t="str">
            <v>Samaysa Dheer - NC-3909-D24-001</v>
          </cell>
          <cell r="O7936">
            <v>9.8621160000000003</v>
          </cell>
          <cell r="P7936">
            <v>49.083399999999997</v>
          </cell>
          <cell r="Q7936" t="str">
            <v>NC-3909-D24-001</v>
          </cell>
        </row>
        <row r="7937">
          <cell r="L7937" t="str">
            <v>Qardho</v>
          </cell>
          <cell r="M7937" t="str">
            <v>Sanjilbo</v>
          </cell>
          <cell r="N7937" t="str">
            <v>Sanjilbo - NC-3909-K26-001</v>
          </cell>
          <cell r="O7937">
            <v>9.6205999999999996</v>
          </cell>
          <cell r="P7937">
            <v>49.17306</v>
          </cell>
          <cell r="Q7937" t="str">
            <v>NC-3909-K26-001</v>
          </cell>
        </row>
        <row r="7938">
          <cell r="L7938" t="str">
            <v>Qardho</v>
          </cell>
          <cell r="M7938" t="str">
            <v>Sheerbi</v>
          </cell>
          <cell r="N7938" t="str">
            <v>Sheerbi - NC-3909-D25-001</v>
          </cell>
          <cell r="O7938">
            <v>9.8637999999999995</v>
          </cell>
          <cell r="P7938">
            <v>49.092140000000001</v>
          </cell>
          <cell r="Q7938" t="str">
            <v>NC-3909-D25-001</v>
          </cell>
        </row>
        <row r="7939">
          <cell r="L7939" t="str">
            <v>Qardho</v>
          </cell>
          <cell r="M7939" t="str">
            <v>Shire</v>
          </cell>
          <cell r="N7939" t="str">
            <v>Shire - NC-3909-X27-001</v>
          </cell>
          <cell r="O7939">
            <v>9.09009</v>
          </cell>
          <cell r="P7939">
            <v>49.212890000000002</v>
          </cell>
          <cell r="Q7939" t="str">
            <v>NC-3909-X27-001</v>
          </cell>
        </row>
        <row r="7940">
          <cell r="L7940" t="str">
            <v>Qardho</v>
          </cell>
          <cell r="M7940" t="str">
            <v>Uurjire</v>
          </cell>
          <cell r="N7940" t="str">
            <v>Uurjire - NC-3810-L04-006</v>
          </cell>
          <cell r="O7940">
            <v>9.5553500000000007</v>
          </cell>
          <cell r="P7940">
            <v>49.642359999999996</v>
          </cell>
          <cell r="Q7940" t="str">
            <v>NC-3810-L04-006</v>
          </cell>
        </row>
        <row r="7941">
          <cell r="L7941" t="str">
            <v>Qardho</v>
          </cell>
          <cell r="M7941" t="str">
            <v>Uusgure</v>
          </cell>
          <cell r="N7941" t="str">
            <v>Uusgure - NC-3914-E05-001</v>
          </cell>
          <cell r="O7941">
            <v>8.8077900000000007</v>
          </cell>
          <cell r="P7941">
            <v>49.720460000000003</v>
          </cell>
          <cell r="Q7941" t="str">
            <v>NC-3914-E05-001</v>
          </cell>
        </row>
        <row r="7942">
          <cell r="L7942" t="str">
            <v>Qardho</v>
          </cell>
          <cell r="M7942" t="str">
            <v>Xaaji Khayr</v>
          </cell>
          <cell r="N7942" t="str">
            <v>Xaaji Khayr - NC-3913-A28-003</v>
          </cell>
          <cell r="O7942">
            <v>8.9941300000000002</v>
          </cell>
          <cell r="P7942">
            <v>49.266370000000002</v>
          </cell>
          <cell r="Q7942" t="str">
            <v>NC-3913-A28-003</v>
          </cell>
        </row>
        <row r="7943">
          <cell r="L7943" t="str">
            <v>Qardho</v>
          </cell>
          <cell r="M7943" t="str">
            <v>Xabaal-Reer</v>
          </cell>
          <cell r="N7943" t="str">
            <v>Xabaal-Reer - NC-3909-E31-001</v>
          </cell>
          <cell r="O7943">
            <v>9.8285800000000005</v>
          </cell>
          <cell r="P7943">
            <v>49.368229999999997</v>
          </cell>
          <cell r="Q7943" t="str">
            <v>NC-3909-E31-001</v>
          </cell>
        </row>
        <row r="7944">
          <cell r="L7944" t="str">
            <v>Qardho</v>
          </cell>
          <cell r="M7944" t="str">
            <v>Xiddo</v>
          </cell>
          <cell r="N7944" t="str">
            <v>Xiddo - NC-3909-B24-001</v>
          </cell>
          <cell r="O7944">
            <v>9.9518199999999997</v>
          </cell>
          <cell r="P7944">
            <v>49.05491</v>
          </cell>
          <cell r="Q7944" t="str">
            <v>NC-3909-B24-001</v>
          </cell>
        </row>
        <row r="7945">
          <cell r="L7945" t="str">
            <v>Qardho</v>
          </cell>
          <cell r="M7945" t="str">
            <v>Xumbays</v>
          </cell>
          <cell r="N7945" t="str">
            <v>Xumbays - NC-3810-J09-001</v>
          </cell>
          <cell r="O7945">
            <v>9.6414200000000001</v>
          </cell>
          <cell r="P7945">
            <v>49.891289999999998</v>
          </cell>
          <cell r="Q7945" t="str">
            <v>NC-3810-J09-001</v>
          </cell>
        </row>
        <row r="7946">
          <cell r="L7946" t="str">
            <v>Qardho</v>
          </cell>
          <cell r="M7946" t="str">
            <v>Yakayake</v>
          </cell>
          <cell r="N7946" t="str">
            <v>Yakayake - NC-3909-U25-001</v>
          </cell>
          <cell r="O7946">
            <v>9.2214899999999993</v>
          </cell>
          <cell r="P7946">
            <v>49.122280000000003</v>
          </cell>
          <cell r="Q7946" t="str">
            <v>NC-3909-U25-001</v>
          </cell>
        </row>
        <row r="7947">
          <cell r="L7947" t="str">
            <v>Qoryooley</v>
          </cell>
          <cell r="M7947" t="str">
            <v>Aadao Nuur</v>
          </cell>
          <cell r="N7947" t="str">
            <v>Aadao Nuur - NA-3810-E26-013</v>
          </cell>
          <cell r="O7947">
            <v>1.8314699999999999</v>
          </cell>
          <cell r="P7947">
            <v>44.638961999999999</v>
          </cell>
          <cell r="Q7947" t="str">
            <v>NA-3810-E26-013</v>
          </cell>
        </row>
        <row r="7948">
          <cell r="L7948" t="str">
            <v>Qoryooley</v>
          </cell>
          <cell r="M7948" t="str">
            <v>Abdi Hakim</v>
          </cell>
          <cell r="N7948" t="str">
            <v>Abdi Hakim - NA-3810-C28-011</v>
          </cell>
          <cell r="O7948">
            <v>1.89876</v>
          </cell>
          <cell r="P7948">
            <v>44.753979999999999</v>
          </cell>
          <cell r="Q7948" t="str">
            <v>NA-3810-C28-011</v>
          </cell>
        </row>
        <row r="7949">
          <cell r="L7949" t="str">
            <v>Qoryooley</v>
          </cell>
          <cell r="M7949" t="str">
            <v>Abliko</v>
          </cell>
          <cell r="N7949" t="str">
            <v>Abliko - NA-3810-C28-002</v>
          </cell>
          <cell r="O7949">
            <v>1.8794200000000001</v>
          </cell>
          <cell r="P7949">
            <v>44.729970000000002</v>
          </cell>
          <cell r="Q7949" t="str">
            <v>NA-3810-C28-002</v>
          </cell>
        </row>
        <row r="7950">
          <cell r="L7950" t="str">
            <v>Qoryooley</v>
          </cell>
          <cell r="M7950" t="str">
            <v>Aboow Cali</v>
          </cell>
          <cell r="N7950" t="str">
            <v>Aboow Cali - NA-3810-F24-003</v>
          </cell>
          <cell r="O7950">
            <v>1.7536499999999999</v>
          </cell>
          <cell r="P7950">
            <v>44.569290000000002</v>
          </cell>
          <cell r="Q7950" t="str">
            <v>NA-3810-F24-003</v>
          </cell>
        </row>
        <row r="7951">
          <cell r="L7951" t="str">
            <v>Qoryooley</v>
          </cell>
          <cell r="M7951" t="str">
            <v>Adeyiey</v>
          </cell>
          <cell r="N7951" t="str">
            <v>Adeyiey - NA-3810-D26-001</v>
          </cell>
          <cell r="O7951">
            <v>1.84467</v>
          </cell>
          <cell r="P7951">
            <v>44.63785</v>
          </cell>
          <cell r="Q7951" t="str">
            <v>NA-3810-D26-001</v>
          </cell>
        </row>
        <row r="7952">
          <cell r="L7952" t="str">
            <v>Qoryooley</v>
          </cell>
          <cell r="M7952" t="str">
            <v>Aesow</v>
          </cell>
          <cell r="N7952" t="str">
            <v>Aesow - NA-3810-F25-003</v>
          </cell>
          <cell r="O7952">
            <v>1.75251</v>
          </cell>
          <cell r="P7952">
            <v>44.605227999999997</v>
          </cell>
          <cell r="Q7952" t="str">
            <v>NA-3810-F25-003</v>
          </cell>
        </row>
        <row r="7953">
          <cell r="L7953" t="str">
            <v>Qoryooley</v>
          </cell>
          <cell r="M7953" t="str">
            <v>Ahmed Gaas</v>
          </cell>
          <cell r="N7953" t="str">
            <v>Ahmed Gaas - NA-3810-G22-003</v>
          </cell>
          <cell r="O7953">
            <v>1.73709</v>
          </cell>
          <cell r="P7953">
            <v>44.489170000000001</v>
          </cell>
          <cell r="Q7953" t="str">
            <v>NA-3810-G22-003</v>
          </cell>
        </row>
        <row r="7954">
          <cell r="L7954" t="str">
            <v>Qoryooley</v>
          </cell>
          <cell r="M7954" t="str">
            <v>Ajaliiri</v>
          </cell>
          <cell r="N7954" t="str">
            <v>Ajaliiri - NA-3810-F24-012</v>
          </cell>
          <cell r="O7954">
            <v>1.7828299999999999</v>
          </cell>
          <cell r="P7954">
            <v>44.547849999999997</v>
          </cell>
          <cell r="Q7954" t="str">
            <v>NA-3810-F24-012</v>
          </cell>
        </row>
        <row r="7955">
          <cell r="L7955" t="str">
            <v>Qoryooley</v>
          </cell>
          <cell r="M7955" t="str">
            <v>Ajeeri</v>
          </cell>
          <cell r="N7955" t="str">
            <v>Ajeeri - NA-3810-F23-014</v>
          </cell>
          <cell r="O7955">
            <v>1.7822800000000001</v>
          </cell>
          <cell r="P7955">
            <v>44.542110000000001</v>
          </cell>
          <cell r="Q7955" t="str">
            <v>NA-3810-F23-014</v>
          </cell>
        </row>
        <row r="7956">
          <cell r="L7956" t="str">
            <v>Qoryooley</v>
          </cell>
          <cell r="M7956" t="str">
            <v>Alambuur</v>
          </cell>
          <cell r="N7956" t="str">
            <v>Alambuur - NA-3810-F23-015</v>
          </cell>
          <cell r="O7956">
            <v>1.78373</v>
          </cell>
          <cell r="P7956">
            <v>44.51173</v>
          </cell>
          <cell r="Q7956" t="str">
            <v>NA-3810-F23-015</v>
          </cell>
        </row>
        <row r="7957">
          <cell r="L7957" t="str">
            <v>Qoryooley</v>
          </cell>
          <cell r="M7957" t="str">
            <v>Ali Omorow</v>
          </cell>
          <cell r="N7957" t="str">
            <v>Ali Omorow - NA-3806-W27-002</v>
          </cell>
          <cell r="O7957">
            <v>2.1509399999999999</v>
          </cell>
          <cell r="P7957">
            <v>44.698950000000004</v>
          </cell>
          <cell r="Q7957" t="str">
            <v>NA-3806-W27-002</v>
          </cell>
        </row>
        <row r="7958">
          <cell r="L7958" t="str">
            <v>Qoryooley</v>
          </cell>
          <cell r="M7958" t="str">
            <v>Arbow</v>
          </cell>
          <cell r="N7958" t="str">
            <v>Arbow - NA-3806-W23-008</v>
          </cell>
          <cell r="O7958">
            <v>2.1502599999999998</v>
          </cell>
          <cell r="P7958">
            <v>44.544860999999997</v>
          </cell>
          <cell r="Q7958" t="str">
            <v>NA-3806-W23-008</v>
          </cell>
        </row>
        <row r="7959">
          <cell r="L7959" t="str">
            <v>Qoryooley</v>
          </cell>
          <cell r="M7959" t="str">
            <v>Asheg Marer</v>
          </cell>
          <cell r="N7959" t="str">
            <v>Asheg Marer - NA-3806-Y22-001</v>
          </cell>
          <cell r="O7959">
            <v>2.052486</v>
          </cell>
          <cell r="P7959">
            <v>44.483567000000001</v>
          </cell>
          <cell r="Q7959" t="str">
            <v>NA-3806-Y22-001</v>
          </cell>
        </row>
        <row r="7960">
          <cell r="L7960" t="str">
            <v>Qoryooley</v>
          </cell>
          <cell r="M7960" t="str">
            <v>Asheg Tugar</v>
          </cell>
          <cell r="N7960" t="str">
            <v>Asheg Tugar - NA-3806-Y22-003</v>
          </cell>
          <cell r="O7960">
            <v>2.07247</v>
          </cell>
          <cell r="P7960">
            <v>44.484270000000002</v>
          </cell>
          <cell r="Q7960" t="str">
            <v>NA-3806-Y22-003</v>
          </cell>
        </row>
        <row r="7961">
          <cell r="L7961" t="str">
            <v>Qoryooley</v>
          </cell>
          <cell r="M7961" t="str">
            <v>Axmed Guure</v>
          </cell>
          <cell r="N7961" t="str">
            <v>Axmed Guure - NA-3810-G24-006</v>
          </cell>
          <cell r="O7961">
            <v>1.7441500000000001</v>
          </cell>
          <cell r="P7961">
            <v>44.578629999999997</v>
          </cell>
          <cell r="Q7961" t="str">
            <v>NA-3810-G24-006</v>
          </cell>
        </row>
        <row r="7962">
          <cell r="L7962" t="str">
            <v>Qoryooley</v>
          </cell>
          <cell r="M7962" t="str">
            <v>Ay Aarta</v>
          </cell>
          <cell r="N7962" t="str">
            <v>Ay Aarta - NA-3810-F21-002</v>
          </cell>
          <cell r="O7962">
            <v>1.7857799999999999</v>
          </cell>
          <cell r="P7962">
            <v>44.442169999999997</v>
          </cell>
          <cell r="Q7962" t="str">
            <v>NA-3810-F21-002</v>
          </cell>
        </row>
        <row r="7963">
          <cell r="L7963" t="str">
            <v>Qoryooley</v>
          </cell>
          <cell r="M7963" t="str">
            <v>Aybutey</v>
          </cell>
          <cell r="N7963" t="str">
            <v>Aybutey - NA-3810-C29-011</v>
          </cell>
          <cell r="O7963">
            <v>1.9142999999999999</v>
          </cell>
          <cell r="P7963">
            <v>44.816479999999999</v>
          </cell>
          <cell r="Q7963" t="str">
            <v>NA-3810-C29-011</v>
          </cell>
        </row>
        <row r="7964">
          <cell r="L7964" t="str">
            <v>Qoryooley</v>
          </cell>
          <cell r="M7964" t="str">
            <v>B.Khamiisow</v>
          </cell>
          <cell r="N7964" t="str">
            <v>B.Khamiisow - NA-3810-D27-002</v>
          </cell>
          <cell r="O7964">
            <v>1.83693</v>
          </cell>
          <cell r="P7964">
            <v>44.698880000000003</v>
          </cell>
          <cell r="Q7964" t="str">
            <v>NA-3810-D27-002</v>
          </cell>
        </row>
        <row r="7965">
          <cell r="L7965" t="str">
            <v>Qoryooley</v>
          </cell>
          <cell r="M7965" t="str">
            <v>Baanyaale</v>
          </cell>
          <cell r="N7965" t="str">
            <v>Baanyaale - NA-3810-D25-004</v>
          </cell>
          <cell r="O7965">
            <v>1.84883</v>
          </cell>
          <cell r="P7965">
            <v>44.631039000000001</v>
          </cell>
          <cell r="Q7965" t="str">
            <v>NA-3810-D25-004</v>
          </cell>
        </row>
        <row r="7966">
          <cell r="L7966" t="str">
            <v>Qoryooley</v>
          </cell>
          <cell r="M7966" t="str">
            <v>Babaay</v>
          </cell>
          <cell r="N7966" t="str">
            <v>Babaay - NA-3810-E27-007</v>
          </cell>
          <cell r="O7966">
            <v>1.8176000000000001</v>
          </cell>
          <cell r="P7966">
            <v>44.699299000000003</v>
          </cell>
          <cell r="Q7966" t="str">
            <v>NA-3810-E27-007</v>
          </cell>
        </row>
        <row r="7967">
          <cell r="L7967" t="str">
            <v>Qoryooley</v>
          </cell>
          <cell r="M7967" t="str">
            <v>Baciidley</v>
          </cell>
          <cell r="N7967" t="str">
            <v>Baciidley - NA-3806-Z24-005</v>
          </cell>
          <cell r="O7967">
            <v>2.0141</v>
          </cell>
          <cell r="P7967">
            <v>44.58822</v>
          </cell>
          <cell r="Q7967" t="str">
            <v>NA-3806-Z24-005</v>
          </cell>
        </row>
        <row r="7968">
          <cell r="L7968" t="str">
            <v>Qoryooley</v>
          </cell>
          <cell r="M7968" t="str">
            <v>Badale</v>
          </cell>
          <cell r="N7968" t="str">
            <v>Badale - NA-3806-W23-004</v>
          </cell>
          <cell r="O7968">
            <v>2.1424799999999999</v>
          </cell>
          <cell r="P7968">
            <v>44.514980000000001</v>
          </cell>
          <cell r="Q7968" t="str">
            <v>NA-3806-W23-004</v>
          </cell>
        </row>
        <row r="7969">
          <cell r="L7969" t="str">
            <v>Qoryooley</v>
          </cell>
          <cell r="M7969" t="str">
            <v>Bagdaad</v>
          </cell>
          <cell r="N7969" t="str">
            <v>Bagdaad - NA-3810-G22-006</v>
          </cell>
          <cell r="O7969">
            <v>1.7441880000000001</v>
          </cell>
          <cell r="P7969">
            <v>44.487943000000001</v>
          </cell>
          <cell r="Q7969" t="str">
            <v>NA-3810-G22-006</v>
          </cell>
        </row>
        <row r="7970">
          <cell r="L7970" t="str">
            <v>Qoryooley</v>
          </cell>
          <cell r="M7970" t="str">
            <v>Bakoora Canal</v>
          </cell>
          <cell r="N7970" t="str">
            <v>Bakoora Canal - NA-3810-G22-010</v>
          </cell>
          <cell r="O7970">
            <v>1.7494799999999999</v>
          </cell>
          <cell r="P7970">
            <v>44.496160000000003</v>
          </cell>
          <cell r="Q7970" t="str">
            <v>NA-3810-G22-010</v>
          </cell>
        </row>
        <row r="7971">
          <cell r="L7971" t="str">
            <v>Qoryooley</v>
          </cell>
          <cell r="M7971" t="str">
            <v>Bakoore</v>
          </cell>
          <cell r="N7971" t="str">
            <v>Bakoore - NA-3810-F22-002</v>
          </cell>
          <cell r="O7971">
            <v>1.7530399999999999</v>
          </cell>
          <cell r="P7971">
            <v>44.490169999999999</v>
          </cell>
          <cell r="Q7971" t="str">
            <v>NA-3810-F22-002</v>
          </cell>
        </row>
        <row r="7972">
          <cell r="L7972" t="str">
            <v>Qoryooley</v>
          </cell>
          <cell r="M7972" t="str">
            <v>Balaayoole</v>
          </cell>
          <cell r="N7972" t="str">
            <v>Balaayoole - NA-3806-V25-007</v>
          </cell>
          <cell r="O7972">
            <v>2.2037300000000002</v>
          </cell>
          <cell r="P7972">
            <v>44.629739999999998</v>
          </cell>
          <cell r="Q7972" t="str">
            <v>NA-3806-V25-007</v>
          </cell>
        </row>
        <row r="7973">
          <cell r="L7973" t="str">
            <v>Qoryooley</v>
          </cell>
          <cell r="M7973" t="str">
            <v>Balley</v>
          </cell>
          <cell r="N7973" t="str">
            <v>Balley - NA-3810-F23-007</v>
          </cell>
          <cell r="O7973">
            <v>1.76264</v>
          </cell>
          <cell r="P7973">
            <v>44.519717999999997</v>
          </cell>
          <cell r="Q7973" t="str">
            <v>NA-3810-F23-007</v>
          </cell>
        </row>
        <row r="7974">
          <cell r="L7974" t="str">
            <v>Qoryooley</v>
          </cell>
          <cell r="M7974" t="str">
            <v>Balow</v>
          </cell>
          <cell r="N7974" t="str">
            <v>Balow - NA-3810-G21-004</v>
          </cell>
          <cell r="O7974">
            <v>1.7242599999999999</v>
          </cell>
          <cell r="P7974">
            <v>44.427138999999997</v>
          </cell>
          <cell r="Q7974" t="str">
            <v>NA-3810-G21-004</v>
          </cell>
        </row>
        <row r="7975">
          <cell r="L7975" t="str">
            <v>Qoryooley</v>
          </cell>
          <cell r="M7975" t="str">
            <v>Banaar Jadiid</v>
          </cell>
          <cell r="N7975" t="str">
            <v>Banaar Jadiid - NA-3810-G21-001</v>
          </cell>
          <cell r="O7975">
            <v>1.70888</v>
          </cell>
          <cell r="P7975">
            <v>44.441448000000001</v>
          </cell>
          <cell r="Q7975" t="str">
            <v>NA-3810-G21-001</v>
          </cell>
        </row>
        <row r="7976">
          <cell r="L7976" t="str">
            <v>Qoryooley</v>
          </cell>
          <cell r="M7976" t="str">
            <v>Bandar</v>
          </cell>
          <cell r="N7976" t="str">
            <v>Bandar - NA-3810-F23-009</v>
          </cell>
          <cell r="O7976">
            <v>1.7676700000000001</v>
          </cell>
          <cell r="P7976">
            <v>44.50094</v>
          </cell>
          <cell r="Q7976" t="str">
            <v>NA-3810-F23-009</v>
          </cell>
        </row>
        <row r="7977">
          <cell r="L7977" t="str">
            <v>Qoryooley</v>
          </cell>
          <cell r="M7977" t="str">
            <v>Bandege</v>
          </cell>
          <cell r="N7977" t="str">
            <v>Bandege - NA-3810-B23-001</v>
          </cell>
          <cell r="O7977">
            <v>1.9211100000000001</v>
          </cell>
          <cell r="P7977">
            <v>44.535229999999999</v>
          </cell>
          <cell r="Q7977" t="str">
            <v>NA-3810-B23-001</v>
          </cell>
        </row>
        <row r="7978">
          <cell r="L7978" t="str">
            <v>Qoryooley</v>
          </cell>
          <cell r="M7978" t="str">
            <v>Baraaka</v>
          </cell>
          <cell r="N7978" t="str">
            <v>Baraaka - NA-3810-G22-008</v>
          </cell>
          <cell r="O7978">
            <v>1.7452700000000001</v>
          </cell>
          <cell r="P7978">
            <v>44.489519999999999</v>
          </cell>
          <cell r="Q7978" t="str">
            <v>NA-3810-G22-008</v>
          </cell>
        </row>
        <row r="7979">
          <cell r="L7979" t="str">
            <v>Qoryooley</v>
          </cell>
          <cell r="M7979" t="str">
            <v>Bardiid</v>
          </cell>
          <cell r="N7979" t="str">
            <v>Bardiid - NA-3810-D28-014</v>
          </cell>
          <cell r="O7979">
            <v>1.8669199999999999</v>
          </cell>
          <cell r="P7979">
            <v>44.72728</v>
          </cell>
          <cell r="Q7979" t="str">
            <v>NA-3810-D28-014</v>
          </cell>
        </row>
        <row r="7980">
          <cell r="L7980" t="str">
            <v>Qoryooley</v>
          </cell>
          <cell r="M7980" t="str">
            <v>Barila</v>
          </cell>
          <cell r="N7980" t="str">
            <v>Barila - NA-3810-B29-002</v>
          </cell>
          <cell r="O7980">
            <v>1.92056</v>
          </cell>
          <cell r="P7980">
            <v>44.800677999999998</v>
          </cell>
          <cell r="Q7980" t="str">
            <v>NA-3810-B29-002</v>
          </cell>
        </row>
        <row r="7981">
          <cell r="L7981" t="str">
            <v>Qoryooley</v>
          </cell>
          <cell r="M7981" t="str">
            <v>Baro Kaac</v>
          </cell>
          <cell r="N7981" t="str">
            <v>Baro Kaac - NA-3810-G22-004</v>
          </cell>
          <cell r="O7981">
            <v>1.73709</v>
          </cell>
          <cell r="P7981">
            <v>44.489170000000001</v>
          </cell>
          <cell r="Q7981" t="str">
            <v>NA-3810-G22-004</v>
          </cell>
        </row>
        <row r="7982">
          <cell r="L7982" t="str">
            <v>Qoryooley</v>
          </cell>
          <cell r="M7982" t="str">
            <v>Basaqley</v>
          </cell>
          <cell r="N7982" t="str">
            <v>Basaqley - NA-3806-V27-002</v>
          </cell>
          <cell r="O7982">
            <v>2.1944599999999999</v>
          </cell>
          <cell r="P7982">
            <v>44.688670999999999</v>
          </cell>
          <cell r="Q7982" t="str">
            <v>NA-3806-V27-002</v>
          </cell>
        </row>
        <row r="7983">
          <cell r="L7983" t="str">
            <v>Qoryooley</v>
          </cell>
          <cell r="M7983" t="str">
            <v>Bashir</v>
          </cell>
          <cell r="N7983" t="str">
            <v>Bashir - NA-3810-C27-004</v>
          </cell>
          <cell r="O7983">
            <v>1.8867700000000001</v>
          </cell>
          <cell r="P7983">
            <v>44.689819</v>
          </cell>
          <cell r="Q7983" t="str">
            <v>NA-3810-C27-004</v>
          </cell>
        </row>
        <row r="7984">
          <cell r="L7984" t="str">
            <v>Qoryooley</v>
          </cell>
          <cell r="M7984" t="str">
            <v>Beerta Gaambuya</v>
          </cell>
          <cell r="N7984" t="str">
            <v>Beerta Gaambuya - NA-3810-C29-009</v>
          </cell>
          <cell r="O7984">
            <v>1.8947000000000001</v>
          </cell>
          <cell r="P7984">
            <v>44.77946</v>
          </cell>
          <cell r="Q7984" t="str">
            <v>NA-3810-C29-009</v>
          </cell>
        </row>
        <row r="7985">
          <cell r="L7985" t="str">
            <v>Qoryooley</v>
          </cell>
          <cell r="M7985" t="str">
            <v>Beynax Bare</v>
          </cell>
          <cell r="N7985" t="str">
            <v>Beynax Bare - NA-3810-G23-002</v>
          </cell>
          <cell r="O7985">
            <v>1.74132</v>
          </cell>
          <cell r="P7985">
            <v>44.512779999999999</v>
          </cell>
          <cell r="Q7985" t="str">
            <v>NA-3810-G23-002</v>
          </cell>
        </row>
        <row r="7986">
          <cell r="L7986" t="str">
            <v>Qoryooley</v>
          </cell>
          <cell r="M7986" t="str">
            <v>Biiji</v>
          </cell>
          <cell r="N7986" t="str">
            <v>Biiji - NA-3810-E27-012</v>
          </cell>
          <cell r="O7986">
            <v>1.8290999999999999</v>
          </cell>
          <cell r="P7986">
            <v>44.703121000000003</v>
          </cell>
          <cell r="Q7986" t="str">
            <v>NA-3810-E27-012</v>
          </cell>
        </row>
        <row r="7987">
          <cell r="L7987" t="str">
            <v>Qoryooley</v>
          </cell>
          <cell r="M7987" t="str">
            <v>Bijollino</v>
          </cell>
          <cell r="N7987" t="str">
            <v>Bijollino - NA-3810-D27-008</v>
          </cell>
          <cell r="O7987">
            <v>1.845988</v>
          </cell>
          <cell r="P7987">
            <v>44.710757999999998</v>
          </cell>
          <cell r="Q7987" t="str">
            <v>NA-3810-D27-008</v>
          </cell>
        </row>
        <row r="7988">
          <cell r="L7988" t="str">
            <v>Qoryooley</v>
          </cell>
          <cell r="M7988" t="str">
            <v>Bisiqley</v>
          </cell>
          <cell r="N7988" t="str">
            <v>Bisiqley - NA-3806-Z24-009</v>
          </cell>
          <cell r="O7988">
            <v>2.0296699999999999</v>
          </cell>
          <cell r="P7988">
            <v>44.589300000000001</v>
          </cell>
          <cell r="Q7988" t="str">
            <v>NA-3806-Z24-009</v>
          </cell>
        </row>
        <row r="7989">
          <cell r="L7989" t="str">
            <v>Qoryooley</v>
          </cell>
          <cell r="M7989" t="str">
            <v>Biyo Cayar</v>
          </cell>
          <cell r="N7989" t="str">
            <v>Biyo Cayar - NA-3810-E26-011</v>
          </cell>
          <cell r="O7989">
            <v>1.8204899999999999</v>
          </cell>
          <cell r="P7989">
            <v>44.671230000000001</v>
          </cell>
          <cell r="Q7989" t="str">
            <v>NA-3810-E26-011</v>
          </cell>
        </row>
        <row r="7990">
          <cell r="L7990" t="str">
            <v>Qoryooley</v>
          </cell>
          <cell r="M7990" t="str">
            <v>Boholey</v>
          </cell>
          <cell r="N7990" t="str">
            <v>Boholey - NA-3806-V25-001</v>
          </cell>
          <cell r="O7990">
            <v>2.18262</v>
          </cell>
          <cell r="P7990">
            <v>44.590969999999999</v>
          </cell>
          <cell r="Q7990" t="str">
            <v>NA-3806-V25-001</v>
          </cell>
        </row>
        <row r="7991">
          <cell r="L7991" t="str">
            <v>Qoryooley</v>
          </cell>
          <cell r="M7991" t="str">
            <v>Borde</v>
          </cell>
          <cell r="N7991" t="str">
            <v>Borde - NA-3810-E26-007</v>
          </cell>
          <cell r="O7991">
            <v>1.8083579999999999</v>
          </cell>
          <cell r="P7991">
            <v>44.679651999999997</v>
          </cell>
          <cell r="Q7991" t="str">
            <v>NA-3810-E26-007</v>
          </cell>
        </row>
        <row r="7992">
          <cell r="L7992" t="str">
            <v>Qoryooley</v>
          </cell>
          <cell r="M7992" t="str">
            <v>Bula Xariin</v>
          </cell>
          <cell r="N7992" t="str">
            <v>Bula Xariin - NA-3810-D25-006</v>
          </cell>
          <cell r="O7992">
            <v>1.8595999999999999</v>
          </cell>
          <cell r="P7992">
            <v>44.61627</v>
          </cell>
          <cell r="Q7992" t="str">
            <v>NA-3810-D25-006</v>
          </cell>
        </row>
        <row r="7993">
          <cell r="L7993" t="str">
            <v>Qoryooley</v>
          </cell>
          <cell r="M7993" t="str">
            <v>Bulo Abdiyow</v>
          </cell>
          <cell r="N7993" t="str">
            <v>Bulo Abdiyow - NA-3806-V25-008</v>
          </cell>
          <cell r="O7993">
            <v>2.2053799999999999</v>
          </cell>
          <cell r="P7993">
            <v>44.614379999999997</v>
          </cell>
          <cell r="Q7993" t="str">
            <v>NA-3806-V25-008</v>
          </cell>
        </row>
        <row r="7994">
          <cell r="L7994" t="str">
            <v>Qoryooley</v>
          </cell>
          <cell r="M7994" t="str">
            <v>Bulo Alio Abdirahman</v>
          </cell>
          <cell r="N7994" t="str">
            <v>Bulo Alio Abdirahman - NA-3806-X25-002</v>
          </cell>
          <cell r="O7994">
            <v>2.1173099999999998</v>
          </cell>
          <cell r="P7994">
            <v>44.617539999999998</v>
          </cell>
          <cell r="Q7994" t="str">
            <v>NA-3806-X25-002</v>
          </cell>
        </row>
        <row r="7995">
          <cell r="L7995" t="str">
            <v>Qoryooley</v>
          </cell>
          <cell r="M7995" t="str">
            <v>Bulo Arbow</v>
          </cell>
          <cell r="N7995" t="str">
            <v>Bulo Arbow - NA-3806-W23-003</v>
          </cell>
          <cell r="O7995">
            <v>2.1422500000000002</v>
          </cell>
          <cell r="P7995">
            <v>44.529919999999997</v>
          </cell>
          <cell r="Q7995" t="str">
            <v>NA-3806-W23-003</v>
          </cell>
        </row>
        <row r="7996">
          <cell r="L7996" t="str">
            <v>Qoryooley</v>
          </cell>
          <cell r="M7996" t="str">
            <v>Bulo Aw Said</v>
          </cell>
          <cell r="N7996" t="str">
            <v>Bulo Aw Said - NA-3806-X23-011</v>
          </cell>
          <cell r="O7996">
            <v>2.1203699999999999</v>
          </cell>
          <cell r="P7996">
            <v>44.507440000000003</v>
          </cell>
          <cell r="Q7996" t="str">
            <v>NA-3806-X23-011</v>
          </cell>
        </row>
        <row r="7997">
          <cell r="L7997" t="str">
            <v>Qoryooley</v>
          </cell>
          <cell r="M7997" t="str">
            <v>Bulo Awkusow</v>
          </cell>
          <cell r="N7997" t="str">
            <v>Bulo Awkusow - NA-3806-V26-005</v>
          </cell>
          <cell r="O7997">
            <v>2.1997499999999999</v>
          </cell>
          <cell r="P7997">
            <v>44.677810000000001</v>
          </cell>
          <cell r="Q7997" t="str">
            <v>NA-3806-V26-005</v>
          </cell>
        </row>
        <row r="7998">
          <cell r="L7998" t="str">
            <v>Qoryooley</v>
          </cell>
          <cell r="M7998" t="str">
            <v>Bulo Balley 1</v>
          </cell>
          <cell r="N7998" t="str">
            <v>Bulo Balley 1 - NA-3806-V27-001</v>
          </cell>
          <cell r="O7998">
            <v>2.19306</v>
          </cell>
          <cell r="P7998">
            <v>44.686399999999999</v>
          </cell>
          <cell r="Q7998" t="str">
            <v>NA-3806-V27-001</v>
          </cell>
        </row>
        <row r="7999">
          <cell r="L7999" t="str">
            <v>Qoryooley</v>
          </cell>
          <cell r="M7999" t="str">
            <v>Bulo Basaq</v>
          </cell>
          <cell r="N7999" t="str">
            <v>Bulo Basaq - NA-3806-W25-001</v>
          </cell>
          <cell r="O7999">
            <v>2.1375299999999999</v>
          </cell>
          <cell r="P7999">
            <v>44.627420000000001</v>
          </cell>
          <cell r="Q7999" t="str">
            <v>NA-3806-W25-001</v>
          </cell>
        </row>
        <row r="8000">
          <cell r="L8000" t="str">
            <v>Qoryooley</v>
          </cell>
          <cell r="M8000" t="str">
            <v>Bulo Bil Alle</v>
          </cell>
          <cell r="N8000" t="str">
            <v>Bulo Bil Alle - NA-3806-W26-001</v>
          </cell>
          <cell r="O8000">
            <v>2.1257799999999998</v>
          </cell>
          <cell r="P8000">
            <v>44.653170000000003</v>
          </cell>
          <cell r="Q8000" t="str">
            <v>NA-3806-W26-001</v>
          </cell>
        </row>
        <row r="8001">
          <cell r="L8001" t="str">
            <v>Qoryooley</v>
          </cell>
          <cell r="M8001" t="str">
            <v>Bulo Bulow</v>
          </cell>
          <cell r="N8001" t="str">
            <v>Bulo Bulow - NA-3806-X24-011</v>
          </cell>
          <cell r="O8001">
            <v>2.1197900000000001</v>
          </cell>
          <cell r="P8001">
            <v>44.552959999999999</v>
          </cell>
          <cell r="Q8001" t="str">
            <v>NA-3806-X24-011</v>
          </cell>
        </row>
        <row r="8002">
          <cell r="L8002" t="str">
            <v>Qoryooley</v>
          </cell>
          <cell r="M8002" t="str">
            <v>Bulo Cusbolay/Osman Yaal</v>
          </cell>
          <cell r="N8002" t="str">
            <v>Bulo Cusbolay/Osman Yaal - NA-3806-W23-002</v>
          </cell>
          <cell r="O8002">
            <v>2.1385200000000002</v>
          </cell>
          <cell r="P8002">
            <v>44.503390000000003</v>
          </cell>
          <cell r="Q8002" t="str">
            <v>NA-3806-W23-002</v>
          </cell>
        </row>
        <row r="8003">
          <cell r="L8003" t="str">
            <v>Qoryooley</v>
          </cell>
          <cell r="M8003" t="str">
            <v>Bulo Doon</v>
          </cell>
          <cell r="N8003" t="str">
            <v>Bulo Doon - NA-3806-X22-002</v>
          </cell>
          <cell r="O8003">
            <v>2.1248399999999998</v>
          </cell>
          <cell r="P8003">
            <v>44.497729999999997</v>
          </cell>
          <cell r="Q8003" t="str">
            <v>NA-3806-X22-002</v>
          </cell>
        </row>
        <row r="8004">
          <cell r="L8004" t="str">
            <v>Qoryooley</v>
          </cell>
          <cell r="M8004" t="str">
            <v>Bulo Edin Kab</v>
          </cell>
          <cell r="N8004" t="str">
            <v>Bulo Edin Kab - NA-3806-X24-009</v>
          </cell>
          <cell r="O8004">
            <v>2.1183399999999999</v>
          </cell>
          <cell r="P8004">
            <v>44.556019999999997</v>
          </cell>
          <cell r="Q8004" t="str">
            <v>NA-3806-X24-009</v>
          </cell>
        </row>
        <row r="8005">
          <cell r="L8005" t="str">
            <v>Qoryooley</v>
          </cell>
          <cell r="M8005" t="str">
            <v>Bulo Eesow</v>
          </cell>
          <cell r="N8005" t="str">
            <v>Bulo Eesow - NA-3810-E24-001</v>
          </cell>
          <cell r="O8005">
            <v>1.8086199999999999</v>
          </cell>
          <cell r="P8005">
            <v>44.57394</v>
          </cell>
          <cell r="Q8005" t="str">
            <v>NA-3810-E24-001</v>
          </cell>
        </row>
        <row r="8006">
          <cell r="L8006" t="str">
            <v>Qoryooley</v>
          </cell>
          <cell r="M8006" t="str">
            <v>Bulo Elaile</v>
          </cell>
          <cell r="N8006" t="str">
            <v>Bulo Elaile - NA-3810-C23-003</v>
          </cell>
          <cell r="O8006">
            <v>1.9017999999999999</v>
          </cell>
          <cell r="P8006">
            <v>44.500599000000001</v>
          </cell>
          <cell r="Q8006" t="str">
            <v>NA-3810-C23-003</v>
          </cell>
        </row>
        <row r="8007">
          <cell r="L8007" t="str">
            <v>Qoryooley</v>
          </cell>
          <cell r="M8007" t="str">
            <v>Bulo Eylo</v>
          </cell>
          <cell r="N8007" t="str">
            <v>Bulo Eylo - NA-3806-W26-004</v>
          </cell>
          <cell r="O8007">
            <v>2.1350799999999999</v>
          </cell>
          <cell r="P8007">
            <v>44.65061</v>
          </cell>
          <cell r="Q8007" t="str">
            <v>NA-3806-W26-004</v>
          </cell>
        </row>
        <row r="8008">
          <cell r="L8008" t="str">
            <v>Qoryooley</v>
          </cell>
          <cell r="M8008" t="str">
            <v>Bulo Filey</v>
          </cell>
          <cell r="N8008" t="str">
            <v>Bulo Filey - NA-3806-V25-004</v>
          </cell>
          <cell r="O8008">
            <v>2.1947199999999998</v>
          </cell>
          <cell r="P8008">
            <v>44.597740000000002</v>
          </cell>
          <cell r="Q8008" t="str">
            <v>NA-3806-V25-004</v>
          </cell>
        </row>
        <row r="8009">
          <cell r="L8009" t="str">
            <v>Qoryooley</v>
          </cell>
          <cell r="M8009" t="str">
            <v>Bulo Gagaabada</v>
          </cell>
          <cell r="N8009" t="str">
            <v>Bulo Gagaabada - NA-3806-Y24-002</v>
          </cell>
          <cell r="O8009">
            <v>2.0514000000000001</v>
          </cell>
          <cell r="P8009">
            <v>44.570369999999997</v>
          </cell>
          <cell r="Q8009" t="str">
            <v>NA-3806-Y24-002</v>
          </cell>
        </row>
        <row r="8010">
          <cell r="L8010" t="str">
            <v>Qoryooley</v>
          </cell>
          <cell r="M8010" t="str">
            <v>Bulo Garas</v>
          </cell>
          <cell r="N8010" t="str">
            <v>Bulo Garas - NA-3810-C29-005</v>
          </cell>
          <cell r="O8010">
            <v>1.8872100000000001</v>
          </cell>
          <cell r="P8010">
            <v>44.7789</v>
          </cell>
          <cell r="Q8010" t="str">
            <v>NA-3810-C29-005</v>
          </cell>
        </row>
        <row r="8011">
          <cell r="L8011" t="str">
            <v>Qoryooley</v>
          </cell>
          <cell r="M8011" t="str">
            <v>Bulo Haji Osman</v>
          </cell>
          <cell r="N8011" t="str">
            <v>Bulo Haji Osman - NA-3806-X24-007</v>
          </cell>
          <cell r="O8011">
            <v>2.1161799999999999</v>
          </cell>
          <cell r="P8011">
            <v>44.562930000000001</v>
          </cell>
          <cell r="Q8011" t="str">
            <v>NA-3806-X24-007</v>
          </cell>
        </row>
        <row r="8012">
          <cell r="L8012" t="str">
            <v>Qoryooley</v>
          </cell>
          <cell r="M8012" t="str">
            <v>Bulo Keyni</v>
          </cell>
          <cell r="N8012" t="str">
            <v>Bulo Keyni - NA-3806-X26-001</v>
          </cell>
          <cell r="O8012">
            <v>2.1161300000000001</v>
          </cell>
          <cell r="P8012">
            <v>44.661499999999997</v>
          </cell>
          <cell r="Q8012" t="str">
            <v>NA-3806-X26-001</v>
          </cell>
        </row>
        <row r="8013">
          <cell r="L8013" t="str">
            <v>Qoryooley</v>
          </cell>
          <cell r="M8013" t="str">
            <v>Bulo Muse</v>
          </cell>
          <cell r="N8013" t="str">
            <v>Bulo Muse - NA-3810-E25-002</v>
          </cell>
          <cell r="O8013">
            <v>1.80501</v>
          </cell>
          <cell r="P8013">
            <v>44.622030000000002</v>
          </cell>
          <cell r="Q8013" t="str">
            <v>NA-3810-E25-002</v>
          </cell>
        </row>
        <row r="8014">
          <cell r="L8014" t="str">
            <v>Qoryooley</v>
          </cell>
          <cell r="M8014" t="str">
            <v>Bulo Nuh</v>
          </cell>
          <cell r="N8014" t="str">
            <v>Bulo Nuh - NA-3806-X23-007</v>
          </cell>
          <cell r="O8014">
            <v>2.104762</v>
          </cell>
          <cell r="P8014">
            <v>44.502161999999998</v>
          </cell>
          <cell r="Q8014" t="str">
            <v>NA-3806-X23-007</v>
          </cell>
        </row>
        <row r="8015">
          <cell r="L8015" t="str">
            <v>Qoryooley</v>
          </cell>
          <cell r="M8015" t="str">
            <v>Bulo Rahmo 1</v>
          </cell>
          <cell r="N8015" t="str">
            <v>Bulo Rahmo 1 - NA-3810-D25-002</v>
          </cell>
          <cell r="O8015">
            <v>1.8431</v>
          </cell>
          <cell r="P8015">
            <v>44.610619999999997</v>
          </cell>
          <cell r="Q8015" t="str">
            <v>NA-3810-D25-002</v>
          </cell>
        </row>
        <row r="8016">
          <cell r="L8016" t="str">
            <v>Qoryooley</v>
          </cell>
          <cell r="M8016" t="str">
            <v>Bulo Raxmo</v>
          </cell>
          <cell r="N8016" t="str">
            <v>Bulo Raxmo - NA-3806-W24-006</v>
          </cell>
          <cell r="O8016">
            <v>2.1436000000000002</v>
          </cell>
          <cell r="P8016">
            <v>44.575420000000001</v>
          </cell>
          <cell r="Q8016" t="str">
            <v>NA-3806-W24-006</v>
          </cell>
        </row>
        <row r="8017">
          <cell r="L8017" t="str">
            <v>Qoryooley</v>
          </cell>
          <cell r="M8017" t="str">
            <v>Bulo Rer Aw Edin</v>
          </cell>
          <cell r="N8017" t="str">
            <v>Bulo Rer Aw Edin - NA-3806-Z24-003</v>
          </cell>
          <cell r="O8017">
            <v>2.00848</v>
          </cell>
          <cell r="P8017">
            <v>44.578389999999999</v>
          </cell>
          <cell r="Q8017" t="str">
            <v>NA-3806-Z24-003</v>
          </cell>
        </row>
        <row r="8018">
          <cell r="L8018" t="str">
            <v>Qoryooley</v>
          </cell>
          <cell r="M8018" t="str">
            <v>Bulo Shiiqaal</v>
          </cell>
          <cell r="N8018" t="str">
            <v>Bulo Shiiqaal - NA-3810-E24-003</v>
          </cell>
          <cell r="O8018">
            <v>1.8103499999999999</v>
          </cell>
          <cell r="P8018">
            <v>44.572659999999999</v>
          </cell>
          <cell r="Q8018" t="str">
            <v>NA-3810-E24-003</v>
          </cell>
        </row>
        <row r="8019">
          <cell r="L8019" t="str">
            <v>Qoryooley</v>
          </cell>
          <cell r="M8019" t="str">
            <v>Bulo Siimow</v>
          </cell>
          <cell r="N8019" t="str">
            <v>Bulo Siimow - NA-3810-F23-003</v>
          </cell>
          <cell r="O8019">
            <v>1.7560500000000001</v>
          </cell>
          <cell r="P8019">
            <v>44.527630000000002</v>
          </cell>
          <cell r="Q8019" t="str">
            <v>NA-3810-F23-003</v>
          </cell>
        </row>
        <row r="8020">
          <cell r="L8020" t="str">
            <v>Qoryooley</v>
          </cell>
          <cell r="M8020" t="str">
            <v>Bulo Uurdeq</v>
          </cell>
          <cell r="N8020" t="str">
            <v>Bulo Uurdeq - NA-3806-Z24-007</v>
          </cell>
          <cell r="O8020">
            <v>2.0186799999999998</v>
          </cell>
          <cell r="P8020">
            <v>44.578040000000001</v>
          </cell>
          <cell r="Q8020" t="str">
            <v>NA-3806-Z24-007</v>
          </cell>
        </row>
        <row r="8021">
          <cell r="L8021" t="str">
            <v>Qoryooley</v>
          </cell>
          <cell r="M8021" t="str">
            <v>Bulo-Aurundo</v>
          </cell>
          <cell r="N8021" t="str">
            <v>Bulo-Aurundo - NA-3810-E27-014</v>
          </cell>
          <cell r="O8021">
            <v>1.8314699999999999</v>
          </cell>
          <cell r="P8021">
            <v>44.705300000000001</v>
          </cell>
          <cell r="Q8021" t="str">
            <v>NA-3810-E27-014</v>
          </cell>
        </row>
        <row r="8022">
          <cell r="L8022" t="str">
            <v>Qoryooley</v>
          </cell>
          <cell r="M8022" t="str">
            <v>Bulogodin</v>
          </cell>
          <cell r="N8022" t="str">
            <v>Bulogodin - NA-3806-W24-001</v>
          </cell>
          <cell r="O8022">
            <v>2.1261000000000001</v>
          </cell>
          <cell r="P8022">
            <v>44.548200000000001</v>
          </cell>
          <cell r="Q8022" t="str">
            <v>NA-3806-W24-001</v>
          </cell>
        </row>
        <row r="8023">
          <cell r="L8023" t="str">
            <v>Qoryooley</v>
          </cell>
          <cell r="M8023" t="str">
            <v>Bulukoy</v>
          </cell>
          <cell r="N8023" t="str">
            <v>Bulukoy - NA-3810-E25-001</v>
          </cell>
          <cell r="O8023">
            <v>1.8021199999999999</v>
          </cell>
          <cell r="P8023">
            <v>44.597619999999999</v>
          </cell>
          <cell r="Q8023" t="str">
            <v>NA-3810-E25-001</v>
          </cell>
        </row>
        <row r="8024">
          <cell r="L8024" t="str">
            <v>Qoryooley</v>
          </cell>
          <cell r="M8024" t="str">
            <v>Buraale</v>
          </cell>
          <cell r="N8024" t="str">
            <v>Buraale - NA-3810-G23-001</v>
          </cell>
          <cell r="O8024">
            <v>1.7399500000000001</v>
          </cell>
          <cell r="P8024">
            <v>44.513629999999999</v>
          </cell>
          <cell r="Q8024" t="str">
            <v>NA-3810-G23-001</v>
          </cell>
        </row>
        <row r="8025">
          <cell r="L8025" t="str">
            <v>Qoryooley</v>
          </cell>
          <cell r="M8025" t="str">
            <v>Burdheer</v>
          </cell>
          <cell r="N8025" t="str">
            <v>Burdheer - NA-3806-Z24-004</v>
          </cell>
          <cell r="O8025">
            <v>2.0097299999999998</v>
          </cell>
          <cell r="P8025">
            <v>44.578620000000001</v>
          </cell>
          <cell r="Q8025" t="str">
            <v>NA-3806-Z24-004</v>
          </cell>
        </row>
        <row r="8026">
          <cell r="L8026" t="str">
            <v>Qoryooley</v>
          </cell>
          <cell r="M8026" t="str">
            <v>Busley</v>
          </cell>
          <cell r="N8026" t="str">
            <v>Busley - NA-3810-D28-007</v>
          </cell>
          <cell r="O8026">
            <v>1.8523499999999999</v>
          </cell>
          <cell r="P8026">
            <v>44.735680000000002</v>
          </cell>
          <cell r="Q8026" t="str">
            <v>NA-3810-D28-007</v>
          </cell>
        </row>
        <row r="8027">
          <cell r="L8027" t="str">
            <v>Qoryooley</v>
          </cell>
          <cell r="M8027" t="str">
            <v>Busley</v>
          </cell>
          <cell r="N8027" t="str">
            <v>Busley - NA-3810-F23-010</v>
          </cell>
          <cell r="O8027">
            <v>1.7693399999999999</v>
          </cell>
          <cell r="P8027">
            <v>44.529769999999999</v>
          </cell>
          <cell r="Q8027" t="str">
            <v>NA-3810-F23-010</v>
          </cell>
        </row>
        <row r="8028">
          <cell r="L8028" t="str">
            <v>Qoryooley</v>
          </cell>
          <cell r="M8028" t="str">
            <v>Busley Da'Ud</v>
          </cell>
          <cell r="N8028" t="str">
            <v>Busley Da'Ud - NA-3810-D28-008</v>
          </cell>
          <cell r="O8028">
            <v>1.85304</v>
          </cell>
          <cell r="P8028">
            <v>44.74682</v>
          </cell>
          <cell r="Q8028" t="str">
            <v>NA-3810-D28-008</v>
          </cell>
        </row>
        <row r="8029">
          <cell r="L8029" t="str">
            <v>Qoryooley</v>
          </cell>
          <cell r="M8029" t="str">
            <v>Buufow-Shiidka</v>
          </cell>
          <cell r="N8029" t="str">
            <v>Buufow-Shiidka - NA-3810-G24-008</v>
          </cell>
          <cell r="O8029">
            <v>1.7445999999999999</v>
          </cell>
          <cell r="P8029">
            <v>44.590479999999999</v>
          </cell>
          <cell r="Q8029" t="str">
            <v>NA-3810-G24-008</v>
          </cell>
        </row>
        <row r="8030">
          <cell r="L8030" t="str">
            <v>Qoryooley</v>
          </cell>
          <cell r="M8030" t="str">
            <v>Buullow</v>
          </cell>
          <cell r="N8030" t="str">
            <v>Buullow - NA-3810-F23-004</v>
          </cell>
          <cell r="O8030">
            <v>1.7596700000000001</v>
          </cell>
          <cell r="P8030">
            <v>44.523150999999999</v>
          </cell>
          <cell r="Q8030" t="str">
            <v>NA-3810-F23-004</v>
          </cell>
        </row>
        <row r="8031">
          <cell r="L8031" t="str">
            <v>Qoryooley</v>
          </cell>
          <cell r="M8031" t="str">
            <v>Buulo Adan Gaab</v>
          </cell>
          <cell r="N8031" t="str">
            <v>Buulo Adan Gaab - NA-3806-X24-008</v>
          </cell>
          <cell r="O8031">
            <v>2.1183399999999999</v>
          </cell>
          <cell r="P8031">
            <v>44.556019999999997</v>
          </cell>
          <cell r="Q8031" t="str">
            <v>NA-3806-X24-008</v>
          </cell>
        </row>
        <row r="8032">
          <cell r="L8032" t="str">
            <v>Qoryooley</v>
          </cell>
          <cell r="M8032" t="str">
            <v>Buulo Ayfiiley</v>
          </cell>
          <cell r="N8032" t="str">
            <v>Buulo Ayfiiley - NA-3806-X23-001</v>
          </cell>
          <cell r="O8032">
            <v>2.08365</v>
          </cell>
          <cell r="P8032">
            <v>44.527900000000002</v>
          </cell>
          <cell r="Q8032" t="str">
            <v>NA-3806-X23-001</v>
          </cell>
        </row>
        <row r="8033">
          <cell r="L8033" t="str">
            <v>Qoryooley</v>
          </cell>
          <cell r="M8033" t="str">
            <v>Buulo Bashiir</v>
          </cell>
          <cell r="N8033" t="str">
            <v>Buulo Bashiir - NA-3810-D27-013</v>
          </cell>
          <cell r="O8033">
            <v>1.85914</v>
          </cell>
          <cell r="P8033">
            <v>44.712769999999999</v>
          </cell>
          <cell r="Q8033" t="str">
            <v>NA-3810-D27-013</v>
          </cell>
        </row>
        <row r="8034">
          <cell r="L8034" t="str">
            <v>Qoryooley</v>
          </cell>
          <cell r="M8034" t="str">
            <v>Buulo Booray</v>
          </cell>
          <cell r="N8034" t="str">
            <v>Buulo Booray - NA-3806-X23-006</v>
          </cell>
          <cell r="O8034">
            <v>2.10284</v>
          </cell>
          <cell r="P8034">
            <v>44.527549999999998</v>
          </cell>
          <cell r="Q8034" t="str">
            <v>NA-3806-X23-006</v>
          </cell>
        </row>
        <row r="8035">
          <cell r="L8035" t="str">
            <v>Qoryooley</v>
          </cell>
          <cell r="M8035" t="str">
            <v>Buulo Buulow/Farxane</v>
          </cell>
          <cell r="N8035" t="str">
            <v>Buulo Buulow/Farxane - NA-3810-F19-001</v>
          </cell>
          <cell r="O8035">
            <v>1.75885</v>
          </cell>
          <cell r="P8035">
            <v>44.356900000000003</v>
          </cell>
          <cell r="Q8035" t="str">
            <v>NA-3810-F19-001</v>
          </cell>
        </row>
        <row r="8036">
          <cell r="L8036" t="str">
            <v>Qoryooley</v>
          </cell>
          <cell r="M8036" t="str">
            <v>Buulo Doomay</v>
          </cell>
          <cell r="N8036" t="str">
            <v>Buulo Doomay - NA-3806-W22-001</v>
          </cell>
          <cell r="O8036">
            <v>2.1251699999999998</v>
          </cell>
          <cell r="P8036">
            <v>44.499519999999997</v>
          </cell>
          <cell r="Q8036" t="str">
            <v>NA-3806-W22-001</v>
          </cell>
        </row>
        <row r="8037">
          <cell r="L8037" t="str">
            <v>Qoryooley</v>
          </cell>
          <cell r="M8037" t="str">
            <v>Buulo Doon</v>
          </cell>
          <cell r="N8037" t="str">
            <v>Buulo Doon - NA-3806-Z24-006</v>
          </cell>
          <cell r="O8037">
            <v>2.0171199999999998</v>
          </cell>
          <cell r="P8037">
            <v>44.577629999999999</v>
          </cell>
          <cell r="Q8037" t="str">
            <v>NA-3806-Z24-006</v>
          </cell>
        </row>
        <row r="8038">
          <cell r="L8038" t="str">
            <v>Qoryooley</v>
          </cell>
          <cell r="M8038" t="str">
            <v>Buulo Godan</v>
          </cell>
          <cell r="N8038" t="str">
            <v>Buulo Godan - NA-3806-X24-013</v>
          </cell>
          <cell r="O8038">
            <v>2.12425</v>
          </cell>
          <cell r="P8038">
            <v>44.549399999999999</v>
          </cell>
          <cell r="Q8038" t="str">
            <v>NA-3806-X24-013</v>
          </cell>
        </row>
        <row r="8039">
          <cell r="L8039" t="str">
            <v>Qoryooley</v>
          </cell>
          <cell r="M8039" t="str">
            <v>Buulo Gulshe</v>
          </cell>
          <cell r="N8039" t="str">
            <v>Buulo Gulshe - NA-3806-V26-003</v>
          </cell>
          <cell r="O8039">
            <v>2.1893500000000001</v>
          </cell>
          <cell r="P8039">
            <v>44.640270000000001</v>
          </cell>
          <cell r="Q8039" t="str">
            <v>NA-3806-V26-003</v>
          </cell>
        </row>
        <row r="8040">
          <cell r="L8040" t="str">
            <v>Qoryooley</v>
          </cell>
          <cell r="M8040" t="str">
            <v>Buulo Jadiid</v>
          </cell>
          <cell r="N8040" t="str">
            <v>Buulo Jadiid - NA-3810-E24-004</v>
          </cell>
          <cell r="O8040">
            <v>1.81515</v>
          </cell>
          <cell r="P8040">
            <v>44.583680000000001</v>
          </cell>
          <cell r="Q8040" t="str">
            <v>NA-3810-E24-004</v>
          </cell>
        </row>
        <row r="8041">
          <cell r="L8041" t="str">
            <v>Qoryooley</v>
          </cell>
          <cell r="M8041" t="str">
            <v>Buulo Jadiid 1</v>
          </cell>
          <cell r="N8041" t="str">
            <v>Buulo Jadiid 1 - NA-3806-V25-003</v>
          </cell>
          <cell r="O8041">
            <v>2.1933500000000001</v>
          </cell>
          <cell r="P8041">
            <v>44.633620000000001</v>
          </cell>
          <cell r="Q8041" t="str">
            <v>NA-3806-V25-003</v>
          </cell>
        </row>
        <row r="8042">
          <cell r="L8042" t="str">
            <v>Qoryooley</v>
          </cell>
          <cell r="M8042" t="str">
            <v>Buulo Khaliif</v>
          </cell>
          <cell r="N8042" t="str">
            <v>Buulo Khaliif - NA-3810-C27-001</v>
          </cell>
          <cell r="O8042">
            <v>1.8810800000000001</v>
          </cell>
          <cell r="P8042">
            <v>44.706859999999999</v>
          </cell>
          <cell r="Q8042" t="str">
            <v>NA-3810-C27-001</v>
          </cell>
        </row>
        <row r="8043">
          <cell r="L8043" t="str">
            <v>Qoryooley</v>
          </cell>
          <cell r="M8043" t="str">
            <v>Buulo Madow</v>
          </cell>
          <cell r="N8043" t="str">
            <v>Buulo Madow - NA-3810-F23-008</v>
          </cell>
          <cell r="O8043">
            <v>1.7658</v>
          </cell>
          <cell r="P8043">
            <v>44.524850000000001</v>
          </cell>
          <cell r="Q8043" t="str">
            <v>NA-3810-F23-008</v>
          </cell>
        </row>
        <row r="8044">
          <cell r="L8044" t="str">
            <v>Qoryooley</v>
          </cell>
          <cell r="M8044" t="str">
            <v>Buulo Mayow</v>
          </cell>
          <cell r="N8044" t="str">
            <v>Buulo Mayow - NA-3810-F20-001</v>
          </cell>
          <cell r="O8044">
            <v>1.7556799999999999</v>
          </cell>
          <cell r="P8044">
            <v>44.383719999999997</v>
          </cell>
          <cell r="Q8044" t="str">
            <v>NA-3810-F20-001</v>
          </cell>
        </row>
        <row r="8045">
          <cell r="L8045" t="str">
            <v>Qoryooley</v>
          </cell>
          <cell r="M8045" t="str">
            <v>Buulo Meed</v>
          </cell>
          <cell r="N8045" t="str">
            <v>Buulo Meed - NA-3806-Z24-001</v>
          </cell>
          <cell r="O8045">
            <v>2.0022799999999998</v>
          </cell>
          <cell r="P8045">
            <v>44.568350000000002</v>
          </cell>
          <cell r="Q8045" t="str">
            <v>NA-3806-Z24-001</v>
          </cell>
        </row>
        <row r="8046">
          <cell r="L8046" t="str">
            <v>Qoryooley</v>
          </cell>
          <cell r="M8046" t="str">
            <v>Buulo Sh Cali</v>
          </cell>
          <cell r="N8046" t="str">
            <v>Buulo Sh Cali - NA-3806-Y23-004</v>
          </cell>
          <cell r="O8046">
            <v>2.0792899999999999</v>
          </cell>
          <cell r="P8046">
            <v>44.534140000000001</v>
          </cell>
          <cell r="Q8046" t="str">
            <v>NA-3806-Y23-004</v>
          </cell>
        </row>
        <row r="8047">
          <cell r="L8047" t="str">
            <v>Qoryooley</v>
          </cell>
          <cell r="M8047" t="str">
            <v>Buulo Sheekh</v>
          </cell>
          <cell r="N8047" t="str">
            <v>Buulo Sheekh - NA-3810-F24-002</v>
          </cell>
          <cell r="O8047">
            <v>1.7535099999999999</v>
          </cell>
          <cell r="P8047">
            <v>44.559530000000002</v>
          </cell>
          <cell r="Q8047" t="str">
            <v>NA-3810-F24-002</v>
          </cell>
        </row>
        <row r="8048">
          <cell r="L8048" t="str">
            <v>Qoryooley</v>
          </cell>
          <cell r="M8048" t="str">
            <v>Buulo Siidow</v>
          </cell>
          <cell r="N8048" t="str">
            <v>Buulo Siidow - NA-3810-F23-020</v>
          </cell>
          <cell r="O8048">
            <v>1.7883</v>
          </cell>
          <cell r="P8048">
            <v>44.536709999999999</v>
          </cell>
          <cell r="Q8048" t="str">
            <v>NA-3810-F23-020</v>
          </cell>
        </row>
        <row r="8049">
          <cell r="L8049" t="str">
            <v>Qoryooley</v>
          </cell>
          <cell r="M8049" t="str">
            <v>Buulo-Cabdalla</v>
          </cell>
          <cell r="N8049" t="str">
            <v>Buulo-Cabdalla - NA-3810-C28-008</v>
          </cell>
          <cell r="O8049">
            <v>1.8932199999999999</v>
          </cell>
          <cell r="P8049">
            <v>44.741500000000002</v>
          </cell>
          <cell r="Q8049" t="str">
            <v>NA-3810-C28-008</v>
          </cell>
        </row>
        <row r="8050">
          <cell r="L8050" t="str">
            <v>Qoryooley</v>
          </cell>
          <cell r="M8050" t="str">
            <v>Buulo-Jameeco</v>
          </cell>
          <cell r="N8050" t="str">
            <v>Buulo-Jameeco - NA-3810-D27-006</v>
          </cell>
          <cell r="O8050">
            <v>1.8433299999999999</v>
          </cell>
          <cell r="P8050">
            <v>44.704729999999998</v>
          </cell>
          <cell r="Q8050" t="str">
            <v>NA-3810-D27-006</v>
          </cell>
        </row>
        <row r="8051">
          <cell r="L8051" t="str">
            <v>Qoryooley</v>
          </cell>
          <cell r="M8051" t="str">
            <v>Buulo-Maxamed Cumar</v>
          </cell>
          <cell r="N8051" t="str">
            <v>Buulo-Maxamed Cumar - NA-3810-C28-007</v>
          </cell>
          <cell r="O8051">
            <v>1.8928700000000001</v>
          </cell>
          <cell r="P8051">
            <v>44.750329999999998</v>
          </cell>
          <cell r="Q8051" t="str">
            <v>NA-3810-C28-007</v>
          </cell>
        </row>
        <row r="8052">
          <cell r="L8052" t="str">
            <v>Qoryooley</v>
          </cell>
          <cell r="M8052" t="str">
            <v>Buulo-Qaliif</v>
          </cell>
          <cell r="N8052" t="str">
            <v>Buulo-Qaliif - NA-3810-C28-003</v>
          </cell>
          <cell r="O8052">
            <v>1.88188</v>
          </cell>
          <cell r="P8052">
            <v>44.736930000000001</v>
          </cell>
          <cell r="Q8052" t="str">
            <v>NA-3810-C28-003</v>
          </cell>
        </row>
        <row r="8053">
          <cell r="L8053" t="str">
            <v>Qoryooley</v>
          </cell>
          <cell r="M8053" t="str">
            <v>Buulo-Saalixi</v>
          </cell>
          <cell r="N8053" t="str">
            <v>Buulo-Saalixi - NA-3810-C28-001</v>
          </cell>
          <cell r="O8053">
            <v>1.8775200000000001</v>
          </cell>
          <cell r="P8053">
            <v>44.732080000000003</v>
          </cell>
          <cell r="Q8053" t="str">
            <v>NA-3810-C28-001</v>
          </cell>
        </row>
        <row r="8054">
          <cell r="L8054" t="str">
            <v>Qoryooley</v>
          </cell>
          <cell r="M8054" t="str">
            <v>Buulo-Xaaji Cumarow</v>
          </cell>
          <cell r="N8054" t="str">
            <v>Buulo-Xaaji Cumarow - NA-3810-D27-014</v>
          </cell>
          <cell r="O8054">
            <v>1.8597300000000001</v>
          </cell>
          <cell r="P8054">
            <v>44.712580000000003</v>
          </cell>
          <cell r="Q8054" t="str">
            <v>NA-3810-D27-014</v>
          </cell>
        </row>
        <row r="8055">
          <cell r="L8055" t="str">
            <v>Qoryooley</v>
          </cell>
          <cell r="M8055" t="str">
            <v>Caanoole</v>
          </cell>
          <cell r="N8055" t="str">
            <v>Caanoole - NA-3810-G21-003</v>
          </cell>
          <cell r="O8055">
            <v>1.7190099999999999</v>
          </cell>
          <cell r="P8055">
            <v>44.446091000000003</v>
          </cell>
          <cell r="Q8055" t="str">
            <v>NA-3810-G21-003</v>
          </cell>
        </row>
        <row r="8056">
          <cell r="L8056" t="str">
            <v>Qoryooley</v>
          </cell>
          <cell r="M8056" t="str">
            <v>Caanooley</v>
          </cell>
          <cell r="N8056" t="str">
            <v>Caanooley - NA-3810-G22-012</v>
          </cell>
          <cell r="O8056">
            <v>1.7499499999999999</v>
          </cell>
          <cell r="P8056">
            <v>44.491300000000003</v>
          </cell>
          <cell r="Q8056" t="str">
            <v>NA-3810-G22-012</v>
          </cell>
        </row>
        <row r="8057">
          <cell r="L8057" t="str">
            <v>Qoryooley</v>
          </cell>
          <cell r="M8057" t="str">
            <v>Cabdalle</v>
          </cell>
          <cell r="N8057" t="str">
            <v>Cabdalle - NA-3810-C28-006</v>
          </cell>
          <cell r="O8057">
            <v>1.89086</v>
          </cell>
          <cell r="P8057">
            <v>44.729461999999998</v>
          </cell>
          <cell r="Q8057" t="str">
            <v>NA-3810-C28-006</v>
          </cell>
        </row>
        <row r="8058">
          <cell r="L8058" t="str">
            <v>Qoryooley</v>
          </cell>
          <cell r="M8058" t="str">
            <v>Cabdi Abuukar</v>
          </cell>
          <cell r="N8058" t="str">
            <v>Cabdi Abuukar - NA-3810-G21-002</v>
          </cell>
          <cell r="O8058">
            <v>1.7158899999999999</v>
          </cell>
          <cell r="P8058">
            <v>44.441071000000001</v>
          </cell>
          <cell r="Q8058" t="str">
            <v>NA-3810-G21-002</v>
          </cell>
        </row>
        <row r="8059">
          <cell r="L8059" t="str">
            <v>Qoryooley</v>
          </cell>
          <cell r="M8059" t="str">
            <v>Cabdi Cali</v>
          </cell>
          <cell r="N8059" t="str">
            <v>Cabdi Cali - NA-3810-G22-011</v>
          </cell>
          <cell r="O8059">
            <v>1.7498800000000001</v>
          </cell>
          <cell r="P8059">
            <v>44.48592</v>
          </cell>
          <cell r="Q8059" t="str">
            <v>NA-3810-G22-011</v>
          </cell>
        </row>
        <row r="8060">
          <cell r="L8060" t="str">
            <v>Qoryooley</v>
          </cell>
          <cell r="M8060" t="str">
            <v>Cabdi Dashir</v>
          </cell>
          <cell r="N8060" t="str">
            <v>Cabdi Dashir - NA-3810-E25-004</v>
          </cell>
          <cell r="O8060">
            <v>1.82195</v>
          </cell>
          <cell r="P8060">
            <v>44.632339000000002</v>
          </cell>
          <cell r="Q8060" t="str">
            <v>NA-3810-E25-004</v>
          </cell>
        </row>
        <row r="8061">
          <cell r="L8061" t="str">
            <v>Qoryooley</v>
          </cell>
          <cell r="M8061" t="str">
            <v>Cabdi Udaabi</v>
          </cell>
          <cell r="N8061" t="str">
            <v>Cabdi Udaabi - NA-3810-H22-002</v>
          </cell>
          <cell r="O8061">
            <v>1.6838299999999999</v>
          </cell>
          <cell r="P8061">
            <v>44.498401999999999</v>
          </cell>
          <cell r="Q8061" t="str">
            <v>NA-3810-H22-002</v>
          </cell>
        </row>
        <row r="8062">
          <cell r="L8062" t="str">
            <v>Qoryooley</v>
          </cell>
          <cell r="M8062" t="str">
            <v>Cabdillahi Caddow</v>
          </cell>
          <cell r="N8062" t="str">
            <v>Cabdillahi Caddow - NA-3810-E25-006</v>
          </cell>
          <cell r="O8062">
            <v>1.8270500000000001</v>
          </cell>
          <cell r="P8062">
            <v>44.635071000000003</v>
          </cell>
          <cell r="Q8062" t="str">
            <v>NA-3810-E25-006</v>
          </cell>
        </row>
        <row r="8063">
          <cell r="L8063" t="str">
            <v>Qoryooley</v>
          </cell>
          <cell r="M8063" t="str">
            <v>Cabdillahi Mudey</v>
          </cell>
          <cell r="N8063" t="str">
            <v>Cabdillahi Mudey - NA-3810-C26-002</v>
          </cell>
          <cell r="O8063">
            <v>1.8922600000000001</v>
          </cell>
          <cell r="P8063">
            <v>44.681370000000001</v>
          </cell>
          <cell r="Q8063" t="str">
            <v>NA-3810-C26-002</v>
          </cell>
        </row>
        <row r="8064">
          <cell r="L8064" t="str">
            <v>Qoryooley</v>
          </cell>
          <cell r="M8064" t="str">
            <v>Caddey Uur Bale</v>
          </cell>
          <cell r="N8064" t="str">
            <v>Caddey Uur Bale - NA-3810-B23-002</v>
          </cell>
          <cell r="O8064">
            <v>1.93415</v>
          </cell>
          <cell r="P8064">
            <v>44.536439999999999</v>
          </cell>
          <cell r="Q8064" t="str">
            <v>NA-3810-B23-002</v>
          </cell>
        </row>
        <row r="8065">
          <cell r="L8065" t="str">
            <v>Qoryooley</v>
          </cell>
          <cell r="M8065" t="str">
            <v>Cadiimale</v>
          </cell>
          <cell r="N8065" t="str">
            <v>Cadiimale - NA-3810-E26-003</v>
          </cell>
          <cell r="O8065">
            <v>1.8035600000000001</v>
          </cell>
          <cell r="P8065">
            <v>44.658029999999997</v>
          </cell>
          <cell r="Q8065" t="str">
            <v>NA-3810-E26-003</v>
          </cell>
        </row>
        <row r="8066">
          <cell r="L8066" t="str">
            <v>Qoryooley</v>
          </cell>
          <cell r="M8066" t="str">
            <v>Cali Daahir</v>
          </cell>
          <cell r="N8066" t="str">
            <v>Cali Daahir - NA-3810-C28-012</v>
          </cell>
          <cell r="O8066">
            <v>1.89984</v>
          </cell>
          <cell r="P8066">
            <v>44.755741</v>
          </cell>
          <cell r="Q8066" t="str">
            <v>NA-3810-C28-012</v>
          </cell>
        </row>
        <row r="8067">
          <cell r="L8067" t="str">
            <v>Qoryooley</v>
          </cell>
          <cell r="M8067" t="str">
            <v>Cali Guble</v>
          </cell>
          <cell r="N8067" t="str">
            <v>Cali Guble - NA-3806-V25-002</v>
          </cell>
          <cell r="O8067">
            <v>2.1840999999999999</v>
          </cell>
          <cell r="P8067">
            <v>44.622999999999998</v>
          </cell>
          <cell r="Q8067" t="str">
            <v>NA-3806-V25-002</v>
          </cell>
        </row>
        <row r="8068">
          <cell r="L8068" t="str">
            <v>Qoryooley</v>
          </cell>
          <cell r="M8068" t="str">
            <v>Cali Kuus</v>
          </cell>
          <cell r="N8068" t="str">
            <v>Cali Kuus - NA-3806-X24-002</v>
          </cell>
          <cell r="O8068">
            <v>2.0958800000000002</v>
          </cell>
          <cell r="P8068">
            <v>44.564129999999999</v>
          </cell>
          <cell r="Q8068" t="str">
            <v>NA-3806-X24-002</v>
          </cell>
        </row>
        <row r="8069">
          <cell r="L8069" t="str">
            <v>Qoryooley</v>
          </cell>
          <cell r="M8069" t="str">
            <v>Cali Xaaji</v>
          </cell>
          <cell r="N8069" t="str">
            <v>Cali Xaaji - NA-3810-C29-010</v>
          </cell>
          <cell r="O8069">
            <v>1.91388</v>
          </cell>
          <cell r="P8069">
            <v>44.804721999999998</v>
          </cell>
          <cell r="Q8069" t="str">
            <v>NA-3810-C29-010</v>
          </cell>
        </row>
        <row r="8070">
          <cell r="L8070" t="str">
            <v>Qoryooley</v>
          </cell>
          <cell r="M8070" t="str">
            <v>Cali Xirsi</v>
          </cell>
          <cell r="N8070" t="str">
            <v>Cali Xirsi - NA-3810-E26-012</v>
          </cell>
          <cell r="O8070">
            <v>1.82203</v>
          </cell>
          <cell r="P8070">
            <v>44.648090000000003</v>
          </cell>
          <cell r="Q8070" t="str">
            <v>NA-3810-E26-012</v>
          </cell>
        </row>
        <row r="8071">
          <cell r="L8071" t="str">
            <v>Qoryooley</v>
          </cell>
          <cell r="M8071" t="str">
            <v>Cambarow</v>
          </cell>
          <cell r="N8071" t="str">
            <v>Cambarow - NA-3806-V26-004</v>
          </cell>
          <cell r="O8071">
            <v>2.1946500000000002</v>
          </cell>
          <cell r="P8071">
            <v>44.67389</v>
          </cell>
          <cell r="Q8071" t="str">
            <v>NA-3806-V26-004</v>
          </cell>
        </row>
        <row r="8072">
          <cell r="L8072" t="str">
            <v>Qoryooley</v>
          </cell>
          <cell r="M8072" t="str">
            <v>Camp 1</v>
          </cell>
          <cell r="N8072" t="str">
            <v>Camp 1 - NA-3810-F22-010</v>
          </cell>
          <cell r="O8072">
            <v>1.77735</v>
          </cell>
          <cell r="P8072">
            <v>44.459530000000001</v>
          </cell>
          <cell r="Q8072" t="str">
            <v>NA-3810-F22-010</v>
          </cell>
        </row>
        <row r="8073">
          <cell r="L8073" t="str">
            <v>Qoryooley</v>
          </cell>
          <cell r="M8073" t="str">
            <v>Camp 2</v>
          </cell>
          <cell r="N8073" t="str">
            <v>Camp 2 - NA-3810-E22-002</v>
          </cell>
          <cell r="O8073">
            <v>1.7943</v>
          </cell>
          <cell r="P8073">
            <v>44.487012</v>
          </cell>
          <cell r="Q8073" t="str">
            <v>NA-3810-E22-002</v>
          </cell>
        </row>
        <row r="8074">
          <cell r="L8074" t="str">
            <v>Qoryooley</v>
          </cell>
          <cell r="M8074" t="str">
            <v>Canalow</v>
          </cell>
          <cell r="N8074" t="str">
            <v>Canalow - NA-3810-H22-003</v>
          </cell>
          <cell r="O8074">
            <v>1.6908399999999999</v>
          </cell>
          <cell r="P8074">
            <v>44.483100999999998</v>
          </cell>
          <cell r="Q8074" t="str">
            <v>NA-3810-H22-003</v>
          </cell>
        </row>
        <row r="8075">
          <cell r="L8075" t="str">
            <v>Qoryooley</v>
          </cell>
          <cell r="M8075" t="str">
            <v>Cannoole</v>
          </cell>
          <cell r="N8075" t="str">
            <v>Cannoole - NA-3810-B28-001</v>
          </cell>
          <cell r="O8075">
            <v>1.9184300000000001</v>
          </cell>
          <cell r="P8075">
            <v>44.729809000000003</v>
          </cell>
          <cell r="Q8075" t="str">
            <v>NA-3810-B28-001</v>
          </cell>
        </row>
        <row r="8076">
          <cell r="L8076" t="str">
            <v>Qoryooley</v>
          </cell>
          <cell r="M8076" t="str">
            <v>Carfaale</v>
          </cell>
          <cell r="N8076" t="str">
            <v>Carfaale - NA-3810-G25-029</v>
          </cell>
          <cell r="O8076">
            <v>1.74749</v>
          </cell>
          <cell r="P8076">
            <v>44.604691000000003</v>
          </cell>
          <cell r="Q8076" t="str">
            <v>NA-3810-G25-029</v>
          </cell>
        </row>
        <row r="8077">
          <cell r="L8077" t="str">
            <v>Qoryooley</v>
          </cell>
          <cell r="M8077" t="str">
            <v>Cariiley</v>
          </cell>
          <cell r="N8077" t="str">
            <v>Cariiley - NA-3810-E26-009</v>
          </cell>
          <cell r="O8077">
            <v>1.8177700000000001</v>
          </cell>
          <cell r="P8077">
            <v>44.666530999999999</v>
          </cell>
          <cell r="Q8077" t="str">
            <v>NA-3810-E26-009</v>
          </cell>
        </row>
        <row r="8078">
          <cell r="L8078" t="str">
            <v>Qoryooley</v>
          </cell>
          <cell r="M8078" t="str">
            <v>Carmoy</v>
          </cell>
          <cell r="N8078" t="str">
            <v>Carmoy - NA-3810-G21-007</v>
          </cell>
          <cell r="O8078">
            <v>1.7465900000000001</v>
          </cell>
          <cell r="P8078">
            <v>44.443950000000001</v>
          </cell>
          <cell r="Q8078" t="str">
            <v>NA-3810-G21-007</v>
          </cell>
        </row>
        <row r="8079">
          <cell r="L8079" t="str">
            <v>Qoryooley</v>
          </cell>
          <cell r="M8079" t="str">
            <v>Cawjab</v>
          </cell>
          <cell r="N8079" t="str">
            <v>Cawjab - NA-3810-G20-001</v>
          </cell>
          <cell r="O8079">
            <v>1.7221299999999999</v>
          </cell>
          <cell r="P8079">
            <v>44.388610999999997</v>
          </cell>
          <cell r="Q8079" t="str">
            <v>NA-3810-G20-001</v>
          </cell>
        </row>
        <row r="8080">
          <cell r="L8080" t="str">
            <v>Qoryooley</v>
          </cell>
          <cell r="M8080" t="str">
            <v>Ceel Dayow</v>
          </cell>
          <cell r="N8080" t="str">
            <v>Ceel Dayow - NA-3806-X23-008</v>
          </cell>
          <cell r="O8080">
            <v>2.1035379999999999</v>
          </cell>
          <cell r="P8080">
            <v>44.501086000000001</v>
          </cell>
          <cell r="Q8080" t="str">
            <v>NA-3806-X23-008</v>
          </cell>
        </row>
        <row r="8081">
          <cell r="L8081" t="str">
            <v>Qoryooley</v>
          </cell>
          <cell r="M8081" t="str">
            <v>Cilmi Nuux</v>
          </cell>
          <cell r="N8081" t="str">
            <v>Cilmi Nuux - NA-3810-C27-003</v>
          </cell>
          <cell r="O8081">
            <v>1.88439</v>
          </cell>
          <cell r="P8081">
            <v>44.706088999999999</v>
          </cell>
          <cell r="Q8081" t="str">
            <v>NA-3810-C27-003</v>
          </cell>
        </row>
        <row r="8082">
          <cell r="L8082" t="str">
            <v>Qoryooley</v>
          </cell>
          <cell r="M8082" t="str">
            <v>Cumar Maxamoud</v>
          </cell>
          <cell r="N8082" t="str">
            <v>Cumar Maxamoud - NA-3810-H23-004</v>
          </cell>
          <cell r="O8082">
            <v>1.69381</v>
          </cell>
          <cell r="P8082">
            <v>44.514771000000003</v>
          </cell>
          <cell r="Q8082" t="str">
            <v>NA-3810-H23-004</v>
          </cell>
        </row>
        <row r="8083">
          <cell r="L8083" t="str">
            <v>Qoryooley</v>
          </cell>
          <cell r="M8083" t="str">
            <v>Cusboole</v>
          </cell>
          <cell r="N8083" t="str">
            <v>Cusboole - NA-3810-G24-004</v>
          </cell>
          <cell r="O8083">
            <v>1.742</v>
          </cell>
          <cell r="P8083">
            <v>44.590691</v>
          </cell>
          <cell r="Q8083" t="str">
            <v>NA-3810-G24-004</v>
          </cell>
        </row>
        <row r="8084">
          <cell r="L8084" t="str">
            <v>Qoryooley</v>
          </cell>
          <cell r="M8084" t="str">
            <v>Cusman Khamisow</v>
          </cell>
          <cell r="N8084" t="str">
            <v>Cusman Khamisow - NA-3810-D27-003</v>
          </cell>
          <cell r="O8084">
            <v>1.83782</v>
          </cell>
          <cell r="P8084">
            <v>44.689090999999998</v>
          </cell>
          <cell r="Q8084" t="str">
            <v>NA-3810-D27-003</v>
          </cell>
        </row>
        <row r="8085">
          <cell r="L8085" t="str">
            <v>Qoryooley</v>
          </cell>
          <cell r="M8085" t="str">
            <v>Da</v>
          </cell>
          <cell r="N8085" t="str">
            <v>Da - NA-3810-E27-005</v>
          </cell>
          <cell r="O8085">
            <v>1.8135300000000001</v>
          </cell>
          <cell r="P8085">
            <v>44.683259999999997</v>
          </cell>
          <cell r="Q8085" t="str">
            <v>NA-3810-E27-005</v>
          </cell>
        </row>
        <row r="8086">
          <cell r="L8086" t="str">
            <v>Qoryooley</v>
          </cell>
          <cell r="M8086" t="str">
            <v>Daasani Anjalo</v>
          </cell>
          <cell r="N8086" t="str">
            <v>Daasani Anjalo - NA-3810-F26-008</v>
          </cell>
          <cell r="O8086">
            <v>1.7788600000000001</v>
          </cell>
          <cell r="P8086">
            <v>44.637507999999997</v>
          </cell>
          <cell r="Q8086" t="str">
            <v>NA-3810-F26-008</v>
          </cell>
        </row>
        <row r="8087">
          <cell r="L8087" t="str">
            <v>Qoryooley</v>
          </cell>
          <cell r="M8087" t="str">
            <v>Dabiil</v>
          </cell>
          <cell r="N8087" t="str">
            <v>Dabiil - NA-3810-F25-009</v>
          </cell>
          <cell r="O8087">
            <v>1.7701800000000001</v>
          </cell>
          <cell r="P8087">
            <v>44.600349000000001</v>
          </cell>
          <cell r="Q8087" t="str">
            <v>NA-3810-F25-009</v>
          </cell>
        </row>
        <row r="8088">
          <cell r="L8088" t="str">
            <v>Qoryooley</v>
          </cell>
          <cell r="M8088" t="str">
            <v>Dagsisin</v>
          </cell>
          <cell r="N8088" t="str">
            <v>Dagsisin - NA-3806-W23-007</v>
          </cell>
          <cell r="O8088">
            <v>2.1486299999999998</v>
          </cell>
          <cell r="P8088">
            <v>44.545349999999999</v>
          </cell>
          <cell r="Q8088" t="str">
            <v>NA-3806-W23-007</v>
          </cell>
        </row>
        <row r="8089">
          <cell r="L8089" t="str">
            <v>Qoryooley</v>
          </cell>
          <cell r="M8089" t="str">
            <v>Dara Salaam</v>
          </cell>
          <cell r="N8089" t="str">
            <v>Dara Salaam - NA-3810-B29-003</v>
          </cell>
          <cell r="O8089">
            <v>1.9213499999999999</v>
          </cell>
          <cell r="P8089">
            <v>44.787770000000002</v>
          </cell>
          <cell r="Q8089" t="str">
            <v>NA-3810-B29-003</v>
          </cell>
        </row>
        <row r="8090">
          <cell r="L8090" t="str">
            <v>Qoryooley</v>
          </cell>
          <cell r="M8090" t="str">
            <v>Deg Biti</v>
          </cell>
          <cell r="N8090" t="str">
            <v>Deg Biti - NA-3806-W24-007</v>
          </cell>
          <cell r="O8090">
            <v>2.1498900000000001</v>
          </cell>
          <cell r="P8090">
            <v>44.557659999999998</v>
          </cell>
          <cell r="Q8090" t="str">
            <v>NA-3806-W24-007</v>
          </cell>
        </row>
        <row r="8091">
          <cell r="L8091" t="str">
            <v>Qoryooley</v>
          </cell>
          <cell r="M8091" t="str">
            <v>Deg Farah</v>
          </cell>
          <cell r="N8091" t="str">
            <v>Deg Farah - NA-3806-Y24-005</v>
          </cell>
          <cell r="O8091">
            <v>2.0686300000000002</v>
          </cell>
          <cell r="P8091">
            <v>44.559289999999997</v>
          </cell>
          <cell r="Q8091" t="str">
            <v>NA-3806-Y24-005</v>
          </cell>
        </row>
        <row r="8092">
          <cell r="L8092" t="str">
            <v>Qoryooley</v>
          </cell>
          <cell r="M8092" t="str">
            <v>Deg Mareer</v>
          </cell>
          <cell r="N8092" t="str">
            <v>Deg Mareer - NA-3806-X22-001</v>
          </cell>
          <cell r="O8092">
            <v>2.1076600000000001</v>
          </cell>
          <cell r="P8092">
            <v>44.49888</v>
          </cell>
          <cell r="Q8092" t="str">
            <v>NA-3806-X22-001</v>
          </cell>
        </row>
        <row r="8093">
          <cell r="L8093" t="str">
            <v>Qoryooley</v>
          </cell>
          <cell r="M8093" t="str">
            <v>Degaybere</v>
          </cell>
          <cell r="N8093" t="str">
            <v>Degaybere - NA-3810-F23-013</v>
          </cell>
          <cell r="O8093">
            <v>1.7807299999999999</v>
          </cell>
          <cell r="P8093">
            <v>44.534700000000001</v>
          </cell>
          <cell r="Q8093" t="str">
            <v>NA-3810-F23-013</v>
          </cell>
        </row>
        <row r="8094">
          <cell r="L8094" t="str">
            <v>Qoryooley</v>
          </cell>
          <cell r="M8094" t="str">
            <v>Degley</v>
          </cell>
          <cell r="N8094" t="str">
            <v>Degley - NA-3806-X24-003</v>
          </cell>
          <cell r="O8094">
            <v>2.0969000000000002</v>
          </cell>
          <cell r="P8094">
            <v>44.583080000000002</v>
          </cell>
          <cell r="Q8094" t="str">
            <v>NA-3806-X24-003</v>
          </cell>
        </row>
        <row r="8095">
          <cell r="L8095" t="str">
            <v>Qoryooley</v>
          </cell>
          <cell r="M8095" t="str">
            <v>Degta Jirada-Jowhar</v>
          </cell>
          <cell r="N8095" t="str">
            <v>Degta Jirada-Jowhar - NA-3810-B29-005</v>
          </cell>
          <cell r="O8095">
            <v>1.9478800000000001</v>
          </cell>
          <cell r="P8095">
            <v>44.80133</v>
          </cell>
          <cell r="Q8095" t="str">
            <v>NA-3810-B29-005</v>
          </cell>
        </row>
        <row r="8096">
          <cell r="L8096" t="str">
            <v>Qoryooley</v>
          </cell>
          <cell r="M8096" t="str">
            <v>Degta-Buufow</v>
          </cell>
          <cell r="N8096" t="str">
            <v>Degta-Buufow - NA-3810-G25-023</v>
          </cell>
          <cell r="O8096">
            <v>1.73813</v>
          </cell>
          <cell r="P8096">
            <v>44.591279999999998</v>
          </cell>
          <cell r="Q8096" t="str">
            <v>NA-3810-G25-023</v>
          </cell>
        </row>
        <row r="8097">
          <cell r="L8097" t="str">
            <v>Qoryooley</v>
          </cell>
          <cell r="M8097" t="str">
            <v>Deg-Wariiri</v>
          </cell>
          <cell r="N8097" t="str">
            <v>Deg-Wariiri - NA-3810-D27-007</v>
          </cell>
          <cell r="O8097">
            <v>1.8444199999999999</v>
          </cell>
          <cell r="P8097">
            <v>44.683770000000003</v>
          </cell>
          <cell r="Q8097" t="str">
            <v>NA-3810-D27-007</v>
          </cell>
        </row>
        <row r="8098">
          <cell r="L8098" t="str">
            <v>Qoryooley</v>
          </cell>
          <cell r="M8098" t="str">
            <v>Dhalimaanyoley</v>
          </cell>
          <cell r="N8098" t="str">
            <v>Dhalimaanyoley - NA-3810-G21-006</v>
          </cell>
          <cell r="O8098">
            <v>1.7390300000000001</v>
          </cell>
          <cell r="P8098">
            <v>44.437260000000002</v>
          </cell>
          <cell r="Q8098" t="str">
            <v>NA-3810-G21-006</v>
          </cell>
        </row>
        <row r="8099">
          <cell r="L8099" t="str">
            <v>Qoryooley</v>
          </cell>
          <cell r="M8099" t="str">
            <v>Dharenley</v>
          </cell>
          <cell r="N8099" t="str">
            <v>Dharenley - NA-3810-G22-005</v>
          </cell>
          <cell r="O8099">
            <v>1.7444</v>
          </cell>
          <cell r="P8099">
            <v>44.497750000000003</v>
          </cell>
          <cell r="Q8099" t="str">
            <v>NA-3810-G22-005</v>
          </cell>
        </row>
        <row r="8100">
          <cell r="L8100" t="str">
            <v>Qoryooley</v>
          </cell>
          <cell r="M8100" t="str">
            <v>Dharkaynley</v>
          </cell>
          <cell r="N8100" t="str">
            <v>Dharkaynley - NA-3810-F22-011</v>
          </cell>
          <cell r="O8100">
            <v>1.77908</v>
          </cell>
          <cell r="P8100">
            <v>44.497489999999999</v>
          </cell>
          <cell r="Q8100" t="str">
            <v>NA-3810-F22-011</v>
          </cell>
        </row>
        <row r="8101">
          <cell r="L8101" t="str">
            <v>Qoryooley</v>
          </cell>
          <cell r="M8101" t="str">
            <v>Dhegari</v>
          </cell>
          <cell r="N8101" t="str">
            <v>Dhegari - NA-3810-D14-001</v>
          </cell>
          <cell r="O8101">
            <v>1.8692</v>
          </cell>
          <cell r="P8101">
            <v>44.128700000000002</v>
          </cell>
          <cell r="Q8101" t="str">
            <v>NA-3810-D14-001</v>
          </cell>
        </row>
        <row r="8102">
          <cell r="L8102" t="str">
            <v>Qoryooley</v>
          </cell>
          <cell r="M8102" t="str">
            <v>Dheryooley</v>
          </cell>
          <cell r="N8102" t="str">
            <v>Dheryooley - NA-3806-X26-002</v>
          </cell>
          <cell r="O8102">
            <v>2.1198800000000002</v>
          </cell>
          <cell r="P8102">
            <v>44.643689999999999</v>
          </cell>
          <cell r="Q8102" t="str">
            <v>NA-3806-X26-002</v>
          </cell>
        </row>
        <row r="8103">
          <cell r="L8103" t="str">
            <v>Qoryooley</v>
          </cell>
          <cell r="M8103" t="str">
            <v>Dhiil Duug</v>
          </cell>
          <cell r="N8103" t="str">
            <v>Dhiil Duug - NA-3806-Y23-003</v>
          </cell>
          <cell r="O8103">
            <v>2.07918</v>
          </cell>
          <cell r="P8103">
            <v>44.505090000000003</v>
          </cell>
          <cell r="Q8103" t="str">
            <v>NA-3806-Y23-003</v>
          </cell>
        </row>
        <row r="8104">
          <cell r="L8104" t="str">
            <v>Qoryooley</v>
          </cell>
          <cell r="M8104" t="str">
            <v>Dhiil Duug 2</v>
          </cell>
          <cell r="N8104" t="str">
            <v>Dhiil Duug 2 - NA-3806-X23-002</v>
          </cell>
          <cell r="O8104">
            <v>2.0840800000000002</v>
          </cell>
          <cell r="P8104">
            <v>44.501170000000002</v>
          </cell>
          <cell r="Q8104" t="str">
            <v>NA-3806-X23-002</v>
          </cell>
        </row>
        <row r="8105">
          <cell r="L8105" t="str">
            <v>Qoryooley</v>
          </cell>
          <cell r="M8105" t="str">
            <v>Dhiiqooley</v>
          </cell>
          <cell r="N8105" t="str">
            <v>Dhiiqooley - NA-3810-G22-007</v>
          </cell>
          <cell r="O8105">
            <v>1.7450699999999999</v>
          </cell>
          <cell r="P8105">
            <v>44.455129999999997</v>
          </cell>
          <cell r="Q8105" t="str">
            <v>NA-3810-G22-007</v>
          </cell>
        </row>
        <row r="8106">
          <cell r="L8106" t="str">
            <v>Qoryooley</v>
          </cell>
          <cell r="M8106" t="str">
            <v>Dhoobley</v>
          </cell>
          <cell r="N8106" t="str">
            <v>Dhoobley - NA-3810-D25-005</v>
          </cell>
          <cell r="O8106">
            <v>1.85575</v>
          </cell>
          <cell r="P8106">
            <v>44.62265</v>
          </cell>
          <cell r="Q8106" t="str">
            <v>NA-3810-D25-005</v>
          </cell>
        </row>
        <row r="8107">
          <cell r="L8107" t="str">
            <v>Qoryooley</v>
          </cell>
          <cell r="M8107" t="str">
            <v>Dhufees</v>
          </cell>
          <cell r="N8107" t="str">
            <v>Dhufees - NA-3806-W23-005</v>
          </cell>
          <cell r="O8107">
            <v>2.14533</v>
          </cell>
          <cell r="P8107">
            <v>44.540779999999998</v>
          </cell>
          <cell r="Q8107" t="str">
            <v>NA-3806-W23-005</v>
          </cell>
        </row>
        <row r="8108">
          <cell r="L8108" t="str">
            <v>Qoryooley</v>
          </cell>
          <cell r="M8108" t="str">
            <v>Dhukey</v>
          </cell>
          <cell r="N8108" t="str">
            <v>Dhukey - NA-3810-F25-008</v>
          </cell>
          <cell r="O8108">
            <v>1.7674300000000001</v>
          </cell>
          <cell r="P8108">
            <v>44.592059999999996</v>
          </cell>
          <cell r="Q8108" t="str">
            <v>NA-3810-F25-008</v>
          </cell>
        </row>
        <row r="8109">
          <cell r="L8109" t="str">
            <v>Qoryooley</v>
          </cell>
          <cell r="M8109" t="str">
            <v>Dirrye</v>
          </cell>
          <cell r="N8109" t="str">
            <v>Dirrye - NA-3810-F22-007</v>
          </cell>
          <cell r="O8109">
            <v>1.7607299999999999</v>
          </cell>
          <cell r="P8109">
            <v>44.492161000000003</v>
          </cell>
          <cell r="Q8109" t="str">
            <v>NA-3810-F22-007</v>
          </cell>
        </row>
        <row r="8110">
          <cell r="L8110" t="str">
            <v>Qoryooley</v>
          </cell>
          <cell r="M8110" t="str">
            <v>Doon Bilow</v>
          </cell>
          <cell r="N8110" t="str">
            <v>Doon Bilow - NA-3810-F22-008</v>
          </cell>
          <cell r="O8110">
            <v>1.7644599999999999</v>
          </cell>
          <cell r="P8110">
            <v>44.455840999999999</v>
          </cell>
          <cell r="Q8110" t="str">
            <v>NA-3810-F22-008</v>
          </cell>
        </row>
        <row r="8111">
          <cell r="L8111" t="str">
            <v>Qoryooley</v>
          </cell>
          <cell r="M8111" t="str">
            <v>Doon Buraale</v>
          </cell>
          <cell r="N8111" t="str">
            <v>Doon Buraale - NA-3810-G21-005</v>
          </cell>
          <cell r="O8111">
            <v>1.72559</v>
          </cell>
          <cell r="P8111">
            <v>44.443829999999998</v>
          </cell>
          <cell r="Q8111" t="str">
            <v>NA-3810-G21-005</v>
          </cell>
        </row>
        <row r="8112">
          <cell r="L8112" t="str">
            <v>Qoryooley</v>
          </cell>
          <cell r="M8112" t="str">
            <v>Doon Loow</v>
          </cell>
          <cell r="N8112" t="str">
            <v>Doon Loow - NA-3810-H21-008</v>
          </cell>
          <cell r="O8112">
            <v>1.6999</v>
          </cell>
          <cell r="P8112">
            <v>44.440311000000001</v>
          </cell>
          <cell r="Q8112" t="str">
            <v>NA-3810-H21-008</v>
          </cell>
        </row>
        <row r="8113">
          <cell r="L8113" t="str">
            <v>Qoryooley</v>
          </cell>
          <cell r="M8113" t="str">
            <v>Dunaati</v>
          </cell>
          <cell r="N8113" t="str">
            <v>Dunaati - NA-3810-H23-003</v>
          </cell>
          <cell r="O8113">
            <v>1.6904600000000001</v>
          </cell>
          <cell r="P8113">
            <v>44.534039</v>
          </cell>
          <cell r="Q8113" t="str">
            <v>NA-3810-H23-003</v>
          </cell>
        </row>
        <row r="8114">
          <cell r="L8114" t="str">
            <v>Qoryooley</v>
          </cell>
          <cell r="M8114" t="str">
            <v>Dureerdher</v>
          </cell>
          <cell r="N8114" t="str">
            <v>Dureerdher - NA-3806-X23-005</v>
          </cell>
          <cell r="O8114">
            <v>2.0983100000000001</v>
          </cell>
          <cell r="P8114">
            <v>44.514249999999997</v>
          </cell>
          <cell r="Q8114" t="str">
            <v>NA-3806-X23-005</v>
          </cell>
        </row>
        <row r="8115">
          <cell r="L8115" t="str">
            <v>Qoryooley</v>
          </cell>
          <cell r="M8115" t="str">
            <v>Eeribley</v>
          </cell>
          <cell r="N8115" t="str">
            <v>Eeribley - NA-3806-W26-003</v>
          </cell>
          <cell r="O8115">
            <v>2.1316700000000002</v>
          </cell>
          <cell r="P8115">
            <v>44.649259999999998</v>
          </cell>
          <cell r="Q8115" t="str">
            <v>NA-3806-W26-003</v>
          </cell>
        </row>
        <row r="8116">
          <cell r="L8116" t="str">
            <v>Qoryooley</v>
          </cell>
          <cell r="M8116" t="str">
            <v>Eesow</v>
          </cell>
          <cell r="N8116" t="str">
            <v>Eesow - NA-3810-F23-012</v>
          </cell>
          <cell r="O8116">
            <v>1.78061</v>
          </cell>
          <cell r="P8116">
            <v>44.538269999999997</v>
          </cell>
          <cell r="Q8116" t="str">
            <v>NA-3810-F23-012</v>
          </cell>
        </row>
        <row r="8117">
          <cell r="L8117" t="str">
            <v>Qoryooley</v>
          </cell>
          <cell r="M8117" t="str">
            <v>Eribley</v>
          </cell>
          <cell r="N8117" t="str">
            <v>Eribley - NA-3810-F23-011</v>
          </cell>
          <cell r="O8117">
            <v>1.7704</v>
          </cell>
          <cell r="P8117">
            <v>44.518349000000001</v>
          </cell>
          <cell r="Q8117" t="str">
            <v>NA-3810-F23-011</v>
          </cell>
        </row>
        <row r="8118">
          <cell r="L8118" t="str">
            <v>Qoryooley</v>
          </cell>
          <cell r="M8118" t="str">
            <v>Faarax Jiijiile</v>
          </cell>
          <cell r="N8118" t="str">
            <v>Faarax Jiijiile - NA-3810-F23-006</v>
          </cell>
          <cell r="O8118">
            <v>1.7606599999999999</v>
          </cell>
          <cell r="P8118">
            <v>44.503428999999997</v>
          </cell>
          <cell r="Q8118" t="str">
            <v>NA-3810-F23-006</v>
          </cell>
        </row>
        <row r="8119">
          <cell r="L8119" t="str">
            <v>Qoryooley</v>
          </cell>
          <cell r="M8119" t="str">
            <v>Faqayow</v>
          </cell>
          <cell r="N8119" t="str">
            <v>Faqayow - NA-3810-F24-010</v>
          </cell>
          <cell r="O8119">
            <v>1.7764200000000001</v>
          </cell>
          <cell r="P8119">
            <v>44.555278999999999</v>
          </cell>
          <cell r="Q8119" t="str">
            <v>NA-3810-F24-010</v>
          </cell>
        </row>
        <row r="8120">
          <cell r="L8120" t="str">
            <v>Qoryooley</v>
          </cell>
          <cell r="M8120" t="str">
            <v>Far Keerow</v>
          </cell>
          <cell r="N8120" t="str">
            <v>Far Keerow - NA-3810-F22-004</v>
          </cell>
          <cell r="O8120">
            <v>1.75943</v>
          </cell>
          <cell r="P8120">
            <v>44.480960000000003</v>
          </cell>
          <cell r="Q8120" t="str">
            <v>NA-3810-F22-004</v>
          </cell>
        </row>
        <row r="8121">
          <cell r="L8121" t="str">
            <v>Qoryooley</v>
          </cell>
          <cell r="M8121" t="str">
            <v>Faranga Mashiim</v>
          </cell>
          <cell r="N8121" t="str">
            <v>Faranga Mashiim - NA-3810-E27-015</v>
          </cell>
          <cell r="O8121">
            <v>1.83162</v>
          </cell>
          <cell r="P8121">
            <v>44.719028000000002</v>
          </cell>
          <cell r="Q8121" t="str">
            <v>NA-3810-E27-015</v>
          </cell>
        </row>
        <row r="8122">
          <cell r="L8122" t="str">
            <v>Qoryooley</v>
          </cell>
          <cell r="M8122" t="str">
            <v>Farange Muunge</v>
          </cell>
          <cell r="N8122" t="str">
            <v>Farange Muunge - NA-3810-E26-010</v>
          </cell>
          <cell r="O8122">
            <v>1.81979</v>
          </cell>
          <cell r="P8122">
            <v>44.671643000000003</v>
          </cell>
          <cell r="Q8122" t="str">
            <v>NA-3810-E26-010</v>
          </cell>
        </row>
        <row r="8123">
          <cell r="L8123" t="str">
            <v>Qoryooley</v>
          </cell>
          <cell r="M8123" t="str">
            <v>Farsooley</v>
          </cell>
          <cell r="N8123" t="str">
            <v>Farsooley - NA-3806-X23-003</v>
          </cell>
          <cell r="O8123">
            <v>2.0843600000000002</v>
          </cell>
          <cell r="P8123">
            <v>44.54515</v>
          </cell>
          <cell r="Q8123" t="str">
            <v>NA-3806-X23-003</v>
          </cell>
        </row>
        <row r="8124">
          <cell r="L8124" t="str">
            <v>Qoryooley</v>
          </cell>
          <cell r="M8124" t="str">
            <v>Farxaane</v>
          </cell>
          <cell r="N8124" t="str">
            <v>Farxaane - NA-3810-F23-002</v>
          </cell>
          <cell r="O8124">
            <v>1.75139</v>
          </cell>
          <cell r="P8124">
            <v>44.521320000000003</v>
          </cell>
          <cell r="Q8124" t="str">
            <v>NA-3810-F23-002</v>
          </cell>
        </row>
        <row r="8125">
          <cell r="L8125" t="str">
            <v>Qoryooley</v>
          </cell>
          <cell r="M8125" t="str">
            <v>Foosi</v>
          </cell>
          <cell r="N8125" t="str">
            <v>Foosi - NA-3810-G24-009</v>
          </cell>
          <cell r="O8125">
            <v>1.7452000000000001</v>
          </cell>
          <cell r="P8125">
            <v>44.577820000000003</v>
          </cell>
          <cell r="Q8125" t="str">
            <v>NA-3810-G24-009</v>
          </cell>
        </row>
        <row r="8126">
          <cell r="L8126" t="str">
            <v>Qoryooley</v>
          </cell>
          <cell r="M8126" t="str">
            <v>Fulayley</v>
          </cell>
          <cell r="N8126" t="str">
            <v>Fulayley - NA-3806-X24-005</v>
          </cell>
          <cell r="O8126">
            <v>2.09999</v>
          </cell>
          <cell r="P8126">
            <v>44.572420000000001</v>
          </cell>
          <cell r="Q8126" t="str">
            <v>NA-3806-X24-005</v>
          </cell>
        </row>
        <row r="8127">
          <cell r="L8127" t="str">
            <v>Qoryooley</v>
          </cell>
          <cell r="M8127" t="str">
            <v>Fullayley 1</v>
          </cell>
          <cell r="N8127" t="str">
            <v>Fullayley 1 - NA-3806-V25-005</v>
          </cell>
          <cell r="O8127">
            <v>2.1984699999999999</v>
          </cell>
          <cell r="P8127">
            <v>44.62885</v>
          </cell>
          <cell r="Q8127" t="str">
            <v>NA-3806-V25-005</v>
          </cell>
        </row>
        <row r="8128">
          <cell r="L8128" t="str">
            <v>Qoryooley</v>
          </cell>
          <cell r="M8128" t="str">
            <v>Furuqleey</v>
          </cell>
          <cell r="N8128" t="str">
            <v>Furuqleey - NA-3810-G22-001</v>
          </cell>
          <cell r="O8128">
            <v>1.7271000000000001</v>
          </cell>
          <cell r="P8128">
            <v>44.466450000000002</v>
          </cell>
          <cell r="Q8128" t="str">
            <v>NA-3810-G22-001</v>
          </cell>
        </row>
        <row r="8129">
          <cell r="L8129" t="str">
            <v>Qoryooley</v>
          </cell>
          <cell r="M8129" t="str">
            <v>Gaay Warow</v>
          </cell>
          <cell r="N8129" t="str">
            <v>Gaay Warow - NA-3810-F24-005</v>
          </cell>
          <cell r="O8129">
            <v>1.76756</v>
          </cell>
          <cell r="P8129">
            <v>44.568640000000002</v>
          </cell>
          <cell r="Q8129" t="str">
            <v>NA-3810-F24-005</v>
          </cell>
        </row>
        <row r="8130">
          <cell r="L8130" t="str">
            <v>Qoryooley</v>
          </cell>
          <cell r="M8130" t="str">
            <v>Gabaay</v>
          </cell>
          <cell r="N8130" t="str">
            <v>Gabaay - NA-3810-E27-006</v>
          </cell>
          <cell r="O8130">
            <v>1.81481</v>
          </cell>
          <cell r="P8130">
            <v>44.687561000000002</v>
          </cell>
          <cell r="Q8130" t="str">
            <v>NA-3810-E27-006</v>
          </cell>
        </row>
        <row r="8131">
          <cell r="L8131" t="str">
            <v>Qoryooley</v>
          </cell>
          <cell r="M8131" t="str">
            <v>Gaiadde</v>
          </cell>
          <cell r="N8131" t="str">
            <v>Gaiadde - NA-3810-C23-002</v>
          </cell>
          <cell r="O8131">
            <v>1.8983000000000001</v>
          </cell>
          <cell r="P8131">
            <v>44.527199000000003</v>
          </cell>
          <cell r="Q8131" t="str">
            <v>NA-3810-C23-002</v>
          </cell>
        </row>
        <row r="8132">
          <cell r="L8132" t="str">
            <v>Qoryooley</v>
          </cell>
          <cell r="M8132" t="str">
            <v>Gala Mataqaan</v>
          </cell>
          <cell r="N8132" t="str">
            <v>Gala Mataqaan - NA-3806-W26-002</v>
          </cell>
          <cell r="O8132">
            <v>2.1269499999999999</v>
          </cell>
          <cell r="P8132">
            <v>44.669710000000002</v>
          </cell>
          <cell r="Q8132" t="str">
            <v>NA-3806-W26-002</v>
          </cell>
        </row>
        <row r="8133">
          <cell r="L8133" t="str">
            <v>Qoryooley</v>
          </cell>
          <cell r="M8133" t="str">
            <v>Galjaw</v>
          </cell>
          <cell r="N8133" t="str">
            <v>Galjaw - NA-3810-F22-003</v>
          </cell>
          <cell r="O8133">
            <v>1.7563200000000001</v>
          </cell>
          <cell r="P8133">
            <v>44.462090000000003</v>
          </cell>
          <cell r="Q8133" t="str">
            <v>NA-3810-F22-003</v>
          </cell>
        </row>
        <row r="8134">
          <cell r="L8134" t="str">
            <v>Qoryooley</v>
          </cell>
          <cell r="M8134" t="str">
            <v>Galool Dheer</v>
          </cell>
          <cell r="N8134" t="str">
            <v>Galool Dheer - NA-3806-W24-002</v>
          </cell>
          <cell r="O8134">
            <v>2.1291199999999999</v>
          </cell>
          <cell r="P8134">
            <v>44.562379999999997</v>
          </cell>
          <cell r="Q8134" t="str">
            <v>NA-3806-W24-002</v>
          </cell>
        </row>
        <row r="8135">
          <cell r="L8135" t="str">
            <v>Qoryooley</v>
          </cell>
          <cell r="M8135" t="str">
            <v>Garab Giise</v>
          </cell>
          <cell r="N8135" t="str">
            <v>Garab Giise - NA-3810-C28-004</v>
          </cell>
          <cell r="O8135">
            <v>1.8847499999999999</v>
          </cell>
          <cell r="P8135">
            <v>44.728020000000001</v>
          </cell>
          <cell r="Q8135" t="str">
            <v>NA-3810-C28-004</v>
          </cell>
        </row>
        <row r="8136">
          <cell r="L8136" t="str">
            <v>Qoryooley</v>
          </cell>
          <cell r="M8136" t="str">
            <v>Garas Awdegley</v>
          </cell>
          <cell r="N8136" t="str">
            <v>Garas Awdegley - NA-3806-X24-004</v>
          </cell>
          <cell r="O8136">
            <v>2.0988199999999999</v>
          </cell>
          <cell r="P8136">
            <v>44.583269999999999</v>
          </cell>
          <cell r="Q8136" t="str">
            <v>NA-3806-X24-004</v>
          </cell>
        </row>
        <row r="8137">
          <cell r="L8137" t="str">
            <v>Qoryooley</v>
          </cell>
          <cell r="M8137" t="str">
            <v>Garas Jambur</v>
          </cell>
          <cell r="N8137" t="str">
            <v>Garas Jambur - NA-3810-D20-001</v>
          </cell>
          <cell r="O8137">
            <v>1.86304</v>
          </cell>
          <cell r="P8137">
            <v>44.383600000000001</v>
          </cell>
          <cell r="Q8137" t="str">
            <v>NA-3810-D20-001</v>
          </cell>
        </row>
        <row r="8138">
          <cell r="L8138" t="str">
            <v>Qoryooley</v>
          </cell>
          <cell r="M8138" t="str">
            <v>Garas Shaare</v>
          </cell>
          <cell r="N8138" t="str">
            <v>Garas Shaare - NA-3806-W27-001</v>
          </cell>
          <cell r="O8138">
            <v>2.1455600000000001</v>
          </cell>
          <cell r="P8138">
            <v>44.710909999999998</v>
          </cell>
          <cell r="Q8138" t="str">
            <v>NA-3806-W27-001</v>
          </cell>
        </row>
        <row r="8139">
          <cell r="L8139" t="str">
            <v>Qoryooley</v>
          </cell>
          <cell r="M8139" t="str">
            <v>Garas-Jereed</v>
          </cell>
          <cell r="N8139" t="str">
            <v>Garas-Jereed - NA-3810-E25-003</v>
          </cell>
          <cell r="O8139">
            <v>1.8205</v>
          </cell>
          <cell r="P8139">
            <v>44.595869999999998</v>
          </cell>
          <cell r="Q8139" t="str">
            <v>NA-3810-E25-003</v>
          </cell>
        </row>
        <row r="8140">
          <cell r="L8140" t="str">
            <v>Qoryooley</v>
          </cell>
          <cell r="M8140" t="str">
            <v>Garasjeret (Main)</v>
          </cell>
          <cell r="N8140" t="str">
            <v>Garasjeret (Main) - NA-3810-E24-005</v>
          </cell>
          <cell r="O8140">
            <v>1.8222499999999999</v>
          </cell>
          <cell r="P8140">
            <v>44.586309999999997</v>
          </cell>
          <cell r="Q8140" t="str">
            <v>NA-3810-E24-005</v>
          </cell>
        </row>
        <row r="8141">
          <cell r="L8141" t="str">
            <v>Qoryooley</v>
          </cell>
          <cell r="M8141" t="str">
            <v>Garasley</v>
          </cell>
          <cell r="N8141" t="str">
            <v>Garasley - NA-3810-C27-005</v>
          </cell>
          <cell r="O8141">
            <v>1.8909800000000001</v>
          </cell>
          <cell r="P8141">
            <v>44.699480000000001</v>
          </cell>
          <cell r="Q8141" t="str">
            <v>NA-3810-C27-005</v>
          </cell>
        </row>
        <row r="8142">
          <cell r="L8142" t="str">
            <v>Qoryooley</v>
          </cell>
          <cell r="M8142" t="str">
            <v>Garasley Sh.Maaxi</v>
          </cell>
          <cell r="N8142" t="str">
            <v>Garasley Sh.Maaxi - NA-3806-X23-010</v>
          </cell>
          <cell r="O8142">
            <v>2.1095999999999999</v>
          </cell>
          <cell r="P8142">
            <v>44.531219999999998</v>
          </cell>
          <cell r="Q8142" t="str">
            <v>NA-3806-X23-010</v>
          </cell>
        </row>
        <row r="8143">
          <cell r="L8143" t="str">
            <v>Qoryooley</v>
          </cell>
          <cell r="M8143" t="str">
            <v>Garasweynow</v>
          </cell>
          <cell r="N8143" t="str">
            <v>Garasweynow - NA-3810-C27-008</v>
          </cell>
          <cell r="O8143">
            <v>1.9043220000000001</v>
          </cell>
          <cell r="P8143">
            <v>44.718913000000001</v>
          </cell>
          <cell r="Q8143" t="str">
            <v>NA-3810-C27-008</v>
          </cell>
        </row>
        <row r="8144">
          <cell r="L8144" t="str">
            <v>Qoryooley</v>
          </cell>
          <cell r="M8144" t="str">
            <v>Gariiley</v>
          </cell>
          <cell r="N8144" t="str">
            <v>Gariiley - NA-3810-E26-008</v>
          </cell>
          <cell r="O8144">
            <v>1.80914</v>
          </cell>
          <cell r="P8144">
            <v>44.678668999999999</v>
          </cell>
          <cell r="Q8144" t="str">
            <v>NA-3810-E26-008</v>
          </cell>
        </row>
        <row r="8145">
          <cell r="L8145" t="str">
            <v>Qoryooley</v>
          </cell>
          <cell r="M8145" t="str">
            <v>Gay Idow Garaska</v>
          </cell>
          <cell r="N8145" t="str">
            <v>Gay Idow Garaska - NA-3806-X23-009</v>
          </cell>
          <cell r="O8145">
            <v>2.1094200000000001</v>
          </cell>
          <cell r="P8145">
            <v>44.541289999999996</v>
          </cell>
          <cell r="Q8145" t="str">
            <v>NA-3806-X23-009</v>
          </cell>
        </row>
        <row r="8146">
          <cell r="L8146" t="str">
            <v>Qoryooley</v>
          </cell>
          <cell r="M8146" t="str">
            <v>Gay Iidow Bariyow</v>
          </cell>
          <cell r="N8146" t="str">
            <v>Gay Iidow Bariyow - NA-3806-X24-006</v>
          </cell>
          <cell r="O8146">
            <v>2.1054400000000002</v>
          </cell>
          <cell r="P8146">
            <v>44.546489999999999</v>
          </cell>
          <cell r="Q8146" t="str">
            <v>NA-3806-X24-006</v>
          </cell>
        </row>
        <row r="8147">
          <cell r="L8147" t="str">
            <v>Qoryooley</v>
          </cell>
          <cell r="M8147" t="str">
            <v>Geedlay 1</v>
          </cell>
          <cell r="N8147" t="str">
            <v>Geedlay 1 - NA-3806-Y23-002</v>
          </cell>
          <cell r="O8147">
            <v>2.0632299999999999</v>
          </cell>
          <cell r="P8147">
            <v>44.524590000000003</v>
          </cell>
          <cell r="Q8147" t="str">
            <v>NA-3806-Y23-002</v>
          </cell>
        </row>
        <row r="8148">
          <cell r="L8148" t="str">
            <v>Qoryooley</v>
          </cell>
          <cell r="M8148" t="str">
            <v>Geedlay 2</v>
          </cell>
          <cell r="N8148" t="str">
            <v>Geedlay 2 - NA-3806-Y23-001</v>
          </cell>
          <cell r="O8148">
            <v>2.0579299999999998</v>
          </cell>
          <cell r="P8148">
            <v>44.509099999999997</v>
          </cell>
          <cell r="Q8148" t="str">
            <v>NA-3806-Y23-001</v>
          </cell>
        </row>
        <row r="8149">
          <cell r="L8149" t="str">
            <v>Qoryooley</v>
          </cell>
          <cell r="M8149" t="str">
            <v>Gegsinta</v>
          </cell>
          <cell r="N8149" t="str">
            <v>Gegsinta - NA-3806-W24-003</v>
          </cell>
          <cell r="O8149">
            <v>2.1323699999999999</v>
          </cell>
          <cell r="P8149">
            <v>44.575420000000001</v>
          </cell>
          <cell r="Q8149" t="str">
            <v>NA-3806-W24-003</v>
          </cell>
        </row>
        <row r="8150">
          <cell r="L8150" t="str">
            <v>Qoryooley</v>
          </cell>
          <cell r="M8150" t="str">
            <v>Gololey</v>
          </cell>
          <cell r="N8150" t="str">
            <v>Gololey - NA-3806-X24-010</v>
          </cell>
          <cell r="O8150">
            <v>2.1194799999999998</v>
          </cell>
          <cell r="P8150">
            <v>44.588070000000002</v>
          </cell>
          <cell r="Q8150" t="str">
            <v>NA-3806-X24-010</v>
          </cell>
        </row>
        <row r="8151">
          <cell r="L8151" t="str">
            <v>Qoryooley</v>
          </cell>
          <cell r="M8151" t="str">
            <v>Golooley Dooled/Toosan</v>
          </cell>
          <cell r="N8151" t="str">
            <v>Golooley Dooled/Toosan - NA-3806-X25-005</v>
          </cell>
          <cell r="O8151">
            <v>2.1217199999999998</v>
          </cell>
          <cell r="P8151">
            <v>44.615720000000003</v>
          </cell>
          <cell r="Q8151" t="str">
            <v>NA-3806-X25-005</v>
          </cell>
        </row>
        <row r="8152">
          <cell r="L8152" t="str">
            <v>Qoryooley</v>
          </cell>
          <cell r="M8152" t="str">
            <v>Gomorey</v>
          </cell>
          <cell r="N8152" t="str">
            <v>Gomorey - NA-3810-C24-001</v>
          </cell>
          <cell r="O8152">
            <v>1.89822</v>
          </cell>
          <cell r="P8152">
            <v>44.586889999999997</v>
          </cell>
          <cell r="Q8152" t="str">
            <v>NA-3810-C24-001</v>
          </cell>
        </row>
        <row r="8153">
          <cell r="L8153" t="str">
            <v>Qoryooley</v>
          </cell>
          <cell r="M8153" t="str">
            <v>Gorgaal</v>
          </cell>
          <cell r="N8153" t="str">
            <v>Gorgaal - NA-3810-F22-001</v>
          </cell>
          <cell r="O8153">
            <v>1.75139</v>
          </cell>
          <cell r="P8153">
            <v>44.454889999999999</v>
          </cell>
          <cell r="Q8153" t="str">
            <v>NA-3810-F22-001</v>
          </cell>
        </row>
        <row r="8154">
          <cell r="L8154" t="str">
            <v>Qoryooley</v>
          </cell>
          <cell r="M8154" t="str">
            <v>Goriyay</v>
          </cell>
          <cell r="N8154" t="str">
            <v>Goriyay - NA-3810-A24-002</v>
          </cell>
          <cell r="O8154">
            <v>1.9937800000000001</v>
          </cell>
          <cell r="P8154">
            <v>44.55341</v>
          </cell>
          <cell r="Q8154" t="str">
            <v>NA-3810-A24-002</v>
          </cell>
        </row>
        <row r="8155">
          <cell r="L8155" t="str">
            <v>Qoryooley</v>
          </cell>
          <cell r="M8155" t="str">
            <v>Gurdaaley</v>
          </cell>
          <cell r="N8155" t="str">
            <v>Gurdaaley - NA-3806-X24-001</v>
          </cell>
          <cell r="O8155">
            <v>2.08589</v>
          </cell>
          <cell r="P8155">
            <v>44.586410000000001</v>
          </cell>
          <cell r="Q8155" t="str">
            <v>NA-3806-X24-001</v>
          </cell>
        </row>
        <row r="8156">
          <cell r="L8156" t="str">
            <v>Qoryooley</v>
          </cell>
          <cell r="M8156" t="str">
            <v>Haduuman</v>
          </cell>
          <cell r="N8156" t="str">
            <v>Haduuman - NA-3810-F24-004</v>
          </cell>
          <cell r="O8156">
            <v>1.76322</v>
          </cell>
          <cell r="P8156">
            <v>44.564100000000003</v>
          </cell>
          <cell r="Q8156" t="str">
            <v>NA-3810-F24-004</v>
          </cell>
        </row>
        <row r="8157">
          <cell r="L8157" t="str">
            <v>Qoryooley</v>
          </cell>
          <cell r="M8157" t="str">
            <v>Haduuman Hilowle</v>
          </cell>
          <cell r="N8157" t="str">
            <v>Haduuman Hilowle - NA-3806-Z24-002</v>
          </cell>
          <cell r="O8157">
            <v>2.00671</v>
          </cell>
          <cell r="P8157">
            <v>44.580449999999999</v>
          </cell>
          <cell r="Q8157" t="str">
            <v>NA-3806-Z24-002</v>
          </cell>
        </row>
        <row r="8158">
          <cell r="L8158" t="str">
            <v>Qoryooley</v>
          </cell>
          <cell r="M8158" t="str">
            <v>Hantiwadaag</v>
          </cell>
          <cell r="N8158" t="str">
            <v>Hantiwadaag - NA-3810-C29-006</v>
          </cell>
          <cell r="O8158">
            <v>1.8872100000000001</v>
          </cell>
          <cell r="P8158">
            <v>44.7789</v>
          </cell>
          <cell r="Q8158" t="str">
            <v>NA-3810-C29-006</v>
          </cell>
        </row>
        <row r="8159">
          <cell r="L8159" t="str">
            <v>Qoryooley</v>
          </cell>
          <cell r="M8159" t="str">
            <v>Hantiwadag</v>
          </cell>
          <cell r="N8159" t="str">
            <v>Hantiwadag - NA-3810-C26-001</v>
          </cell>
          <cell r="O8159">
            <v>1.88886</v>
          </cell>
          <cell r="P8159">
            <v>44.64622</v>
          </cell>
          <cell r="Q8159" t="str">
            <v>NA-3810-C26-001</v>
          </cell>
        </row>
        <row r="8160">
          <cell r="L8160" t="str">
            <v>Qoryooley</v>
          </cell>
          <cell r="M8160" t="str">
            <v>Haranka</v>
          </cell>
          <cell r="N8160" t="str">
            <v>Haranka - NA-3806-X25-006</v>
          </cell>
          <cell r="O8160">
            <v>2.1238000000000001</v>
          </cell>
          <cell r="P8160">
            <v>44.628860000000003</v>
          </cell>
          <cell r="Q8160" t="str">
            <v>NA-3806-X25-006</v>
          </cell>
        </row>
        <row r="8161">
          <cell r="L8161" t="str">
            <v>Qoryooley</v>
          </cell>
          <cell r="M8161" t="str">
            <v>Hilow Gurbaanle</v>
          </cell>
          <cell r="N8161" t="str">
            <v>Hilow Gurbaanle - NA-3806-W27-003</v>
          </cell>
          <cell r="O8161">
            <v>2.1532399999999998</v>
          </cell>
          <cell r="P8161">
            <v>44.697239000000003</v>
          </cell>
          <cell r="Q8161" t="str">
            <v>NA-3806-W27-003</v>
          </cell>
        </row>
        <row r="8162">
          <cell r="L8162" t="str">
            <v>Qoryooley</v>
          </cell>
          <cell r="M8162" t="str">
            <v>Ibrahim Cali Meyrre</v>
          </cell>
          <cell r="N8162" t="str">
            <v>Ibrahim Cali Meyrre - NA-3806-X27-001</v>
          </cell>
          <cell r="O8162">
            <v>2.0998899999999998</v>
          </cell>
          <cell r="P8162">
            <v>44.708950000000002</v>
          </cell>
          <cell r="Q8162" t="str">
            <v>NA-3806-X27-001</v>
          </cell>
        </row>
        <row r="8163">
          <cell r="L8163" t="str">
            <v>Qoryooley</v>
          </cell>
          <cell r="M8163" t="str">
            <v>Ibrahim Cali Miire/Riigga</v>
          </cell>
          <cell r="N8163" t="str">
            <v>Ibrahim Cali Miire/Riigga - NA-3806-X27-002</v>
          </cell>
          <cell r="O8163">
            <v>2.1202399999999999</v>
          </cell>
          <cell r="P8163">
            <v>44.686610000000002</v>
          </cell>
          <cell r="Q8163" t="str">
            <v>NA-3806-X27-002</v>
          </cell>
        </row>
        <row r="8164">
          <cell r="L8164" t="str">
            <v>Qoryooley</v>
          </cell>
          <cell r="M8164" t="str">
            <v>Ibrenow</v>
          </cell>
          <cell r="N8164" t="str">
            <v>Ibrenow - NA-3810-F24-007</v>
          </cell>
          <cell r="O8164">
            <v>1.768559</v>
          </cell>
          <cell r="P8164">
            <v>44.549833999999997</v>
          </cell>
          <cell r="Q8164" t="str">
            <v>NA-3810-F24-007</v>
          </cell>
        </row>
        <row r="8165">
          <cell r="L8165" t="str">
            <v>Qoryooley</v>
          </cell>
          <cell r="M8165" t="str">
            <v>Iniineeri</v>
          </cell>
          <cell r="N8165" t="str">
            <v>Iniineeri - NA-3810-F24-009</v>
          </cell>
          <cell r="O8165">
            <v>1.77444</v>
          </cell>
          <cell r="P8165">
            <v>44.546520000000001</v>
          </cell>
          <cell r="Q8165" t="str">
            <v>NA-3810-F24-009</v>
          </cell>
        </row>
        <row r="8166">
          <cell r="L8166" t="str">
            <v>Qoryooley</v>
          </cell>
          <cell r="M8166" t="str">
            <v>Iskaashato</v>
          </cell>
          <cell r="N8166" t="str">
            <v>Iskaashato - NA-3806-X24-012</v>
          </cell>
          <cell r="O8166">
            <v>2.1202299999999998</v>
          </cell>
          <cell r="P8166">
            <v>44.581479999999999</v>
          </cell>
          <cell r="Q8166" t="str">
            <v>NA-3806-X24-012</v>
          </cell>
        </row>
        <row r="8167">
          <cell r="L8167" t="str">
            <v>Qoryooley</v>
          </cell>
          <cell r="M8167" t="str">
            <v>Iskataf Waroosmaal</v>
          </cell>
          <cell r="N8167" t="str">
            <v>Iskataf Waroosmaal - NA-3806-X25-007</v>
          </cell>
          <cell r="O8167">
            <v>2.1241699999999999</v>
          </cell>
          <cell r="P8167">
            <v>44.600879999999997</v>
          </cell>
          <cell r="Q8167" t="str">
            <v>NA-3806-X25-007</v>
          </cell>
        </row>
        <row r="8168">
          <cell r="L8168" t="str">
            <v>Qoryooley</v>
          </cell>
          <cell r="M8168" t="str">
            <v>Iskataf(Jilnjiln)</v>
          </cell>
          <cell r="N8168" t="str">
            <v>Iskataf(Jilnjiln) - NA-3806-X25-003</v>
          </cell>
          <cell r="O8168">
            <v>2.1188899999999999</v>
          </cell>
          <cell r="P8168">
            <v>44.604750000000003</v>
          </cell>
          <cell r="Q8168" t="str">
            <v>NA-3806-X25-003</v>
          </cell>
        </row>
        <row r="8169">
          <cell r="L8169" t="str">
            <v>Qoryooley</v>
          </cell>
          <cell r="M8169" t="str">
            <v>Islaaw</v>
          </cell>
          <cell r="N8169" t="str">
            <v>Islaaw - NA-3810-F25-004</v>
          </cell>
          <cell r="O8169">
            <v>1.7581500000000001</v>
          </cell>
          <cell r="P8169">
            <v>44.617260000000002</v>
          </cell>
          <cell r="Q8169" t="str">
            <v>NA-3810-F25-004</v>
          </cell>
        </row>
        <row r="8170">
          <cell r="L8170" t="str">
            <v>Qoryooley</v>
          </cell>
          <cell r="M8170" t="str">
            <v>Ismaaciil</v>
          </cell>
          <cell r="N8170" t="str">
            <v>Ismaaciil - NA-3810-C29-013</v>
          </cell>
          <cell r="O8170">
            <v>1.8875900000000001</v>
          </cell>
          <cell r="P8170">
            <v>44.776958</v>
          </cell>
          <cell r="Q8170" t="str">
            <v>NA-3810-C29-013</v>
          </cell>
        </row>
        <row r="8171">
          <cell r="L8171" t="str">
            <v>Qoryooley</v>
          </cell>
          <cell r="M8171" t="str">
            <v>Isoo Mareey</v>
          </cell>
          <cell r="N8171" t="str">
            <v>Isoo Mareey - NA-3810-B28-003</v>
          </cell>
          <cell r="O8171">
            <v>1.9424999999999999</v>
          </cell>
          <cell r="P8171">
            <v>44.737009999999998</v>
          </cell>
          <cell r="Q8171" t="str">
            <v>NA-3810-B28-003</v>
          </cell>
        </row>
        <row r="8172">
          <cell r="L8172" t="str">
            <v>Qoryooley</v>
          </cell>
          <cell r="M8172" t="str">
            <v>Isoo Mareey Weyn</v>
          </cell>
          <cell r="N8172" t="str">
            <v>Isoo Mareey Weyn - NA-3810-B28-002</v>
          </cell>
          <cell r="O8172">
            <v>1.93499</v>
          </cell>
          <cell r="P8172">
            <v>44.745060000000002</v>
          </cell>
          <cell r="Q8172" t="str">
            <v>NA-3810-B28-002</v>
          </cell>
        </row>
        <row r="8173">
          <cell r="L8173" t="str">
            <v>Qoryooley</v>
          </cell>
          <cell r="M8173" t="str">
            <v>Jameecada Aabow</v>
          </cell>
          <cell r="N8173" t="str">
            <v>Jameecada Aabow - NA-3810-E24-006</v>
          </cell>
          <cell r="O8173">
            <v>1.82233</v>
          </cell>
          <cell r="P8173">
            <v>44.548808999999999</v>
          </cell>
          <cell r="Q8173" t="str">
            <v>NA-3810-E24-006</v>
          </cell>
        </row>
        <row r="8174">
          <cell r="L8174" t="str">
            <v>Qoryooley</v>
          </cell>
          <cell r="M8174" t="str">
            <v>Jameeco</v>
          </cell>
          <cell r="N8174" t="str">
            <v>Jameeco - NA-3810-F22-009</v>
          </cell>
          <cell r="O8174">
            <v>1.77657</v>
          </cell>
          <cell r="P8174">
            <v>44.459648000000001</v>
          </cell>
          <cell r="Q8174" t="str">
            <v>NA-3810-F22-009</v>
          </cell>
        </row>
        <row r="8175">
          <cell r="L8175" t="str">
            <v>Qoryooley</v>
          </cell>
          <cell r="M8175" t="str">
            <v>Jasiira</v>
          </cell>
          <cell r="N8175" t="str">
            <v>Jasiira - NA-3810-F24-013</v>
          </cell>
          <cell r="O8175">
            <v>1.78396</v>
          </cell>
          <cell r="P8175">
            <v>44.548271</v>
          </cell>
          <cell r="Q8175" t="str">
            <v>NA-3810-F24-013</v>
          </cell>
        </row>
        <row r="8176">
          <cell r="L8176" t="str">
            <v>Qoryooley</v>
          </cell>
          <cell r="M8176" t="str">
            <v>Jeerow</v>
          </cell>
          <cell r="N8176" t="str">
            <v>Jeerow - NA-3810-H22-004</v>
          </cell>
          <cell r="O8176">
            <v>1.6910099999999999</v>
          </cell>
          <cell r="P8176">
            <v>44.498199999999997</v>
          </cell>
          <cell r="Q8176" t="str">
            <v>NA-3810-H22-004</v>
          </cell>
        </row>
        <row r="8177">
          <cell r="L8177" t="str">
            <v>Qoryooley</v>
          </cell>
          <cell r="M8177" t="str">
            <v>Jiddo</v>
          </cell>
          <cell r="N8177" t="str">
            <v>Jiddo - NA-3810-E27-009</v>
          </cell>
          <cell r="O8177">
            <v>1.8240700000000001</v>
          </cell>
          <cell r="P8177">
            <v>44.688918999999999</v>
          </cell>
          <cell r="Q8177" t="str">
            <v>NA-3810-E27-009</v>
          </cell>
        </row>
        <row r="8178">
          <cell r="L8178" t="str">
            <v>Qoryooley</v>
          </cell>
          <cell r="M8178" t="str">
            <v>Jiirada Buur Kuulow</v>
          </cell>
          <cell r="N8178" t="str">
            <v>Jiirada Buur Kuulow - NA-3806-Y20-001</v>
          </cell>
          <cell r="O8178">
            <v>2.0514999999999999</v>
          </cell>
          <cell r="P8178">
            <v>44.399700000000003</v>
          </cell>
          <cell r="Q8178" t="str">
            <v>NA-3806-Y20-001</v>
          </cell>
        </row>
        <row r="8179">
          <cell r="L8179" t="str">
            <v>Qoryooley</v>
          </cell>
          <cell r="M8179" t="str">
            <v>Jorje</v>
          </cell>
          <cell r="N8179" t="str">
            <v>Jorje - NA-3810-H23-002</v>
          </cell>
          <cell r="O8179">
            <v>1.6838299999999999</v>
          </cell>
          <cell r="P8179">
            <v>44.504340999999997</v>
          </cell>
          <cell r="Q8179" t="str">
            <v>NA-3810-H23-002</v>
          </cell>
        </row>
        <row r="8180">
          <cell r="L8180" t="str">
            <v>Qoryooley</v>
          </cell>
          <cell r="M8180" t="str">
            <v>Jowhar</v>
          </cell>
          <cell r="N8180" t="str">
            <v>Jowhar - NA-3810-B30-001</v>
          </cell>
          <cell r="O8180">
            <v>1.93411</v>
          </cell>
          <cell r="P8180">
            <v>44.831479999999999</v>
          </cell>
          <cell r="Q8180" t="str">
            <v>NA-3810-B30-001</v>
          </cell>
        </row>
        <row r="8181">
          <cell r="L8181" t="str">
            <v>Qoryooley</v>
          </cell>
          <cell r="M8181" t="str">
            <v>Kabalaay</v>
          </cell>
          <cell r="N8181" t="str">
            <v>Kabalaay - NA-3806-W23-006</v>
          </cell>
          <cell r="O8181">
            <v>2.1486200000000002</v>
          </cell>
          <cell r="P8181">
            <v>44.532420000000002</v>
          </cell>
          <cell r="Q8181" t="str">
            <v>NA-3806-W23-006</v>
          </cell>
        </row>
        <row r="8182">
          <cell r="L8182" t="str">
            <v>Qoryooley</v>
          </cell>
          <cell r="M8182" t="str">
            <v>Kashiito</v>
          </cell>
          <cell r="N8182" t="str">
            <v>Kashiito - NA-3806-Y24-006</v>
          </cell>
          <cell r="O8182">
            <v>2.0756600000000001</v>
          </cell>
          <cell r="P8182">
            <v>44.566229999999997</v>
          </cell>
          <cell r="Q8182" t="str">
            <v>NA-3806-Y24-006</v>
          </cell>
        </row>
        <row r="8183">
          <cell r="L8183" t="str">
            <v>Qoryooley</v>
          </cell>
          <cell r="M8183" t="str">
            <v>Kayaxley</v>
          </cell>
          <cell r="N8183" t="str">
            <v>Kayaxley - NA-3806-W26-005</v>
          </cell>
          <cell r="O8183">
            <v>2.14053</v>
          </cell>
          <cell r="P8183">
            <v>44.67456</v>
          </cell>
          <cell r="Q8183" t="str">
            <v>NA-3806-W26-005</v>
          </cell>
        </row>
        <row r="8184">
          <cell r="L8184" t="str">
            <v>Qoryooley</v>
          </cell>
          <cell r="M8184" t="str">
            <v>Khaliid</v>
          </cell>
          <cell r="N8184" t="str">
            <v>Khaliid - NA-3810-C28-005</v>
          </cell>
          <cell r="O8184">
            <v>1.8871800000000001</v>
          </cell>
          <cell r="P8184">
            <v>44.738627999999999</v>
          </cell>
          <cell r="Q8184" t="str">
            <v>NA-3810-C28-005</v>
          </cell>
        </row>
        <row r="8185">
          <cell r="L8185" t="str">
            <v>Qoryooley</v>
          </cell>
          <cell r="M8185" t="str">
            <v>Khaliif</v>
          </cell>
          <cell r="N8185" t="str">
            <v>Khaliif - NA-3810-F25-005</v>
          </cell>
          <cell r="O8185">
            <v>1.7665200000000001</v>
          </cell>
          <cell r="P8185">
            <v>44.626849999999997</v>
          </cell>
          <cell r="Q8185" t="str">
            <v>NA-3810-F25-005</v>
          </cell>
        </row>
        <row r="8186">
          <cell r="L8186" t="str">
            <v>Qoryooley</v>
          </cell>
          <cell r="M8186" t="str">
            <v>Kooyian</v>
          </cell>
          <cell r="N8186" t="str">
            <v>Kooyian - NA-3810-E23-001</v>
          </cell>
          <cell r="O8186">
            <v>1.81528</v>
          </cell>
          <cell r="P8186">
            <v>44.504010000000001</v>
          </cell>
          <cell r="Q8186" t="str">
            <v>NA-3810-E23-001</v>
          </cell>
        </row>
        <row r="8187">
          <cell r="L8187" t="str">
            <v>Qoryooley</v>
          </cell>
          <cell r="M8187" t="str">
            <v>Kukaadi</v>
          </cell>
          <cell r="N8187" t="str">
            <v>Kukaadi - NA-3806-W23-001</v>
          </cell>
          <cell r="O8187">
            <v>2.1287099999999999</v>
          </cell>
          <cell r="P8187">
            <v>44.503790000000002</v>
          </cell>
          <cell r="Q8187" t="str">
            <v>NA-3806-W23-001</v>
          </cell>
        </row>
        <row r="8188">
          <cell r="L8188" t="str">
            <v>Qoryooley</v>
          </cell>
          <cell r="M8188" t="str">
            <v>Kulas</v>
          </cell>
          <cell r="N8188" t="str">
            <v>Kulas - NA-3810-E26-005</v>
          </cell>
          <cell r="O8188">
            <v>1.80542</v>
          </cell>
          <cell r="P8188">
            <v>44.66921</v>
          </cell>
          <cell r="Q8188" t="str">
            <v>NA-3810-E26-005</v>
          </cell>
        </row>
        <row r="8189">
          <cell r="L8189" t="str">
            <v>Qoryooley</v>
          </cell>
          <cell r="M8189" t="str">
            <v>Kuuley Gaalle</v>
          </cell>
          <cell r="N8189" t="str">
            <v>Kuuley Gaalle - NA-3810-F23-017</v>
          </cell>
          <cell r="O8189">
            <v>1.78532</v>
          </cell>
          <cell r="P8189">
            <v>44.529829999999997</v>
          </cell>
          <cell r="Q8189" t="str">
            <v>NA-3810-F23-017</v>
          </cell>
        </row>
        <row r="8190">
          <cell r="L8190" t="str">
            <v>Qoryooley</v>
          </cell>
          <cell r="M8190" t="str">
            <v>Lafaajo 1</v>
          </cell>
          <cell r="N8190" t="str">
            <v>Lafaajo 1 - NA-3810-A17-001</v>
          </cell>
          <cell r="O8190">
            <v>1.96462</v>
          </cell>
          <cell r="P8190">
            <v>44.23077</v>
          </cell>
          <cell r="Q8190" t="str">
            <v>NA-3810-A17-001</v>
          </cell>
        </row>
        <row r="8191">
          <cell r="L8191" t="str">
            <v>Qoryooley</v>
          </cell>
          <cell r="M8191" t="str">
            <v>Lamma Dad</v>
          </cell>
          <cell r="N8191" t="str">
            <v>Lamma Dad - NA-3810-F24-011</v>
          </cell>
          <cell r="O8191">
            <v>1.7826</v>
          </cell>
          <cell r="P8191">
            <v>44.550400000000003</v>
          </cell>
          <cell r="Q8191" t="str">
            <v>NA-3810-F24-011</v>
          </cell>
        </row>
        <row r="8192">
          <cell r="L8192" t="str">
            <v>Qoryooley</v>
          </cell>
          <cell r="M8192" t="str">
            <v>Maaero</v>
          </cell>
          <cell r="N8192" t="str">
            <v>Maaero - NA-3810-D27-001</v>
          </cell>
          <cell r="O8192">
            <v>1.83674</v>
          </cell>
          <cell r="P8192">
            <v>44.697578</v>
          </cell>
          <cell r="Q8192" t="str">
            <v>NA-3810-D27-001</v>
          </cell>
        </row>
        <row r="8193">
          <cell r="L8193" t="str">
            <v>Qoryooley</v>
          </cell>
          <cell r="M8193" t="str">
            <v>Maajiyow</v>
          </cell>
          <cell r="N8193" t="str">
            <v>Maajiyow - NA-3810-D26-003</v>
          </cell>
          <cell r="O8193">
            <v>1.86314</v>
          </cell>
          <cell r="P8193">
            <v>44.642539999999997</v>
          </cell>
          <cell r="Q8193" t="str">
            <v>NA-3810-D26-003</v>
          </cell>
        </row>
        <row r="8194">
          <cell r="L8194" t="str">
            <v>Qoryooley</v>
          </cell>
          <cell r="M8194" t="str">
            <v>Maanjoor</v>
          </cell>
          <cell r="N8194" t="str">
            <v>Maanjoor - NA-3810-E26-002</v>
          </cell>
          <cell r="O8194">
            <v>1.7974300000000001</v>
          </cell>
          <cell r="P8194">
            <v>44.645358999999999</v>
          </cell>
          <cell r="Q8194" t="str">
            <v>NA-3810-E26-002</v>
          </cell>
        </row>
        <row r="8195">
          <cell r="L8195" t="str">
            <v>Qoryooley</v>
          </cell>
          <cell r="M8195" t="str">
            <v>Maanyo Murug</v>
          </cell>
          <cell r="N8195" t="str">
            <v>Maanyo Murug - NA-3810-F22-006</v>
          </cell>
          <cell r="O8195">
            <v>1.7606200000000001</v>
          </cell>
          <cell r="P8195">
            <v>44.475169999999999</v>
          </cell>
          <cell r="Q8195" t="str">
            <v>NA-3810-F22-006</v>
          </cell>
        </row>
        <row r="8196">
          <cell r="L8196" t="str">
            <v>Qoryooley</v>
          </cell>
          <cell r="M8196" t="str">
            <v>Macalin Idle</v>
          </cell>
          <cell r="N8196" t="str">
            <v>Macalin Idle - NA-3806-Y22-002</v>
          </cell>
          <cell r="O8196">
            <v>2.0529999999999999</v>
          </cell>
          <cell r="P8196">
            <v>44.481861000000002</v>
          </cell>
          <cell r="Q8196" t="str">
            <v>NA-3806-Y22-002</v>
          </cell>
        </row>
        <row r="8197">
          <cell r="L8197" t="str">
            <v>Qoryooley</v>
          </cell>
          <cell r="M8197" t="str">
            <v>Macallin Caafi</v>
          </cell>
          <cell r="N8197" t="str">
            <v>Macallin Caafi - NA-3806-W24-004</v>
          </cell>
          <cell r="O8197">
            <v>2.1356999999999999</v>
          </cell>
          <cell r="P8197">
            <v>44.577419999999996</v>
          </cell>
          <cell r="Q8197" t="str">
            <v>NA-3806-W24-004</v>
          </cell>
        </row>
        <row r="8198">
          <cell r="L8198" t="str">
            <v>Qoryooley</v>
          </cell>
          <cell r="M8198" t="str">
            <v>Madax Marodi</v>
          </cell>
          <cell r="N8198" t="str">
            <v>Madax Marodi - NA-3810-E22-003</v>
          </cell>
          <cell r="O8198">
            <v>1.83016</v>
          </cell>
          <cell r="P8198">
            <v>44.467210000000001</v>
          </cell>
          <cell r="Q8198" t="str">
            <v>NA-3810-E22-003</v>
          </cell>
        </row>
        <row r="8199">
          <cell r="L8199" t="str">
            <v>Qoryooley</v>
          </cell>
          <cell r="M8199" t="str">
            <v>Madax Warabe</v>
          </cell>
          <cell r="N8199" t="str">
            <v>Madax Warabe - NA-3810-A24-001</v>
          </cell>
          <cell r="O8199">
            <v>1.97296</v>
          </cell>
          <cell r="P8199">
            <v>44.550530000000002</v>
          </cell>
          <cell r="Q8199" t="str">
            <v>NA-3810-A24-001</v>
          </cell>
        </row>
        <row r="8200">
          <cell r="L8200" t="str">
            <v>Qoryooley</v>
          </cell>
          <cell r="M8200" t="str">
            <v>Madiino/Cumariya</v>
          </cell>
          <cell r="N8200" t="str">
            <v>Madiino/Cumariya - NA-3810-F25-012</v>
          </cell>
          <cell r="O8200">
            <v>1.7833699999999999</v>
          </cell>
          <cell r="P8200">
            <v>44.615200000000002</v>
          </cell>
          <cell r="Q8200" t="str">
            <v>NA-3810-F25-012</v>
          </cell>
        </row>
        <row r="8201">
          <cell r="L8201" t="str">
            <v>Qoryooley</v>
          </cell>
          <cell r="M8201" t="str">
            <v>Madow</v>
          </cell>
          <cell r="N8201" t="str">
            <v>Madow - NA-3810-G24-005</v>
          </cell>
          <cell r="O8201">
            <v>1.7439100000000001</v>
          </cell>
          <cell r="P8201">
            <v>44.564041000000003</v>
          </cell>
          <cell r="Q8201" t="str">
            <v>NA-3810-G24-005</v>
          </cell>
        </row>
        <row r="8202">
          <cell r="L8202" t="str">
            <v>Qoryooley</v>
          </cell>
          <cell r="M8202" t="str">
            <v>Maduulow</v>
          </cell>
          <cell r="N8202" t="str">
            <v>Maduulow - NA-3810-C28-010</v>
          </cell>
          <cell r="O8202">
            <v>1.89672</v>
          </cell>
          <cell r="P8202">
            <v>44.730530000000002</v>
          </cell>
          <cell r="Q8202" t="str">
            <v>NA-3810-C28-010</v>
          </cell>
        </row>
        <row r="8203">
          <cell r="L8203" t="str">
            <v>Qoryooley</v>
          </cell>
          <cell r="M8203" t="str">
            <v>Mafarolini</v>
          </cell>
          <cell r="N8203" t="str">
            <v>Mafarolini - NA-3810-E26-006</v>
          </cell>
          <cell r="O8203">
            <v>1.80887</v>
          </cell>
          <cell r="P8203">
            <v>44.659247999999998</v>
          </cell>
          <cell r="Q8203" t="str">
            <v>NA-3810-E26-006</v>
          </cell>
        </row>
        <row r="8204">
          <cell r="L8204" t="str">
            <v>Qoryooley</v>
          </cell>
          <cell r="M8204" t="str">
            <v>Magna Gab</v>
          </cell>
          <cell r="N8204" t="str">
            <v>Magna Gab - NA-3810-G22-002</v>
          </cell>
          <cell r="O8204">
            <v>1.7322</v>
          </cell>
          <cell r="P8204">
            <v>44.468497999999997</v>
          </cell>
          <cell r="Q8204" t="str">
            <v>NA-3810-G22-002</v>
          </cell>
        </row>
        <row r="8205">
          <cell r="L8205" t="str">
            <v>Qoryooley</v>
          </cell>
          <cell r="M8205" t="str">
            <v>Majabto</v>
          </cell>
          <cell r="N8205" t="str">
            <v>Majabto - NA-3810-F25-011</v>
          </cell>
          <cell r="O8205">
            <v>1.78172</v>
          </cell>
          <cell r="P8205">
            <v>44.632930000000002</v>
          </cell>
          <cell r="Q8205" t="str">
            <v>NA-3810-F25-011</v>
          </cell>
        </row>
        <row r="8206">
          <cell r="L8206" t="str">
            <v>Qoryooley</v>
          </cell>
          <cell r="M8206" t="str">
            <v>Majiwo</v>
          </cell>
          <cell r="N8206" t="str">
            <v>Majiwo - NA-3810-D25-003</v>
          </cell>
          <cell r="O8206">
            <v>1.84674</v>
          </cell>
          <cell r="P8206">
            <v>44.632449999999999</v>
          </cell>
          <cell r="Q8206" t="str">
            <v>NA-3810-D25-003</v>
          </cell>
        </row>
        <row r="8207">
          <cell r="L8207" t="str">
            <v>Qoryooley</v>
          </cell>
          <cell r="M8207" t="str">
            <v>Malable</v>
          </cell>
          <cell r="N8207" t="str">
            <v>Malable - NA-3810-D27-005</v>
          </cell>
          <cell r="O8207">
            <v>1.84083</v>
          </cell>
          <cell r="P8207">
            <v>44.705129999999997</v>
          </cell>
          <cell r="Q8207" t="str">
            <v>NA-3810-D27-005</v>
          </cell>
        </row>
        <row r="8208">
          <cell r="L8208" t="str">
            <v>Qoryooley</v>
          </cell>
          <cell r="M8208" t="str">
            <v>Malayley</v>
          </cell>
          <cell r="N8208" t="str">
            <v>Malayley - NA-3810-H21-009</v>
          </cell>
          <cell r="O8208">
            <v>1.7013</v>
          </cell>
          <cell r="P8208">
            <v>44.439900000000002</v>
          </cell>
          <cell r="Q8208" t="str">
            <v>NA-3810-H21-009</v>
          </cell>
        </row>
        <row r="8209">
          <cell r="L8209" t="str">
            <v>Qoryooley</v>
          </cell>
          <cell r="M8209" t="str">
            <v>Mareerey Wiin</v>
          </cell>
          <cell r="N8209" t="str">
            <v>Mareerey Wiin - NA-3806-U26-003</v>
          </cell>
          <cell r="O8209">
            <v>2.23021</v>
          </cell>
          <cell r="P8209">
            <v>44.664200000000001</v>
          </cell>
          <cell r="Q8209" t="str">
            <v>NA-3806-U26-003</v>
          </cell>
        </row>
        <row r="8210">
          <cell r="L8210" t="str">
            <v>Qoryooley</v>
          </cell>
          <cell r="M8210" t="str">
            <v>Marera</v>
          </cell>
          <cell r="N8210" t="str">
            <v>Marera - NA-3810-B29-004</v>
          </cell>
          <cell r="O8210">
            <v>1.9216800000000001</v>
          </cell>
          <cell r="P8210">
            <v>44.778120000000001</v>
          </cell>
          <cell r="Q8210" t="str">
            <v>NA-3810-B29-004</v>
          </cell>
        </row>
        <row r="8211">
          <cell r="L8211" t="str">
            <v>Qoryooley</v>
          </cell>
          <cell r="M8211" t="str">
            <v>Marerey Gaabta</v>
          </cell>
          <cell r="N8211" t="str">
            <v>Marerey Gaabta - NA-3806-U26-004</v>
          </cell>
          <cell r="O8211">
            <v>2.2318199999999999</v>
          </cell>
          <cell r="P8211">
            <v>44.661499999999997</v>
          </cell>
          <cell r="Q8211" t="str">
            <v>NA-3806-U26-004</v>
          </cell>
        </row>
        <row r="8212">
          <cell r="L8212" t="str">
            <v>Qoryooley</v>
          </cell>
          <cell r="M8212" t="str">
            <v>Mashalaay</v>
          </cell>
          <cell r="N8212" t="str">
            <v>Mashalaay - NA-3810-G25-027</v>
          </cell>
          <cell r="O8212">
            <v>1.7427699999999999</v>
          </cell>
          <cell r="P8212">
            <v>44.599580000000003</v>
          </cell>
          <cell r="Q8212" t="str">
            <v>NA-3810-G25-027</v>
          </cell>
        </row>
        <row r="8213">
          <cell r="L8213" t="str">
            <v>Qoryooley</v>
          </cell>
          <cell r="M8213" t="str">
            <v>Mataasha</v>
          </cell>
          <cell r="N8213" t="str">
            <v>Mataasha - NA-3806-X26-003</v>
          </cell>
          <cell r="O8213">
            <v>2.1206999999999998</v>
          </cell>
          <cell r="P8213">
            <v>44.6584</v>
          </cell>
          <cell r="Q8213" t="str">
            <v>NA-3806-X26-003</v>
          </cell>
        </row>
        <row r="8214">
          <cell r="L8214" t="str">
            <v>Qoryooley</v>
          </cell>
          <cell r="M8214" t="str">
            <v>Meeyd</v>
          </cell>
          <cell r="N8214" t="str">
            <v>Meeyd - NA-3806-W24-005</v>
          </cell>
          <cell r="O8214">
            <v>2.1401400000000002</v>
          </cell>
          <cell r="P8214">
            <v>44.557529000000002</v>
          </cell>
          <cell r="Q8214" t="str">
            <v>NA-3806-W24-005</v>
          </cell>
        </row>
        <row r="8215">
          <cell r="L8215" t="str">
            <v>Qoryooley</v>
          </cell>
          <cell r="M8215" t="str">
            <v>Mooyaanow</v>
          </cell>
          <cell r="N8215" t="str">
            <v>Mooyaanow - NA-3806-V26-001</v>
          </cell>
          <cell r="O8215">
            <v>2.1843300000000001</v>
          </cell>
          <cell r="P8215">
            <v>44.650219999999997</v>
          </cell>
          <cell r="Q8215" t="str">
            <v>NA-3806-V26-001</v>
          </cell>
        </row>
        <row r="8216">
          <cell r="L8216" t="str">
            <v>Qoryooley</v>
          </cell>
          <cell r="M8216" t="str">
            <v>Mubaarak</v>
          </cell>
          <cell r="N8216" t="str">
            <v>Mubaarak - NA-3810-B29-006</v>
          </cell>
          <cell r="O8216">
            <v>1.9179999999999999</v>
          </cell>
          <cell r="P8216">
            <v>44.773569999999999</v>
          </cell>
          <cell r="Q8216" t="str">
            <v>NA-3810-B29-006</v>
          </cell>
        </row>
        <row r="8217">
          <cell r="L8217" t="str">
            <v>Qoryooley</v>
          </cell>
          <cell r="M8217" t="str">
            <v>Mudulaaley Garaska</v>
          </cell>
          <cell r="N8217" t="str">
            <v>Mudulaaley Garaska - NA-3806-Y24-003</v>
          </cell>
          <cell r="O8217">
            <v>2.0537399999999999</v>
          </cell>
          <cell r="P8217">
            <v>44.56559</v>
          </cell>
          <cell r="Q8217" t="str">
            <v>NA-3806-Y24-003</v>
          </cell>
        </row>
        <row r="8218">
          <cell r="L8218" t="str">
            <v>Qoryooley</v>
          </cell>
          <cell r="M8218" t="str">
            <v>Mudulaley Tugarka</v>
          </cell>
          <cell r="N8218" t="str">
            <v>Mudulaley Tugarka - NA-3806-Y24-001</v>
          </cell>
          <cell r="O8218">
            <v>2.0451199999999998</v>
          </cell>
          <cell r="P8218">
            <v>44.558619999999998</v>
          </cell>
          <cell r="Q8218" t="str">
            <v>NA-3806-Y24-001</v>
          </cell>
        </row>
        <row r="8219">
          <cell r="L8219" t="str">
            <v>Qoryooley</v>
          </cell>
          <cell r="M8219" t="str">
            <v>Mukiyo</v>
          </cell>
          <cell r="N8219" t="str">
            <v>Mukiyo - NA-3810-C27-002</v>
          </cell>
          <cell r="O8219">
            <v>1.8837600000000001</v>
          </cell>
          <cell r="P8219">
            <v>44.717682000000003</v>
          </cell>
          <cell r="Q8219" t="str">
            <v>NA-3810-C27-002</v>
          </cell>
        </row>
        <row r="8220">
          <cell r="L8220" t="str">
            <v>Qoryooley</v>
          </cell>
          <cell r="M8220" t="str">
            <v>Muraale</v>
          </cell>
          <cell r="N8220" t="str">
            <v>Muraale - NA-3810-F25-006</v>
          </cell>
          <cell r="O8220">
            <v>1.7665500000000001</v>
          </cell>
          <cell r="P8220">
            <v>44.616370000000003</v>
          </cell>
          <cell r="Q8220" t="str">
            <v>NA-3810-F25-006</v>
          </cell>
        </row>
        <row r="8221">
          <cell r="L8221" t="str">
            <v>Qoryooley</v>
          </cell>
          <cell r="M8221" t="str">
            <v>Muuno</v>
          </cell>
          <cell r="N8221" t="str">
            <v>Muuno - NA-3810-B29-001</v>
          </cell>
          <cell r="O8221">
            <v>1.9181900000000001</v>
          </cell>
          <cell r="P8221">
            <v>44.809379999999997</v>
          </cell>
          <cell r="Q8221" t="str">
            <v>NA-3810-B29-001</v>
          </cell>
        </row>
        <row r="8222">
          <cell r="L8222" t="str">
            <v>Qoryooley</v>
          </cell>
          <cell r="M8222" t="str">
            <v>Muuyo Muruq</v>
          </cell>
          <cell r="N8222" t="str">
            <v>Muuyo Muruq - NA-3810-F22-005</v>
          </cell>
          <cell r="O8222">
            <v>1.7595799999999999</v>
          </cell>
          <cell r="P8222">
            <v>44.47475</v>
          </cell>
          <cell r="Q8222" t="str">
            <v>NA-3810-F22-005</v>
          </cell>
        </row>
        <row r="8223">
          <cell r="L8223" t="str">
            <v>Qoryooley</v>
          </cell>
          <cell r="M8223" t="str">
            <v>Naaji</v>
          </cell>
          <cell r="N8223" t="str">
            <v>Naaji - NA-3810-E27-011</v>
          </cell>
          <cell r="O8223">
            <v>1.82725</v>
          </cell>
          <cell r="P8223">
            <v>44.706060000000001</v>
          </cell>
          <cell r="Q8223" t="str">
            <v>NA-3810-E27-011</v>
          </cell>
        </row>
        <row r="8224">
          <cell r="L8224" t="str">
            <v>Qoryooley</v>
          </cell>
          <cell r="M8224" t="str">
            <v>Nikraare</v>
          </cell>
          <cell r="N8224" t="str">
            <v>Nikraare - NA-3806-X23-012</v>
          </cell>
          <cell r="O8224">
            <v>2.1229100000000001</v>
          </cell>
          <cell r="P8224">
            <v>44.503889999999998</v>
          </cell>
          <cell r="Q8224" t="str">
            <v>NA-3806-X23-012</v>
          </cell>
        </row>
        <row r="8225">
          <cell r="L8225" t="str">
            <v>Qoryooley</v>
          </cell>
          <cell r="M8225" t="str">
            <v>Nuria</v>
          </cell>
          <cell r="N8225" t="str">
            <v>Nuria - NA-3810-F24-001</v>
          </cell>
          <cell r="O8225">
            <v>1.7519</v>
          </cell>
          <cell r="P8225">
            <v>44.579200999999998</v>
          </cell>
          <cell r="Q8225" t="str">
            <v>NA-3810-F24-001</v>
          </cell>
        </row>
        <row r="8226">
          <cell r="L8226" t="str">
            <v>Qoryooley</v>
          </cell>
          <cell r="M8226" t="str">
            <v>Osman Bati</v>
          </cell>
          <cell r="N8226" t="str">
            <v>Osman Bati - NA-3806-W26-006</v>
          </cell>
          <cell r="O8226">
            <v>2.1417000000000002</v>
          </cell>
          <cell r="P8226">
            <v>44.679360000000003</v>
          </cell>
          <cell r="Q8226" t="str">
            <v>NA-3806-W26-006</v>
          </cell>
        </row>
        <row r="8227">
          <cell r="L8227" t="str">
            <v>Qoryooley</v>
          </cell>
          <cell r="M8227" t="str">
            <v>Osman Gadud</v>
          </cell>
          <cell r="N8227" t="str">
            <v>Osman Gadud - NA-3810-D25-001</v>
          </cell>
          <cell r="O8227">
            <v>1.83944</v>
          </cell>
          <cell r="P8227">
            <v>44.612439999999999</v>
          </cell>
          <cell r="Q8227" t="str">
            <v>NA-3810-D25-001</v>
          </cell>
        </row>
        <row r="8228">
          <cell r="L8228" t="str">
            <v>Qoryooley</v>
          </cell>
          <cell r="M8228" t="str">
            <v>Qabadka</v>
          </cell>
          <cell r="N8228" t="str">
            <v>Qabadka - NA-3810-D27-010</v>
          </cell>
          <cell r="O8228">
            <v>1.84951</v>
          </cell>
          <cell r="P8228">
            <v>44.684151</v>
          </cell>
          <cell r="Q8228" t="str">
            <v>NA-3810-D27-010</v>
          </cell>
        </row>
        <row r="8229">
          <cell r="L8229" t="str">
            <v>Qoryooley</v>
          </cell>
          <cell r="M8229" t="str">
            <v>Qaloomow</v>
          </cell>
          <cell r="N8229" t="str">
            <v>Qaloomow - NA-3810-F21-001</v>
          </cell>
          <cell r="O8229">
            <v>1.7509699999999999</v>
          </cell>
          <cell r="P8229">
            <v>44.42944</v>
          </cell>
          <cell r="Q8229" t="str">
            <v>NA-3810-F21-001</v>
          </cell>
        </row>
        <row r="8230">
          <cell r="L8230" t="str">
            <v>Qoryooley</v>
          </cell>
          <cell r="M8230" t="str">
            <v>Qashaanley</v>
          </cell>
          <cell r="N8230" t="str">
            <v>Qashaanley - NA-3810-C23-001</v>
          </cell>
          <cell r="O8230">
            <v>1.8812500000000001</v>
          </cell>
          <cell r="P8230">
            <v>44.537889999999997</v>
          </cell>
          <cell r="Q8230" t="str">
            <v>NA-3810-C23-001</v>
          </cell>
        </row>
        <row r="8231">
          <cell r="L8231" t="str">
            <v>Qoryooley</v>
          </cell>
          <cell r="M8231" t="str">
            <v>Qaydheer</v>
          </cell>
          <cell r="N8231" t="str">
            <v>Qaydheer - NA-3806-W25-002</v>
          </cell>
          <cell r="O8231">
            <v>2.1389200000000002</v>
          </cell>
          <cell r="P8231">
            <v>44.634369999999997</v>
          </cell>
          <cell r="Q8231" t="str">
            <v>NA-3806-W25-002</v>
          </cell>
        </row>
        <row r="8232">
          <cell r="L8232" t="str">
            <v>Qoryooley</v>
          </cell>
          <cell r="M8232" t="str">
            <v>Qoriole</v>
          </cell>
          <cell r="N8232" t="str">
            <v>Qoriole - NA-3810-E27-004</v>
          </cell>
          <cell r="O8232">
            <v>1.80996</v>
          </cell>
          <cell r="P8232">
            <v>44.687190000000001</v>
          </cell>
          <cell r="Q8232" t="str">
            <v>NA-3810-E27-004</v>
          </cell>
        </row>
        <row r="8233">
          <cell r="L8233" t="str">
            <v>Qoryooley</v>
          </cell>
          <cell r="M8233" t="str">
            <v>Qoryooley</v>
          </cell>
          <cell r="N8233" t="str">
            <v>Qoryooley - NA-3810-F23-018</v>
          </cell>
          <cell r="O8233">
            <v>1.78586</v>
          </cell>
          <cell r="P8233">
            <v>44.531300000000002</v>
          </cell>
          <cell r="Q8233" t="str">
            <v>NA-3810-F23-018</v>
          </cell>
        </row>
        <row r="8234">
          <cell r="L8234" t="str">
            <v>Qoryooley</v>
          </cell>
          <cell r="M8234" t="str">
            <v>Qoryooley/Halane</v>
          </cell>
          <cell r="N8234" t="str">
            <v>Qoryooley/Halane - NA-3810-F23-019</v>
          </cell>
          <cell r="O8234">
            <v>1.78677</v>
          </cell>
          <cell r="P8234">
            <v>44.533969999999997</v>
          </cell>
          <cell r="Q8234" t="str">
            <v>NA-3810-F23-019</v>
          </cell>
        </row>
        <row r="8235">
          <cell r="L8235" t="str">
            <v>Qoryooley</v>
          </cell>
          <cell r="M8235" t="str">
            <v>Qoryooley/Hodan</v>
          </cell>
          <cell r="N8235" t="str">
            <v>Qoryooley/Hodan - NA-3810-F23-021</v>
          </cell>
          <cell r="O8235">
            <v>1.7883599999999999</v>
          </cell>
          <cell r="P8235">
            <v>44.527079999999998</v>
          </cell>
          <cell r="Q8235" t="str">
            <v>NA-3810-F23-021</v>
          </cell>
        </row>
        <row r="8236">
          <cell r="L8236" t="str">
            <v>Qoryooley</v>
          </cell>
          <cell r="M8236" t="str">
            <v>Qoryooley/Wadajir</v>
          </cell>
          <cell r="N8236" t="str">
            <v>Qoryooley/Wadajir - NA-3810-F23-016</v>
          </cell>
          <cell r="O8236">
            <v>1.7846299999999999</v>
          </cell>
          <cell r="P8236">
            <v>44.528930000000003</v>
          </cell>
          <cell r="Q8236" t="str">
            <v>NA-3810-F23-016</v>
          </cell>
        </row>
        <row r="8237">
          <cell r="L8237" t="str">
            <v>Qoryooley</v>
          </cell>
          <cell r="M8237" t="str">
            <v>Raas Warabe</v>
          </cell>
          <cell r="N8237" t="str">
            <v>Raas Warabe - NA-3806-V26-002</v>
          </cell>
          <cell r="O8237">
            <v>2.1846999999999999</v>
          </cell>
          <cell r="P8237">
            <v>44.68121</v>
          </cell>
          <cell r="Q8237" t="str">
            <v>NA-3806-V26-002</v>
          </cell>
        </row>
        <row r="8238">
          <cell r="L8238" t="str">
            <v>Qoryooley</v>
          </cell>
          <cell r="M8238" t="str">
            <v>Raydabiey</v>
          </cell>
          <cell r="N8238" t="str">
            <v>Raydabiey - NA-3810-C26-003</v>
          </cell>
          <cell r="O8238">
            <v>1.90473</v>
          </cell>
          <cell r="P8238">
            <v>44.666629999999998</v>
          </cell>
          <cell r="Q8238" t="str">
            <v>NA-3810-C26-003</v>
          </cell>
        </row>
        <row r="8239">
          <cell r="L8239" t="str">
            <v>Qoryooley</v>
          </cell>
          <cell r="M8239" t="str">
            <v>Rooti/Rahoy</v>
          </cell>
          <cell r="N8239" t="str">
            <v>Rooti/Rahoy - NA-3806-Z24-008</v>
          </cell>
          <cell r="O8239">
            <v>2.0205199999999999</v>
          </cell>
          <cell r="P8239">
            <v>44.561810000000001</v>
          </cell>
          <cell r="Q8239" t="str">
            <v>NA-3806-Z24-008</v>
          </cell>
        </row>
        <row r="8240">
          <cell r="L8240" t="str">
            <v>Qoryooley</v>
          </cell>
          <cell r="M8240" t="str">
            <v>Sadiiq</v>
          </cell>
          <cell r="N8240" t="str">
            <v>Sadiiq - NA-3810-C28-013</v>
          </cell>
          <cell r="O8240">
            <v>1.9048099999999999</v>
          </cell>
          <cell r="P8240">
            <v>44.764839000000002</v>
          </cell>
          <cell r="Q8240" t="str">
            <v>NA-3810-C28-013</v>
          </cell>
        </row>
        <row r="8241">
          <cell r="L8241" t="str">
            <v>Qoryooley</v>
          </cell>
          <cell r="M8241" t="str">
            <v>Sar-Cadde/Axmed Naaji</v>
          </cell>
          <cell r="N8241" t="str">
            <v>Sar-Cadde/Axmed Naaji - NA-3810-E27-008</v>
          </cell>
          <cell r="O8241">
            <v>1.82385</v>
          </cell>
          <cell r="P8241">
            <v>44.705800000000004</v>
          </cell>
          <cell r="Q8241" t="str">
            <v>NA-3810-E27-008</v>
          </cell>
        </row>
        <row r="8242">
          <cell r="L8242" t="str">
            <v>Qoryooley</v>
          </cell>
          <cell r="M8242" t="str">
            <v>Shalleeday</v>
          </cell>
          <cell r="N8242" t="str">
            <v>Shalleeday - NA-3810-D26-002</v>
          </cell>
          <cell r="O8242">
            <v>1.85158</v>
          </cell>
          <cell r="P8242">
            <v>44.664371000000003</v>
          </cell>
          <cell r="Q8242" t="str">
            <v>NA-3810-D26-002</v>
          </cell>
        </row>
        <row r="8243">
          <cell r="L8243" t="str">
            <v>Qoryooley</v>
          </cell>
          <cell r="M8243" t="str">
            <v>Shaman</v>
          </cell>
          <cell r="N8243" t="str">
            <v>Shaman - NA-3810-E24-002</v>
          </cell>
          <cell r="O8243">
            <v>1.80931</v>
          </cell>
          <cell r="P8243">
            <v>44.559539999999998</v>
          </cell>
          <cell r="Q8243" t="str">
            <v>NA-3810-E24-002</v>
          </cell>
        </row>
        <row r="8244">
          <cell r="L8244" t="str">
            <v>Qoryooley</v>
          </cell>
          <cell r="M8244" t="str">
            <v>Shiikh</v>
          </cell>
          <cell r="N8244" t="str">
            <v>Shiikh - NA-3810-F23-005</v>
          </cell>
          <cell r="O8244">
            <v>1.7599</v>
          </cell>
          <cell r="P8244">
            <v>44.511569999999999</v>
          </cell>
          <cell r="Q8244" t="str">
            <v>NA-3810-F23-005</v>
          </cell>
        </row>
        <row r="8245">
          <cell r="L8245" t="str">
            <v>Qoryooley</v>
          </cell>
          <cell r="M8245" t="str">
            <v>Shiikh Siidow</v>
          </cell>
          <cell r="N8245" t="str">
            <v>Shiikh Siidow - NA-3810-C29-012</v>
          </cell>
          <cell r="O8245">
            <v>1.9146700000000001</v>
          </cell>
          <cell r="P8245">
            <v>44.813549000000002</v>
          </cell>
          <cell r="Q8245" t="str">
            <v>NA-3810-C29-012</v>
          </cell>
        </row>
        <row r="8246">
          <cell r="L8246" t="str">
            <v>Qoryooley</v>
          </cell>
          <cell r="M8246" t="str">
            <v>Sigaale-Bari</v>
          </cell>
          <cell r="N8246" t="str">
            <v>Sigaale-Bari - NA-3810-D27-009</v>
          </cell>
          <cell r="O8246">
            <v>1.8474299999999999</v>
          </cell>
          <cell r="P8246">
            <v>44.71105</v>
          </cell>
          <cell r="Q8246" t="str">
            <v>NA-3810-D27-009</v>
          </cell>
        </row>
        <row r="8247">
          <cell r="L8247" t="str">
            <v>Qoryooley</v>
          </cell>
          <cell r="M8247" t="str">
            <v>Siigaale Degta</v>
          </cell>
          <cell r="N8247" t="str">
            <v>Siigaale Degta - NA-3810-D27-012</v>
          </cell>
          <cell r="O8247">
            <v>1.85388</v>
          </cell>
          <cell r="P8247">
            <v>44.708399999999997</v>
          </cell>
          <cell r="Q8247" t="str">
            <v>NA-3810-D27-012</v>
          </cell>
        </row>
        <row r="8248">
          <cell r="L8248" t="str">
            <v>Qoryooley</v>
          </cell>
          <cell r="M8248" t="str">
            <v>Siimow</v>
          </cell>
          <cell r="N8248" t="str">
            <v>Siimow - NA-3810-E26-001</v>
          </cell>
          <cell r="O8248">
            <v>1.7938499999999999</v>
          </cell>
          <cell r="P8248">
            <v>44.639721000000002</v>
          </cell>
          <cell r="Q8248" t="str">
            <v>NA-3810-E26-001</v>
          </cell>
        </row>
        <row r="8249">
          <cell r="L8249" t="str">
            <v>Qoryooley</v>
          </cell>
          <cell r="M8249" t="str">
            <v>Siimow</v>
          </cell>
          <cell r="N8249" t="str">
            <v>Siimow - NA-3810-F25-002</v>
          </cell>
          <cell r="O8249">
            <v>1.7519</v>
          </cell>
          <cell r="P8249">
            <v>44.592891999999999</v>
          </cell>
          <cell r="Q8249" t="str">
            <v>NA-3810-F25-002</v>
          </cell>
        </row>
        <row r="8250">
          <cell r="L8250" t="str">
            <v>Qoryooley</v>
          </cell>
          <cell r="M8250" t="str">
            <v>Siisab</v>
          </cell>
          <cell r="N8250" t="str">
            <v>Siisab - NA-3810-H23-005</v>
          </cell>
          <cell r="O8250">
            <v>1.7034</v>
          </cell>
          <cell r="P8250">
            <v>44.536701000000001</v>
          </cell>
          <cell r="Q8250" t="str">
            <v>NA-3810-H23-005</v>
          </cell>
        </row>
        <row r="8251">
          <cell r="L8251" t="str">
            <v>Qoryooley</v>
          </cell>
          <cell r="M8251" t="str">
            <v>Siqaale</v>
          </cell>
          <cell r="N8251" t="str">
            <v>Siqaale - NA-3810-D27-011</v>
          </cell>
          <cell r="O8251">
            <v>1.85131</v>
          </cell>
          <cell r="P8251">
            <v>44.701678999999999</v>
          </cell>
          <cell r="Q8251" t="str">
            <v>NA-3810-D27-011</v>
          </cell>
        </row>
        <row r="8252">
          <cell r="L8252" t="str">
            <v>Qoryooley</v>
          </cell>
          <cell r="M8252" t="str">
            <v>Sooni</v>
          </cell>
          <cell r="N8252" t="str">
            <v>Sooni - NA-3810-D27-004</v>
          </cell>
          <cell r="O8252">
            <v>1.8405199999999999</v>
          </cell>
          <cell r="P8252">
            <v>44.712471000000001</v>
          </cell>
          <cell r="Q8252" t="str">
            <v>NA-3810-D27-004</v>
          </cell>
        </row>
        <row r="8253">
          <cell r="L8253" t="str">
            <v>Qoryooley</v>
          </cell>
          <cell r="M8253" t="str">
            <v>Suleymaan</v>
          </cell>
          <cell r="N8253" t="str">
            <v>Suleymaan - NA-3810-C27-006</v>
          </cell>
          <cell r="O8253">
            <v>1.8924300000000001</v>
          </cell>
          <cell r="P8253">
            <v>44.695388999999999</v>
          </cell>
          <cell r="Q8253" t="str">
            <v>NA-3810-C27-006</v>
          </cell>
        </row>
        <row r="8254">
          <cell r="L8254" t="str">
            <v>Qoryooley</v>
          </cell>
          <cell r="M8254" t="str">
            <v>Suleyman</v>
          </cell>
          <cell r="N8254" t="str">
            <v>Suleyman - NA-3810-C27-007</v>
          </cell>
          <cell r="O8254">
            <v>1.89767</v>
          </cell>
          <cell r="P8254">
            <v>44.70966</v>
          </cell>
          <cell r="Q8254" t="str">
            <v>NA-3810-C27-007</v>
          </cell>
        </row>
        <row r="8255">
          <cell r="L8255" t="str">
            <v>Qoryooley</v>
          </cell>
          <cell r="M8255" t="str">
            <v>Talcox</v>
          </cell>
          <cell r="N8255" t="str">
            <v>Talcox - NA-3810-F24-006</v>
          </cell>
          <cell r="O8255">
            <v>1.76789</v>
          </cell>
          <cell r="P8255">
            <v>44.559089999999998</v>
          </cell>
          <cell r="Q8255" t="str">
            <v>NA-3810-F24-006</v>
          </cell>
        </row>
        <row r="8256">
          <cell r="L8256" t="str">
            <v>Qoryooley</v>
          </cell>
          <cell r="M8256" t="str">
            <v>Tawakal</v>
          </cell>
          <cell r="N8256" t="str">
            <v>Tawakal - NA-3810-F25-010</v>
          </cell>
          <cell r="O8256">
            <v>1.7810699999999999</v>
          </cell>
          <cell r="P8256">
            <v>44.635829999999999</v>
          </cell>
          <cell r="Q8256" t="str">
            <v>NA-3810-F25-010</v>
          </cell>
        </row>
        <row r="8257">
          <cell r="L8257" t="str">
            <v>Qoryooley</v>
          </cell>
          <cell r="M8257" t="str">
            <v>Towfiiq</v>
          </cell>
          <cell r="N8257" t="str">
            <v>Towfiiq - NA-3806-Y24-004</v>
          </cell>
          <cell r="O8257">
            <v>2.0573399999999999</v>
          </cell>
          <cell r="P8257">
            <v>44.550150000000002</v>
          </cell>
          <cell r="Q8257" t="str">
            <v>NA-3806-Y24-004</v>
          </cell>
        </row>
        <row r="8258">
          <cell r="L8258" t="str">
            <v>Qoryooley</v>
          </cell>
          <cell r="M8258" t="str">
            <v>Towfiq</v>
          </cell>
          <cell r="N8258" t="str">
            <v>Towfiq - NA-3810-D24-001</v>
          </cell>
          <cell r="O8258">
            <v>1.8430500000000001</v>
          </cell>
          <cell r="P8258">
            <v>44.577300000000001</v>
          </cell>
          <cell r="Q8258" t="str">
            <v>NA-3810-D24-001</v>
          </cell>
        </row>
        <row r="8259">
          <cell r="L8259" t="str">
            <v>Qoryooley</v>
          </cell>
          <cell r="M8259" t="str">
            <v>Tugaarrey</v>
          </cell>
          <cell r="N8259" t="str">
            <v>Tugaarrey - NA-3810-C28-009</v>
          </cell>
          <cell r="O8259">
            <v>1.8951199999999999</v>
          </cell>
          <cell r="P8259">
            <v>44.76052</v>
          </cell>
          <cell r="Q8259" t="str">
            <v>NA-3810-C28-009</v>
          </cell>
        </row>
        <row r="8260">
          <cell r="L8260" t="str">
            <v>Qoryooley</v>
          </cell>
          <cell r="M8260" t="str">
            <v>Tugar Dheer</v>
          </cell>
          <cell r="N8260" t="str">
            <v>Tugar Dheer - NA-3806-X25-004</v>
          </cell>
          <cell r="O8260">
            <v>2.1200800000000002</v>
          </cell>
          <cell r="P8260">
            <v>44.63241</v>
          </cell>
          <cell r="Q8260" t="str">
            <v>NA-3806-X25-004</v>
          </cell>
        </row>
        <row r="8261">
          <cell r="L8261" t="str">
            <v>Qoryooley</v>
          </cell>
          <cell r="M8261" t="str">
            <v>Tuulo Sh. Nuur</v>
          </cell>
          <cell r="N8261" t="str">
            <v>Tuulo Sh. Nuur - NA-3810-C29-007</v>
          </cell>
          <cell r="O8261">
            <v>1.89178</v>
          </cell>
          <cell r="P8261">
            <v>44.784460000000003</v>
          </cell>
          <cell r="Q8261" t="str">
            <v>NA-3810-C29-007</v>
          </cell>
        </row>
        <row r="8262">
          <cell r="L8262" t="str">
            <v>Qoryooley</v>
          </cell>
          <cell r="M8262" t="str">
            <v>Ugunji</v>
          </cell>
          <cell r="N8262" t="str">
            <v>Ugunji - NA-3810-D27-015</v>
          </cell>
          <cell r="O8262">
            <v>1.87348</v>
          </cell>
          <cell r="P8262">
            <v>44.722619999999999</v>
          </cell>
          <cell r="Q8262" t="str">
            <v>NA-3810-D27-015</v>
          </cell>
        </row>
        <row r="8263">
          <cell r="L8263" t="str">
            <v>Qoryooley</v>
          </cell>
          <cell r="M8263" t="str">
            <v>Uraay</v>
          </cell>
          <cell r="N8263" t="str">
            <v>Uraay - NA-3810-E27-013</v>
          </cell>
          <cell r="O8263">
            <v>1.82986</v>
          </cell>
          <cell r="P8263">
            <v>44.694920000000003</v>
          </cell>
          <cell r="Q8263" t="str">
            <v>NA-3810-E27-013</v>
          </cell>
        </row>
        <row r="8264">
          <cell r="L8264" t="str">
            <v>Qoryooley</v>
          </cell>
          <cell r="M8264" t="str">
            <v>Ureenow</v>
          </cell>
          <cell r="N8264" t="str">
            <v>Ureenow - NA-3810-F24-008</v>
          </cell>
          <cell r="O8264">
            <v>1.76973</v>
          </cell>
          <cell r="P8264">
            <v>44.549469999999999</v>
          </cell>
          <cell r="Q8264" t="str">
            <v>NA-3810-F24-008</v>
          </cell>
        </row>
        <row r="8265">
          <cell r="L8265" t="str">
            <v>Qoryooley</v>
          </cell>
          <cell r="M8265" t="str">
            <v>Wadajir</v>
          </cell>
          <cell r="N8265" t="str">
            <v>Wadajir - NA-3810-G22-009</v>
          </cell>
          <cell r="O8265">
            <v>1.7470300000000001</v>
          </cell>
          <cell r="P8265">
            <v>44.486069999999998</v>
          </cell>
          <cell r="Q8265" t="str">
            <v>NA-3810-G22-009</v>
          </cell>
        </row>
        <row r="8266">
          <cell r="L8266" t="str">
            <v>Qoryooley</v>
          </cell>
          <cell r="M8266" t="str">
            <v>Wadajir Sec</v>
          </cell>
          <cell r="N8266" t="str">
            <v>Wadajir Sec - NA-3810-G24-007</v>
          </cell>
          <cell r="O8266">
            <v>1.7441500000000001</v>
          </cell>
          <cell r="P8266">
            <v>44.578629999999997</v>
          </cell>
          <cell r="Q8266" t="str">
            <v>NA-3810-G24-007</v>
          </cell>
        </row>
        <row r="8267">
          <cell r="L8267" t="str">
            <v>Qoryooley</v>
          </cell>
          <cell r="M8267" t="str">
            <v>Warabe Dilow</v>
          </cell>
          <cell r="N8267" t="str">
            <v>Warabe Dilow - NA-3806-X25-001</v>
          </cell>
          <cell r="O8267">
            <v>2.10263</v>
          </cell>
          <cell r="P8267">
            <v>44.608890000000002</v>
          </cell>
          <cell r="Q8267" t="str">
            <v>NA-3806-X25-001</v>
          </cell>
        </row>
        <row r="8268">
          <cell r="L8268" t="str">
            <v>Qoryooley</v>
          </cell>
          <cell r="M8268" t="str">
            <v>Wehel</v>
          </cell>
          <cell r="N8268" t="str">
            <v>Wehel - NA-3810-E22-001</v>
          </cell>
          <cell r="O8268">
            <v>1.79172</v>
          </cell>
          <cell r="P8268">
            <v>44.487209</v>
          </cell>
          <cell r="Q8268" t="str">
            <v>NA-3810-E22-001</v>
          </cell>
        </row>
        <row r="8269">
          <cell r="L8269" t="str">
            <v>Qoryooley</v>
          </cell>
          <cell r="M8269" t="str">
            <v>X.Xassan Buulle</v>
          </cell>
          <cell r="N8269" t="str">
            <v>X.Xassan Buulle - NA-3806-X23-004</v>
          </cell>
          <cell r="O8269">
            <v>2.0968490000000002</v>
          </cell>
          <cell r="P8269">
            <v>44.513308000000002</v>
          </cell>
          <cell r="Q8269" t="str">
            <v>NA-3806-X23-004</v>
          </cell>
        </row>
        <row r="8270">
          <cell r="L8270" t="str">
            <v>Qoryooley</v>
          </cell>
          <cell r="M8270" t="str">
            <v>Xaaji Abuukar</v>
          </cell>
          <cell r="N8270" t="str">
            <v>Xaaji Abuukar - NA-3810-G23-003</v>
          </cell>
          <cell r="O8270">
            <v>1.7445900000000001</v>
          </cell>
          <cell r="P8270">
            <v>44.509749999999997</v>
          </cell>
          <cell r="Q8270" t="str">
            <v>NA-3810-G23-003</v>
          </cell>
        </row>
        <row r="8271">
          <cell r="L8271" t="str">
            <v>Qoryooley</v>
          </cell>
          <cell r="M8271" t="str">
            <v>Xaaji Faarax</v>
          </cell>
          <cell r="N8271" t="str">
            <v>Xaaji Faarax - NA-3810-H23-006</v>
          </cell>
          <cell r="O8271">
            <v>1.70827</v>
          </cell>
          <cell r="P8271">
            <v>44.539059000000002</v>
          </cell>
          <cell r="Q8271" t="str">
            <v>NA-3810-H23-006</v>
          </cell>
        </row>
        <row r="8272">
          <cell r="L8272" t="str">
            <v>Qoryooley</v>
          </cell>
          <cell r="M8272" t="str">
            <v>Xaaji Rooble</v>
          </cell>
          <cell r="N8272" t="str">
            <v>Xaaji Rooble - NA-3810-F25-007</v>
          </cell>
          <cell r="O8272">
            <v>1.76675</v>
          </cell>
          <cell r="P8272">
            <v>44.615810000000003</v>
          </cell>
          <cell r="Q8272" t="str">
            <v>NA-3810-F25-007</v>
          </cell>
        </row>
        <row r="8273">
          <cell r="L8273" t="str">
            <v>Qoryooley</v>
          </cell>
          <cell r="M8273" t="str">
            <v>Xaaji Xasan</v>
          </cell>
          <cell r="N8273" t="str">
            <v>Xaaji Xasan - NA-3810-E25-005</v>
          </cell>
          <cell r="O8273">
            <v>1.8268200000000001</v>
          </cell>
          <cell r="P8273">
            <v>44.606059999999999</v>
          </cell>
          <cell r="Q8273" t="str">
            <v>NA-3810-E25-005</v>
          </cell>
        </row>
        <row r="8274">
          <cell r="L8274" t="str">
            <v>Qoryooley</v>
          </cell>
          <cell r="M8274" t="str">
            <v>Xirsi</v>
          </cell>
          <cell r="N8274" t="str">
            <v>Xirsi - NA-3810-F23-001</v>
          </cell>
          <cell r="O8274">
            <v>1.7507600000000001</v>
          </cell>
          <cell r="P8274">
            <v>44.50761</v>
          </cell>
          <cell r="Q8274" t="str">
            <v>NA-3810-F23-001</v>
          </cell>
        </row>
        <row r="8275">
          <cell r="L8275" t="str">
            <v>Qoryooley</v>
          </cell>
          <cell r="M8275" t="str">
            <v>Xumey Samey</v>
          </cell>
          <cell r="N8275" t="str">
            <v>Xumey Samey - NA-3810-E26-004</v>
          </cell>
          <cell r="O8275">
            <v>1.80406</v>
          </cell>
          <cell r="P8275">
            <v>44.653270999999997</v>
          </cell>
          <cell r="Q8275" t="str">
            <v>NA-3810-E26-004</v>
          </cell>
        </row>
        <row r="8276">
          <cell r="L8276" t="str">
            <v>Qoryooley</v>
          </cell>
          <cell r="M8276" t="str">
            <v>Xuseen-Camalow</v>
          </cell>
          <cell r="N8276" t="str">
            <v>Xuseen-Camalow - NA-3810-G25-026</v>
          </cell>
          <cell r="O8276">
            <v>1.7422500000000001</v>
          </cell>
          <cell r="P8276">
            <v>44.592149999999997</v>
          </cell>
          <cell r="Q8276" t="str">
            <v>NA-3810-G25-026</v>
          </cell>
        </row>
        <row r="8277">
          <cell r="L8277" t="str">
            <v>Qoryooley</v>
          </cell>
          <cell r="M8277" t="str">
            <v>Xuseyn Cawaale</v>
          </cell>
          <cell r="N8277" t="str">
            <v>Xuseyn Cawaale - NA-3810-G24-003</v>
          </cell>
          <cell r="O8277">
            <v>1.73386</v>
          </cell>
          <cell r="P8277">
            <v>44.559620000000002</v>
          </cell>
          <cell r="Q8277" t="str">
            <v>NA-3810-G24-003</v>
          </cell>
        </row>
        <row r="8278">
          <cell r="L8278" t="str">
            <v>Qoryooley</v>
          </cell>
          <cell r="M8278" t="str">
            <v>Yarasiey</v>
          </cell>
          <cell r="N8278" t="str">
            <v>Yarasiey - NA-3810-C25-001</v>
          </cell>
          <cell r="O8278">
            <v>1.89039</v>
          </cell>
          <cell r="P8278">
            <v>44.599110000000003</v>
          </cell>
          <cell r="Q8278" t="str">
            <v>NA-3810-C25-001</v>
          </cell>
        </row>
        <row r="8279">
          <cell r="L8279" t="str">
            <v>Rab Dhuure</v>
          </cell>
          <cell r="M8279" t="str">
            <v>Af Gooye</v>
          </cell>
          <cell r="N8279" t="str">
            <v>Af Gooye - NB-3813-W26-001</v>
          </cell>
          <cell r="O8279">
            <v>4.15313</v>
          </cell>
          <cell r="P8279">
            <v>43.15457</v>
          </cell>
          <cell r="Q8279" t="str">
            <v>NB-3813-W26-001</v>
          </cell>
        </row>
        <row r="8280">
          <cell r="L8280" t="str">
            <v>Rab Dhuure</v>
          </cell>
          <cell r="M8280" t="str">
            <v>Afgooye</v>
          </cell>
          <cell r="N8280" t="str">
            <v>Afgooye - NB-3813-Z26-005</v>
          </cell>
          <cell r="O8280">
            <v>4.0028800000000002</v>
          </cell>
          <cell r="P8280">
            <v>43.163080000000001</v>
          </cell>
          <cell r="Q8280" t="str">
            <v>NB-3813-Z26-005</v>
          </cell>
        </row>
        <row r="8281">
          <cell r="L8281" t="str">
            <v>Rab Dhuure</v>
          </cell>
          <cell r="M8281" t="str">
            <v>Arshamo</v>
          </cell>
          <cell r="N8281" t="str">
            <v>Arshamo - NB-3813-Y30-002</v>
          </cell>
          <cell r="O8281">
            <v>4.0538100000000004</v>
          </cell>
          <cell r="P8281">
            <v>43.355559999999997</v>
          </cell>
          <cell r="Q8281" t="str">
            <v>NB-3813-Y30-002</v>
          </cell>
        </row>
        <row r="8282">
          <cell r="L8282" t="str">
            <v>Rab Dhuure</v>
          </cell>
          <cell r="M8282" t="str">
            <v>Arunlei</v>
          </cell>
          <cell r="N8282" t="str">
            <v>Arunlei - NB-3813-U21-001</v>
          </cell>
          <cell r="O8282">
            <v>4.2172000000000001</v>
          </cell>
          <cell r="P8282">
            <v>42.950499999999998</v>
          </cell>
          <cell r="Q8282" t="str">
            <v>NB-3813-U21-001</v>
          </cell>
        </row>
        <row r="8283">
          <cell r="L8283" t="str">
            <v>Rab Dhuure</v>
          </cell>
          <cell r="M8283" t="str">
            <v>Balli Adde</v>
          </cell>
          <cell r="N8283" t="str">
            <v>Balli Adde - NB-3813-L24-001</v>
          </cell>
          <cell r="O8283">
            <v>4.5472000000000001</v>
          </cell>
          <cell r="P8283">
            <v>43.050899999999999</v>
          </cell>
          <cell r="Q8283" t="str">
            <v>NB-3813-L24-001</v>
          </cell>
        </row>
        <row r="8284">
          <cell r="L8284" t="str">
            <v>Rab Dhuure</v>
          </cell>
          <cell r="M8284" t="str">
            <v>Bannaaney</v>
          </cell>
          <cell r="N8284" t="str">
            <v>Bannaaney - NB-3813-T26-001</v>
          </cell>
          <cell r="O8284">
            <v>4.2906399999999998</v>
          </cell>
          <cell r="P8284">
            <v>43.143830000000001</v>
          </cell>
          <cell r="Q8284" t="str">
            <v>NB-3813-T26-001</v>
          </cell>
        </row>
        <row r="8285">
          <cell r="L8285" t="str">
            <v>Rab Dhuure</v>
          </cell>
          <cell r="M8285" t="str">
            <v>Ban-Soofe</v>
          </cell>
          <cell r="N8285" t="str">
            <v>Ban-Soofe - NB-3813-Y25-001</v>
          </cell>
          <cell r="O8285">
            <v>4.0537299999999998</v>
          </cell>
          <cell r="P8285">
            <v>43.101619999999997</v>
          </cell>
          <cell r="Q8285" t="str">
            <v>NB-3813-Y25-001</v>
          </cell>
        </row>
        <row r="8286">
          <cell r="L8286" t="str">
            <v>Rab Dhuure</v>
          </cell>
          <cell r="M8286" t="str">
            <v>Baygar</v>
          </cell>
          <cell r="N8286" t="str">
            <v>Baygar - NB-3813-Z25-001</v>
          </cell>
          <cell r="O8286">
            <v>4.0329899999999999</v>
          </cell>
          <cell r="P8286">
            <v>43.136249999999997</v>
          </cell>
          <cell r="Q8286" t="str">
            <v>NB-3813-Z25-001</v>
          </cell>
        </row>
        <row r="8287">
          <cell r="L8287" t="str">
            <v>Rab Dhuure</v>
          </cell>
          <cell r="M8287" t="str">
            <v>Beer Bilaan/Inbeerey</v>
          </cell>
          <cell r="N8287" t="str">
            <v>Beer Bilaan/Inbeerey - NA-3801-A26-001</v>
          </cell>
          <cell r="O8287">
            <v>3.9767000000000001</v>
          </cell>
          <cell r="P8287">
            <v>43.152149999999999</v>
          </cell>
          <cell r="Q8287" t="str">
            <v>NA-3801-A26-001</v>
          </cell>
        </row>
        <row r="8288">
          <cell r="L8288" t="str">
            <v>Rab Dhuure</v>
          </cell>
          <cell r="M8288" t="str">
            <v>Boholay</v>
          </cell>
          <cell r="N8288" t="str">
            <v>Boholay - NB-3813-W28-002</v>
          </cell>
          <cell r="O8288">
            <v>4.1477700000000004</v>
          </cell>
          <cell r="P8288">
            <v>43.253480000000003</v>
          </cell>
          <cell r="Q8288" t="str">
            <v>NB-3813-W28-002</v>
          </cell>
        </row>
        <row r="8289">
          <cell r="L8289" t="str">
            <v>Rab Dhuure</v>
          </cell>
          <cell r="M8289" t="str">
            <v>Boodaan</v>
          </cell>
          <cell r="N8289" t="str">
            <v>Boodaan - NB-3813-W28-001</v>
          </cell>
          <cell r="O8289">
            <v>4.1442500000000004</v>
          </cell>
          <cell r="P8289">
            <v>43.249830000000003</v>
          </cell>
          <cell r="Q8289" t="str">
            <v>NB-3813-W28-001</v>
          </cell>
        </row>
        <row r="8290">
          <cell r="L8290" t="str">
            <v>Rab Dhuure</v>
          </cell>
          <cell r="M8290" t="str">
            <v>Bulla Meega</v>
          </cell>
          <cell r="N8290" t="str">
            <v>Bulla Meega - NB-3813-Y25-005</v>
          </cell>
          <cell r="O8290">
            <v>4.0727950000000002</v>
          </cell>
          <cell r="P8290">
            <v>43.130915999999999</v>
          </cell>
          <cell r="Q8290" t="str">
            <v>NB-3813-Y25-005</v>
          </cell>
        </row>
        <row r="8291">
          <cell r="L8291" t="str">
            <v>Rab Dhuure</v>
          </cell>
          <cell r="M8291" t="str">
            <v>Buulo Meegag</v>
          </cell>
          <cell r="N8291" t="str">
            <v>Buulo Meegag - NB-3813-Y25-003</v>
          </cell>
          <cell r="O8291">
            <v>4.0774600000000003</v>
          </cell>
          <cell r="P8291">
            <v>43.114240000000002</v>
          </cell>
          <cell r="Q8291" t="str">
            <v>NB-3813-Y25-003</v>
          </cell>
        </row>
        <row r="8292">
          <cell r="L8292" t="str">
            <v>Rab Dhuure</v>
          </cell>
          <cell r="M8292" t="str">
            <v>Buulo Oore</v>
          </cell>
          <cell r="N8292" t="str">
            <v>Buulo Oore - NB-3813-Y25-004</v>
          </cell>
          <cell r="O8292">
            <v>4.0732400000000002</v>
          </cell>
          <cell r="P8292">
            <v>43.129390000000001</v>
          </cell>
          <cell r="Q8292" t="str">
            <v>NB-3813-Y25-004</v>
          </cell>
        </row>
        <row r="8293">
          <cell r="L8293" t="str">
            <v>Rab Dhuure</v>
          </cell>
          <cell r="M8293" t="str">
            <v>Buur Basle</v>
          </cell>
          <cell r="N8293" t="str">
            <v>Buur Basle - NB-3813-Y26-002</v>
          </cell>
          <cell r="O8293">
            <v>4.0660600000000002</v>
          </cell>
          <cell r="P8293">
            <v>43.13767</v>
          </cell>
          <cell r="Q8293" t="str">
            <v>NB-3813-Y26-002</v>
          </cell>
        </row>
        <row r="8294">
          <cell r="L8294" t="str">
            <v>Rab Dhuure</v>
          </cell>
          <cell r="M8294" t="str">
            <v>Buur Dhuxunle</v>
          </cell>
          <cell r="N8294" t="str">
            <v>Buur Dhuxunle - NB-3813-Y28-001</v>
          </cell>
          <cell r="O8294">
            <v>4.0552299999999999</v>
          </cell>
          <cell r="P8294">
            <v>43.247079999999997</v>
          </cell>
          <cell r="Q8294" t="str">
            <v>NB-3813-Y28-001</v>
          </cell>
        </row>
        <row r="8295">
          <cell r="L8295" t="str">
            <v>Rab Dhuure</v>
          </cell>
          <cell r="M8295" t="str">
            <v>Buur-Cadey</v>
          </cell>
          <cell r="N8295" t="str">
            <v>Buur-Cadey - NB-3813-Y30-003</v>
          </cell>
          <cell r="O8295">
            <v>4.0775399999999999</v>
          </cell>
          <cell r="P8295">
            <v>43.34648</v>
          </cell>
          <cell r="Q8295" t="str">
            <v>NB-3813-Y30-003</v>
          </cell>
        </row>
        <row r="8296">
          <cell r="L8296" t="str">
            <v>Rab Dhuure</v>
          </cell>
          <cell r="M8296" t="str">
            <v>Calaame</v>
          </cell>
          <cell r="N8296" t="str">
            <v>Calaame - NB-3813-Q26-001</v>
          </cell>
          <cell r="O8296">
            <v>4.3796999999999997</v>
          </cell>
          <cell r="P8296">
            <v>43.151001000000001</v>
          </cell>
          <cell r="Q8296" t="str">
            <v>NB-3813-Q26-001</v>
          </cell>
        </row>
        <row r="8297">
          <cell r="L8297" t="str">
            <v>Rab Dhuure</v>
          </cell>
          <cell r="M8297" t="str">
            <v>Ceeldheere</v>
          </cell>
          <cell r="N8297" t="str">
            <v>Ceeldheere - NB-3813-V26-001</v>
          </cell>
          <cell r="O8297">
            <v>4.1880600000000001</v>
          </cell>
          <cell r="P8297">
            <v>43.166989999999998</v>
          </cell>
          <cell r="Q8297" t="str">
            <v>NB-3813-V26-001</v>
          </cell>
        </row>
        <row r="8298">
          <cell r="L8298" t="str">
            <v>Rab Dhuure</v>
          </cell>
          <cell r="M8298" t="str">
            <v>Dameerka</v>
          </cell>
          <cell r="N8298" t="str">
            <v>Dameerka - NB-3813-Z26-004</v>
          </cell>
          <cell r="O8298">
            <v>4.0059100000000001</v>
          </cell>
          <cell r="P8298">
            <v>43.157029999999999</v>
          </cell>
          <cell r="Q8298" t="str">
            <v>NB-3813-Z26-004</v>
          </cell>
        </row>
        <row r="8299">
          <cell r="L8299" t="str">
            <v>Rab Dhuure</v>
          </cell>
          <cell r="M8299" t="str">
            <v>Dermangit</v>
          </cell>
          <cell r="N8299" t="str">
            <v>Dermangit - NB-3813-R22-001</v>
          </cell>
          <cell r="O8299">
            <v>4.3483000000000001</v>
          </cell>
          <cell r="P8299">
            <v>42.970001000000003</v>
          </cell>
          <cell r="Q8299" t="str">
            <v>NB-3813-R22-001</v>
          </cell>
        </row>
        <row r="8300">
          <cell r="L8300" t="str">
            <v>Rab Dhuure</v>
          </cell>
          <cell r="M8300" t="str">
            <v>Dharkaya Kuus</v>
          </cell>
          <cell r="N8300" t="str">
            <v>Dharkaya Kuus - NA-3801-A25-001</v>
          </cell>
          <cell r="O8300">
            <v>3.99316</v>
          </cell>
          <cell r="P8300">
            <v>43.134448999999996</v>
          </cell>
          <cell r="Q8300" t="str">
            <v>NA-3801-A25-001</v>
          </cell>
        </row>
        <row r="8301">
          <cell r="L8301" t="str">
            <v>Rab Dhuure</v>
          </cell>
          <cell r="M8301" t="str">
            <v>Dhuurey</v>
          </cell>
          <cell r="N8301" t="str">
            <v>Dhuurey - NB-3813-T21-001</v>
          </cell>
          <cell r="O8301">
            <v>4.2619300000000004</v>
          </cell>
          <cell r="P8301">
            <v>42.919159999999998</v>
          </cell>
          <cell r="Q8301" t="str">
            <v>NB-3813-T21-001</v>
          </cell>
        </row>
        <row r="8302">
          <cell r="L8302" t="str">
            <v>Rab Dhuure</v>
          </cell>
          <cell r="M8302" t="str">
            <v>Doon Qoondhole</v>
          </cell>
          <cell r="N8302" t="str">
            <v>Doon Qoondhole - NB-3813-Z24-002</v>
          </cell>
          <cell r="O8302">
            <v>4.0386100000000003</v>
          </cell>
          <cell r="P8302">
            <v>43.058050000000001</v>
          </cell>
          <cell r="Q8302" t="str">
            <v>NB-3813-Z24-002</v>
          </cell>
        </row>
        <row r="8303">
          <cell r="L8303" t="str">
            <v>Rab Dhuure</v>
          </cell>
          <cell r="M8303" t="str">
            <v>Doonful</v>
          </cell>
          <cell r="N8303" t="str">
            <v>Doonful - NB-3813-Z26-002</v>
          </cell>
          <cell r="O8303">
            <v>4.0416400000000001</v>
          </cell>
          <cell r="P8303">
            <v>43.149059999999999</v>
          </cell>
          <cell r="Q8303" t="str">
            <v>NB-3813-Z26-002</v>
          </cell>
        </row>
        <row r="8304">
          <cell r="L8304" t="str">
            <v>Rab Dhuure</v>
          </cell>
          <cell r="M8304" t="str">
            <v>Doonka Madi</v>
          </cell>
          <cell r="N8304" t="str">
            <v>Doonka Madi - NA-3801-A26-002</v>
          </cell>
          <cell r="O8304">
            <v>3.9842399999999998</v>
          </cell>
          <cell r="P8304">
            <v>43.165959999999998</v>
          </cell>
          <cell r="Q8304" t="str">
            <v>NA-3801-A26-002</v>
          </cell>
        </row>
        <row r="8305">
          <cell r="L8305" t="str">
            <v>Rab Dhuure</v>
          </cell>
          <cell r="M8305" t="str">
            <v>El Garap</v>
          </cell>
          <cell r="N8305" t="str">
            <v>El Garap - NB-3813-Q22-001</v>
          </cell>
          <cell r="O8305">
            <v>4.4002999999999997</v>
          </cell>
          <cell r="P8305">
            <v>42.977299000000002</v>
          </cell>
          <cell r="Q8305" t="str">
            <v>NB-3813-Q22-001</v>
          </cell>
        </row>
        <row r="8306">
          <cell r="L8306" t="str">
            <v>Rab Dhuure</v>
          </cell>
          <cell r="M8306" t="str">
            <v>El Lehele Digodia</v>
          </cell>
          <cell r="N8306" t="str">
            <v>El Lehele Digodia - NB-3813-T22-001</v>
          </cell>
          <cell r="O8306">
            <v>4.2527999999999997</v>
          </cell>
          <cell r="P8306">
            <v>43</v>
          </cell>
          <cell r="Q8306" t="str">
            <v>NB-3813-T22-001</v>
          </cell>
        </row>
        <row r="8307">
          <cell r="L8307" t="str">
            <v>Rab Dhuure</v>
          </cell>
          <cell r="M8307" t="str">
            <v>Fadhigale</v>
          </cell>
          <cell r="N8307" t="str">
            <v>Fadhigale - NB-3813-V32-001</v>
          </cell>
          <cell r="O8307">
            <v>4.1861740000000003</v>
          </cell>
          <cell r="P8307">
            <v>43.423861000000002</v>
          </cell>
          <cell r="Q8307" t="str">
            <v>NB-3813-V32-001</v>
          </cell>
        </row>
        <row r="8308">
          <cell r="L8308" t="str">
            <v>Rab Dhuure</v>
          </cell>
          <cell r="M8308" t="str">
            <v>Garsaaley</v>
          </cell>
          <cell r="N8308" t="str">
            <v>Garsaaley - NA-3801-A28-002</v>
          </cell>
          <cell r="O8308">
            <v>3.9963799999999998</v>
          </cell>
          <cell r="P8308">
            <v>43.231229999999996</v>
          </cell>
          <cell r="Q8308" t="str">
            <v>NA-3801-A28-002</v>
          </cell>
        </row>
        <row r="8309">
          <cell r="L8309" t="str">
            <v>Rab Dhuure</v>
          </cell>
          <cell r="M8309" t="str">
            <v>God Gamaas</v>
          </cell>
          <cell r="N8309" t="str">
            <v>God Gamaas - NB-3813-Z25-003</v>
          </cell>
          <cell r="O8309">
            <v>4.0143199999999997</v>
          </cell>
          <cell r="P8309">
            <v>43.101979999999998</v>
          </cell>
          <cell r="Q8309" t="str">
            <v>NB-3813-Z25-003</v>
          </cell>
        </row>
        <row r="8310">
          <cell r="L8310" t="str">
            <v>Rab Dhuure</v>
          </cell>
          <cell r="M8310" t="str">
            <v>Gomor Sangar</v>
          </cell>
          <cell r="N8310" t="str">
            <v>Gomor Sangar - NB-3813-Z26-003</v>
          </cell>
          <cell r="O8310">
            <v>4.03437</v>
          </cell>
          <cell r="P8310">
            <v>43.138249999999999</v>
          </cell>
          <cell r="Q8310" t="str">
            <v>NB-3813-Z26-003</v>
          </cell>
        </row>
        <row r="8311">
          <cell r="L8311" t="str">
            <v>Rab Dhuure</v>
          </cell>
          <cell r="M8311" t="str">
            <v>Goobato</v>
          </cell>
          <cell r="N8311" t="str">
            <v>Goobato - NB-3813-Z26-006</v>
          </cell>
          <cell r="O8311">
            <v>4.0237400000000001</v>
          </cell>
          <cell r="P8311">
            <v>43.164830000000002</v>
          </cell>
          <cell r="Q8311" t="str">
            <v>NB-3813-Z26-006</v>
          </cell>
        </row>
        <row r="8312">
          <cell r="L8312" t="str">
            <v>Rab Dhuure</v>
          </cell>
          <cell r="M8312" t="str">
            <v>Gubadka</v>
          </cell>
          <cell r="N8312" t="str">
            <v>Gubadka - NB-3813-W32-001</v>
          </cell>
          <cell r="O8312">
            <v>4.1589489999999998</v>
          </cell>
          <cell r="P8312">
            <v>43.448711000000003</v>
          </cell>
          <cell r="Q8312" t="str">
            <v>NB-3813-W32-001</v>
          </cell>
        </row>
        <row r="8313">
          <cell r="L8313" t="str">
            <v>Rab Dhuure</v>
          </cell>
          <cell r="M8313" t="str">
            <v>Gubato</v>
          </cell>
          <cell r="N8313" t="str">
            <v>Gubato - NB-3813-L25-001</v>
          </cell>
          <cell r="O8313">
            <v>4.5785920000000004</v>
          </cell>
          <cell r="P8313">
            <v>43.130325999999997</v>
          </cell>
          <cell r="Q8313" t="str">
            <v>NB-3813-L25-001</v>
          </cell>
        </row>
        <row r="8314">
          <cell r="L8314" t="str">
            <v>Rab Dhuure</v>
          </cell>
          <cell r="M8314" t="str">
            <v>Gurdaale</v>
          </cell>
          <cell r="N8314" t="str">
            <v>Gurdaale - NB-3813-W24-002</v>
          </cell>
          <cell r="O8314">
            <v>4.1377699999999997</v>
          </cell>
          <cell r="P8314">
            <v>43.080820000000003</v>
          </cell>
          <cell r="Q8314" t="str">
            <v>NB-3813-W24-002</v>
          </cell>
        </row>
        <row r="8315">
          <cell r="L8315" t="str">
            <v>Rab Dhuure</v>
          </cell>
          <cell r="M8315" t="str">
            <v>Guubey</v>
          </cell>
          <cell r="N8315" t="str">
            <v>Guubey - NB-3813-X25-001</v>
          </cell>
          <cell r="O8315">
            <v>4.0866199999999999</v>
          </cell>
          <cell r="P8315">
            <v>43.118178999999998</v>
          </cell>
          <cell r="Q8315" t="str">
            <v>NB-3813-X25-001</v>
          </cell>
        </row>
        <row r="8316">
          <cell r="L8316" t="str">
            <v>Rab Dhuure</v>
          </cell>
          <cell r="M8316" t="str">
            <v>Haball Tiireed</v>
          </cell>
          <cell r="N8316" t="str">
            <v>Haball Tiireed - NB-3813-Y24-003</v>
          </cell>
          <cell r="O8316">
            <v>4.0811000000000002</v>
          </cell>
          <cell r="P8316">
            <v>43.086570000000002</v>
          </cell>
          <cell r="Q8316" t="str">
            <v>NB-3813-Y24-003</v>
          </cell>
        </row>
        <row r="8317">
          <cell r="L8317" t="str">
            <v>Rab Dhuure</v>
          </cell>
          <cell r="M8317" t="str">
            <v>Habow</v>
          </cell>
          <cell r="N8317" t="str">
            <v>Habow - NB-3813-P25-001</v>
          </cell>
          <cell r="O8317">
            <v>4.4466999999999999</v>
          </cell>
          <cell r="P8317">
            <v>43.10501</v>
          </cell>
          <cell r="Q8317" t="str">
            <v>NB-3813-P25-001</v>
          </cell>
        </row>
        <row r="8318">
          <cell r="L8318" t="str">
            <v>Rab Dhuure</v>
          </cell>
          <cell r="M8318" t="str">
            <v>Habow Yar</v>
          </cell>
          <cell r="N8318" t="str">
            <v>Habow Yar - NB-3813-N24-001</v>
          </cell>
          <cell r="O8318">
            <v>4.4842440000000003</v>
          </cell>
          <cell r="P8318">
            <v>43.066225000000003</v>
          </cell>
          <cell r="Q8318" t="str">
            <v>NB-3813-N24-001</v>
          </cell>
        </row>
        <row r="8319">
          <cell r="L8319" t="str">
            <v>Rab Dhuure</v>
          </cell>
          <cell r="M8319" t="str">
            <v>Haran Bariyoow</v>
          </cell>
          <cell r="N8319" t="str">
            <v>Haran Bariyoow - NB-3813-Y24-002</v>
          </cell>
          <cell r="O8319">
            <v>4.0605099999999998</v>
          </cell>
          <cell r="P8319">
            <v>43.073</v>
          </cell>
          <cell r="Q8319" t="str">
            <v>NB-3813-Y24-002</v>
          </cell>
        </row>
        <row r="8320">
          <cell r="L8320" t="str">
            <v>Rab Dhuure</v>
          </cell>
          <cell r="M8320" t="str">
            <v>Imilow</v>
          </cell>
          <cell r="N8320" t="str">
            <v>Imilow - NB-3813-T27-001</v>
          </cell>
          <cell r="O8320">
            <v>4.2726499999999996</v>
          </cell>
          <cell r="P8320">
            <v>43.221330000000002</v>
          </cell>
          <cell r="Q8320" t="str">
            <v>NB-3813-T27-001</v>
          </cell>
        </row>
        <row r="8321">
          <cell r="L8321" t="str">
            <v>Rab Dhuure</v>
          </cell>
          <cell r="M8321" t="str">
            <v>Isdhoorti</v>
          </cell>
          <cell r="N8321" t="str">
            <v>Isdhoorti - NB-3813-X26-001</v>
          </cell>
          <cell r="O8321">
            <v>4.1029400000000003</v>
          </cell>
          <cell r="P8321">
            <v>43.163269999999997</v>
          </cell>
          <cell r="Q8321" t="str">
            <v>NB-3813-X26-001</v>
          </cell>
        </row>
        <row r="8322">
          <cell r="L8322" t="str">
            <v>Rab Dhuure</v>
          </cell>
          <cell r="M8322" t="str">
            <v>Iskirii</v>
          </cell>
          <cell r="N8322" t="str">
            <v>Iskirii - NB-3813-V27-001</v>
          </cell>
          <cell r="O8322">
            <v>4.1927399999999997</v>
          </cell>
          <cell r="P8322">
            <v>43.196559999999998</v>
          </cell>
          <cell r="Q8322" t="str">
            <v>NB-3813-V27-001</v>
          </cell>
        </row>
        <row r="8323">
          <cell r="L8323" t="str">
            <v>Rab Dhuure</v>
          </cell>
          <cell r="M8323" t="str">
            <v>Kafaroow</v>
          </cell>
          <cell r="N8323" t="str">
            <v>Kafaroow - NB-3813-Z25-002</v>
          </cell>
          <cell r="O8323">
            <v>4.0127699999999997</v>
          </cell>
          <cell r="P8323">
            <v>43.103679999999997</v>
          </cell>
          <cell r="Q8323" t="str">
            <v>NB-3813-Z25-002</v>
          </cell>
        </row>
        <row r="8324">
          <cell r="L8324" t="str">
            <v>Rab Dhuure</v>
          </cell>
          <cell r="M8324" t="str">
            <v>Lagaley</v>
          </cell>
          <cell r="N8324" t="str">
            <v>Lagaley - NB-3813-S30-001</v>
          </cell>
          <cell r="O8324">
            <v>4.30328</v>
          </cell>
          <cell r="P8324">
            <v>43.340049999999998</v>
          </cell>
          <cell r="Q8324" t="str">
            <v>NB-3813-S30-001</v>
          </cell>
        </row>
        <row r="8325">
          <cell r="L8325" t="str">
            <v>Rab Dhuure</v>
          </cell>
          <cell r="M8325" t="str">
            <v>Macalin Yusuf</v>
          </cell>
          <cell r="N8325" t="str">
            <v>Macalin Yusuf - NA-3801-A27-002</v>
          </cell>
          <cell r="O8325">
            <v>3.9915400000000001</v>
          </cell>
          <cell r="P8325">
            <v>43.216259999999998</v>
          </cell>
          <cell r="Q8325" t="str">
            <v>NA-3801-A27-002</v>
          </cell>
        </row>
        <row r="8326">
          <cell r="L8326" t="str">
            <v>Rab Dhuure</v>
          </cell>
          <cell r="M8326" t="str">
            <v>Malaaq Husein</v>
          </cell>
          <cell r="N8326" t="str">
            <v>Malaaq Husein - NB-3813-Z26-007</v>
          </cell>
          <cell r="O8326">
            <v>4.0044000000000004</v>
          </cell>
          <cell r="P8326">
            <v>43.160690000000002</v>
          </cell>
          <cell r="Q8326" t="str">
            <v>NB-3813-Z26-007</v>
          </cell>
        </row>
        <row r="8327">
          <cell r="L8327" t="str">
            <v>Rab Dhuure</v>
          </cell>
          <cell r="M8327" t="str">
            <v>Mal-Mal Sh.Abdule</v>
          </cell>
          <cell r="N8327" t="str">
            <v>Mal-Mal Sh.Abdule - NB-3813-W24-003</v>
          </cell>
          <cell r="O8327">
            <v>4.1485390000000004</v>
          </cell>
          <cell r="P8327">
            <v>43.069133000000001</v>
          </cell>
          <cell r="Q8327" t="str">
            <v>NB-3813-W24-003</v>
          </cell>
        </row>
        <row r="8328">
          <cell r="L8328" t="str">
            <v>Rab Dhuure</v>
          </cell>
          <cell r="M8328" t="str">
            <v>Maranga</v>
          </cell>
          <cell r="N8328" t="str">
            <v>Maranga - NB-3813-Z26-001</v>
          </cell>
          <cell r="O8328">
            <v>4.0291899999999998</v>
          </cell>
          <cell r="P8328">
            <v>43.160739999999997</v>
          </cell>
          <cell r="Q8328" t="str">
            <v>NB-3813-Z26-001</v>
          </cell>
        </row>
        <row r="8329">
          <cell r="L8329" t="str">
            <v>Rab Dhuure</v>
          </cell>
          <cell r="M8329" t="str">
            <v>Moosan</v>
          </cell>
          <cell r="N8329" t="str">
            <v>Moosan - NB-3813-Y30-001</v>
          </cell>
          <cell r="O8329">
            <v>4.0434200000000002</v>
          </cell>
          <cell r="P8329">
            <v>43.342230000000001</v>
          </cell>
          <cell r="Q8329" t="str">
            <v>NB-3813-Y30-001</v>
          </cell>
        </row>
        <row r="8330">
          <cell r="L8330" t="str">
            <v>Rab Dhuure</v>
          </cell>
          <cell r="M8330" t="str">
            <v>Mushka</v>
          </cell>
          <cell r="N8330" t="str">
            <v>Mushka - NB-3813-Y25-002</v>
          </cell>
          <cell r="O8330">
            <v>4.0461299999999998</v>
          </cell>
          <cell r="P8330">
            <v>43.126530000000002</v>
          </cell>
          <cell r="Q8330" t="str">
            <v>NB-3813-Y25-002</v>
          </cell>
        </row>
        <row r="8331">
          <cell r="L8331" t="str">
            <v>Rab Dhuure</v>
          </cell>
          <cell r="M8331" t="str">
            <v>Quraclle</v>
          </cell>
          <cell r="N8331" t="str">
            <v>Quraclle - NB-3813-S24-001</v>
          </cell>
          <cell r="O8331">
            <v>4.3160800000000004</v>
          </cell>
          <cell r="P8331">
            <v>43.071770000000001</v>
          </cell>
          <cell r="Q8331" t="str">
            <v>NB-3813-S24-001</v>
          </cell>
        </row>
        <row r="8332">
          <cell r="L8332" t="str">
            <v>Rab Dhuure</v>
          </cell>
          <cell r="M8332" t="str">
            <v>Rab Dhuure</v>
          </cell>
          <cell r="N8332" t="str">
            <v>Rab Dhuure - NB-3813-R26-001</v>
          </cell>
          <cell r="O8332">
            <v>4.3504699999999996</v>
          </cell>
          <cell r="P8332">
            <v>43.163589000000002</v>
          </cell>
          <cell r="Q8332" t="str">
            <v>NB-3813-R26-001</v>
          </cell>
        </row>
        <row r="8333">
          <cell r="L8333" t="str">
            <v>Rab Dhuure</v>
          </cell>
          <cell r="M8333" t="str">
            <v>Rab Dhuure/Horseed</v>
          </cell>
          <cell r="N8333" t="str">
            <v>Rab Dhuure/Horseed - NB-3813-L23-002</v>
          </cell>
          <cell r="O8333">
            <v>4.5525599999999997</v>
          </cell>
          <cell r="P8333">
            <v>43.044370000000001</v>
          </cell>
          <cell r="Q8333" t="str">
            <v>NB-3813-L23-002</v>
          </cell>
        </row>
        <row r="8334">
          <cell r="L8334" t="str">
            <v>Rab Dhuure</v>
          </cell>
          <cell r="M8334" t="str">
            <v>Rab Dhuure/Waberi</v>
          </cell>
          <cell r="N8334" t="str">
            <v>Rab Dhuure/Waberi - NB-3813-L23-001</v>
          </cell>
          <cell r="O8334">
            <v>4.5530299999999997</v>
          </cell>
          <cell r="P8334">
            <v>43.045380000000002</v>
          </cell>
          <cell r="Q8334" t="str">
            <v>NB-3813-L23-001</v>
          </cell>
        </row>
        <row r="8335">
          <cell r="L8335" t="str">
            <v>Rab Dhuure</v>
          </cell>
          <cell r="M8335" t="str">
            <v>Saddex-Buurood</v>
          </cell>
          <cell r="N8335" t="str">
            <v>Saddex-Buurood - NB-3813-W30-001</v>
          </cell>
          <cell r="O8335">
            <v>4.1389399999999998</v>
          </cell>
          <cell r="P8335">
            <v>43.327719999999999</v>
          </cell>
          <cell r="Q8335" t="str">
            <v>NB-3813-W30-001</v>
          </cell>
        </row>
        <row r="8336">
          <cell r="L8336" t="str">
            <v>Rab Dhuure</v>
          </cell>
          <cell r="M8336" t="str">
            <v>Sheekh Cabdalla/Mal-Mal</v>
          </cell>
          <cell r="N8336" t="str">
            <v>Sheekh Cabdalla/Mal-Mal - NB-3813-W24-001</v>
          </cell>
          <cell r="O8336">
            <v>4.1498699999999999</v>
          </cell>
          <cell r="P8336">
            <v>43.068219999999997</v>
          </cell>
          <cell r="Q8336" t="str">
            <v>NB-3813-W24-001</v>
          </cell>
        </row>
        <row r="8337">
          <cell r="L8337" t="str">
            <v>Rab Dhuure</v>
          </cell>
          <cell r="M8337" t="str">
            <v>Sheikh Abdale</v>
          </cell>
          <cell r="N8337" t="str">
            <v>Sheikh Abdale - NB-3813-W24-002</v>
          </cell>
          <cell r="O8337">
            <v>4.1488379999999996</v>
          </cell>
          <cell r="P8337">
            <v>43.068036999999997</v>
          </cell>
          <cell r="Q8337" t="str">
            <v>NB-3813-W24-002</v>
          </cell>
        </row>
        <row r="8338">
          <cell r="L8338" t="str">
            <v>Rab Dhuure</v>
          </cell>
          <cell r="M8338" t="str">
            <v>Sooranta</v>
          </cell>
          <cell r="N8338" t="str">
            <v>Sooranta - NB-3813-Y28-002</v>
          </cell>
          <cell r="O8338">
            <v>4.0784599999999998</v>
          </cell>
          <cell r="P8338">
            <v>43.243169999999999</v>
          </cell>
          <cell r="Q8338" t="str">
            <v>NB-3813-Y28-002</v>
          </cell>
        </row>
        <row r="8339">
          <cell r="L8339" t="str">
            <v>Rab Dhuure</v>
          </cell>
          <cell r="M8339" t="str">
            <v>Suban</v>
          </cell>
          <cell r="N8339" t="str">
            <v>Suban - NB-3813-Z29-002</v>
          </cell>
          <cell r="O8339">
            <v>4.0343999999999998</v>
          </cell>
          <cell r="P8339">
            <v>43.309080000000002</v>
          </cell>
          <cell r="Q8339" t="str">
            <v>NB-3813-Z29-002</v>
          </cell>
        </row>
        <row r="8340">
          <cell r="L8340" t="str">
            <v>Rab Dhuure</v>
          </cell>
          <cell r="M8340" t="str">
            <v>Towsiiley Hadame</v>
          </cell>
          <cell r="N8340" t="str">
            <v>Towsiiley Hadame - NB-3813-Z30-001</v>
          </cell>
          <cell r="O8340">
            <v>4.0160600000000004</v>
          </cell>
          <cell r="P8340">
            <v>43.356020000000001</v>
          </cell>
          <cell r="Q8340" t="str">
            <v>NB-3813-Z30-001</v>
          </cell>
        </row>
        <row r="8341">
          <cell r="L8341" t="str">
            <v>Rab Dhuure</v>
          </cell>
          <cell r="M8341" t="str">
            <v>Towsiiley Leesameed</v>
          </cell>
          <cell r="N8341" t="str">
            <v>Towsiiley Leesameed - NA-3801-A25-002</v>
          </cell>
          <cell r="O8341">
            <v>3.9601700000000002</v>
          </cell>
          <cell r="P8341">
            <v>43.104759999999999</v>
          </cell>
          <cell r="Q8341" t="str">
            <v>NA-3801-A25-002</v>
          </cell>
        </row>
        <row r="8342">
          <cell r="L8342" t="str">
            <v>Rab Dhuure</v>
          </cell>
          <cell r="M8342" t="str">
            <v>Tuugsooy</v>
          </cell>
          <cell r="N8342" t="str">
            <v>Tuugsooy - NB-3813-Z24-001</v>
          </cell>
          <cell r="O8342">
            <v>4.01478</v>
          </cell>
          <cell r="P8342">
            <v>43.05659</v>
          </cell>
          <cell r="Q8342" t="str">
            <v>NB-3813-Z24-001</v>
          </cell>
        </row>
        <row r="8343">
          <cell r="L8343" t="str">
            <v>Rab Dhuure</v>
          </cell>
          <cell r="M8343" t="str">
            <v>Urvein</v>
          </cell>
          <cell r="N8343" t="str">
            <v>Urvein - NB-3814-Y02-001</v>
          </cell>
          <cell r="O8343">
            <v>4.0728999999999997</v>
          </cell>
          <cell r="P8343">
            <v>43.547001000000002</v>
          </cell>
          <cell r="Q8343" t="str">
            <v>NB-3814-Y02-001</v>
          </cell>
        </row>
        <row r="8344">
          <cell r="L8344" t="str">
            <v>Rab Dhuure</v>
          </cell>
          <cell r="M8344" t="str">
            <v>Waab Giraad</v>
          </cell>
          <cell r="N8344" t="str">
            <v>Waab Giraad - NB-3813-X28-001</v>
          </cell>
          <cell r="O8344">
            <v>4.1159999999999997</v>
          </cell>
          <cell r="P8344">
            <v>43.261090000000003</v>
          </cell>
          <cell r="Q8344" t="str">
            <v>NB-3813-X28-001</v>
          </cell>
        </row>
        <row r="8345">
          <cell r="L8345" t="str">
            <v>Rab Dhuure</v>
          </cell>
          <cell r="M8345" t="str">
            <v>War Bariyow</v>
          </cell>
          <cell r="N8345" t="str">
            <v>War Bariyow - NB-3813-Y30-004</v>
          </cell>
          <cell r="O8345">
            <v>4.0652900000000001</v>
          </cell>
          <cell r="P8345">
            <v>43.344299999999997</v>
          </cell>
          <cell r="Q8345" t="str">
            <v>NB-3813-Y30-004</v>
          </cell>
        </row>
        <row r="8346">
          <cell r="L8346" t="str">
            <v>Rab Dhuure</v>
          </cell>
          <cell r="M8346" t="str">
            <v>War Bilele</v>
          </cell>
          <cell r="N8346" t="str">
            <v>War Bilele - NB-3813-X26-002</v>
          </cell>
          <cell r="O8346">
            <v>4.0930600000000004</v>
          </cell>
          <cell r="P8346">
            <v>43.139670000000002</v>
          </cell>
          <cell r="Q8346" t="str">
            <v>NB-3813-X26-002</v>
          </cell>
        </row>
        <row r="8347">
          <cell r="L8347" t="str">
            <v>Rab Dhuure</v>
          </cell>
          <cell r="M8347" t="str">
            <v>War Bukrey</v>
          </cell>
          <cell r="N8347" t="str">
            <v>War Bukrey - NB-3813-Z26-008</v>
          </cell>
          <cell r="O8347">
            <v>4.0063700000000004</v>
          </cell>
          <cell r="P8347">
            <v>43.156199999999998</v>
          </cell>
          <cell r="Q8347" t="str">
            <v>NB-3813-Z26-008</v>
          </cell>
        </row>
        <row r="8348">
          <cell r="L8348" t="str">
            <v>Rab Dhuure</v>
          </cell>
          <cell r="M8348" t="str">
            <v>War Dhujiiley</v>
          </cell>
          <cell r="N8348" t="str">
            <v>War Dhujiiley - NB-3813-X28-002</v>
          </cell>
          <cell r="O8348">
            <v>4.09917</v>
          </cell>
          <cell r="P8348">
            <v>43.26567</v>
          </cell>
          <cell r="Q8348" t="str">
            <v>NB-3813-X28-002</v>
          </cell>
        </row>
        <row r="8349">
          <cell r="L8349" t="str">
            <v>Rab Dhuure</v>
          </cell>
          <cell r="M8349" t="str">
            <v>War Faash</v>
          </cell>
          <cell r="N8349" t="str">
            <v>War Faash - NB-3813-X24-001</v>
          </cell>
          <cell r="O8349">
            <v>4.1094999999999997</v>
          </cell>
          <cell r="P8349">
            <v>43.054049999999997</v>
          </cell>
          <cell r="Q8349" t="str">
            <v>NB-3813-X24-001</v>
          </cell>
        </row>
        <row r="8350">
          <cell r="L8350" t="str">
            <v>Rab Dhuure</v>
          </cell>
          <cell r="M8350" t="str">
            <v>War Gaduudo</v>
          </cell>
          <cell r="N8350" t="str">
            <v>War Gaduudo - NB-3813-Z29-001</v>
          </cell>
          <cell r="O8350">
            <v>4.0366299999999997</v>
          </cell>
          <cell r="P8350">
            <v>43.279069999999997</v>
          </cell>
          <cell r="Q8350" t="str">
            <v>NB-3813-Z29-001</v>
          </cell>
        </row>
        <row r="8351">
          <cell r="L8351" t="str">
            <v>Rab Dhuure</v>
          </cell>
          <cell r="M8351" t="str">
            <v>War Garas</v>
          </cell>
          <cell r="N8351" t="str">
            <v>War Garas - NB-3813-Y24-001</v>
          </cell>
          <cell r="O8351">
            <v>4.0793509999999999</v>
          </cell>
          <cell r="P8351">
            <v>43.085559000000003</v>
          </cell>
          <cell r="Q8351" t="str">
            <v>NB-3813-Y24-001</v>
          </cell>
        </row>
        <row r="8352">
          <cell r="L8352" t="str">
            <v>Rab Dhuure</v>
          </cell>
          <cell r="M8352" t="str">
            <v>War Gubey</v>
          </cell>
          <cell r="N8352" t="str">
            <v>War Gubey - NB-3813-X25-002</v>
          </cell>
          <cell r="O8352">
            <v>4.1002999999999998</v>
          </cell>
          <cell r="P8352">
            <v>43.101739999999999</v>
          </cell>
          <cell r="Q8352" t="str">
            <v>NB-3813-X25-002</v>
          </cell>
        </row>
        <row r="8353">
          <cell r="L8353" t="str">
            <v>Rab Dhuure</v>
          </cell>
          <cell r="M8353" t="str">
            <v>War Hinshile</v>
          </cell>
          <cell r="N8353" t="str">
            <v>War Hinshile - NB-3813-V30-001</v>
          </cell>
          <cell r="O8353">
            <v>4.1705699999999997</v>
          </cell>
          <cell r="P8353">
            <v>43.320230000000002</v>
          </cell>
          <cell r="Q8353" t="str">
            <v>NB-3813-V30-001</v>
          </cell>
        </row>
        <row r="8354">
          <cell r="L8354" t="str">
            <v>Rab Dhuure</v>
          </cell>
          <cell r="M8354" t="str">
            <v>War Lowi</v>
          </cell>
          <cell r="N8354" t="str">
            <v>War Lowi - NA-3801-A29-001</v>
          </cell>
          <cell r="O8354">
            <v>3.9954800000000001</v>
          </cell>
          <cell r="P8354">
            <v>43.307679999999998</v>
          </cell>
          <cell r="Q8354" t="str">
            <v>NA-3801-A29-001</v>
          </cell>
        </row>
        <row r="8355">
          <cell r="L8355" t="str">
            <v>Rab Dhuure</v>
          </cell>
          <cell r="M8355" t="str">
            <v>War Lowiley/Kidhikoy</v>
          </cell>
          <cell r="N8355" t="str">
            <v>War Lowiley/Kidhikoy - NB-3813-Y26-001</v>
          </cell>
          <cell r="O8355">
            <v>4.0422799999999999</v>
          </cell>
          <cell r="P8355">
            <v>43.137369999999997</v>
          </cell>
          <cell r="Q8355" t="str">
            <v>NB-3813-Y26-001</v>
          </cell>
        </row>
        <row r="8356">
          <cell r="L8356" t="str">
            <v>Rab Dhuure</v>
          </cell>
          <cell r="M8356" t="str">
            <v>War Macalim Xasan</v>
          </cell>
          <cell r="N8356" t="str">
            <v>War Macalim Xasan - NA-3801-A24-002</v>
          </cell>
          <cell r="O8356">
            <v>3.9813200000000002</v>
          </cell>
          <cell r="P8356">
            <v>43.084699999999998</v>
          </cell>
          <cell r="Q8356" t="str">
            <v>NA-3801-A24-002</v>
          </cell>
        </row>
        <row r="8357">
          <cell r="L8357" t="str">
            <v>Rab Dhuure</v>
          </cell>
          <cell r="M8357" t="str">
            <v>War Mad Cabdi</v>
          </cell>
          <cell r="N8357" t="str">
            <v>War Mad Cabdi - NA-3801-A25-003</v>
          </cell>
          <cell r="O8357">
            <v>3.9931299999999998</v>
          </cell>
          <cell r="P8357">
            <v>43.126289999999997</v>
          </cell>
          <cell r="Q8357" t="str">
            <v>NA-3801-A25-003</v>
          </cell>
        </row>
        <row r="8358">
          <cell r="L8358" t="str">
            <v>Rab Dhuure</v>
          </cell>
          <cell r="M8358" t="str">
            <v>War Mad Maalin</v>
          </cell>
          <cell r="N8358" t="str">
            <v>War Mad Maalin - NB-3813-X24-003</v>
          </cell>
          <cell r="O8358">
            <v>4.0969899999999999</v>
          </cell>
          <cell r="P8358">
            <v>43.068559999999998</v>
          </cell>
          <cell r="Q8358" t="str">
            <v>NB-3813-X24-003</v>
          </cell>
        </row>
        <row r="8359">
          <cell r="L8359" t="str">
            <v>Rab Dhuure</v>
          </cell>
          <cell r="M8359" t="str">
            <v>War Orogle</v>
          </cell>
          <cell r="N8359" t="str">
            <v>War Orogle - NA-3801-A26-003</v>
          </cell>
          <cell r="O8359">
            <v>3.98197</v>
          </cell>
          <cell r="P8359">
            <v>43.137009999999997</v>
          </cell>
          <cell r="Q8359" t="str">
            <v>NA-3801-A26-003</v>
          </cell>
        </row>
        <row r="8360">
          <cell r="L8360" t="str">
            <v>Rab Dhuure</v>
          </cell>
          <cell r="M8360" t="str">
            <v>War Uumoow</v>
          </cell>
          <cell r="N8360" t="str">
            <v>War Uumoow - NB-3813-X24-002</v>
          </cell>
          <cell r="O8360">
            <v>4.0931800000000003</v>
          </cell>
          <cell r="P8360">
            <v>43.055370000000003</v>
          </cell>
          <cell r="Q8360" t="str">
            <v>NB-3813-X24-002</v>
          </cell>
        </row>
        <row r="8361">
          <cell r="L8361" t="str">
            <v>Rab Dhuure</v>
          </cell>
          <cell r="M8361" t="str">
            <v>War Yar Yar</v>
          </cell>
          <cell r="N8361" t="str">
            <v>War Yar Yar - NB-3813-Y24-004</v>
          </cell>
          <cell r="O8361">
            <v>4.0550600000000001</v>
          </cell>
          <cell r="P8361">
            <v>43.063299999999998</v>
          </cell>
          <cell r="Q8361" t="str">
            <v>NB-3813-Y24-004</v>
          </cell>
        </row>
        <row r="8362">
          <cell r="L8362" t="str">
            <v>Rab Dhuure</v>
          </cell>
          <cell r="M8362" t="str">
            <v>War-Dhifir</v>
          </cell>
          <cell r="N8362" t="str">
            <v>War-Dhifir - NB-3813-X30-001</v>
          </cell>
          <cell r="O8362">
            <v>4.0881499999999997</v>
          </cell>
          <cell r="P8362">
            <v>43.332859999999997</v>
          </cell>
          <cell r="Q8362" t="str">
            <v>NB-3813-X30-001</v>
          </cell>
        </row>
        <row r="8363">
          <cell r="L8363" t="str">
            <v>Rab Dhuure</v>
          </cell>
          <cell r="M8363" t="str">
            <v>War-Riibey</v>
          </cell>
          <cell r="N8363" t="str">
            <v>War-Riibey - NB-3813-U30-001</v>
          </cell>
          <cell r="O8363">
            <v>4.2434599999999998</v>
          </cell>
          <cell r="P8363">
            <v>43.34469</v>
          </cell>
          <cell r="Q8363" t="str">
            <v>NB-3813-U30-001</v>
          </cell>
        </row>
        <row r="8364">
          <cell r="L8364" t="str">
            <v>Rab Dhuure</v>
          </cell>
          <cell r="M8364" t="str">
            <v>War-Wiin Kamiisle</v>
          </cell>
          <cell r="N8364" t="str">
            <v>War-Wiin Kamiisle - NB-3813-Z27-001</v>
          </cell>
          <cell r="O8364">
            <v>4.0406899999999997</v>
          </cell>
          <cell r="P8364">
            <v>43.224710000000002</v>
          </cell>
          <cell r="Q8364" t="str">
            <v>NB-3813-Z27-001</v>
          </cell>
        </row>
        <row r="8365">
          <cell r="L8365" t="str">
            <v>Rab Dhuure</v>
          </cell>
          <cell r="M8365" t="str">
            <v>Washaaqo</v>
          </cell>
          <cell r="N8365" t="str">
            <v>Washaaqo - NB-3813-S22-001</v>
          </cell>
          <cell r="O8365">
            <v>4.3276300000000001</v>
          </cell>
          <cell r="P8365">
            <v>42.970359999999999</v>
          </cell>
          <cell r="Q8365" t="str">
            <v>NB-3813-S22-001</v>
          </cell>
        </row>
        <row r="8366">
          <cell r="L8366" t="str">
            <v>Rab Dhuure</v>
          </cell>
          <cell r="M8366" t="str">
            <v>Yeed</v>
          </cell>
          <cell r="N8366" t="str">
            <v>Yeed - NB-3813-L23-003</v>
          </cell>
          <cell r="O8366">
            <v>4.5419780000000003</v>
          </cell>
          <cell r="P8366">
            <v>43.022539000000002</v>
          </cell>
          <cell r="Q8366" t="str">
            <v>NB-3813-L23-003</v>
          </cell>
        </row>
        <row r="8367">
          <cell r="L8367" t="str">
            <v>Saakow</v>
          </cell>
          <cell r="M8367" t="str">
            <v>Baar Dufle</v>
          </cell>
          <cell r="N8367" t="str">
            <v>Baar Dufle - NA-3809-B08-001</v>
          </cell>
          <cell r="O8367">
            <v>1.9433100000000001</v>
          </cell>
          <cell r="P8367">
            <v>42.34442</v>
          </cell>
          <cell r="Q8367" t="str">
            <v>NA-3809-B08-001</v>
          </cell>
        </row>
        <row r="8368">
          <cell r="L8368" t="str">
            <v>Saakow</v>
          </cell>
          <cell r="M8368" t="str">
            <v>Baar Saare</v>
          </cell>
          <cell r="N8368" t="str">
            <v>Baar Saare - NA-3809-C08-001</v>
          </cell>
          <cell r="O8368">
            <v>1.88418</v>
          </cell>
          <cell r="P8368">
            <v>42.345700000000001</v>
          </cell>
          <cell r="Q8368" t="str">
            <v>NA-3809-C08-001</v>
          </cell>
        </row>
        <row r="8369">
          <cell r="L8369" t="str">
            <v>Saakow</v>
          </cell>
          <cell r="M8369" t="str">
            <v>Bar Muumin Dhoorow</v>
          </cell>
          <cell r="N8369" t="str">
            <v>Bar Muumin Dhoorow - NA-3809-D09-001</v>
          </cell>
          <cell r="O8369">
            <v>1.85023</v>
          </cell>
          <cell r="P8369">
            <v>42.378200999999997</v>
          </cell>
          <cell r="Q8369" t="str">
            <v>NA-3809-D09-001</v>
          </cell>
        </row>
        <row r="8370">
          <cell r="L8370" t="str">
            <v>Saakow</v>
          </cell>
          <cell r="M8370" t="str">
            <v>Barsa</v>
          </cell>
          <cell r="N8370" t="str">
            <v>Barsa - NA-3809-H08-001</v>
          </cell>
          <cell r="O8370">
            <v>1.6881299999999999</v>
          </cell>
          <cell r="P8370">
            <v>42.341048999999998</v>
          </cell>
          <cell r="Q8370" t="str">
            <v>NA-3809-H08-001</v>
          </cell>
        </row>
        <row r="8371">
          <cell r="L8371" t="str">
            <v>Saakow</v>
          </cell>
          <cell r="M8371" t="str">
            <v>Batuuto</v>
          </cell>
          <cell r="N8371" t="str">
            <v>Batuuto - NA-3809-G09-001</v>
          </cell>
          <cell r="O8371">
            <v>1.7292799999999999</v>
          </cell>
          <cell r="P8371">
            <v>42.408352000000001</v>
          </cell>
          <cell r="Q8371" t="str">
            <v>NA-3809-G09-001</v>
          </cell>
        </row>
        <row r="8372">
          <cell r="L8372" t="str">
            <v>Saakow</v>
          </cell>
          <cell r="M8372" t="str">
            <v>Birbiris</v>
          </cell>
          <cell r="N8372" t="str">
            <v>Birbiris - NA-3809-H10-001</v>
          </cell>
          <cell r="O8372">
            <v>1.6721600000000001</v>
          </cell>
          <cell r="P8372">
            <v>42.429519999999997</v>
          </cell>
          <cell r="Q8372" t="str">
            <v>NA-3809-H10-001</v>
          </cell>
        </row>
        <row r="8373">
          <cell r="L8373" t="str">
            <v>Saakow</v>
          </cell>
          <cell r="M8373" t="str">
            <v>Bulaqarurah</v>
          </cell>
          <cell r="N8373" t="str">
            <v>Bulaqarurah - NA-3809-J08-001</v>
          </cell>
          <cell r="O8373">
            <v>1.6478200000000001</v>
          </cell>
          <cell r="P8373">
            <v>42.357370000000003</v>
          </cell>
          <cell r="Q8373" t="str">
            <v>NA-3809-J08-001</v>
          </cell>
        </row>
        <row r="8374">
          <cell r="L8374" t="str">
            <v>Saakow</v>
          </cell>
          <cell r="M8374" t="str">
            <v>Bulo Adey</v>
          </cell>
          <cell r="N8374" t="str">
            <v>Bulo Adey - NA-3809-C08-002</v>
          </cell>
          <cell r="O8374">
            <v>1.9144399999999999</v>
          </cell>
          <cell r="P8374">
            <v>42.341749999999998</v>
          </cell>
          <cell r="Q8374" t="str">
            <v>NA-3809-C08-002</v>
          </cell>
        </row>
        <row r="8375">
          <cell r="L8375" t="str">
            <v>Saakow</v>
          </cell>
          <cell r="M8375" t="str">
            <v>Burful Farms</v>
          </cell>
          <cell r="N8375" t="str">
            <v>Burful Farms - NA-3809-M11-002</v>
          </cell>
          <cell r="O8375">
            <v>1.53271</v>
          </cell>
          <cell r="P8375">
            <v>42.462739999999997</v>
          </cell>
          <cell r="Q8375" t="str">
            <v>NA-3809-M11-002</v>
          </cell>
        </row>
        <row r="8376">
          <cell r="L8376" t="str">
            <v>Saakow</v>
          </cell>
          <cell r="M8376" t="str">
            <v>Buulo Kuunyo</v>
          </cell>
          <cell r="N8376" t="str">
            <v>Buulo Kuunyo - NA-3809-B07-001</v>
          </cell>
          <cell r="O8376">
            <v>1.9192899999999999</v>
          </cell>
          <cell r="P8376">
            <v>42.30641</v>
          </cell>
          <cell r="Q8376" t="str">
            <v>NA-3809-B07-001</v>
          </cell>
        </row>
        <row r="8377">
          <cell r="L8377" t="str">
            <v>Saakow</v>
          </cell>
          <cell r="M8377" t="str">
            <v>Buur Fuul</v>
          </cell>
          <cell r="N8377" t="str">
            <v>Buur Fuul - NA-3809-K11-001</v>
          </cell>
          <cell r="O8377">
            <v>1.60863</v>
          </cell>
          <cell r="P8377">
            <v>42.490631</v>
          </cell>
          <cell r="Q8377" t="str">
            <v>NA-3809-K11-001</v>
          </cell>
        </row>
        <row r="8378">
          <cell r="L8378" t="str">
            <v>Saakow</v>
          </cell>
          <cell r="M8378" t="str">
            <v>Buur Gaduud</v>
          </cell>
          <cell r="N8378" t="str">
            <v>Buur Gaduud - NA-3809-C07-006</v>
          </cell>
          <cell r="O8378">
            <v>1.9161699999999999</v>
          </cell>
          <cell r="P8378">
            <v>42.283329000000002</v>
          </cell>
          <cell r="Q8378" t="str">
            <v>NA-3809-C07-006</v>
          </cell>
        </row>
        <row r="8379">
          <cell r="L8379" t="str">
            <v>Saakow</v>
          </cell>
          <cell r="M8379" t="str">
            <v>Buurka</v>
          </cell>
          <cell r="N8379" t="str">
            <v>Buurka - NA-3809-D08-002</v>
          </cell>
          <cell r="O8379">
            <v>1.87442</v>
          </cell>
          <cell r="P8379">
            <v>42.355750999999998</v>
          </cell>
          <cell r="Q8379" t="str">
            <v>NA-3809-D08-002</v>
          </cell>
        </row>
        <row r="8380">
          <cell r="L8380" t="str">
            <v>Saakow</v>
          </cell>
          <cell r="M8380" t="str">
            <v>Buurtule</v>
          </cell>
          <cell r="N8380" t="str">
            <v>Buurtule - NA-3809-M10-001</v>
          </cell>
          <cell r="O8380">
            <v>1.5207200000000001</v>
          </cell>
          <cell r="P8380">
            <v>42.424469000000002</v>
          </cell>
          <cell r="Q8380" t="str">
            <v>NA-3809-M10-001</v>
          </cell>
        </row>
        <row r="8381">
          <cell r="L8381" t="str">
            <v>Saakow</v>
          </cell>
          <cell r="M8381" t="str">
            <v>Caleyow Kerrow</v>
          </cell>
          <cell r="N8381" t="str">
            <v>Caleyow Kerrow - NA-3809-C10-004</v>
          </cell>
          <cell r="O8381">
            <v>1.9025300000000001</v>
          </cell>
          <cell r="P8381">
            <v>42.451981000000004</v>
          </cell>
          <cell r="Q8381" t="str">
            <v>NA-3809-C10-004</v>
          </cell>
        </row>
        <row r="8382">
          <cell r="L8382" t="str">
            <v>Saakow</v>
          </cell>
          <cell r="M8382" t="str">
            <v>Caragleey</v>
          </cell>
          <cell r="N8382" t="str">
            <v>Caragleey - NA-3809-G07-002</v>
          </cell>
          <cell r="O8382">
            <v>1.7432099999999999</v>
          </cell>
          <cell r="P8382">
            <v>42.318129999999996</v>
          </cell>
          <cell r="Q8382" t="str">
            <v>NA-3809-G07-002</v>
          </cell>
        </row>
        <row r="8383">
          <cell r="L8383" t="str">
            <v>Saakow</v>
          </cell>
          <cell r="M8383" t="str">
            <v>Chenaf</v>
          </cell>
          <cell r="N8383" t="str">
            <v>Chenaf - NA-3712-L23-001</v>
          </cell>
          <cell r="O8383">
            <v>1.5814999999999999</v>
          </cell>
          <cell r="P8383">
            <v>41.529899999999998</v>
          </cell>
          <cell r="Q8383" t="str">
            <v>NA-3712-L23-001</v>
          </cell>
        </row>
        <row r="8384">
          <cell r="L8384" t="str">
            <v>Saakow</v>
          </cell>
          <cell r="M8384" t="str">
            <v>Daanyeere</v>
          </cell>
          <cell r="N8384" t="str">
            <v>Daanyeere - NA-3809-B06-001</v>
          </cell>
          <cell r="O8384">
            <v>1.91978</v>
          </cell>
          <cell r="P8384">
            <v>42.264789999999998</v>
          </cell>
          <cell r="Q8384" t="str">
            <v>NA-3809-B06-001</v>
          </cell>
        </row>
        <row r="8385">
          <cell r="L8385" t="str">
            <v>Saakow</v>
          </cell>
          <cell r="M8385" t="str">
            <v>Daggaras</v>
          </cell>
          <cell r="N8385" t="str">
            <v>Daggaras - NA-3809-E09-002</v>
          </cell>
          <cell r="O8385">
            <v>1.82785</v>
          </cell>
          <cell r="P8385">
            <v>42.380538999999999</v>
          </cell>
          <cell r="Q8385" t="str">
            <v>NA-3809-E09-002</v>
          </cell>
        </row>
        <row r="8386">
          <cell r="L8386" t="str">
            <v>Saakow</v>
          </cell>
          <cell r="M8386" t="str">
            <v>Dhaweynta</v>
          </cell>
          <cell r="N8386" t="str">
            <v>Dhaweynta - NA-3809-G08-001</v>
          </cell>
          <cell r="O8386">
            <v>1.7413400000000001</v>
          </cell>
          <cell r="P8386">
            <v>42.34301</v>
          </cell>
          <cell r="Q8386" t="str">
            <v>NA-3809-G08-001</v>
          </cell>
        </row>
        <row r="8387">
          <cell r="L8387" t="str">
            <v>Saakow</v>
          </cell>
          <cell r="M8387" t="str">
            <v>Dhokay</v>
          </cell>
          <cell r="N8387" t="str">
            <v>Dhokay - NA-3809-H09-002</v>
          </cell>
          <cell r="O8387">
            <v>1.6708000000000001</v>
          </cell>
          <cell r="P8387">
            <v>42.391917999999997</v>
          </cell>
          <cell r="Q8387" t="str">
            <v>NA-3809-H09-002</v>
          </cell>
        </row>
        <row r="8388">
          <cell r="L8388" t="str">
            <v>Saakow</v>
          </cell>
          <cell r="M8388" t="str">
            <v>Doffe</v>
          </cell>
          <cell r="N8388" t="str">
            <v>Doffe - NA-3809-H09-003</v>
          </cell>
          <cell r="O8388">
            <v>1.6818</v>
          </cell>
          <cell r="P8388">
            <v>42.399799000000002</v>
          </cell>
          <cell r="Q8388" t="str">
            <v>NA-3809-H09-003</v>
          </cell>
        </row>
        <row r="8389">
          <cell r="L8389" t="str">
            <v>Saakow</v>
          </cell>
          <cell r="M8389" t="str">
            <v>Dudundher</v>
          </cell>
          <cell r="N8389" t="str">
            <v>Dudundher - NA-3712-S22-001</v>
          </cell>
          <cell r="O8389">
            <v>1.3178700000000001</v>
          </cell>
          <cell r="P8389">
            <v>41.460979999999999</v>
          </cell>
          <cell r="Q8389" t="str">
            <v>NA-3712-S22-001</v>
          </cell>
        </row>
        <row r="8390">
          <cell r="L8390" t="str">
            <v>Saakow</v>
          </cell>
          <cell r="M8390" t="str">
            <v>Egha Roba</v>
          </cell>
          <cell r="N8390" t="str">
            <v>Egha Roba - NA-3712-L26-001</v>
          </cell>
          <cell r="O8390">
            <v>1.5521</v>
          </cell>
          <cell r="P8390">
            <v>41.669899000000001</v>
          </cell>
          <cell r="Q8390" t="str">
            <v>NA-3712-L26-001</v>
          </cell>
        </row>
        <row r="8391">
          <cell r="L8391" t="str">
            <v>Saakow</v>
          </cell>
          <cell r="M8391" t="str">
            <v>Fiika Weera</v>
          </cell>
          <cell r="N8391" t="str">
            <v>Fiika Weera - NA-3809-E12-001</v>
          </cell>
          <cell r="O8391">
            <v>1.79253</v>
          </cell>
          <cell r="P8391">
            <v>42.535271000000002</v>
          </cell>
          <cell r="Q8391" t="str">
            <v>NA-3809-E12-001</v>
          </cell>
        </row>
        <row r="8392">
          <cell r="L8392" t="str">
            <v>Saakow</v>
          </cell>
          <cell r="M8392" t="str">
            <v>Gaaguure</v>
          </cell>
          <cell r="N8392" t="str">
            <v>Gaaguure - NA-3809-B06-002</v>
          </cell>
          <cell r="O8392">
            <v>1.9444999999999999</v>
          </cell>
          <cell r="P8392">
            <v>42.269241000000001</v>
          </cell>
          <cell r="Q8392" t="str">
            <v>NA-3809-B06-002</v>
          </cell>
        </row>
        <row r="8393">
          <cell r="L8393" t="str">
            <v>Saakow</v>
          </cell>
          <cell r="M8393" t="str">
            <v>Galooley</v>
          </cell>
          <cell r="N8393" t="str">
            <v>Galooley - NA-3809-E13-003</v>
          </cell>
          <cell r="O8393">
            <v>1.8227899999999999</v>
          </cell>
          <cell r="P8393">
            <v>42.57114</v>
          </cell>
          <cell r="Q8393" t="str">
            <v>NA-3809-E13-003</v>
          </cell>
        </row>
        <row r="8394">
          <cell r="L8394" t="str">
            <v>Saakow</v>
          </cell>
          <cell r="M8394" t="str">
            <v>Ghesso</v>
          </cell>
          <cell r="N8394" t="str">
            <v>Ghesso - NA-3712-H33-001</v>
          </cell>
          <cell r="O8394">
            <v>1.6714</v>
          </cell>
          <cell r="P8394">
            <v>41.978901</v>
          </cell>
          <cell r="Q8394" t="str">
            <v>NA-3712-H33-001</v>
          </cell>
        </row>
        <row r="8395">
          <cell r="L8395" t="str">
            <v>Saakow</v>
          </cell>
          <cell r="M8395" t="str">
            <v>Gurmeyso</v>
          </cell>
          <cell r="N8395" t="str">
            <v>Gurmeyso - NA-3809-H09-004</v>
          </cell>
          <cell r="O8395">
            <v>1.6903900000000001</v>
          </cell>
          <cell r="P8395">
            <v>42.405639999999998</v>
          </cell>
          <cell r="Q8395" t="str">
            <v>NA-3809-H09-004</v>
          </cell>
        </row>
        <row r="8396">
          <cell r="L8396" t="str">
            <v>Saakow</v>
          </cell>
          <cell r="M8396" t="str">
            <v>Hilo Amin</v>
          </cell>
          <cell r="N8396" t="str">
            <v>Hilo Amin - NA-3809-J10-003</v>
          </cell>
          <cell r="O8396">
            <v>1.64741</v>
          </cell>
          <cell r="P8396">
            <v>42.432749999999999</v>
          </cell>
          <cell r="Q8396" t="str">
            <v>NA-3809-J10-003</v>
          </cell>
        </row>
        <row r="8397">
          <cell r="L8397" t="str">
            <v>Saakow</v>
          </cell>
          <cell r="M8397" t="str">
            <v>Laama Looshi</v>
          </cell>
          <cell r="N8397" t="str">
            <v>Laama Looshi - NA-3809-C07-002</v>
          </cell>
          <cell r="O8397">
            <v>1.9024300000000001</v>
          </cell>
          <cell r="P8397">
            <v>42.303440000000002</v>
          </cell>
          <cell r="Q8397" t="str">
            <v>NA-3809-C07-002</v>
          </cell>
        </row>
        <row r="8398">
          <cell r="L8398" t="str">
            <v>Saakow</v>
          </cell>
          <cell r="M8398" t="str">
            <v>Laweya</v>
          </cell>
          <cell r="N8398" t="str">
            <v>Laweya - NA-3809-F07-001</v>
          </cell>
          <cell r="O8398">
            <v>1.78715</v>
          </cell>
          <cell r="P8398">
            <v>42.308200999999997</v>
          </cell>
          <cell r="Q8398" t="str">
            <v>NA-3809-F07-001</v>
          </cell>
        </row>
        <row r="8399">
          <cell r="L8399" t="str">
            <v>Saakow</v>
          </cell>
          <cell r="M8399" t="str">
            <v>Libi Buul</v>
          </cell>
          <cell r="N8399" t="str">
            <v>Libi Buul - NA-3809-C10-003</v>
          </cell>
          <cell r="O8399">
            <v>1.8962000000000001</v>
          </cell>
          <cell r="P8399">
            <v>42.439320000000002</v>
          </cell>
          <cell r="Q8399" t="str">
            <v>NA-3809-C10-003</v>
          </cell>
        </row>
        <row r="8400">
          <cell r="L8400" t="str">
            <v>Saakow</v>
          </cell>
          <cell r="M8400" t="str">
            <v>Marmarka</v>
          </cell>
          <cell r="N8400" t="str">
            <v>Marmarka - NA-3809-H11-001</v>
          </cell>
          <cell r="O8400">
            <v>1.67716</v>
          </cell>
          <cell r="P8400">
            <v>42.483550000000001</v>
          </cell>
          <cell r="Q8400" t="str">
            <v>NA-3809-H11-001</v>
          </cell>
        </row>
        <row r="8401">
          <cell r="L8401" t="str">
            <v>Saakow</v>
          </cell>
          <cell r="M8401" t="str">
            <v>Mus Duniya</v>
          </cell>
          <cell r="N8401" t="str">
            <v>Mus Duniya - NA-3809-K10-002</v>
          </cell>
          <cell r="O8401">
            <v>1.6225499999999999</v>
          </cell>
          <cell r="P8401">
            <v>42.427422</v>
          </cell>
          <cell r="Q8401" t="str">
            <v>NA-3809-K10-002</v>
          </cell>
        </row>
        <row r="8402">
          <cell r="L8402" t="str">
            <v>Saakow</v>
          </cell>
          <cell r="M8402" t="str">
            <v>Nebsooy</v>
          </cell>
          <cell r="N8402" t="str">
            <v>Nebsooy - NA-3809-G12-001</v>
          </cell>
          <cell r="O8402">
            <v>1.74871</v>
          </cell>
          <cell r="P8402">
            <v>42.50629</v>
          </cell>
          <cell r="Q8402" t="str">
            <v>NA-3809-G12-001</v>
          </cell>
        </row>
        <row r="8403">
          <cell r="L8403" t="str">
            <v>Saakow</v>
          </cell>
          <cell r="M8403" t="str">
            <v>Ooro</v>
          </cell>
          <cell r="N8403" t="str">
            <v>Ooro - NA-3809-G13-003</v>
          </cell>
          <cell r="O8403">
            <v>1.71933</v>
          </cell>
          <cell r="P8403">
            <v>42.549221000000003</v>
          </cell>
          <cell r="Q8403" t="str">
            <v>NA-3809-G13-003</v>
          </cell>
        </row>
        <row r="8404">
          <cell r="L8404" t="str">
            <v>Saakow</v>
          </cell>
          <cell r="M8404" t="str">
            <v>Qaboobe</v>
          </cell>
          <cell r="N8404" t="str">
            <v>Qaboobe - NA-3809-L10-001</v>
          </cell>
          <cell r="O8404">
            <v>1.54715</v>
          </cell>
          <cell r="P8404">
            <v>42.449680000000001</v>
          </cell>
          <cell r="Q8404" t="str">
            <v>NA-3809-L10-001</v>
          </cell>
        </row>
        <row r="8405">
          <cell r="L8405" t="str">
            <v>Saakow</v>
          </cell>
          <cell r="M8405" t="str">
            <v>Qeed Cajuuso</v>
          </cell>
          <cell r="N8405" t="str">
            <v>Qeed Cajuuso - NA-3809-H12-001</v>
          </cell>
          <cell r="O8405">
            <v>1.6792400000000001</v>
          </cell>
          <cell r="P8405">
            <v>42.522399999999998</v>
          </cell>
          <cell r="Q8405" t="str">
            <v>NA-3809-H12-001</v>
          </cell>
        </row>
        <row r="8406">
          <cell r="L8406" t="str">
            <v>Saakow</v>
          </cell>
          <cell r="M8406" t="str">
            <v>Qotey</v>
          </cell>
          <cell r="N8406" t="str">
            <v>Qotey - NA-3809-C07-004</v>
          </cell>
          <cell r="O8406">
            <v>1.90269</v>
          </cell>
          <cell r="P8406">
            <v>42.305520000000001</v>
          </cell>
          <cell r="Q8406" t="str">
            <v>NA-3809-C07-004</v>
          </cell>
        </row>
        <row r="8407">
          <cell r="L8407" t="str">
            <v>Saakow</v>
          </cell>
          <cell r="M8407" t="str">
            <v>Qunjaale</v>
          </cell>
          <cell r="N8407" t="str">
            <v>Qunjaale - NA-3809-L11-001</v>
          </cell>
          <cell r="O8407">
            <v>1.57863</v>
          </cell>
          <cell r="P8407">
            <v>42.455249999999999</v>
          </cell>
          <cell r="Q8407" t="str">
            <v>NA-3809-L11-001</v>
          </cell>
        </row>
        <row r="8408">
          <cell r="L8408" t="str">
            <v>Saakow</v>
          </cell>
          <cell r="M8408" t="str">
            <v>Qurdhuuba</v>
          </cell>
          <cell r="N8408" t="str">
            <v>Qurdhuuba - NA-3809-F14-001</v>
          </cell>
          <cell r="O8408">
            <v>1.79155</v>
          </cell>
          <cell r="P8408">
            <v>42.592948999999997</v>
          </cell>
          <cell r="Q8408" t="str">
            <v>NA-3809-F14-001</v>
          </cell>
        </row>
        <row r="8409">
          <cell r="L8409" t="str">
            <v>Saakow</v>
          </cell>
          <cell r="M8409" t="str">
            <v>Saakow</v>
          </cell>
          <cell r="N8409" t="str">
            <v>Saakow - NA-3809-J10-002</v>
          </cell>
          <cell r="O8409">
            <v>1.6393800000000001</v>
          </cell>
          <cell r="P8409">
            <v>42.452171</v>
          </cell>
          <cell r="Q8409" t="str">
            <v>NA-3809-J10-002</v>
          </cell>
        </row>
        <row r="8410">
          <cell r="L8410" t="str">
            <v>Saakow</v>
          </cell>
          <cell r="M8410" t="str">
            <v>Sagarey</v>
          </cell>
          <cell r="N8410" t="str">
            <v>Sagarey - NA-3712-L32-001</v>
          </cell>
          <cell r="O8410">
            <v>1.5692999999999999</v>
          </cell>
          <cell r="P8410">
            <v>41.929600000000001</v>
          </cell>
          <cell r="Q8410" t="str">
            <v>NA-3712-L32-001</v>
          </cell>
        </row>
        <row r="8411">
          <cell r="L8411" t="str">
            <v>Saakow</v>
          </cell>
          <cell r="M8411" t="str">
            <v>Sako Basra</v>
          </cell>
          <cell r="N8411" t="str">
            <v>Sako Basra - NA-3809-H09-001</v>
          </cell>
          <cell r="O8411">
            <v>1.6694599999999999</v>
          </cell>
          <cell r="P8411">
            <v>42.364750000000001</v>
          </cell>
          <cell r="Q8411" t="str">
            <v>NA-3809-H09-001</v>
          </cell>
        </row>
        <row r="8412">
          <cell r="L8412" t="str">
            <v>Saakow</v>
          </cell>
          <cell r="M8412" t="str">
            <v>Salagle</v>
          </cell>
          <cell r="N8412" t="str">
            <v>Salagle - NA-3809-E07-003</v>
          </cell>
          <cell r="O8412">
            <v>1.8118700000000001</v>
          </cell>
          <cell r="P8412">
            <v>42.295689000000003</v>
          </cell>
          <cell r="Q8412" t="str">
            <v>NA-3809-E07-003</v>
          </cell>
        </row>
        <row r="8413">
          <cell r="L8413" t="str">
            <v>Saakow</v>
          </cell>
          <cell r="M8413" t="str">
            <v>Shamba</v>
          </cell>
          <cell r="N8413" t="str">
            <v>Shamba - NA-3809-C07-005</v>
          </cell>
          <cell r="O8413">
            <v>1.91479</v>
          </cell>
          <cell r="P8413">
            <v>42.285609999999998</v>
          </cell>
          <cell r="Q8413" t="str">
            <v>NA-3809-C07-005</v>
          </cell>
        </row>
        <row r="8414">
          <cell r="L8414" t="str">
            <v>Saakow</v>
          </cell>
          <cell r="M8414" t="str">
            <v>Siyada</v>
          </cell>
          <cell r="N8414" t="str">
            <v>Siyada - NA-3809-L11-002</v>
          </cell>
          <cell r="O8414">
            <v>1.58077</v>
          </cell>
          <cell r="P8414">
            <v>42.469799000000002</v>
          </cell>
          <cell r="Q8414" t="str">
            <v>NA-3809-L11-002</v>
          </cell>
        </row>
        <row r="8415">
          <cell r="L8415" t="str">
            <v>Saakow</v>
          </cell>
          <cell r="M8415" t="str">
            <v>Soomow</v>
          </cell>
          <cell r="N8415" t="str">
            <v>Soomow - NA-3809-E13-001</v>
          </cell>
          <cell r="O8415">
            <v>1.79901</v>
          </cell>
          <cell r="P8415">
            <v>42.576050000000002</v>
          </cell>
          <cell r="Q8415" t="str">
            <v>NA-3809-E13-001</v>
          </cell>
        </row>
        <row r="8416">
          <cell r="L8416" t="str">
            <v>Saakow</v>
          </cell>
          <cell r="M8416" t="str">
            <v>Towsi</v>
          </cell>
          <cell r="N8416" t="str">
            <v>Towsi - NA-3809-D10-001</v>
          </cell>
          <cell r="O8416">
            <v>1.8399700000000001</v>
          </cell>
          <cell r="P8416">
            <v>42.410400000000003</v>
          </cell>
          <cell r="Q8416" t="str">
            <v>NA-3809-D10-001</v>
          </cell>
        </row>
        <row r="8417">
          <cell r="L8417" t="str">
            <v>Saakow</v>
          </cell>
          <cell r="M8417" t="str">
            <v>Waabo</v>
          </cell>
          <cell r="N8417" t="str">
            <v>Waabo - NA-3809-C07-001</v>
          </cell>
          <cell r="O8417">
            <v>1.8756999999999999</v>
          </cell>
          <cell r="P8417">
            <v>42.318069000000001</v>
          </cell>
          <cell r="Q8417" t="str">
            <v>NA-3809-C07-001</v>
          </cell>
        </row>
        <row r="8418">
          <cell r="L8418" t="str">
            <v>Saakow</v>
          </cell>
          <cell r="M8418" t="str">
            <v>Wakaala Weyn</v>
          </cell>
          <cell r="N8418" t="str">
            <v>Wakaala Weyn - NA-3809-E13-002</v>
          </cell>
          <cell r="O8418">
            <v>1.81277</v>
          </cell>
          <cell r="P8418">
            <v>42.553348999999997</v>
          </cell>
          <cell r="Q8418" t="str">
            <v>NA-3809-E13-002</v>
          </cell>
        </row>
        <row r="8419">
          <cell r="L8419" t="str">
            <v>Saakow</v>
          </cell>
          <cell r="M8419" t="str">
            <v>Wandid Sakow</v>
          </cell>
          <cell r="N8419" t="str">
            <v>Wandid Sakow - NA-3809-J11-001</v>
          </cell>
          <cell r="O8419">
            <v>1.6360699999999999</v>
          </cell>
          <cell r="P8419">
            <v>42.45467</v>
          </cell>
          <cell r="Q8419" t="str">
            <v>NA-3809-J11-001</v>
          </cell>
        </row>
        <row r="8420">
          <cell r="L8420" t="str">
            <v>Saakow</v>
          </cell>
          <cell r="M8420" t="str">
            <v>Weel Hareeri</v>
          </cell>
          <cell r="N8420" t="str">
            <v>Weel Hareeri - NA-3809-C07-003</v>
          </cell>
          <cell r="O8420">
            <v>1.90269</v>
          </cell>
          <cell r="P8420">
            <v>42.305520000000001</v>
          </cell>
          <cell r="Q8420" t="str">
            <v>NA-3809-C07-003</v>
          </cell>
        </row>
        <row r="8421">
          <cell r="L8421" t="str">
            <v>Saakow</v>
          </cell>
          <cell r="M8421" t="str">
            <v>Xa Kaka</v>
          </cell>
          <cell r="N8421" t="str">
            <v>Xa Kaka - NA-3809-L10-002</v>
          </cell>
          <cell r="O8421">
            <v>1.5525</v>
          </cell>
          <cell r="P8421">
            <v>42.451400999999997</v>
          </cell>
          <cell r="Q8421" t="str">
            <v>NA-3809-L10-002</v>
          </cell>
        </row>
        <row r="8422">
          <cell r="L8422" t="str">
            <v>Sablaale</v>
          </cell>
          <cell r="M8422" t="str">
            <v>Aadan Harmey</v>
          </cell>
          <cell r="N8422" t="str">
            <v>Aadan Harmey - NA-3810-P10-019</v>
          </cell>
          <cell r="O8422">
            <v>1.43737</v>
          </cell>
          <cell r="P8422">
            <v>43.923980999999998</v>
          </cell>
          <cell r="Q8422" t="str">
            <v>NA-3810-P10-019</v>
          </cell>
        </row>
        <row r="8423">
          <cell r="L8423" t="str">
            <v>Sablaale</v>
          </cell>
          <cell r="M8423" t="str">
            <v>Abrarow</v>
          </cell>
          <cell r="N8423" t="str">
            <v>Abrarow - NA-3810-S08-003</v>
          </cell>
          <cell r="O8423">
            <v>1.3287500000000001</v>
          </cell>
          <cell r="P8423">
            <v>43.832419999999999</v>
          </cell>
          <cell r="Q8423" t="str">
            <v>NA-3810-S08-003</v>
          </cell>
        </row>
        <row r="8424">
          <cell r="L8424" t="str">
            <v>Sablaale</v>
          </cell>
          <cell r="M8424" t="str">
            <v>Alanshile</v>
          </cell>
          <cell r="N8424" t="str">
            <v>Alanshile - NA-3810-P10-002</v>
          </cell>
          <cell r="O8424">
            <v>1.41913</v>
          </cell>
          <cell r="P8424">
            <v>43.950969999999998</v>
          </cell>
          <cell r="Q8424" t="str">
            <v>NA-3810-P10-002</v>
          </cell>
        </row>
        <row r="8425">
          <cell r="L8425" t="str">
            <v>Sablaale</v>
          </cell>
          <cell r="M8425" t="str">
            <v>Ali Assan</v>
          </cell>
          <cell r="N8425" t="str">
            <v>Ali Assan - NA-3809-Y32-001</v>
          </cell>
          <cell r="O8425">
            <v>1.0709</v>
          </cell>
          <cell r="P8425">
            <v>43.421700000000001</v>
          </cell>
          <cell r="Q8425" t="str">
            <v>NA-3809-Y32-001</v>
          </cell>
        </row>
        <row r="8426">
          <cell r="L8426" t="str">
            <v>Sablaale</v>
          </cell>
          <cell r="M8426" t="str">
            <v>Awal Buley</v>
          </cell>
          <cell r="N8426" t="str">
            <v>Awal Buley - NA-3810-U07-001</v>
          </cell>
          <cell r="O8426">
            <v>1.22614</v>
          </cell>
          <cell r="P8426">
            <v>43.784801000000002</v>
          </cell>
          <cell r="Q8426" t="str">
            <v>NA-3810-U07-001</v>
          </cell>
        </row>
        <row r="8427">
          <cell r="L8427" t="str">
            <v>Sablaale</v>
          </cell>
          <cell r="M8427" t="str">
            <v>Ay Bunay</v>
          </cell>
          <cell r="N8427" t="str">
            <v>Ay Bunay - NA-3810-Q10-008</v>
          </cell>
          <cell r="O8427">
            <v>1.4077500000000001</v>
          </cell>
          <cell r="P8427">
            <v>43.937829999999998</v>
          </cell>
          <cell r="Q8427" t="str">
            <v>NA-3810-Q10-008</v>
          </cell>
        </row>
        <row r="8428">
          <cell r="L8428" t="str">
            <v>Sablaale</v>
          </cell>
          <cell r="M8428" t="str">
            <v>Baad Faadan</v>
          </cell>
          <cell r="N8428" t="str">
            <v>Baad Faadan - NA-3810-N11-002</v>
          </cell>
          <cell r="O8428">
            <v>1.4832799999999999</v>
          </cell>
          <cell r="P8428">
            <v>43.980578999999999</v>
          </cell>
          <cell r="Q8428" t="str">
            <v>NA-3810-N11-002</v>
          </cell>
        </row>
        <row r="8429">
          <cell r="L8429" t="str">
            <v>Sablaale</v>
          </cell>
          <cell r="M8429" t="str">
            <v>Baad Fadumo</v>
          </cell>
          <cell r="N8429" t="str">
            <v>Baad Fadumo - NA-3810-Q09-001</v>
          </cell>
          <cell r="O8429">
            <v>1.3765099999999999</v>
          </cell>
          <cell r="P8429">
            <v>43.89922</v>
          </cell>
          <cell r="Q8429" t="str">
            <v>NA-3810-Q09-001</v>
          </cell>
        </row>
        <row r="8430">
          <cell r="L8430" t="str">
            <v>Sablaale</v>
          </cell>
          <cell r="M8430" t="str">
            <v>Balbale</v>
          </cell>
          <cell r="N8430" t="str">
            <v>Balbale - NA-3810-N10-001</v>
          </cell>
          <cell r="O8430">
            <v>1.4621</v>
          </cell>
          <cell r="P8430">
            <v>43.937908</v>
          </cell>
          <cell r="Q8430" t="str">
            <v>NA-3810-N10-001</v>
          </cell>
        </row>
        <row r="8431">
          <cell r="L8431" t="str">
            <v>Sablaale</v>
          </cell>
          <cell r="M8431" t="str">
            <v>Beer Akmadow</v>
          </cell>
          <cell r="N8431" t="str">
            <v>Beer Akmadow - NA-3810-R09-002</v>
          </cell>
          <cell r="O8431">
            <v>1.3413999999999999</v>
          </cell>
          <cell r="P8431">
            <v>43.886409999999998</v>
          </cell>
          <cell r="Q8431" t="str">
            <v>NA-3810-R09-002</v>
          </cell>
        </row>
        <row r="8432">
          <cell r="L8432" t="str">
            <v>Sablaale</v>
          </cell>
          <cell r="M8432" t="str">
            <v>Biya Maalow</v>
          </cell>
          <cell r="N8432" t="str">
            <v>Biya Maalow - NA-3810-U05-001</v>
          </cell>
          <cell r="O8432">
            <v>1.20875</v>
          </cell>
          <cell r="P8432">
            <v>43.707129999999999</v>
          </cell>
          <cell r="Q8432" t="str">
            <v>NA-3810-U05-001</v>
          </cell>
        </row>
        <row r="8433">
          <cell r="L8433" t="str">
            <v>Sablaale</v>
          </cell>
          <cell r="M8433" t="str">
            <v>Biyoley</v>
          </cell>
          <cell r="N8433" t="str">
            <v>Biyoley - NA-3810-P10-004</v>
          </cell>
          <cell r="O8433">
            <v>1.4194800000000001</v>
          </cell>
          <cell r="P8433">
            <v>43.91095</v>
          </cell>
          <cell r="Q8433" t="str">
            <v>NA-3810-P10-004</v>
          </cell>
        </row>
        <row r="8434">
          <cell r="L8434" t="str">
            <v>Sablaale</v>
          </cell>
          <cell r="M8434" t="str">
            <v>Bulo Uaiama</v>
          </cell>
          <cell r="N8434" t="str">
            <v>Bulo Uaiama - NA-3810-N11-003</v>
          </cell>
          <cell r="O8434">
            <v>1.4971000000000001</v>
          </cell>
          <cell r="P8434">
            <v>43.982899000000003</v>
          </cell>
          <cell r="Q8434" t="str">
            <v>NA-3810-N11-003</v>
          </cell>
        </row>
        <row r="8435">
          <cell r="L8435" t="str">
            <v>Sablaale</v>
          </cell>
          <cell r="M8435" t="str">
            <v>Buulo Shiiq</v>
          </cell>
          <cell r="N8435" t="str">
            <v>Buulo Shiiq - NA-3810-V05-004</v>
          </cell>
          <cell r="O8435">
            <v>1.1795199999999999</v>
          </cell>
          <cell r="P8435">
            <v>43.713380000000001</v>
          </cell>
          <cell r="Q8435" t="str">
            <v>NA-3810-V05-004</v>
          </cell>
        </row>
        <row r="8436">
          <cell r="L8436" t="str">
            <v>Sablaale</v>
          </cell>
          <cell r="M8436" t="str">
            <v>Caab Kaban</v>
          </cell>
          <cell r="N8436" t="str">
            <v>Caab Kaban - NA-3810-T08-001</v>
          </cell>
          <cell r="O8436">
            <v>1.28087</v>
          </cell>
          <cell r="P8436">
            <v>43.823138999999998</v>
          </cell>
          <cell r="Q8436" t="str">
            <v>NA-3810-T08-001</v>
          </cell>
        </row>
        <row r="8437">
          <cell r="L8437" t="str">
            <v>Sablaale</v>
          </cell>
          <cell r="M8437" t="str">
            <v>Caddey Barre</v>
          </cell>
          <cell r="N8437" t="str">
            <v>Caddey Barre - NA-3810-N12-002</v>
          </cell>
          <cell r="O8437">
            <v>1.48576</v>
          </cell>
          <cell r="P8437">
            <v>44.005470000000003</v>
          </cell>
          <cell r="Q8437" t="str">
            <v>NA-3810-N12-002</v>
          </cell>
        </row>
        <row r="8438">
          <cell r="L8438" t="str">
            <v>Sablaale</v>
          </cell>
          <cell r="M8438" t="str">
            <v>Cadey Bare</v>
          </cell>
          <cell r="N8438" t="str">
            <v>Cadey Bare - NA-3810-Q09-006</v>
          </cell>
          <cell r="O8438">
            <v>1.39574</v>
          </cell>
          <cell r="P8438">
            <v>43.896949999999997</v>
          </cell>
          <cell r="Q8438" t="str">
            <v>NA-3810-Q09-006</v>
          </cell>
        </row>
        <row r="8439">
          <cell r="L8439" t="str">
            <v>Sablaale</v>
          </cell>
          <cell r="M8439" t="str">
            <v>Canbar</v>
          </cell>
          <cell r="N8439" t="str">
            <v>Canbar - NA-3810-N13-001</v>
          </cell>
          <cell r="O8439">
            <v>1.4920599999999999</v>
          </cell>
          <cell r="P8439">
            <v>44.060108</v>
          </cell>
          <cell r="Q8439" t="str">
            <v>NA-3810-N13-001</v>
          </cell>
        </row>
        <row r="8440">
          <cell r="L8440" t="str">
            <v>Sablaale</v>
          </cell>
          <cell r="M8440" t="str">
            <v>Daawle</v>
          </cell>
          <cell r="N8440" t="str">
            <v>Daawle - NA-3810-P10-007</v>
          </cell>
          <cell r="O8440">
            <v>1.4236800000000001</v>
          </cell>
          <cell r="P8440">
            <v>43.938769999999998</v>
          </cell>
          <cell r="Q8440" t="str">
            <v>NA-3810-P10-007</v>
          </cell>
        </row>
        <row r="8441">
          <cell r="L8441" t="str">
            <v>Sablaale</v>
          </cell>
          <cell r="M8441" t="str">
            <v>Dawoole</v>
          </cell>
          <cell r="N8441" t="str">
            <v>Dawoole - NA-3810-P13-002</v>
          </cell>
          <cell r="O8441">
            <v>1.4240200000000001</v>
          </cell>
          <cell r="P8441">
            <v>44.083240000000004</v>
          </cell>
          <cell r="Q8441" t="str">
            <v>NA-3810-P13-002</v>
          </cell>
        </row>
        <row r="8442">
          <cell r="L8442" t="str">
            <v>Sablaale</v>
          </cell>
          <cell r="M8442" t="str">
            <v>Deerow Sanle</v>
          </cell>
          <cell r="N8442" t="str">
            <v>Deerow Sanle - NA-3809-N26-001</v>
          </cell>
          <cell r="O8442">
            <v>1.4602999999999999</v>
          </cell>
          <cell r="P8442">
            <v>43.16366</v>
          </cell>
          <cell r="Q8442" t="str">
            <v>NA-3809-N26-001</v>
          </cell>
        </row>
        <row r="8443">
          <cell r="L8443" t="str">
            <v>Sablaale</v>
          </cell>
          <cell r="M8443" t="str">
            <v>Dhayo</v>
          </cell>
          <cell r="N8443" t="str">
            <v>Dhayo - NA-3810-V05-005</v>
          </cell>
          <cell r="O8443">
            <v>1.1807799999999999</v>
          </cell>
          <cell r="P8443">
            <v>43.716099</v>
          </cell>
          <cell r="Q8443" t="str">
            <v>NA-3810-V05-005</v>
          </cell>
        </row>
        <row r="8444">
          <cell r="L8444" t="str">
            <v>Sablaale</v>
          </cell>
          <cell r="M8444" t="str">
            <v>Dhergane</v>
          </cell>
          <cell r="N8444" t="str">
            <v>Dhergane - NA-3810-S09-001</v>
          </cell>
          <cell r="O8444">
            <v>1.3154999999999999</v>
          </cell>
          <cell r="P8444">
            <v>43.872779999999999</v>
          </cell>
          <cell r="Q8444" t="str">
            <v>NA-3810-S09-001</v>
          </cell>
        </row>
        <row r="8445">
          <cell r="L8445" t="str">
            <v>Sablaale</v>
          </cell>
          <cell r="M8445" t="str">
            <v>Dhuungooy</v>
          </cell>
          <cell r="N8445" t="str">
            <v>Dhuungooy - NA-3810-P10-009</v>
          </cell>
          <cell r="O8445">
            <v>1.424558</v>
          </cell>
          <cell r="P8445">
            <v>43.944122</v>
          </cell>
          <cell r="Q8445" t="str">
            <v>NA-3810-P10-009</v>
          </cell>
        </row>
        <row r="8446">
          <cell r="L8446" t="str">
            <v>Sablaale</v>
          </cell>
          <cell r="M8446" t="str">
            <v>Donca</v>
          </cell>
          <cell r="N8446" t="str">
            <v>Donca - NA-3810-N06-001</v>
          </cell>
          <cell r="O8446">
            <v>1.4694</v>
          </cell>
          <cell r="P8446">
            <v>43.751499000000003</v>
          </cell>
          <cell r="Q8446" t="str">
            <v>NA-3810-N06-001</v>
          </cell>
        </row>
        <row r="8447">
          <cell r="L8447" t="str">
            <v>Sablaale</v>
          </cell>
          <cell r="M8447" t="str">
            <v>Dugaarey</v>
          </cell>
          <cell r="N8447" t="str">
            <v>Dugaarey - NA-3810-P10-017</v>
          </cell>
          <cell r="O8447">
            <v>1.4357500000000001</v>
          </cell>
          <cell r="P8447">
            <v>43.946669999999997</v>
          </cell>
          <cell r="Q8447" t="str">
            <v>NA-3810-P10-017</v>
          </cell>
        </row>
        <row r="8448">
          <cell r="L8448" t="str">
            <v>Sablaale</v>
          </cell>
          <cell r="M8448" t="str">
            <v>Eeribley</v>
          </cell>
          <cell r="N8448" t="str">
            <v>Eeribley - NA-3810-P10-011</v>
          </cell>
          <cell r="O8448">
            <v>1.4257500000000001</v>
          </cell>
          <cell r="P8448">
            <v>43.916409999999999</v>
          </cell>
          <cell r="Q8448" t="str">
            <v>NA-3810-P10-011</v>
          </cell>
        </row>
        <row r="8449">
          <cell r="L8449" t="str">
            <v>Sablaale</v>
          </cell>
          <cell r="M8449" t="str">
            <v>Far Janno</v>
          </cell>
          <cell r="N8449" t="str">
            <v>Far Janno - NA-3810-V05-003</v>
          </cell>
          <cell r="O8449">
            <v>1.1780299999999999</v>
          </cell>
          <cell r="P8449">
            <v>43.723619999999997</v>
          </cell>
          <cell r="Q8449" t="str">
            <v>NA-3810-V05-003</v>
          </cell>
        </row>
        <row r="8450">
          <cell r="L8450" t="str">
            <v>Sablaale</v>
          </cell>
          <cell r="M8450" t="str">
            <v>Fulayley</v>
          </cell>
          <cell r="N8450" t="str">
            <v>Fulayley - NA-3810-Q10-001</v>
          </cell>
          <cell r="O8450">
            <v>1.38076</v>
          </cell>
          <cell r="P8450">
            <v>43.909709999999997</v>
          </cell>
          <cell r="Q8450" t="str">
            <v>NA-3810-Q10-001</v>
          </cell>
        </row>
        <row r="8451">
          <cell r="L8451" t="str">
            <v>Sablaale</v>
          </cell>
          <cell r="M8451" t="str">
            <v>Ganbar</v>
          </cell>
          <cell r="N8451" t="str">
            <v>Ganbar - NA-3810-N11-001</v>
          </cell>
          <cell r="O8451">
            <v>1.45964</v>
          </cell>
          <cell r="P8451">
            <v>43.993118000000003</v>
          </cell>
          <cell r="Q8451" t="str">
            <v>NA-3810-N11-001</v>
          </cell>
        </row>
        <row r="8452">
          <cell r="L8452" t="str">
            <v>Sablaale</v>
          </cell>
          <cell r="M8452" t="str">
            <v>Garas Babow</v>
          </cell>
          <cell r="N8452" t="str">
            <v>Garas Babow - NA-3810-Q10-002</v>
          </cell>
          <cell r="O8452">
            <v>1.3945099999999999</v>
          </cell>
          <cell r="P8452">
            <v>43.924309999999998</v>
          </cell>
          <cell r="Q8452" t="str">
            <v>NA-3810-Q10-002</v>
          </cell>
        </row>
        <row r="8453">
          <cell r="L8453" t="str">
            <v>Sablaale</v>
          </cell>
          <cell r="M8453" t="str">
            <v>Garas Eedan</v>
          </cell>
          <cell r="N8453" t="str">
            <v>Garas Eedan - NA-3810-P10-023</v>
          </cell>
          <cell r="O8453">
            <v>1.44225</v>
          </cell>
          <cell r="P8453">
            <v>43.94538</v>
          </cell>
          <cell r="Q8453" t="str">
            <v>NA-3810-P10-023</v>
          </cell>
        </row>
        <row r="8454">
          <cell r="L8454" t="str">
            <v>Sablaale</v>
          </cell>
          <cell r="M8454" t="str">
            <v>Garasley</v>
          </cell>
          <cell r="N8454" t="str">
            <v>Garasley - NA-3810-P10-013</v>
          </cell>
          <cell r="O8454">
            <v>1.4294</v>
          </cell>
          <cell r="P8454">
            <v>43.943199999999997</v>
          </cell>
          <cell r="Q8454" t="str">
            <v>NA-3810-P10-013</v>
          </cell>
        </row>
        <row r="8455">
          <cell r="L8455" t="str">
            <v>Sablaale</v>
          </cell>
          <cell r="M8455" t="str">
            <v>Garasley 2</v>
          </cell>
          <cell r="N8455" t="str">
            <v>Garasley 2 - NA-3810-P10-010</v>
          </cell>
          <cell r="O8455">
            <v>1.424898</v>
          </cell>
          <cell r="P8455">
            <v>43.942830999999998</v>
          </cell>
          <cell r="Q8455" t="str">
            <v>NA-3810-P10-010</v>
          </cell>
        </row>
        <row r="8456">
          <cell r="L8456" t="str">
            <v>Sablaale</v>
          </cell>
          <cell r="M8456" t="str">
            <v>Garasley Asal</v>
          </cell>
          <cell r="N8456" t="str">
            <v>Garasley Asal - NA-3810-P10-012</v>
          </cell>
          <cell r="O8456">
            <v>1.4271100000000001</v>
          </cell>
          <cell r="P8456">
            <v>43.938580000000002</v>
          </cell>
          <cell r="Q8456" t="str">
            <v>NA-3810-P10-012</v>
          </cell>
        </row>
        <row r="8457">
          <cell r="L8457" t="str">
            <v>Sablaale</v>
          </cell>
          <cell r="M8457" t="str">
            <v>Gubi Coude</v>
          </cell>
          <cell r="N8457" t="str">
            <v>Gubi Coude - NA-3810-L02-001</v>
          </cell>
          <cell r="O8457">
            <v>1.5481</v>
          </cell>
          <cell r="P8457">
            <v>43.551701000000001</v>
          </cell>
          <cell r="Q8457" t="str">
            <v>NA-3810-L02-001</v>
          </cell>
        </row>
        <row r="8458">
          <cell r="L8458" t="str">
            <v>Sablaale</v>
          </cell>
          <cell r="M8458" t="str">
            <v>Gumarta</v>
          </cell>
          <cell r="N8458" t="str">
            <v>Gumarta - NA-3810-Q12-002</v>
          </cell>
          <cell r="O8458">
            <v>1.41008</v>
          </cell>
          <cell r="P8458">
            <v>44.042029999999997</v>
          </cell>
          <cell r="Q8458" t="str">
            <v>NA-3810-Q12-002</v>
          </cell>
        </row>
        <row r="8459">
          <cell r="L8459" t="str">
            <v>Sablaale</v>
          </cell>
          <cell r="M8459" t="str">
            <v>Gumarta</v>
          </cell>
          <cell r="N8459" t="str">
            <v>Gumarta - NA-3810-W01-001</v>
          </cell>
          <cell r="O8459">
            <v>1.14009</v>
          </cell>
          <cell r="P8459">
            <v>43.503500000000003</v>
          </cell>
          <cell r="Q8459" t="str">
            <v>NA-3810-W01-001</v>
          </cell>
        </row>
        <row r="8460">
          <cell r="L8460" t="str">
            <v>Sablaale</v>
          </cell>
          <cell r="M8460" t="str">
            <v>Gumur</v>
          </cell>
          <cell r="N8460" t="str">
            <v>Gumur - NA-3810-N12-001</v>
          </cell>
          <cell r="O8460">
            <v>1.47346</v>
          </cell>
          <cell r="P8460">
            <v>44.037880000000001</v>
          </cell>
          <cell r="Q8460" t="str">
            <v>NA-3810-N12-001</v>
          </cell>
        </row>
        <row r="8461">
          <cell r="L8461" t="str">
            <v>Sablaale</v>
          </cell>
          <cell r="M8461" t="str">
            <v>Halaka</v>
          </cell>
          <cell r="N8461" t="str">
            <v>Halaka - NA-3810-Q10-007</v>
          </cell>
          <cell r="O8461">
            <v>1.4037500000000001</v>
          </cell>
          <cell r="P8461">
            <v>43.933019999999999</v>
          </cell>
          <cell r="Q8461" t="str">
            <v>NA-3810-Q10-007</v>
          </cell>
        </row>
        <row r="8462">
          <cell r="L8462" t="str">
            <v>Sablaale</v>
          </cell>
          <cell r="M8462" t="str">
            <v>Halaka Yarow</v>
          </cell>
          <cell r="N8462" t="str">
            <v>Halaka Yarow - NA-3810-P10-001</v>
          </cell>
          <cell r="O8462">
            <v>1.4178299999999999</v>
          </cell>
          <cell r="P8462">
            <v>43.933770000000003</v>
          </cell>
          <cell r="Q8462" t="str">
            <v>NA-3810-P10-001</v>
          </cell>
        </row>
        <row r="8463">
          <cell r="L8463" t="str">
            <v>Sablaale</v>
          </cell>
          <cell r="M8463" t="str">
            <v>Halog Tiirey</v>
          </cell>
          <cell r="N8463" t="str">
            <v>Halog Tiirey - NA-3810-P10-003</v>
          </cell>
          <cell r="O8463">
            <v>1.4192</v>
          </cell>
          <cell r="P8463">
            <v>43.914079999999998</v>
          </cell>
          <cell r="Q8463" t="str">
            <v>NA-3810-P10-003</v>
          </cell>
        </row>
        <row r="8464">
          <cell r="L8464" t="str">
            <v>Sablaale</v>
          </cell>
          <cell r="M8464" t="str">
            <v>Hasanow Istame</v>
          </cell>
          <cell r="N8464" t="str">
            <v>Hasanow Istame - NA-3810-P10-022</v>
          </cell>
          <cell r="O8464">
            <v>1.44068</v>
          </cell>
          <cell r="P8464">
            <v>43.94502</v>
          </cell>
          <cell r="Q8464" t="str">
            <v>NA-3810-P10-022</v>
          </cell>
        </row>
        <row r="8465">
          <cell r="L8465" t="str">
            <v>Sablaale</v>
          </cell>
          <cell r="M8465" t="str">
            <v>Hassanow Is Taamo</v>
          </cell>
          <cell r="N8465" t="str">
            <v>Hassanow Is Taamo - NA-3810-Q09-007</v>
          </cell>
          <cell r="O8465">
            <v>1.40388</v>
          </cell>
          <cell r="P8465">
            <v>43.906199999999998</v>
          </cell>
          <cell r="Q8465" t="str">
            <v>NA-3810-Q09-007</v>
          </cell>
        </row>
        <row r="8466">
          <cell r="L8466" t="str">
            <v>Sablaale</v>
          </cell>
          <cell r="M8466" t="str">
            <v>Holog Tiirey</v>
          </cell>
          <cell r="N8466" t="str">
            <v>Holog Tiirey - NA-3810-P10-025</v>
          </cell>
          <cell r="O8466">
            <v>1.44425</v>
          </cell>
          <cell r="P8466">
            <v>43.94867</v>
          </cell>
          <cell r="Q8466" t="str">
            <v>NA-3810-P10-025</v>
          </cell>
        </row>
        <row r="8467">
          <cell r="L8467" t="str">
            <v>Sablaale</v>
          </cell>
          <cell r="M8467" t="str">
            <v>Holog Tirey 1</v>
          </cell>
          <cell r="N8467" t="str">
            <v>Holog Tirey 1 - NA-3810-P10-008</v>
          </cell>
          <cell r="O8467">
            <v>1.42513</v>
          </cell>
          <cell r="P8467">
            <v>43.918959999999998</v>
          </cell>
          <cell r="Q8467" t="str">
            <v>NA-3810-P10-008</v>
          </cell>
        </row>
        <row r="8468">
          <cell r="L8468" t="str">
            <v>Sablaale</v>
          </cell>
          <cell r="M8468" t="str">
            <v>Holoqtiirag</v>
          </cell>
          <cell r="N8468" t="str">
            <v>Holoqtiirag - NA-3810-Q10-003</v>
          </cell>
          <cell r="O8468">
            <v>1.39697</v>
          </cell>
          <cell r="P8468">
            <v>43.911628999999998</v>
          </cell>
          <cell r="Q8468" t="str">
            <v>NA-3810-Q10-003</v>
          </cell>
        </row>
        <row r="8469">
          <cell r="L8469" t="str">
            <v>Sablaale</v>
          </cell>
          <cell r="M8469" t="str">
            <v>Ibrahim Hafow</v>
          </cell>
          <cell r="N8469" t="str">
            <v>Ibrahim Hafow - NA-3810-P10-016</v>
          </cell>
          <cell r="O8469">
            <v>1.4355500000000001</v>
          </cell>
          <cell r="P8469">
            <v>43.947719999999997</v>
          </cell>
          <cell r="Q8469" t="str">
            <v>NA-3810-P10-016</v>
          </cell>
        </row>
        <row r="8470">
          <cell r="L8470" t="str">
            <v>Sablaale</v>
          </cell>
          <cell r="M8470" t="str">
            <v>Jacaa</v>
          </cell>
          <cell r="N8470" t="str">
            <v>Jacaa - NA-3810-P10-006</v>
          </cell>
          <cell r="O8470">
            <v>1.420479</v>
          </cell>
          <cell r="P8470">
            <v>43.935341999999999</v>
          </cell>
          <cell r="Q8470" t="str">
            <v>NA-3810-P10-006</v>
          </cell>
        </row>
        <row r="8471">
          <cell r="L8471" t="str">
            <v>Sablaale</v>
          </cell>
          <cell r="M8471" t="str">
            <v>Jadhaa</v>
          </cell>
          <cell r="N8471" t="str">
            <v>Jadhaa - NA-3810-P10-005</v>
          </cell>
          <cell r="O8471">
            <v>1.4207799999999999</v>
          </cell>
          <cell r="P8471">
            <v>43.934109999999997</v>
          </cell>
          <cell r="Q8471" t="str">
            <v>NA-3810-P10-005</v>
          </cell>
        </row>
        <row r="8472">
          <cell r="L8472" t="str">
            <v>Sablaale</v>
          </cell>
          <cell r="M8472" t="str">
            <v>Jujiley</v>
          </cell>
          <cell r="N8472" t="str">
            <v>Jujiley - NA-3810-P10-014</v>
          </cell>
          <cell r="O8472">
            <v>1.430752</v>
          </cell>
          <cell r="P8472">
            <v>43.943280000000001</v>
          </cell>
          <cell r="Q8472" t="str">
            <v>NA-3810-P10-014</v>
          </cell>
        </row>
        <row r="8473">
          <cell r="L8473" t="str">
            <v>Sablaale</v>
          </cell>
          <cell r="M8473" t="str">
            <v>Kansane</v>
          </cell>
          <cell r="N8473" t="str">
            <v>Kansane - NA-3810-X01-001</v>
          </cell>
          <cell r="O8473">
            <v>1.1186700000000001</v>
          </cell>
          <cell r="P8473">
            <v>43.536560000000001</v>
          </cell>
          <cell r="Q8473" t="str">
            <v>NA-3810-X01-001</v>
          </cell>
        </row>
        <row r="8474">
          <cell r="L8474" t="str">
            <v>Sablaale</v>
          </cell>
          <cell r="M8474" t="str">
            <v>Kawaaloow</v>
          </cell>
          <cell r="N8474" t="str">
            <v>Kawaaloow - NA-3810-T07-003</v>
          </cell>
          <cell r="O8474">
            <v>1.2637</v>
          </cell>
          <cell r="P8474">
            <v>43.803790999999997</v>
          </cell>
          <cell r="Q8474" t="str">
            <v>NA-3810-T07-003</v>
          </cell>
        </row>
        <row r="8475">
          <cell r="L8475" t="str">
            <v>Sablaale</v>
          </cell>
          <cell r="M8475" t="str">
            <v>Kuburey</v>
          </cell>
          <cell r="N8475" t="str">
            <v>Kuburey - NA-3810-P10-021</v>
          </cell>
          <cell r="O8475">
            <v>1.43997</v>
          </cell>
          <cell r="P8475">
            <v>43.925699999999999</v>
          </cell>
          <cell r="Q8475" t="str">
            <v>NA-3810-P10-021</v>
          </cell>
        </row>
        <row r="8476">
          <cell r="L8476" t="str">
            <v>Sablaale</v>
          </cell>
          <cell r="M8476" t="str">
            <v>Laab Gesi</v>
          </cell>
          <cell r="N8476" t="str">
            <v>Laab Gesi - NA-3810-Q09-004</v>
          </cell>
          <cell r="O8476">
            <v>1.3867</v>
          </cell>
          <cell r="P8476">
            <v>43.900080000000003</v>
          </cell>
          <cell r="Q8476" t="str">
            <v>NA-3810-Q09-004</v>
          </cell>
        </row>
        <row r="8477">
          <cell r="L8477" t="str">
            <v>Sablaale</v>
          </cell>
          <cell r="M8477" t="str">
            <v>Laab Gesi Yarey 2</v>
          </cell>
          <cell r="N8477" t="str">
            <v>Laab Gesi Yarey 2 - NA-3810-Q09-005</v>
          </cell>
          <cell r="O8477">
            <v>1.3886799999999999</v>
          </cell>
          <cell r="P8477">
            <v>43.902880000000003</v>
          </cell>
          <cell r="Q8477" t="str">
            <v>NA-3810-Q09-005</v>
          </cell>
        </row>
        <row r="8478">
          <cell r="L8478" t="str">
            <v>Sablaale</v>
          </cell>
          <cell r="M8478" t="str">
            <v>Laab Koban</v>
          </cell>
          <cell r="N8478" t="str">
            <v>Laab Koban - NA-3810-S08-001</v>
          </cell>
          <cell r="O8478">
            <v>1.2978499999999999</v>
          </cell>
          <cell r="P8478">
            <v>43.847850000000001</v>
          </cell>
          <cell r="Q8478" t="str">
            <v>NA-3810-S08-001</v>
          </cell>
        </row>
        <row r="8479">
          <cell r="L8479" t="str">
            <v>Sablaale</v>
          </cell>
          <cell r="M8479" t="str">
            <v>Laab Mardha</v>
          </cell>
          <cell r="N8479" t="str">
            <v>Laab Mardha - NA-3810-Q09-003</v>
          </cell>
          <cell r="O8479">
            <v>1.3860399999999999</v>
          </cell>
          <cell r="P8479">
            <v>43.89922</v>
          </cell>
          <cell r="Q8479" t="str">
            <v>NA-3810-Q09-003</v>
          </cell>
        </row>
        <row r="8480">
          <cell r="L8480" t="str">
            <v>Sablaale</v>
          </cell>
          <cell r="M8480" t="str">
            <v>Laab Miyay</v>
          </cell>
          <cell r="N8480" t="str">
            <v>Laab Miyay - NA-3810-P10-020</v>
          </cell>
          <cell r="O8480">
            <v>1.4383300000000001</v>
          </cell>
          <cell r="P8480">
            <v>43.943829999999998</v>
          </cell>
          <cell r="Q8480" t="str">
            <v>NA-3810-P10-020</v>
          </cell>
        </row>
        <row r="8481">
          <cell r="L8481" t="str">
            <v>Sablaale</v>
          </cell>
          <cell r="M8481" t="str">
            <v>Labeleey</v>
          </cell>
          <cell r="N8481" t="str">
            <v>Labeleey - NA-3810-P13-001</v>
          </cell>
          <cell r="O8481">
            <v>1.4192199999999999</v>
          </cell>
          <cell r="P8481">
            <v>44.088520000000003</v>
          </cell>
          <cell r="Q8481" t="str">
            <v>NA-3810-P13-001</v>
          </cell>
        </row>
        <row r="8482">
          <cell r="L8482" t="str">
            <v>Sablaale</v>
          </cell>
          <cell r="M8482" t="str">
            <v>Lawblanga</v>
          </cell>
          <cell r="N8482" t="str">
            <v>Lawblanga - NA-3810-Q10-010</v>
          </cell>
          <cell r="O8482">
            <v>1.41666</v>
          </cell>
          <cell r="P8482">
            <v>43.932461000000004</v>
          </cell>
          <cell r="Q8482" t="str">
            <v>NA-3810-Q10-010</v>
          </cell>
        </row>
        <row r="8483">
          <cell r="L8483" t="str">
            <v>Sablaale</v>
          </cell>
          <cell r="M8483" t="str">
            <v>Mahad Caadow</v>
          </cell>
          <cell r="N8483" t="str">
            <v>Mahad Caadow - NA-3810-Q10-009</v>
          </cell>
          <cell r="O8483">
            <v>1.40991</v>
          </cell>
          <cell r="P8483">
            <v>43.921329</v>
          </cell>
          <cell r="Q8483" t="str">
            <v>NA-3810-Q10-009</v>
          </cell>
        </row>
        <row r="8484">
          <cell r="L8484" t="str">
            <v>Sablaale</v>
          </cell>
          <cell r="M8484" t="str">
            <v>Mardhabaan</v>
          </cell>
          <cell r="N8484" t="str">
            <v>Mardhabaan - NA-3810-T07-001</v>
          </cell>
          <cell r="O8484">
            <v>1.2542500000000001</v>
          </cell>
          <cell r="P8484">
            <v>43.806831000000003</v>
          </cell>
          <cell r="Q8484" t="str">
            <v>NA-3810-T07-001</v>
          </cell>
        </row>
        <row r="8485">
          <cell r="L8485" t="str">
            <v>Sablaale</v>
          </cell>
          <cell r="M8485" t="str">
            <v>Mattan</v>
          </cell>
          <cell r="N8485" t="str">
            <v>Mattan - NA-3810-S08-002</v>
          </cell>
          <cell r="O8485">
            <v>1.2983100000000001</v>
          </cell>
          <cell r="P8485">
            <v>43.8489</v>
          </cell>
          <cell r="Q8485" t="str">
            <v>NA-3810-S08-002</v>
          </cell>
        </row>
        <row r="8486">
          <cell r="L8486" t="str">
            <v>Sablaale</v>
          </cell>
          <cell r="M8486" t="str">
            <v>Merefle Gumer</v>
          </cell>
          <cell r="N8486" t="str">
            <v>Merefle Gumer - NA-3809-P27-001</v>
          </cell>
          <cell r="O8486">
            <v>1.4176</v>
          </cell>
          <cell r="P8486">
            <v>43.199699000000003</v>
          </cell>
          <cell r="Q8486" t="str">
            <v>NA-3809-P27-001</v>
          </cell>
        </row>
        <row r="8487">
          <cell r="L8487" t="str">
            <v>Sablaale</v>
          </cell>
          <cell r="M8487" t="str">
            <v>Nasib  Sagaaro</v>
          </cell>
          <cell r="N8487" t="str">
            <v>Nasib  Sagaaro - NA-3810-Q12-001</v>
          </cell>
          <cell r="O8487">
            <v>1.3869800000000001</v>
          </cell>
          <cell r="P8487">
            <v>44.028759999999998</v>
          </cell>
          <cell r="Q8487" t="str">
            <v>NA-3810-Q12-001</v>
          </cell>
        </row>
        <row r="8488">
          <cell r="L8488" t="str">
            <v>Sablaale</v>
          </cell>
          <cell r="M8488" t="str">
            <v>Qooqon Yarey</v>
          </cell>
          <cell r="N8488" t="str">
            <v>Qooqon Yarey - NA-3810-Q10-005</v>
          </cell>
          <cell r="O8488">
            <v>1.3996500000000001</v>
          </cell>
          <cell r="P8488">
            <v>43.928040000000003</v>
          </cell>
          <cell r="Q8488" t="str">
            <v>NA-3810-Q10-005</v>
          </cell>
        </row>
        <row r="8489">
          <cell r="L8489" t="str">
            <v>Sablaale</v>
          </cell>
          <cell r="M8489" t="str">
            <v>Qoqon Weyn</v>
          </cell>
          <cell r="N8489" t="str">
            <v>Qoqon Weyn - NA-3810-Q10-004</v>
          </cell>
          <cell r="O8489">
            <v>1.3984799999999999</v>
          </cell>
          <cell r="P8489">
            <v>43.927230000000002</v>
          </cell>
          <cell r="Q8489" t="str">
            <v>NA-3810-Q10-004</v>
          </cell>
        </row>
        <row r="8490">
          <cell r="L8490" t="str">
            <v>Sablaale</v>
          </cell>
          <cell r="M8490" t="str">
            <v>Qoqoonka</v>
          </cell>
          <cell r="N8490" t="str">
            <v>Qoqoonka - NA-3810-Q10-006</v>
          </cell>
          <cell r="O8490">
            <v>1.401181</v>
          </cell>
          <cell r="P8490">
            <v>43.928089999999997</v>
          </cell>
          <cell r="Q8490" t="str">
            <v>NA-3810-Q10-006</v>
          </cell>
        </row>
        <row r="8491">
          <cell r="L8491" t="str">
            <v>Sablaale</v>
          </cell>
          <cell r="M8491" t="str">
            <v>Qummayo</v>
          </cell>
          <cell r="N8491" t="str">
            <v>Qummayo - NA-3809-X33-001</v>
          </cell>
          <cell r="O8491">
            <v>1.0991</v>
          </cell>
          <cell r="P8491">
            <v>43.478099999999998</v>
          </cell>
          <cell r="Q8491" t="str">
            <v>NA-3809-X33-001</v>
          </cell>
        </row>
        <row r="8492">
          <cell r="L8492" t="str">
            <v>Sablaale</v>
          </cell>
          <cell r="M8492" t="str">
            <v>Reeboy</v>
          </cell>
          <cell r="N8492" t="str">
            <v>Reeboy - NA-3810-P10-024</v>
          </cell>
          <cell r="O8492">
            <v>1.44319</v>
          </cell>
          <cell r="P8492">
            <v>43.932968000000002</v>
          </cell>
          <cell r="Q8492" t="str">
            <v>NA-3810-P10-024</v>
          </cell>
        </row>
        <row r="8493">
          <cell r="L8493" t="str">
            <v>Sablaale</v>
          </cell>
          <cell r="M8493" t="str">
            <v>Reeboy</v>
          </cell>
          <cell r="N8493" t="str">
            <v>Reeboy - NA-3810-Q09-008</v>
          </cell>
          <cell r="O8493">
            <v>1.4040999999999999</v>
          </cell>
          <cell r="P8493">
            <v>43.906779999999998</v>
          </cell>
          <cell r="Q8493" t="str">
            <v>NA-3810-Q09-008</v>
          </cell>
        </row>
        <row r="8494">
          <cell r="L8494" t="str">
            <v>Sablaale</v>
          </cell>
          <cell r="M8494" t="str">
            <v>Riigada</v>
          </cell>
          <cell r="N8494" t="str">
            <v>Riigada - NA-3810-P10-018</v>
          </cell>
          <cell r="O8494">
            <v>1.43703</v>
          </cell>
          <cell r="P8494">
            <v>43.942749999999997</v>
          </cell>
          <cell r="Q8494" t="str">
            <v>NA-3810-P10-018</v>
          </cell>
        </row>
        <row r="8495">
          <cell r="L8495" t="str">
            <v>Sablaale</v>
          </cell>
          <cell r="M8495" t="str">
            <v>Saarey</v>
          </cell>
          <cell r="N8495" t="str">
            <v>Saarey - NA-3809-Z31-001</v>
          </cell>
          <cell r="O8495">
            <v>1.0036099999999999</v>
          </cell>
          <cell r="P8495">
            <v>43.379978000000001</v>
          </cell>
          <cell r="Q8495" t="str">
            <v>NA-3809-Z31-001</v>
          </cell>
        </row>
        <row r="8496">
          <cell r="L8496" t="str">
            <v>Sablaale</v>
          </cell>
          <cell r="M8496" t="str">
            <v>Sablaale</v>
          </cell>
          <cell r="N8496" t="str">
            <v>Sablaale - NA-3810-U07-002</v>
          </cell>
          <cell r="O8496">
            <v>1.2494510000000001</v>
          </cell>
          <cell r="P8496">
            <v>43.804482999999998</v>
          </cell>
          <cell r="Q8496" t="str">
            <v>NA-3810-U07-002</v>
          </cell>
        </row>
        <row r="8497">
          <cell r="L8497" t="str">
            <v>Sablaale</v>
          </cell>
          <cell r="M8497" t="str">
            <v>Sablale Yeroy</v>
          </cell>
          <cell r="N8497" t="str">
            <v>Sablale Yeroy - NA-3810-R09-001</v>
          </cell>
          <cell r="O8497">
            <v>1.3343</v>
          </cell>
          <cell r="P8497">
            <v>43.881749999999997</v>
          </cell>
          <cell r="Q8497" t="str">
            <v>NA-3810-R09-001</v>
          </cell>
        </row>
        <row r="8498">
          <cell r="L8498" t="str">
            <v>Sablaale</v>
          </cell>
          <cell r="M8498" t="str">
            <v>Salaxow 1</v>
          </cell>
          <cell r="N8498" t="str">
            <v>Salaxow 1 - NA-3810-S07-004</v>
          </cell>
          <cell r="O8498">
            <v>1.32813</v>
          </cell>
          <cell r="P8498">
            <v>43.814920000000001</v>
          </cell>
          <cell r="Q8498" t="str">
            <v>NA-3810-S07-004</v>
          </cell>
        </row>
        <row r="8499">
          <cell r="L8499" t="str">
            <v>Sablaale</v>
          </cell>
          <cell r="M8499" t="str">
            <v>Salaxow 2</v>
          </cell>
          <cell r="N8499" t="str">
            <v>Salaxow 2 - NA-3810-S07-003</v>
          </cell>
          <cell r="O8499">
            <v>1.32358</v>
          </cell>
          <cell r="P8499">
            <v>43.813029999999998</v>
          </cell>
          <cell r="Q8499" t="str">
            <v>NA-3810-S07-003</v>
          </cell>
        </row>
        <row r="8500">
          <cell r="L8500" t="str">
            <v>Sablaale</v>
          </cell>
          <cell r="M8500" t="str">
            <v>Salaxow 3</v>
          </cell>
          <cell r="N8500" t="str">
            <v>Salaxow 3 - NA-3810-S07-002</v>
          </cell>
          <cell r="O8500">
            <v>1.3214999999999999</v>
          </cell>
          <cell r="P8500">
            <v>43.811399999999999</v>
          </cell>
          <cell r="Q8500" t="str">
            <v>NA-3810-S07-002</v>
          </cell>
        </row>
        <row r="8501">
          <cell r="L8501" t="str">
            <v>Sablaale</v>
          </cell>
          <cell r="M8501" t="str">
            <v>Salaxow 4</v>
          </cell>
          <cell r="N8501" t="str">
            <v>Salaxow 4 - NA-3810-S07-001</v>
          </cell>
          <cell r="O8501">
            <v>1.3198799999999999</v>
          </cell>
          <cell r="P8501">
            <v>43.810650000000003</v>
          </cell>
          <cell r="Q8501" t="str">
            <v>NA-3810-S07-001</v>
          </cell>
        </row>
        <row r="8502">
          <cell r="L8502" t="str">
            <v>Sablaale</v>
          </cell>
          <cell r="M8502" t="str">
            <v>Shiikh Cabdi</v>
          </cell>
          <cell r="N8502" t="str">
            <v>Shiikh Cabdi - NA-3810-U06-001</v>
          </cell>
          <cell r="O8502">
            <v>1.21001</v>
          </cell>
          <cell r="P8502">
            <v>43.759911000000002</v>
          </cell>
          <cell r="Q8502" t="str">
            <v>NA-3810-U06-001</v>
          </cell>
        </row>
        <row r="8503">
          <cell r="L8503" t="str">
            <v>Sablaale</v>
          </cell>
          <cell r="M8503" t="str">
            <v>Sojilow</v>
          </cell>
          <cell r="N8503" t="str">
            <v>Sojilow - NA-3810-P10-026</v>
          </cell>
          <cell r="O8503">
            <v>1.4446300000000001</v>
          </cell>
          <cell r="P8503">
            <v>43.939338999999997</v>
          </cell>
          <cell r="Q8503" t="str">
            <v>NA-3810-P10-026</v>
          </cell>
        </row>
        <row r="8504">
          <cell r="L8504" t="str">
            <v>Sablaale</v>
          </cell>
          <cell r="M8504" t="str">
            <v>Soojalow</v>
          </cell>
          <cell r="N8504" t="str">
            <v>Soojalow - NA-3810-P10-015</v>
          </cell>
          <cell r="O8504">
            <v>1.4333</v>
          </cell>
          <cell r="P8504">
            <v>43.946429999999999</v>
          </cell>
          <cell r="Q8504" t="str">
            <v>NA-3810-P10-015</v>
          </cell>
        </row>
        <row r="8505">
          <cell r="L8505" t="str">
            <v>Sablaale</v>
          </cell>
          <cell r="M8505" t="str">
            <v>Waab Arye</v>
          </cell>
          <cell r="N8505" t="str">
            <v>Waab Arye - NA-3810-Q11-001</v>
          </cell>
          <cell r="O8505">
            <v>1.3967099999999999</v>
          </cell>
          <cell r="P8505">
            <v>43.992297999999998</v>
          </cell>
          <cell r="Q8505" t="str">
            <v>NA-3810-Q11-001</v>
          </cell>
        </row>
        <row r="8506">
          <cell r="L8506" t="str">
            <v>Sablaale</v>
          </cell>
          <cell r="M8506" t="str">
            <v>Waambato</v>
          </cell>
          <cell r="N8506" t="str">
            <v>Waambato - NA-3809-M29-001</v>
          </cell>
          <cell r="O8506">
            <v>1.52474</v>
          </cell>
          <cell r="P8506">
            <v>43.287050000000001</v>
          </cell>
          <cell r="Q8506" t="str">
            <v>NA-3809-M29-001</v>
          </cell>
        </row>
        <row r="8507">
          <cell r="L8507" t="str">
            <v>Sablaale</v>
          </cell>
          <cell r="M8507" t="str">
            <v>Wanamog</v>
          </cell>
          <cell r="N8507" t="str">
            <v>Wanamog - NA-3810-T07-002</v>
          </cell>
          <cell r="O8507">
            <v>1.2545900000000001</v>
          </cell>
          <cell r="P8507">
            <v>43.797809999999998</v>
          </cell>
          <cell r="Q8507" t="str">
            <v>NA-3810-T07-002</v>
          </cell>
        </row>
        <row r="8508">
          <cell r="L8508" t="str">
            <v>Sablaale</v>
          </cell>
          <cell r="M8508" t="str">
            <v>Wayore</v>
          </cell>
          <cell r="N8508" t="str">
            <v>Wayore - NA-3810-R09-003</v>
          </cell>
          <cell r="O8508">
            <v>1.369648</v>
          </cell>
          <cell r="P8508">
            <v>43.901220000000002</v>
          </cell>
          <cell r="Q8508" t="str">
            <v>NA-3810-R09-003</v>
          </cell>
        </row>
        <row r="8509">
          <cell r="L8509" t="str">
            <v>Sablaale</v>
          </cell>
          <cell r="M8509" t="str">
            <v>Webi Nuurow</v>
          </cell>
          <cell r="N8509" t="str">
            <v>Webi Nuurow - NA-3810-R09-004</v>
          </cell>
          <cell r="O8509">
            <v>1.3712200000000001</v>
          </cell>
          <cell r="P8509">
            <v>43.900489999999998</v>
          </cell>
          <cell r="Q8509" t="str">
            <v>NA-3810-R09-004</v>
          </cell>
        </row>
        <row r="8510">
          <cell r="L8510" t="str">
            <v>Sablaale</v>
          </cell>
          <cell r="M8510" t="str">
            <v>Xalag</v>
          </cell>
          <cell r="N8510" t="str">
            <v>Xalag - NA-3810-Q09-002</v>
          </cell>
          <cell r="O8510">
            <v>1.3838900000000001</v>
          </cell>
          <cell r="P8510">
            <v>43.908501000000001</v>
          </cell>
          <cell r="Q8510" t="str">
            <v>NA-3810-Q09-002</v>
          </cell>
        </row>
        <row r="8511">
          <cell r="L8511" t="str">
            <v>Sheikh</v>
          </cell>
          <cell r="M8511" t="str">
            <v>Bahalaley</v>
          </cell>
          <cell r="N8511" t="str">
            <v>Bahalaley - NC-3807-W10-001</v>
          </cell>
          <cell r="O8511">
            <v>10.139461000000001</v>
          </cell>
          <cell r="P8511">
            <v>45.409213000000001</v>
          </cell>
          <cell r="Q8511" t="str">
            <v>NC-3807-W10-001</v>
          </cell>
        </row>
        <row r="8512">
          <cell r="L8512" t="str">
            <v>Sheikh</v>
          </cell>
          <cell r="M8512" t="str">
            <v>Beeyo Macaan</v>
          </cell>
          <cell r="N8512" t="str">
            <v>Beeyo Macaan - NC-3807-Y19-001</v>
          </cell>
          <cell r="O8512">
            <v>10.071859999999999</v>
          </cell>
          <cell r="P8512">
            <v>45.847450000000002</v>
          </cell>
          <cell r="Q8512" t="str">
            <v>NC-3807-Y19-001</v>
          </cell>
        </row>
        <row r="8513">
          <cell r="L8513" t="str">
            <v>Sheikh</v>
          </cell>
          <cell r="M8513" t="str">
            <v>Bixin Dule</v>
          </cell>
          <cell r="N8513" t="str">
            <v>Bixin Dule - NC-3807-W03-001</v>
          </cell>
          <cell r="O8513">
            <v>10.159525</v>
          </cell>
          <cell r="P8513">
            <v>45.103631999999998</v>
          </cell>
          <cell r="Q8513" t="str">
            <v>NC-3807-W03-001</v>
          </cell>
        </row>
        <row r="8514">
          <cell r="L8514" t="str">
            <v>Sheikh</v>
          </cell>
          <cell r="M8514" t="str">
            <v>Biyooley</v>
          </cell>
          <cell r="N8514" t="str">
            <v>Biyooley - NC-3807-X06-001</v>
          </cell>
          <cell r="O8514">
            <v>10.11463</v>
          </cell>
          <cell r="P8514">
            <v>45.270290000000003</v>
          </cell>
          <cell r="Q8514" t="str">
            <v>NC-3807-X06-001</v>
          </cell>
        </row>
        <row r="8515">
          <cell r="L8515" t="str">
            <v>Sheikh</v>
          </cell>
          <cell r="M8515" t="str">
            <v>Buurta-Sheikh</v>
          </cell>
          <cell r="N8515" t="str">
            <v>Buurta-Sheikh - NC-3811-A04-002</v>
          </cell>
          <cell r="O8515">
            <v>9.9698399999999996</v>
          </cell>
          <cell r="P8515">
            <v>45.16178</v>
          </cell>
          <cell r="Q8515" t="str">
            <v>NC-3811-A04-002</v>
          </cell>
        </row>
        <row r="8516">
          <cell r="L8516" t="str">
            <v>Sheikh</v>
          </cell>
          <cell r="M8516" t="str">
            <v>Cagaaray</v>
          </cell>
          <cell r="N8516" t="str">
            <v>Cagaaray - NC-3811-D11-001</v>
          </cell>
          <cell r="O8516">
            <v>9.8463820000000002</v>
          </cell>
          <cell r="P8516">
            <v>45.471465999999999</v>
          </cell>
          <cell r="Q8516" t="str">
            <v>NC-3811-D11-001</v>
          </cell>
        </row>
        <row r="8517">
          <cell r="L8517" t="str">
            <v>Sheikh</v>
          </cell>
          <cell r="M8517" t="str">
            <v>Calaacule</v>
          </cell>
          <cell r="N8517" t="str">
            <v>Calaacule - NC-3811-B03-001</v>
          </cell>
          <cell r="O8517">
            <v>9.9272899999999993</v>
          </cell>
          <cell r="P8517">
            <v>45.09722</v>
          </cell>
          <cell r="Q8517" t="str">
            <v>NC-3811-B03-001</v>
          </cell>
        </row>
        <row r="8518">
          <cell r="L8518" t="str">
            <v>Sheikh</v>
          </cell>
          <cell r="M8518" t="str">
            <v>Cali Ciise</v>
          </cell>
          <cell r="N8518" t="str">
            <v>Cali Ciise - NC-3811-B03-002</v>
          </cell>
          <cell r="O8518">
            <v>9.9284499999999998</v>
          </cell>
          <cell r="P8518">
            <v>45.097059999999999</v>
          </cell>
          <cell r="Q8518" t="str">
            <v>NC-3811-B03-002</v>
          </cell>
        </row>
        <row r="8519">
          <cell r="L8519" t="str">
            <v>Sheikh</v>
          </cell>
          <cell r="M8519" t="str">
            <v>Ceel Baxay</v>
          </cell>
          <cell r="N8519" t="str">
            <v>Ceel Baxay - NC-3807-Z13-001</v>
          </cell>
          <cell r="O8519">
            <v>10.038169999999999</v>
          </cell>
          <cell r="P8519">
            <v>45.550330000000002</v>
          </cell>
          <cell r="Q8519" t="str">
            <v>NC-3807-Z13-001</v>
          </cell>
        </row>
        <row r="8520">
          <cell r="L8520" t="str">
            <v>Sheikh</v>
          </cell>
          <cell r="M8520" t="str">
            <v>Ceel Daayeer</v>
          </cell>
          <cell r="N8520" t="str">
            <v>Ceel Daayeer - NC-3807-X08-001</v>
          </cell>
          <cell r="O8520">
            <v>10.122076</v>
          </cell>
          <cell r="P8520">
            <v>45.347797999999997</v>
          </cell>
          <cell r="Q8520" t="str">
            <v>NC-3807-X08-001</v>
          </cell>
        </row>
        <row r="8521">
          <cell r="L8521" t="str">
            <v>Sheikh</v>
          </cell>
          <cell r="M8521" t="str">
            <v>Cilaan Gubadle</v>
          </cell>
          <cell r="N8521" t="str">
            <v>Cilaan Gubadle - NC-3807-Z05-001</v>
          </cell>
          <cell r="O8521">
            <v>10.000159999999999</v>
          </cell>
          <cell r="P8521">
            <v>45.185940000000002</v>
          </cell>
          <cell r="Q8521" t="str">
            <v>NC-3807-Z05-001</v>
          </cell>
        </row>
        <row r="8522">
          <cell r="L8522" t="str">
            <v>Sheikh</v>
          </cell>
          <cell r="M8522" t="str">
            <v>Dagaane</v>
          </cell>
          <cell r="N8522" t="str">
            <v>Dagaane - NC-3807-Y04-001</v>
          </cell>
          <cell r="O8522">
            <v>10.082100000000001</v>
          </cell>
          <cell r="P8522">
            <v>45.170799000000002</v>
          </cell>
          <cell r="Q8522" t="str">
            <v>NC-3807-Y04-001</v>
          </cell>
        </row>
        <row r="8523">
          <cell r="L8523" t="str">
            <v>Sheikh</v>
          </cell>
          <cell r="M8523" t="str">
            <v>Dameer</v>
          </cell>
          <cell r="N8523" t="str">
            <v>Dameer - NC-3811-C08-001</v>
          </cell>
          <cell r="O8523">
            <v>9.9148490000000002</v>
          </cell>
          <cell r="P8523">
            <v>45.321671000000002</v>
          </cell>
          <cell r="Q8523" t="str">
            <v>NC-3811-C08-001</v>
          </cell>
        </row>
        <row r="8524">
          <cell r="L8524" t="str">
            <v>Sheikh</v>
          </cell>
          <cell r="M8524" t="str">
            <v>Dhuumood</v>
          </cell>
          <cell r="N8524" t="str">
            <v>Dhuumood - NC-3807-X07-001</v>
          </cell>
          <cell r="O8524">
            <v>10.120430000000001</v>
          </cell>
          <cell r="P8524">
            <v>45.279049999999998</v>
          </cell>
          <cell r="Q8524" t="str">
            <v>NC-3807-X07-001</v>
          </cell>
        </row>
        <row r="8525">
          <cell r="L8525" t="str">
            <v>Sheikh</v>
          </cell>
          <cell r="M8525" t="str">
            <v>Dhuumood</v>
          </cell>
          <cell r="N8525" t="str">
            <v>Dhuumood - NC-3807-X11-001</v>
          </cell>
          <cell r="O8525">
            <v>10.107803000000001</v>
          </cell>
          <cell r="P8525">
            <v>45.46557</v>
          </cell>
          <cell r="Q8525" t="str">
            <v>NC-3807-X11-001</v>
          </cell>
        </row>
        <row r="8526">
          <cell r="L8526" t="str">
            <v>Sheikh</v>
          </cell>
          <cell r="M8526" t="str">
            <v>Dooxada Geed Libaax</v>
          </cell>
          <cell r="N8526" t="str">
            <v>Dooxada Geed Libaax - NC-3807-X05-002</v>
          </cell>
          <cell r="O8526">
            <v>10.117380000000001</v>
          </cell>
          <cell r="P8526">
            <v>45.220649999999999</v>
          </cell>
          <cell r="Q8526" t="str">
            <v>NC-3807-X05-002</v>
          </cell>
        </row>
        <row r="8527">
          <cell r="L8527" t="str">
            <v>Sheikh</v>
          </cell>
          <cell r="M8527" t="str">
            <v>Fadhi Weyn</v>
          </cell>
          <cell r="N8527" t="str">
            <v>Fadhi Weyn - NC-3811-B02-001</v>
          </cell>
          <cell r="O8527">
            <v>9.948359</v>
          </cell>
          <cell r="P8527">
            <v>45.083922999999999</v>
          </cell>
          <cell r="Q8527" t="str">
            <v>NC-3811-B02-001</v>
          </cell>
        </row>
        <row r="8528">
          <cell r="L8528" t="str">
            <v>Sheikh</v>
          </cell>
          <cell r="M8528" t="str">
            <v>Gal Madoobe</v>
          </cell>
          <cell r="N8528" t="str">
            <v>Gal Madoobe - NC-3811-B08-002</v>
          </cell>
          <cell r="O8528">
            <v>9.9545200000000005</v>
          </cell>
          <cell r="P8528">
            <v>45.331871</v>
          </cell>
          <cell r="Q8528" t="str">
            <v>NC-3811-B08-002</v>
          </cell>
        </row>
        <row r="8529">
          <cell r="L8529" t="str">
            <v>Sheikh</v>
          </cell>
          <cell r="M8529" t="str">
            <v>Galcad</v>
          </cell>
          <cell r="N8529" t="str">
            <v>Galcad - NC-3811-B01-002</v>
          </cell>
          <cell r="O8529">
            <v>9.9222599999999996</v>
          </cell>
          <cell r="P8529">
            <v>45.029429999999998</v>
          </cell>
          <cell r="Q8529" t="str">
            <v>NC-3811-B01-002</v>
          </cell>
        </row>
        <row r="8530">
          <cell r="L8530" t="str">
            <v>Sheikh</v>
          </cell>
          <cell r="M8530" t="str">
            <v>Garas</v>
          </cell>
          <cell r="N8530" t="str">
            <v>Garas - NC-3807-W07-002</v>
          </cell>
          <cell r="O8530">
            <v>10.146800000000001</v>
          </cell>
          <cell r="P8530">
            <v>45.280650000000001</v>
          </cell>
          <cell r="Q8530" t="str">
            <v>NC-3807-W07-002</v>
          </cell>
        </row>
        <row r="8531">
          <cell r="L8531" t="str">
            <v>Sheikh</v>
          </cell>
          <cell r="M8531" t="str">
            <v>Garas</v>
          </cell>
          <cell r="N8531" t="str">
            <v>Garas - NC-3807-X10-001</v>
          </cell>
          <cell r="O8531">
            <v>10.093209999999999</v>
          </cell>
          <cell r="P8531">
            <v>45.42165</v>
          </cell>
          <cell r="Q8531" t="str">
            <v>NC-3807-X10-001</v>
          </cell>
        </row>
        <row r="8532">
          <cell r="L8532" t="str">
            <v>Sheikh</v>
          </cell>
          <cell r="M8532" t="str">
            <v>Garbo Diir</v>
          </cell>
          <cell r="N8532" t="str">
            <v>Garbo Diir - NC-3807-Z03-003</v>
          </cell>
          <cell r="O8532">
            <v>10.038830000000001</v>
          </cell>
          <cell r="P8532">
            <v>45.107289999999999</v>
          </cell>
          <cell r="Q8532" t="str">
            <v>NC-3807-Z03-003</v>
          </cell>
        </row>
        <row r="8533">
          <cell r="L8533" t="str">
            <v>Sheikh</v>
          </cell>
          <cell r="M8533" t="str">
            <v>Garbo Raareed</v>
          </cell>
          <cell r="N8533" t="str">
            <v>Garbo Raareed - NC-3807-Z03-001</v>
          </cell>
          <cell r="O8533">
            <v>10.03416</v>
          </cell>
          <cell r="P8533">
            <v>45.109699999999997</v>
          </cell>
          <cell r="Q8533" t="str">
            <v>NC-3807-Z03-001</v>
          </cell>
        </row>
        <row r="8534">
          <cell r="L8534" t="str">
            <v>Sheikh</v>
          </cell>
          <cell r="M8534" t="str">
            <v>Geed Libaax</v>
          </cell>
          <cell r="N8534" t="str">
            <v>Geed Libaax - NC-3807-X05-001</v>
          </cell>
          <cell r="O8534">
            <v>10.084669999999999</v>
          </cell>
          <cell r="P8534">
            <v>45.187220000000003</v>
          </cell>
          <cell r="Q8534" t="str">
            <v>NC-3807-X05-001</v>
          </cell>
        </row>
        <row r="8535">
          <cell r="L8535" t="str">
            <v>Sheikh</v>
          </cell>
          <cell r="M8535" t="str">
            <v>Geel Loo Kor</v>
          </cell>
          <cell r="N8535" t="str">
            <v>Geel Loo Kor - NC-3807-W04-001</v>
          </cell>
          <cell r="O8535">
            <v>10.139955</v>
          </cell>
          <cell r="P8535">
            <v>45.181144000000003</v>
          </cell>
          <cell r="Q8535" t="str">
            <v>NC-3807-W04-001</v>
          </cell>
        </row>
        <row r="8536">
          <cell r="L8536" t="str">
            <v>Sheikh</v>
          </cell>
          <cell r="M8536" t="str">
            <v>Gidheys</v>
          </cell>
          <cell r="N8536" t="str">
            <v>Gidheys - NC-3811-B11-001</v>
          </cell>
          <cell r="O8536">
            <v>9.9493550000000006</v>
          </cell>
          <cell r="P8536">
            <v>45.460399000000002</v>
          </cell>
          <cell r="Q8536" t="str">
            <v>NC-3811-B11-001</v>
          </cell>
        </row>
        <row r="8537">
          <cell r="L8537" t="str">
            <v>Sheikh</v>
          </cell>
          <cell r="M8537" t="str">
            <v>Gidil</v>
          </cell>
          <cell r="N8537" t="str">
            <v>Gidil - NC-3811-A06-001</v>
          </cell>
          <cell r="O8537">
            <v>9.9986899999999999</v>
          </cell>
          <cell r="P8537">
            <v>45.260599999999997</v>
          </cell>
          <cell r="Q8537" t="str">
            <v>NC-3811-A06-001</v>
          </cell>
        </row>
        <row r="8538">
          <cell r="L8538" t="str">
            <v>Sheikh</v>
          </cell>
          <cell r="M8538" t="str">
            <v>Gugux</v>
          </cell>
          <cell r="N8538" t="str">
            <v>Gugux - NC-3811-A09-001</v>
          </cell>
          <cell r="O8538">
            <v>9.9660410000000006</v>
          </cell>
          <cell r="P8538">
            <v>45.404552000000002</v>
          </cell>
          <cell r="Q8538" t="str">
            <v>NC-3811-A09-001</v>
          </cell>
        </row>
        <row r="8539">
          <cell r="L8539" t="str">
            <v>Sheikh</v>
          </cell>
          <cell r="M8539" t="str">
            <v>Guran</v>
          </cell>
          <cell r="N8539" t="str">
            <v>Guran - NC-3807-Y04-004</v>
          </cell>
          <cell r="O8539">
            <v>10.0747</v>
          </cell>
          <cell r="P8539">
            <v>45.177869999999999</v>
          </cell>
          <cell r="Q8539" t="str">
            <v>NC-3807-Y04-004</v>
          </cell>
        </row>
        <row r="8540">
          <cell r="L8540" t="str">
            <v>Sheikh</v>
          </cell>
          <cell r="M8540" t="str">
            <v>Guud Cado Satellite</v>
          </cell>
          <cell r="N8540" t="str">
            <v>Guud Cado Satellite - NC-3811-B01-001</v>
          </cell>
          <cell r="O8540">
            <v>9.9222599999999996</v>
          </cell>
          <cell r="P8540">
            <v>45.029429999999998</v>
          </cell>
          <cell r="Q8540" t="str">
            <v>NC-3811-B01-001</v>
          </cell>
        </row>
        <row r="8541">
          <cell r="L8541" t="str">
            <v>Sheikh</v>
          </cell>
          <cell r="M8541" t="str">
            <v>Hayeeti</v>
          </cell>
          <cell r="N8541" t="str">
            <v>Hayeeti - NC-3807-W07-001</v>
          </cell>
          <cell r="O8541">
            <v>10.143549999999999</v>
          </cell>
          <cell r="P8541">
            <v>45.286160000000002</v>
          </cell>
          <cell r="Q8541" t="str">
            <v>NC-3807-W07-001</v>
          </cell>
        </row>
        <row r="8542">
          <cell r="L8542" t="str">
            <v>Sheikh</v>
          </cell>
          <cell r="M8542" t="str">
            <v>Huddisa</v>
          </cell>
          <cell r="N8542" t="str">
            <v>Huddisa - NC-3807-Z04-001</v>
          </cell>
          <cell r="O8542">
            <v>10.004632000000001</v>
          </cell>
          <cell r="P8542">
            <v>45.161596000000003</v>
          </cell>
          <cell r="Q8542" t="str">
            <v>NC-3807-Z04-001</v>
          </cell>
        </row>
        <row r="8543">
          <cell r="L8543" t="str">
            <v>Sheikh</v>
          </cell>
          <cell r="M8543" t="str">
            <v>Hul-Qaboobe</v>
          </cell>
          <cell r="N8543" t="str">
            <v>Hul-Qaboobe - NC-3807-Z02-001</v>
          </cell>
          <cell r="O8543">
            <v>10.01149</v>
          </cell>
          <cell r="P8543">
            <v>45.085610000000003</v>
          </cell>
          <cell r="Q8543" t="str">
            <v>NC-3807-Z02-001</v>
          </cell>
        </row>
        <row r="8544">
          <cell r="L8544" t="str">
            <v>Sheikh</v>
          </cell>
          <cell r="M8544" t="str">
            <v>Jidhaangob</v>
          </cell>
          <cell r="N8544" t="str">
            <v>Jidhaangob - NC-3811-D11-002</v>
          </cell>
          <cell r="O8544">
            <v>9.8483199999999993</v>
          </cell>
          <cell r="P8544">
            <v>45.472439999999999</v>
          </cell>
          <cell r="Q8544" t="str">
            <v>NC-3811-D11-002</v>
          </cell>
        </row>
        <row r="8545">
          <cell r="L8545" t="str">
            <v>Sheikh</v>
          </cell>
          <cell r="M8545" t="str">
            <v>Kala Rog</v>
          </cell>
          <cell r="N8545" t="str">
            <v>Kala Rog - NC-3811-B07-001</v>
          </cell>
          <cell r="O8545">
            <v>9.9209929999999993</v>
          </cell>
          <cell r="P8545">
            <v>45.299802</v>
          </cell>
          <cell r="Q8545" t="str">
            <v>NC-3811-B07-001</v>
          </cell>
        </row>
        <row r="8546">
          <cell r="L8546" t="str">
            <v>Sheikh</v>
          </cell>
          <cell r="M8546" t="str">
            <v>Kalabaydh</v>
          </cell>
          <cell r="N8546" t="str">
            <v>Kalabaydh - NC-3807-Y04-002</v>
          </cell>
          <cell r="O8546">
            <v>10.073649</v>
          </cell>
          <cell r="P8546">
            <v>45.180034999999997</v>
          </cell>
          <cell r="Q8546" t="str">
            <v>NC-3807-Y04-002</v>
          </cell>
        </row>
        <row r="8547">
          <cell r="L8547" t="str">
            <v>Sheikh</v>
          </cell>
          <cell r="M8547" t="str">
            <v>Kalbarre</v>
          </cell>
          <cell r="N8547" t="str">
            <v>Kalbarre - NC-3811-C13-001</v>
          </cell>
          <cell r="O8547">
            <v>9.9052019999999992</v>
          </cell>
          <cell r="P8547">
            <v>45.571227</v>
          </cell>
          <cell r="Q8547" t="str">
            <v>NC-3811-C13-001</v>
          </cell>
        </row>
        <row r="8548">
          <cell r="L8548" t="str">
            <v>Sheikh</v>
          </cell>
          <cell r="M8548" t="str">
            <v>Kaldhadhaab</v>
          </cell>
          <cell r="N8548" t="str">
            <v>Kaldhadhaab - NC-3811-A06-002</v>
          </cell>
          <cell r="O8548">
            <v>9.9651800000000001</v>
          </cell>
          <cell r="P8548">
            <v>45.24689</v>
          </cell>
          <cell r="Q8548" t="str">
            <v>NC-3811-A06-002</v>
          </cell>
        </row>
        <row r="8549">
          <cell r="L8549" t="str">
            <v>Sheikh</v>
          </cell>
          <cell r="M8549" t="str">
            <v>Karinta Jid Cad</v>
          </cell>
          <cell r="N8549" t="str">
            <v>Karinta Jid Cad - NC-3811-C11-001</v>
          </cell>
          <cell r="O8549">
            <v>9.8920200000000005</v>
          </cell>
          <cell r="P8549">
            <v>45.487839999999998</v>
          </cell>
          <cell r="Q8549" t="str">
            <v>NC-3811-C11-001</v>
          </cell>
        </row>
        <row r="8550">
          <cell r="L8550" t="str">
            <v>Sheikh</v>
          </cell>
          <cell r="M8550" t="str">
            <v>Kulmiye</v>
          </cell>
          <cell r="N8550" t="str">
            <v>Kulmiye - NC-3811-A03-001</v>
          </cell>
          <cell r="O8550">
            <v>9.9595500000000001</v>
          </cell>
          <cell r="P8550">
            <v>45.11721</v>
          </cell>
          <cell r="Q8550" t="str">
            <v>NC-3811-A03-001</v>
          </cell>
        </row>
        <row r="8551">
          <cell r="L8551" t="str">
            <v>Sheikh</v>
          </cell>
          <cell r="M8551" t="str">
            <v>Laaleys</v>
          </cell>
          <cell r="N8551" t="str">
            <v>Laaleys - NC-3807-X04-001</v>
          </cell>
          <cell r="O8551">
            <v>10.094795</v>
          </cell>
          <cell r="P8551">
            <v>45.165976000000001</v>
          </cell>
          <cell r="Q8551" t="str">
            <v>NC-3807-X04-001</v>
          </cell>
        </row>
        <row r="8552">
          <cell r="L8552" t="str">
            <v>Sheikh</v>
          </cell>
          <cell r="M8552" t="str">
            <v>Labi Raqas</v>
          </cell>
          <cell r="N8552" t="str">
            <v>Labi Raqas - NC-3807-Y04-003</v>
          </cell>
          <cell r="O8552">
            <v>10.076435999999999</v>
          </cell>
          <cell r="P8552">
            <v>45.165038000000003</v>
          </cell>
          <cell r="Q8552" t="str">
            <v>NC-3807-Y04-003</v>
          </cell>
        </row>
        <row r="8553">
          <cell r="L8553" t="str">
            <v>Sheikh</v>
          </cell>
          <cell r="M8553" t="str">
            <v>Lafa-Maroodi</v>
          </cell>
          <cell r="N8553" t="str">
            <v>Lafa-Maroodi - NC-3811-A04-001</v>
          </cell>
          <cell r="O8553">
            <v>9.9968299999999992</v>
          </cell>
          <cell r="P8553">
            <v>45.172229999999999</v>
          </cell>
          <cell r="Q8553" t="str">
            <v>NC-3811-A04-001</v>
          </cell>
        </row>
        <row r="8554">
          <cell r="L8554" t="str">
            <v>Sheikh</v>
          </cell>
          <cell r="M8554" t="str">
            <v>Mija Caseeye</v>
          </cell>
          <cell r="N8554" t="str">
            <v>Mija Caseeye - NC-3807-W03-002</v>
          </cell>
          <cell r="O8554">
            <v>10.145527</v>
          </cell>
          <cell r="P8554">
            <v>45.120131999999998</v>
          </cell>
          <cell r="Q8554" t="str">
            <v>NC-3807-W03-002</v>
          </cell>
        </row>
        <row r="8555">
          <cell r="L8555" t="str">
            <v>Sheikh</v>
          </cell>
          <cell r="M8555" t="str">
            <v>Ooman</v>
          </cell>
          <cell r="N8555" t="str">
            <v>Ooman - NC-3807-Y02-001</v>
          </cell>
          <cell r="O8555">
            <v>10.042770000000001</v>
          </cell>
          <cell r="P8555">
            <v>45.070689999999999</v>
          </cell>
          <cell r="Q8555" t="str">
            <v>NC-3807-Y02-001</v>
          </cell>
        </row>
        <row r="8556">
          <cell r="L8556" t="str">
            <v>Sheikh</v>
          </cell>
          <cell r="M8556" t="str">
            <v>Qarradh</v>
          </cell>
          <cell r="N8556" t="str">
            <v>Qarradh - NC-3807-Y16-001</v>
          </cell>
          <cell r="O8556">
            <v>10.054040000000001</v>
          </cell>
          <cell r="P8556">
            <v>45.70608</v>
          </cell>
          <cell r="Q8556" t="str">
            <v>NC-3807-Y16-001</v>
          </cell>
        </row>
        <row r="8557">
          <cell r="L8557" t="str">
            <v>Sheikh</v>
          </cell>
          <cell r="M8557" t="str">
            <v>Qudhac Dheer</v>
          </cell>
          <cell r="N8557" t="str">
            <v>Qudhac Dheer - NC-3807-Z04-002</v>
          </cell>
          <cell r="O8557">
            <v>10.039004</v>
          </cell>
          <cell r="P8557">
            <v>45.162033999999998</v>
          </cell>
          <cell r="Q8557" t="str">
            <v>NC-3807-Z04-002</v>
          </cell>
        </row>
        <row r="8558">
          <cell r="L8558" t="str">
            <v>Sheikh</v>
          </cell>
          <cell r="M8558" t="str">
            <v>Qudhaco</v>
          </cell>
          <cell r="N8558" t="str">
            <v>Qudhaco - NC-3807-Z04-003</v>
          </cell>
          <cell r="O8558">
            <v>10.03876</v>
          </cell>
          <cell r="P8558">
            <v>45.159410000000001</v>
          </cell>
          <cell r="Q8558" t="str">
            <v>NC-3807-Z04-003</v>
          </cell>
        </row>
        <row r="8559">
          <cell r="L8559" t="str">
            <v>Sheikh</v>
          </cell>
          <cell r="M8559" t="str">
            <v>Qulquda</v>
          </cell>
          <cell r="N8559" t="str">
            <v>Qulquda - NC-3807-W05-001</v>
          </cell>
          <cell r="O8559">
            <v>10.13355</v>
          </cell>
          <cell r="P8559">
            <v>45.216160000000002</v>
          </cell>
          <cell r="Q8559" t="str">
            <v>NC-3807-W05-001</v>
          </cell>
        </row>
        <row r="8560">
          <cell r="L8560" t="str">
            <v>Sheikh</v>
          </cell>
          <cell r="M8560" t="str">
            <v>Raamaale</v>
          </cell>
          <cell r="N8560" t="str">
            <v>Raamaale - NC-3807-Z12-001</v>
          </cell>
          <cell r="O8560">
            <v>10.015606999999999</v>
          </cell>
          <cell r="P8560">
            <v>45.508423999999998</v>
          </cell>
          <cell r="Q8560" t="str">
            <v>NC-3807-Z12-001</v>
          </cell>
        </row>
        <row r="8561">
          <cell r="L8561" t="str">
            <v>Sheikh</v>
          </cell>
          <cell r="M8561" t="str">
            <v>Sheikh</v>
          </cell>
          <cell r="N8561" t="str">
            <v>Sheikh - NC-3811-B04-001</v>
          </cell>
          <cell r="O8561">
            <v>9.9409899999999993</v>
          </cell>
          <cell r="P8561">
            <v>45.181199999999997</v>
          </cell>
          <cell r="Q8561" t="str">
            <v>NC-3811-B04-001</v>
          </cell>
        </row>
        <row r="8562">
          <cell r="L8562" t="str">
            <v>Sheikh</v>
          </cell>
          <cell r="M8562" t="str">
            <v>Sheikh/Dayaxa</v>
          </cell>
          <cell r="N8562" t="str">
            <v>Sheikh/Dayaxa - NC-3811-B05-001</v>
          </cell>
          <cell r="O8562">
            <v>9.9315999999999995</v>
          </cell>
          <cell r="P8562">
            <v>45.191198999999997</v>
          </cell>
          <cell r="Q8562" t="str">
            <v>NC-3811-B05-001</v>
          </cell>
        </row>
        <row r="8563">
          <cell r="L8563" t="str">
            <v>Sheikh</v>
          </cell>
          <cell r="M8563" t="str">
            <v>Sheikh/Nuura</v>
          </cell>
          <cell r="N8563" t="str">
            <v>Sheikh/Nuura - NC-3811-B05-002</v>
          </cell>
          <cell r="O8563">
            <v>9.9291490000000007</v>
          </cell>
          <cell r="P8563">
            <v>45.190359000000001</v>
          </cell>
          <cell r="Q8563" t="str">
            <v>NC-3811-B05-002</v>
          </cell>
        </row>
        <row r="8564">
          <cell r="L8564" t="str">
            <v>Sheikh</v>
          </cell>
          <cell r="M8564" t="str">
            <v>Siir</v>
          </cell>
          <cell r="N8564" t="str">
            <v>Siir - NC-3811-A11-001</v>
          </cell>
          <cell r="O8564">
            <v>9.9940940000000005</v>
          </cell>
          <cell r="P8564">
            <v>45.481273999999999</v>
          </cell>
          <cell r="Q8564" t="str">
            <v>NC-3811-A11-001</v>
          </cell>
        </row>
        <row r="8565">
          <cell r="L8565" t="str">
            <v>Sheikh</v>
          </cell>
          <cell r="M8565" t="str">
            <v>Suuqsade</v>
          </cell>
          <cell r="N8565" t="str">
            <v>Suuqsade - NC-3811-B08-001</v>
          </cell>
          <cell r="O8565">
            <v>9.9413599999999995</v>
          </cell>
          <cell r="P8565">
            <v>45.330108000000003</v>
          </cell>
          <cell r="Q8565" t="str">
            <v>NC-3811-B08-001</v>
          </cell>
        </row>
        <row r="8566">
          <cell r="L8566" t="str">
            <v>Sheikh</v>
          </cell>
          <cell r="M8566" t="str">
            <v>Tuulo Dhibiijo</v>
          </cell>
          <cell r="N8566" t="str">
            <v>Tuulo Dhibiijo - NC-3807-Y07-001</v>
          </cell>
          <cell r="O8566">
            <v>10.067252</v>
          </cell>
          <cell r="P8566">
            <v>45.298448</v>
          </cell>
          <cell r="Q8566" t="str">
            <v>NC-3807-Y07-001</v>
          </cell>
        </row>
        <row r="8567">
          <cell r="L8567" t="str">
            <v>Sheikh</v>
          </cell>
          <cell r="M8567" t="str">
            <v>Waabaa</v>
          </cell>
          <cell r="N8567" t="str">
            <v>Waabaa - NC-3811-B05-003</v>
          </cell>
          <cell r="O8567">
            <v>9.9363799999999998</v>
          </cell>
          <cell r="P8567">
            <v>45.215910000000001</v>
          </cell>
          <cell r="Q8567" t="str">
            <v>NC-3811-B05-003</v>
          </cell>
        </row>
        <row r="8568">
          <cell r="L8568" t="str">
            <v>Sheikh</v>
          </cell>
          <cell r="M8568" t="str">
            <v>Wadaba</v>
          </cell>
          <cell r="N8568" t="str">
            <v>Wadaba - NC-3807-X01-002</v>
          </cell>
          <cell r="O8568">
            <v>10.08925</v>
          </cell>
          <cell r="P8568">
            <v>45.045259999999999</v>
          </cell>
          <cell r="Q8568" t="str">
            <v>NC-3807-X01-002</v>
          </cell>
        </row>
        <row r="8569">
          <cell r="L8569" t="str">
            <v>Sheikh</v>
          </cell>
          <cell r="M8569" t="str">
            <v>Wagar</v>
          </cell>
          <cell r="N8569" t="str">
            <v>Wagar - NC-3811-A10-001</v>
          </cell>
          <cell r="O8569">
            <v>9.9603400000000004</v>
          </cell>
          <cell r="P8569">
            <v>45.415219999999998</v>
          </cell>
          <cell r="Q8569" t="str">
            <v>NC-3811-A10-001</v>
          </cell>
        </row>
        <row r="8570">
          <cell r="L8570" t="str">
            <v>Taleex</v>
          </cell>
          <cell r="M8570" t="str">
            <v>Arooley</v>
          </cell>
          <cell r="N8570" t="str">
            <v>Arooley - NC-3913-D04-001</v>
          </cell>
          <cell r="O8570">
            <v>8.8557199999999998</v>
          </cell>
          <cell r="P8570">
            <v>48.146560000000001</v>
          </cell>
          <cell r="Q8570" t="str">
            <v>NC-3913-D04-001</v>
          </cell>
        </row>
        <row r="8571">
          <cell r="L8571" t="str">
            <v>Taleex</v>
          </cell>
          <cell r="M8571" t="str">
            <v>Baar Madoobeye</v>
          </cell>
          <cell r="N8571" t="str">
            <v>Baar Madoobeye - NC-3913-A20-001</v>
          </cell>
          <cell r="O8571">
            <v>8.9974299999999996</v>
          </cell>
          <cell r="P8571">
            <v>48.896624000000003</v>
          </cell>
          <cell r="Q8571" t="str">
            <v>NC-3913-A20-001</v>
          </cell>
        </row>
        <row r="8572">
          <cell r="L8572" t="str">
            <v>Taleex</v>
          </cell>
          <cell r="M8572" t="str">
            <v>Buq-Dheer</v>
          </cell>
          <cell r="N8572" t="str">
            <v>Buq-Dheer - NC-3909-W07-001</v>
          </cell>
          <cell r="O8572">
            <v>9.1558799999999998</v>
          </cell>
          <cell r="P8572">
            <v>48.283149999999999</v>
          </cell>
          <cell r="Q8572" t="str">
            <v>NC-3909-W07-001</v>
          </cell>
        </row>
        <row r="8573">
          <cell r="L8573" t="str">
            <v>Taleex</v>
          </cell>
          <cell r="M8573" t="str">
            <v>Caanalskax</v>
          </cell>
          <cell r="N8573" t="str">
            <v>Caanalskax - NC-3913-D17-001</v>
          </cell>
          <cell r="O8573">
            <v>8.8373500000000007</v>
          </cell>
          <cell r="P8573">
            <v>48.750190000000003</v>
          </cell>
          <cell r="Q8573" t="str">
            <v>NC-3913-D17-001</v>
          </cell>
        </row>
        <row r="8574">
          <cell r="L8574" t="str">
            <v>Taleex</v>
          </cell>
          <cell r="M8574" t="str">
            <v>Cad</v>
          </cell>
          <cell r="N8574" t="str">
            <v>Cad - NC-3909-P23-001</v>
          </cell>
          <cell r="O8574">
            <v>9.4270949999999996</v>
          </cell>
          <cell r="P8574">
            <v>49.002487000000002</v>
          </cell>
          <cell r="Q8574" t="str">
            <v>NC-3909-P23-001</v>
          </cell>
        </row>
        <row r="8575">
          <cell r="L8575" t="str">
            <v>Taleex</v>
          </cell>
          <cell r="M8575" t="str">
            <v>Carmo</v>
          </cell>
          <cell r="N8575" t="str">
            <v>Carmo - NC-3909-P19-001</v>
          </cell>
          <cell r="O8575">
            <v>9.4540299999999995</v>
          </cell>
          <cell r="P8575">
            <v>48.856400000000001</v>
          </cell>
          <cell r="Q8575" t="str">
            <v>NC-3909-P19-001</v>
          </cell>
        </row>
        <row r="8576">
          <cell r="L8576" t="str">
            <v>Taleex</v>
          </cell>
          <cell r="M8576" t="str">
            <v>Ceel Dareer</v>
          </cell>
          <cell r="N8576" t="str">
            <v>Ceel Dareer - NC-3909-S12-001</v>
          </cell>
          <cell r="O8576">
            <v>9.2999419999999997</v>
          </cell>
          <cell r="P8576">
            <v>48.517995999999997</v>
          </cell>
          <cell r="Q8576" t="str">
            <v>NC-3909-S12-001</v>
          </cell>
        </row>
        <row r="8577">
          <cell r="L8577" t="str">
            <v>Taleex</v>
          </cell>
          <cell r="M8577" t="str">
            <v>Daran Taleex</v>
          </cell>
          <cell r="N8577" t="str">
            <v>Daran Taleex - NC-3909-Y11-001</v>
          </cell>
          <cell r="O8577">
            <v>9.0489990000000002</v>
          </cell>
          <cell r="P8577">
            <v>48.481986999999997</v>
          </cell>
          <cell r="Q8577" t="str">
            <v>NC-3909-Y11-001</v>
          </cell>
        </row>
        <row r="8578">
          <cell r="L8578" t="str">
            <v>Taleex</v>
          </cell>
          <cell r="M8578" t="str">
            <v>Dhaxan</v>
          </cell>
          <cell r="N8578" t="str">
            <v>Dhaxan - NC-3909-R22-001</v>
          </cell>
          <cell r="O8578">
            <v>9.3625299999999996</v>
          </cell>
          <cell r="P8578">
            <v>48.99933</v>
          </cell>
          <cell r="Q8578" t="str">
            <v>NC-3909-R22-001</v>
          </cell>
        </row>
        <row r="8579">
          <cell r="L8579" t="str">
            <v>Taleex</v>
          </cell>
          <cell r="M8579" t="str">
            <v>Dhtmay</v>
          </cell>
          <cell r="N8579" t="str">
            <v>Dhtmay - NC-3913-C13-001</v>
          </cell>
          <cell r="O8579">
            <v>8.8942899999999998</v>
          </cell>
          <cell r="P8579">
            <v>48.547980000000003</v>
          </cell>
          <cell r="Q8579" t="str">
            <v>NC-3913-C13-001</v>
          </cell>
        </row>
        <row r="8580">
          <cell r="L8580" t="str">
            <v>Taleex</v>
          </cell>
          <cell r="M8580" t="str">
            <v>Dhummay</v>
          </cell>
          <cell r="N8580" t="str">
            <v>Dhummay - NC-3909-X12-001</v>
          </cell>
          <cell r="O8580">
            <v>9.1073939999999993</v>
          </cell>
          <cell r="P8580">
            <v>48.512647999999999</v>
          </cell>
          <cell r="Q8580" t="str">
            <v>NC-3909-X12-001</v>
          </cell>
        </row>
        <row r="8581">
          <cell r="L8581" t="str">
            <v>Taleex</v>
          </cell>
          <cell r="M8581" t="str">
            <v>Hah Suga</v>
          </cell>
          <cell r="N8581" t="str">
            <v>Hah Suga - NC-3909-V03-001</v>
          </cell>
          <cell r="O8581">
            <v>9.1670999999999996</v>
          </cell>
          <cell r="P8581">
            <v>48.130401999999997</v>
          </cell>
          <cell r="Q8581" t="str">
            <v>NC-3909-V03-001</v>
          </cell>
        </row>
        <row r="8582">
          <cell r="L8582" t="str">
            <v>Taleex</v>
          </cell>
          <cell r="M8582" t="str">
            <v>Halin</v>
          </cell>
          <cell r="N8582" t="str">
            <v>Halin - NC-3909-X14-001</v>
          </cell>
          <cell r="O8582">
            <v>9.0856999999999992</v>
          </cell>
          <cell r="P8582">
            <v>48.620080000000002</v>
          </cell>
          <cell r="Q8582" t="str">
            <v>NC-3909-X14-001</v>
          </cell>
        </row>
        <row r="8583">
          <cell r="L8583" t="str">
            <v>Taleex</v>
          </cell>
          <cell r="M8583" t="str">
            <v>Higlo Ceelcowsle</v>
          </cell>
          <cell r="N8583" t="str">
            <v>Higlo Ceelcowsle - NC-3909-M19-001</v>
          </cell>
          <cell r="O8583">
            <v>9.5197900000000004</v>
          </cell>
          <cell r="P8583">
            <v>48.855249999999998</v>
          </cell>
          <cell r="Q8583" t="str">
            <v>NC-3909-M19-001</v>
          </cell>
        </row>
        <row r="8584">
          <cell r="L8584" t="str">
            <v>Taleex</v>
          </cell>
          <cell r="M8584" t="str">
            <v>Kal-Cad</v>
          </cell>
          <cell r="N8584" t="str">
            <v>Kal-Cad - NC-3909-V04-001</v>
          </cell>
          <cell r="O8584">
            <v>9.1756600000000006</v>
          </cell>
          <cell r="P8584">
            <v>48.141370000000002</v>
          </cell>
          <cell r="Q8584" t="str">
            <v>NC-3909-V04-001</v>
          </cell>
        </row>
        <row r="8585">
          <cell r="L8585" t="str">
            <v>Taleex</v>
          </cell>
          <cell r="M8585" t="str">
            <v>Kalnool</v>
          </cell>
          <cell r="N8585" t="str">
            <v>Kalnool - NC-3909-N24-001</v>
          </cell>
          <cell r="O8585">
            <v>9.4595789999999997</v>
          </cell>
          <cell r="P8585">
            <v>49.059119000000003</v>
          </cell>
          <cell r="Q8585" t="str">
            <v>NC-3909-N24-001</v>
          </cell>
        </row>
        <row r="8586">
          <cell r="L8586" t="str">
            <v>Taleex</v>
          </cell>
          <cell r="M8586" t="str">
            <v>Kheyra Xerta</v>
          </cell>
          <cell r="N8586" t="str">
            <v>Kheyra Xerta - NC-3909-N23-001</v>
          </cell>
          <cell r="O8586">
            <v>9.4956519999999998</v>
          </cell>
          <cell r="P8586">
            <v>49.041491000000001</v>
          </cell>
          <cell r="Q8586" t="str">
            <v>NC-3909-N23-001</v>
          </cell>
        </row>
        <row r="8587">
          <cell r="L8587" t="str">
            <v>Taleex</v>
          </cell>
          <cell r="M8587" t="str">
            <v>Komboye</v>
          </cell>
          <cell r="N8587" t="str">
            <v>Komboye - NC-3913-B13-001</v>
          </cell>
          <cell r="O8587">
            <v>8.9202309999999994</v>
          </cell>
          <cell r="P8587">
            <v>48.579268999999996</v>
          </cell>
          <cell r="Q8587" t="str">
            <v>NC-3913-B13-001</v>
          </cell>
        </row>
        <row r="8588">
          <cell r="L8588" t="str">
            <v>Taleex</v>
          </cell>
          <cell r="M8588" t="str">
            <v>Kubo</v>
          </cell>
          <cell r="N8588" t="str">
            <v>Kubo - NC-3909-M24-002</v>
          </cell>
          <cell r="O8588">
            <v>9.5019600000000004</v>
          </cell>
          <cell r="P8588">
            <v>49.063591000000002</v>
          </cell>
          <cell r="Q8588" t="str">
            <v>NC-3909-M24-002</v>
          </cell>
        </row>
        <row r="8589">
          <cell r="L8589" t="str">
            <v>Taleex</v>
          </cell>
          <cell r="M8589" t="str">
            <v>Laa-Baas</v>
          </cell>
          <cell r="N8589" t="str">
            <v>Laa-Baas - NC-3909-T03-001</v>
          </cell>
          <cell r="O8589">
            <v>9.2852300000000003</v>
          </cell>
          <cell r="P8589">
            <v>48.117400000000004</v>
          </cell>
          <cell r="Q8589" t="str">
            <v>NC-3909-T03-001</v>
          </cell>
        </row>
        <row r="8590">
          <cell r="L8590" t="str">
            <v>Taleex</v>
          </cell>
          <cell r="M8590" t="str">
            <v>Laanle</v>
          </cell>
          <cell r="N8590" t="str">
            <v>Laanle - NC-3913-E04-001</v>
          </cell>
          <cell r="O8590">
            <v>8.8287440000000004</v>
          </cell>
          <cell r="P8590">
            <v>48.144697999999998</v>
          </cell>
          <cell r="Q8590" t="str">
            <v>NC-3913-E04-001</v>
          </cell>
        </row>
        <row r="8591">
          <cell r="L8591" t="str">
            <v>Taleex</v>
          </cell>
          <cell r="M8591" t="str">
            <v>Maysamo</v>
          </cell>
          <cell r="N8591" t="str">
            <v>Maysamo - NC-3909-X15-001</v>
          </cell>
          <cell r="O8591">
            <v>9.1058299999999992</v>
          </cell>
          <cell r="P8591">
            <v>48.640810000000002</v>
          </cell>
          <cell r="Q8591" t="str">
            <v>NC-3909-X15-001</v>
          </cell>
        </row>
        <row r="8592">
          <cell r="L8592" t="str">
            <v>Taleex</v>
          </cell>
          <cell r="M8592" t="str">
            <v>Qawlo</v>
          </cell>
          <cell r="N8592" t="str">
            <v>Qawlo - NC-3909-Z07-001</v>
          </cell>
          <cell r="O8592">
            <v>9.0342950000000002</v>
          </cell>
          <cell r="P8592">
            <v>48.280867999999998</v>
          </cell>
          <cell r="Q8592" t="str">
            <v>NC-3909-Z07-001</v>
          </cell>
        </row>
        <row r="8593">
          <cell r="L8593" t="str">
            <v>Taleex</v>
          </cell>
          <cell r="M8593" t="str">
            <v>Qol</v>
          </cell>
          <cell r="N8593" t="str">
            <v>Qol - NC-3909-P03-001</v>
          </cell>
          <cell r="O8593">
            <v>9.4571100000000001</v>
          </cell>
          <cell r="P8593">
            <v>48.111728999999997</v>
          </cell>
          <cell r="Q8593" t="str">
            <v>NC-3909-P03-001</v>
          </cell>
        </row>
        <row r="8594">
          <cell r="L8594" t="str">
            <v>Taleex</v>
          </cell>
          <cell r="M8594" t="str">
            <v>Shaxda</v>
          </cell>
          <cell r="N8594" t="str">
            <v>Shaxda - NC-3909-V20-001</v>
          </cell>
          <cell r="O8594">
            <v>9.1779700000000002</v>
          </cell>
          <cell r="P8594">
            <v>48.903370000000002</v>
          </cell>
          <cell r="Q8594" t="str">
            <v>NC-3909-V20-001</v>
          </cell>
        </row>
        <row r="8595">
          <cell r="L8595" t="str">
            <v>Taleex</v>
          </cell>
          <cell r="M8595" t="str">
            <v>Taleex</v>
          </cell>
          <cell r="N8595" t="str">
            <v>Taleex - NC-3909-W10-001</v>
          </cell>
          <cell r="O8595">
            <v>9.1483899999999991</v>
          </cell>
          <cell r="P8595">
            <v>48.420769999999997</v>
          </cell>
          <cell r="Q8595" t="str">
            <v>NC-3909-W10-001</v>
          </cell>
        </row>
        <row r="8596">
          <cell r="L8596" t="str">
            <v>Taleex</v>
          </cell>
          <cell r="M8596" t="str">
            <v>Timir</v>
          </cell>
          <cell r="N8596" t="str">
            <v>Timir - NC-3913-C18-001</v>
          </cell>
          <cell r="O8596">
            <v>8.8944799999999997</v>
          </cell>
          <cell r="P8596">
            <v>48.797040000000003</v>
          </cell>
          <cell r="Q8596" t="str">
            <v>NC-3913-C18-001</v>
          </cell>
        </row>
        <row r="8597">
          <cell r="L8597" t="str">
            <v>Taleex</v>
          </cell>
          <cell r="M8597" t="str">
            <v>Weylo</v>
          </cell>
          <cell r="N8597" t="str">
            <v>Weylo - NC-3909-P21-001</v>
          </cell>
          <cell r="O8597">
            <v>9.4211869999999998</v>
          </cell>
          <cell r="P8597">
            <v>48.915590999999999</v>
          </cell>
          <cell r="Q8597" t="str">
            <v>NC-3909-P21-001</v>
          </cell>
        </row>
        <row r="8598">
          <cell r="L8598" t="str">
            <v>Taleex</v>
          </cell>
          <cell r="M8598" t="str">
            <v>X Halin</v>
          </cell>
          <cell r="N8598" t="str">
            <v>X Halin - NC-3909-X15-002</v>
          </cell>
          <cell r="O8598">
            <v>9.1063299999999998</v>
          </cell>
          <cell r="P8598">
            <v>48.639200000000002</v>
          </cell>
          <cell r="Q8598" t="str">
            <v>NC-3909-X15-002</v>
          </cell>
        </row>
        <row r="8599">
          <cell r="L8599" t="str">
            <v>Taleex</v>
          </cell>
          <cell r="M8599" t="str">
            <v>Xerta Kubo</v>
          </cell>
          <cell r="N8599" t="str">
            <v>Xerta Kubo - NC-3909-M24-004</v>
          </cell>
          <cell r="O8599">
            <v>9.5004299999999997</v>
          </cell>
          <cell r="P8599">
            <v>49.048000000000002</v>
          </cell>
          <cell r="Q8599" t="str">
            <v>NC-3909-M24-004</v>
          </cell>
        </row>
        <row r="8600">
          <cell r="L8600" t="str">
            <v>Taleex</v>
          </cell>
          <cell r="M8600" t="str">
            <v>Yibaal</v>
          </cell>
          <cell r="N8600" t="str">
            <v>Yibaal - NC-3913-A20-002</v>
          </cell>
          <cell r="O8600">
            <v>8.9971300000000003</v>
          </cell>
          <cell r="P8600">
            <v>48.89067</v>
          </cell>
          <cell r="Q8600" t="str">
            <v>NC-3913-A20-002</v>
          </cell>
        </row>
        <row r="8601">
          <cell r="L8601" t="str">
            <v>Tayeeglow</v>
          </cell>
          <cell r="M8601" t="str">
            <v>Abaq Dhere</v>
          </cell>
          <cell r="N8601" t="str">
            <v>Abaq Dhere - NA-3802-A19-002</v>
          </cell>
          <cell r="O8601">
            <v>3.9863</v>
          </cell>
          <cell r="P8601">
            <v>44.36139</v>
          </cell>
          <cell r="Q8601" t="str">
            <v>NA-3802-A19-002</v>
          </cell>
        </row>
        <row r="8602">
          <cell r="L8602" t="str">
            <v>Tayeeglow</v>
          </cell>
          <cell r="M8602" t="str">
            <v>Abaq Turuuruq</v>
          </cell>
          <cell r="N8602" t="str">
            <v>Abaq Turuuruq - NA-3802-B21-002</v>
          </cell>
          <cell r="O8602">
            <v>3.9255100000000001</v>
          </cell>
          <cell r="P8602">
            <v>44.431310000000003</v>
          </cell>
          <cell r="Q8602" t="str">
            <v>NA-3802-B21-002</v>
          </cell>
        </row>
        <row r="8603">
          <cell r="L8603" t="str">
            <v>Tayeeglow</v>
          </cell>
          <cell r="M8603" t="str">
            <v>Abaqlow</v>
          </cell>
          <cell r="N8603" t="str">
            <v>Abaqlow - NA-3802-F24-002</v>
          </cell>
          <cell r="O8603">
            <v>3.7576800000000001</v>
          </cell>
          <cell r="P8603">
            <v>44.552529999999997</v>
          </cell>
          <cell r="Q8603" t="str">
            <v>NA-3802-F24-002</v>
          </cell>
        </row>
        <row r="8604">
          <cell r="L8604" t="str">
            <v>Tayeeglow</v>
          </cell>
          <cell r="M8604" t="str">
            <v>Aboorow</v>
          </cell>
          <cell r="N8604" t="str">
            <v>Aboorow - NA-3802-E22-001</v>
          </cell>
          <cell r="O8604">
            <v>3.8016000000000001</v>
          </cell>
          <cell r="P8604">
            <v>44.488100000000003</v>
          </cell>
          <cell r="Q8604" t="str">
            <v>NA-3802-E22-001</v>
          </cell>
        </row>
        <row r="8605">
          <cell r="L8605" t="str">
            <v>Tayeeglow</v>
          </cell>
          <cell r="M8605" t="str">
            <v>Aboy Abowle</v>
          </cell>
          <cell r="N8605" t="str">
            <v>Aboy Abowle - NB-3814-Y25-001</v>
          </cell>
          <cell r="O8605">
            <v>4.0452899999999996</v>
          </cell>
          <cell r="P8605">
            <v>44.598460000000003</v>
          </cell>
          <cell r="Q8605" t="str">
            <v>NB-3814-Y25-001</v>
          </cell>
        </row>
        <row r="8606">
          <cell r="L8606" t="str">
            <v>Tayeeglow</v>
          </cell>
          <cell r="M8606" t="str">
            <v>Aliyo</v>
          </cell>
          <cell r="N8606" t="str">
            <v>Aliyo - NB-3814-Y24-001</v>
          </cell>
          <cell r="O8606">
            <v>4.0435100000000004</v>
          </cell>
          <cell r="P8606">
            <v>44.582160000000002</v>
          </cell>
          <cell r="Q8606" t="str">
            <v>NB-3814-Y24-001</v>
          </cell>
        </row>
        <row r="8607">
          <cell r="L8607" t="str">
            <v>Tayeeglow</v>
          </cell>
          <cell r="M8607" t="str">
            <v>Aw-Qoonle</v>
          </cell>
          <cell r="N8607" t="str">
            <v>Aw-Qoonle - NA-3802-F24-004</v>
          </cell>
          <cell r="O8607">
            <v>3.7692700000000001</v>
          </cell>
          <cell r="P8607">
            <v>44.571719999999999</v>
          </cell>
          <cell r="Q8607" t="str">
            <v>NA-3802-F24-004</v>
          </cell>
        </row>
        <row r="8608">
          <cell r="L8608" t="str">
            <v>Tayeeglow</v>
          </cell>
          <cell r="M8608" t="str">
            <v>Ay Haaway</v>
          </cell>
          <cell r="N8608" t="str">
            <v>Ay Haaway - NA-3802-C22-005</v>
          </cell>
          <cell r="O8608">
            <v>3.8913700000000002</v>
          </cell>
          <cell r="P8608">
            <v>44.458300000000001</v>
          </cell>
          <cell r="Q8608" t="str">
            <v>NA-3802-C22-005</v>
          </cell>
        </row>
        <row r="8609">
          <cell r="L8609" t="str">
            <v>Tayeeglow</v>
          </cell>
          <cell r="M8609" t="str">
            <v>Bakaarole</v>
          </cell>
          <cell r="N8609" t="str">
            <v>Bakaarole - NB-3814-V19-001</v>
          </cell>
          <cell r="O8609">
            <v>4.1719099999999996</v>
          </cell>
          <cell r="P8609">
            <v>44.360939999999999</v>
          </cell>
          <cell r="Q8609" t="str">
            <v>NB-3814-V19-001</v>
          </cell>
        </row>
        <row r="8610">
          <cell r="L8610" t="str">
            <v>Tayeeglow</v>
          </cell>
          <cell r="M8610" t="str">
            <v>Bakal Dheerow/Yagow Dire</v>
          </cell>
          <cell r="N8610" t="str">
            <v>Bakal Dheerow/Yagow Dire - NB-3814-Y22-001</v>
          </cell>
          <cell r="O8610">
            <v>4.08263</v>
          </cell>
          <cell r="P8610">
            <v>44.481319999999997</v>
          </cell>
          <cell r="Q8610" t="str">
            <v>NB-3814-Y22-001</v>
          </cell>
        </row>
        <row r="8611">
          <cell r="L8611" t="str">
            <v>Tayeeglow</v>
          </cell>
          <cell r="M8611" t="str">
            <v>Balowka</v>
          </cell>
          <cell r="N8611" t="str">
            <v>Balowka - NB-3814-Z23-002</v>
          </cell>
          <cell r="O8611">
            <v>4.0103299999999997</v>
          </cell>
          <cell r="P8611">
            <v>44.524389999999997</v>
          </cell>
          <cell r="Q8611" t="str">
            <v>NB-3814-Z23-002</v>
          </cell>
        </row>
        <row r="8612">
          <cell r="L8612" t="str">
            <v>Tayeeglow</v>
          </cell>
          <cell r="M8612" t="str">
            <v>Baqdaad/Luqun Eeli</v>
          </cell>
          <cell r="N8612" t="str">
            <v>Baqdaad/Luqun Eeli - NB-3814-X20-001</v>
          </cell>
          <cell r="O8612">
            <v>4.1045699999999998</v>
          </cell>
          <cell r="P8612">
            <v>44.407730000000001</v>
          </cell>
          <cell r="Q8612" t="str">
            <v>NB-3814-X20-001</v>
          </cell>
        </row>
        <row r="8613">
          <cell r="L8613" t="str">
            <v>Tayeeglow</v>
          </cell>
          <cell r="M8613" t="str">
            <v>Biilaley</v>
          </cell>
          <cell r="N8613" t="str">
            <v>Biilaley - NA-3802-F25-001</v>
          </cell>
          <cell r="O8613">
            <v>3.7537600000000002</v>
          </cell>
          <cell r="P8613">
            <v>44.59525</v>
          </cell>
          <cell r="Q8613" t="str">
            <v>NA-3802-F25-001</v>
          </cell>
        </row>
        <row r="8614">
          <cell r="L8614" t="str">
            <v>Tayeeglow</v>
          </cell>
          <cell r="M8614" t="str">
            <v>Bioyooley</v>
          </cell>
          <cell r="N8614" t="str">
            <v>Bioyooley - NA-3802-B21-003</v>
          </cell>
          <cell r="O8614">
            <v>3.9359000000000002</v>
          </cell>
          <cell r="P8614">
            <v>44.421419999999998</v>
          </cell>
          <cell r="Q8614" t="str">
            <v>NA-3802-B21-003</v>
          </cell>
        </row>
        <row r="8615">
          <cell r="L8615" t="str">
            <v>Tayeeglow</v>
          </cell>
          <cell r="M8615" t="str">
            <v>Booriyow</v>
          </cell>
          <cell r="N8615" t="str">
            <v>Booriyow - NB-3814-Z27-003</v>
          </cell>
          <cell r="O8615">
            <v>4.0395300000000001</v>
          </cell>
          <cell r="P8615">
            <v>44.704619999999998</v>
          </cell>
          <cell r="Q8615" t="str">
            <v>NB-3814-Z27-003</v>
          </cell>
        </row>
        <row r="8616">
          <cell r="L8616" t="str">
            <v>Tayeeglow</v>
          </cell>
          <cell r="M8616" t="str">
            <v>Burdho</v>
          </cell>
          <cell r="N8616" t="str">
            <v>Burdho - NB-3814-V27-001</v>
          </cell>
          <cell r="O8616">
            <v>4.1735300000000004</v>
          </cell>
          <cell r="P8616">
            <v>44.697209999999998</v>
          </cell>
          <cell r="Q8616" t="str">
            <v>NB-3814-V27-001</v>
          </cell>
        </row>
        <row r="8617">
          <cell r="L8617" t="str">
            <v>Tayeeglow</v>
          </cell>
          <cell r="M8617" t="str">
            <v>Bururka/Ka</v>
          </cell>
          <cell r="N8617" t="str">
            <v>Bururka/Ka - NA-3802-D21-004</v>
          </cell>
          <cell r="O8617">
            <v>3.8384800000000001</v>
          </cell>
          <cell r="P8617">
            <v>44.446060000000003</v>
          </cell>
          <cell r="Q8617" t="str">
            <v>NA-3802-D21-004</v>
          </cell>
        </row>
        <row r="8618">
          <cell r="L8618" t="str">
            <v>Tayeeglow</v>
          </cell>
          <cell r="M8618" t="str">
            <v>Buulo Ajusi</v>
          </cell>
          <cell r="N8618" t="str">
            <v>Buulo Ajusi - NA-3802-E23-002</v>
          </cell>
          <cell r="O8618">
            <v>3.8112499999999998</v>
          </cell>
          <cell r="P8618">
            <v>44.525300000000001</v>
          </cell>
          <cell r="Q8618" t="str">
            <v>NA-3802-E23-002</v>
          </cell>
        </row>
        <row r="8619">
          <cell r="L8619" t="str">
            <v>Tayeeglow</v>
          </cell>
          <cell r="M8619" t="str">
            <v>Buulo Dhowdhow</v>
          </cell>
          <cell r="N8619" t="str">
            <v>Buulo Dhowdhow - NA-3802-E23-005</v>
          </cell>
          <cell r="O8619">
            <v>3.8176350000000001</v>
          </cell>
          <cell r="P8619">
            <v>44.520564</v>
          </cell>
          <cell r="Q8619" t="str">
            <v>NA-3802-E23-005</v>
          </cell>
        </row>
        <row r="8620">
          <cell r="L8620" t="str">
            <v>Tayeeglow</v>
          </cell>
          <cell r="M8620" t="str">
            <v>Buulo Issaq</v>
          </cell>
          <cell r="N8620" t="str">
            <v>Buulo Issaq - NA-3802-C19-004</v>
          </cell>
          <cell r="O8620">
            <v>3.8769</v>
          </cell>
          <cell r="P8620">
            <v>44.33849</v>
          </cell>
          <cell r="Q8620" t="str">
            <v>NA-3802-C19-004</v>
          </cell>
        </row>
        <row r="8621">
          <cell r="L8621" t="str">
            <v>Tayeeglow</v>
          </cell>
          <cell r="M8621" t="str">
            <v>Buulo Jadiid</v>
          </cell>
          <cell r="N8621" t="str">
            <v>Buulo Jadiid - NB-3814-Z19-002</v>
          </cell>
          <cell r="O8621">
            <v>4.0193700000000003</v>
          </cell>
          <cell r="P8621">
            <v>44.330880000000001</v>
          </cell>
          <cell r="Q8621" t="str">
            <v>NB-3814-Z19-002</v>
          </cell>
        </row>
        <row r="8622">
          <cell r="L8622" t="str">
            <v>Tayeeglow</v>
          </cell>
          <cell r="M8622" t="str">
            <v>Buulo Jadiid 4</v>
          </cell>
          <cell r="N8622" t="str">
            <v>Buulo Jadiid 4 - NA-3802-D23-003</v>
          </cell>
          <cell r="O8622">
            <v>3.8644699999999998</v>
          </cell>
          <cell r="P8622">
            <v>44.531426000000003</v>
          </cell>
          <cell r="Q8622" t="str">
            <v>NA-3802-D23-003</v>
          </cell>
        </row>
        <row r="8623">
          <cell r="L8623" t="str">
            <v>Tayeeglow</v>
          </cell>
          <cell r="M8623" t="str">
            <v>Buulo Yussuf/Eel Qaramet</v>
          </cell>
          <cell r="N8623" t="str">
            <v>Buulo Yussuf/Eel Qaramet - NB-3814-Z18-001</v>
          </cell>
          <cell r="O8623">
            <v>4.0264899999999999</v>
          </cell>
          <cell r="P8623">
            <v>44.310470000000002</v>
          </cell>
          <cell r="Q8623" t="str">
            <v>NB-3814-Z18-001</v>
          </cell>
        </row>
        <row r="8624">
          <cell r="L8624" t="str">
            <v>Tayeeglow</v>
          </cell>
          <cell r="M8624" t="str">
            <v>Buurey</v>
          </cell>
          <cell r="N8624" t="str">
            <v>Buurey - NB-3814-Z27-002</v>
          </cell>
          <cell r="O8624">
            <v>4.0297299999999998</v>
          </cell>
          <cell r="P8624">
            <v>44.71302</v>
          </cell>
          <cell r="Q8624" t="str">
            <v>NB-3814-Z27-002</v>
          </cell>
        </row>
        <row r="8625">
          <cell r="L8625" t="str">
            <v>Tayeeglow</v>
          </cell>
          <cell r="M8625" t="str">
            <v>Cali Makiino</v>
          </cell>
          <cell r="N8625" t="str">
            <v>Cali Makiino - NB-3814-Y20-002</v>
          </cell>
          <cell r="O8625">
            <v>4.0788900000000003</v>
          </cell>
          <cell r="P8625">
            <v>44.377699999999997</v>
          </cell>
          <cell r="Q8625" t="str">
            <v>NB-3814-Y20-002</v>
          </cell>
        </row>
        <row r="8626">
          <cell r="L8626" t="str">
            <v>Tayeeglow</v>
          </cell>
          <cell r="M8626" t="str">
            <v>Cashur</v>
          </cell>
          <cell r="N8626" t="str">
            <v>Cashur - NA-3802-C19-001</v>
          </cell>
          <cell r="O8626">
            <v>3.91594</v>
          </cell>
          <cell r="P8626">
            <v>44.349750999999998</v>
          </cell>
          <cell r="Q8626" t="str">
            <v>NA-3802-C19-001</v>
          </cell>
        </row>
        <row r="8627">
          <cell r="L8627" t="str">
            <v>Tayeeglow</v>
          </cell>
          <cell r="M8627" t="str">
            <v>Dareersin 1</v>
          </cell>
          <cell r="N8627" t="str">
            <v>Dareersin 1 - NA-3802-C19-005</v>
          </cell>
          <cell r="O8627">
            <v>3.9158599999999999</v>
          </cell>
          <cell r="P8627">
            <v>44.349580000000003</v>
          </cell>
          <cell r="Q8627" t="str">
            <v>NA-3802-C19-005</v>
          </cell>
        </row>
        <row r="8628">
          <cell r="L8628" t="str">
            <v>Tayeeglow</v>
          </cell>
          <cell r="M8628" t="str">
            <v>Dareersin 2</v>
          </cell>
          <cell r="N8628" t="str">
            <v>Dareersin 2 - NA-3802-B19-001</v>
          </cell>
          <cell r="O8628">
            <v>3.9241899999999998</v>
          </cell>
          <cell r="P8628">
            <v>44.351500000000001</v>
          </cell>
          <cell r="Q8628" t="str">
            <v>NA-3802-B19-001</v>
          </cell>
        </row>
        <row r="8629">
          <cell r="L8629" t="str">
            <v>Tayeeglow</v>
          </cell>
          <cell r="M8629" t="str">
            <v>Dawla</v>
          </cell>
          <cell r="N8629" t="str">
            <v>Dawla - NB-3814-Y20-001</v>
          </cell>
          <cell r="O8629">
            <v>4.0514200000000002</v>
          </cell>
          <cell r="P8629">
            <v>44.39537</v>
          </cell>
          <cell r="Q8629" t="str">
            <v>NB-3814-Y20-001</v>
          </cell>
        </row>
        <row r="8630">
          <cell r="L8630" t="str">
            <v>Tayeeglow</v>
          </cell>
          <cell r="M8630" t="str">
            <v>Dawle Wayne</v>
          </cell>
          <cell r="N8630" t="str">
            <v>Dawle Wayne - NB-3814-Y20-003</v>
          </cell>
          <cell r="O8630">
            <v>4.0628299999999999</v>
          </cell>
          <cell r="P8630">
            <v>44.37632</v>
          </cell>
          <cell r="Q8630" t="str">
            <v>NB-3814-Y20-003</v>
          </cell>
        </row>
        <row r="8631">
          <cell r="L8631" t="str">
            <v>Tayeeglow</v>
          </cell>
          <cell r="M8631" t="str">
            <v>Dawlo Yare</v>
          </cell>
          <cell r="N8631" t="str">
            <v>Dawlo Yare - NB-3814-Y20-005</v>
          </cell>
          <cell r="O8631">
            <v>4.0503400000000003</v>
          </cell>
          <cell r="P8631">
            <v>44.387090000000001</v>
          </cell>
          <cell r="Q8631" t="str">
            <v>NB-3814-Y20-005</v>
          </cell>
        </row>
        <row r="8632">
          <cell r="L8632" t="str">
            <v>Tayeeglow</v>
          </cell>
          <cell r="M8632" t="str">
            <v>Deemo Same</v>
          </cell>
          <cell r="N8632" t="str">
            <v>Deemo Same - NB-3814-Y20-004</v>
          </cell>
          <cell r="O8632">
            <v>4.0462300000000004</v>
          </cell>
          <cell r="P8632">
            <v>44.39902</v>
          </cell>
          <cell r="Q8632" t="str">
            <v>NB-3814-Y20-004</v>
          </cell>
        </row>
        <row r="8633">
          <cell r="L8633" t="str">
            <v>Tayeeglow</v>
          </cell>
          <cell r="M8633" t="str">
            <v>Dhanaawe</v>
          </cell>
          <cell r="N8633" t="str">
            <v>Dhanaawe - NB-3814-Z26-003</v>
          </cell>
          <cell r="O8633">
            <v>4.0253800000000002</v>
          </cell>
          <cell r="P8633">
            <v>44.637410000000003</v>
          </cell>
          <cell r="Q8633" t="str">
            <v>NB-3814-Z26-003</v>
          </cell>
        </row>
        <row r="8634">
          <cell r="L8634" t="str">
            <v>Tayeeglow</v>
          </cell>
          <cell r="M8634" t="str">
            <v>Dhanabo</v>
          </cell>
          <cell r="N8634" t="str">
            <v>Dhanabo - NA-3802-A26-001</v>
          </cell>
          <cell r="O8634">
            <v>3.9719199999999999</v>
          </cell>
          <cell r="P8634">
            <v>44.642929000000002</v>
          </cell>
          <cell r="Q8634" t="str">
            <v>NA-3802-A26-001</v>
          </cell>
        </row>
        <row r="8635">
          <cell r="L8635" t="str">
            <v>Tayeeglow</v>
          </cell>
          <cell r="M8635" t="str">
            <v>Dhay Dhayti</v>
          </cell>
          <cell r="N8635" t="str">
            <v>Dhay Dhayti - NB-3814-Y22-002</v>
          </cell>
          <cell r="O8635">
            <v>4.0741500000000004</v>
          </cell>
          <cell r="P8635">
            <v>44.464010000000002</v>
          </cell>
          <cell r="Q8635" t="str">
            <v>NB-3814-Y22-002</v>
          </cell>
        </row>
        <row r="8636">
          <cell r="L8636" t="str">
            <v>Tayeeglow</v>
          </cell>
          <cell r="M8636" t="str">
            <v>Dheemo</v>
          </cell>
          <cell r="N8636" t="str">
            <v>Dheemo - NA-3802-E23-006</v>
          </cell>
          <cell r="O8636">
            <v>3.8155000000000001</v>
          </cell>
          <cell r="P8636">
            <v>44.518569999999997</v>
          </cell>
          <cell r="Q8636" t="str">
            <v>NA-3802-E23-006</v>
          </cell>
        </row>
        <row r="8637">
          <cell r="L8637" t="str">
            <v>Tayeeglow</v>
          </cell>
          <cell r="M8637" t="str">
            <v>Dhinawe</v>
          </cell>
          <cell r="N8637" t="str">
            <v>Dhinawe - NA-3802-A26-002</v>
          </cell>
          <cell r="O8637">
            <v>3.9707699999999999</v>
          </cell>
          <cell r="P8637">
            <v>44.641379999999998</v>
          </cell>
          <cell r="Q8637" t="str">
            <v>NA-3802-A26-002</v>
          </cell>
        </row>
        <row r="8638">
          <cell r="L8638" t="str">
            <v>Tayeeglow</v>
          </cell>
          <cell r="M8638" t="str">
            <v>Dholowlowka/Korar</v>
          </cell>
          <cell r="N8638" t="str">
            <v>Dholowlowka/Korar - NA-3802-D20-001</v>
          </cell>
          <cell r="O8638">
            <v>3.85581</v>
          </cell>
          <cell r="P8638">
            <v>44.386420000000001</v>
          </cell>
          <cell r="Q8638" t="str">
            <v>NA-3802-D20-001</v>
          </cell>
        </row>
        <row r="8639">
          <cell r="L8639" t="str">
            <v>Tayeeglow</v>
          </cell>
          <cell r="M8639" t="str">
            <v>Dhooblow</v>
          </cell>
          <cell r="N8639" t="str">
            <v>Dhooblow - NA-3802-D20-004</v>
          </cell>
          <cell r="O8639">
            <v>3.8513500000000001</v>
          </cell>
          <cell r="P8639">
            <v>44.378279999999997</v>
          </cell>
          <cell r="Q8639" t="str">
            <v>NA-3802-D20-004</v>
          </cell>
        </row>
        <row r="8640">
          <cell r="L8640" t="str">
            <v>Tayeeglow</v>
          </cell>
          <cell r="M8640" t="str">
            <v>Dhujo</v>
          </cell>
          <cell r="N8640" t="str">
            <v>Dhujo - NB-3814-Z23-003</v>
          </cell>
          <cell r="O8640">
            <v>4.0405899999999999</v>
          </cell>
          <cell r="P8640">
            <v>44.529159999999997</v>
          </cell>
          <cell r="Q8640" t="str">
            <v>NB-3814-Z23-003</v>
          </cell>
        </row>
        <row r="8641">
          <cell r="L8641" t="str">
            <v>Tayeeglow</v>
          </cell>
          <cell r="M8641" t="str">
            <v>Doomaar</v>
          </cell>
          <cell r="N8641" t="str">
            <v>Doomaar - NA-3802-A19-001</v>
          </cell>
          <cell r="O8641">
            <v>3.97777</v>
          </cell>
          <cell r="P8641">
            <v>44.355880999999997</v>
          </cell>
          <cell r="Q8641" t="str">
            <v>NA-3802-A19-001</v>
          </cell>
        </row>
        <row r="8642">
          <cell r="L8642" t="str">
            <v>Tayeeglow</v>
          </cell>
          <cell r="M8642" t="str">
            <v>Doon Garsle</v>
          </cell>
          <cell r="N8642" t="str">
            <v>Doon Garsle - NB-3814-Z22-002</v>
          </cell>
          <cell r="O8642">
            <v>4.0231899999999996</v>
          </cell>
          <cell r="P8642">
            <v>44.467280000000002</v>
          </cell>
          <cell r="Q8642" t="str">
            <v>NB-3814-Z22-002</v>
          </cell>
        </row>
        <row r="8643">
          <cell r="L8643" t="str">
            <v>Tayeeglow</v>
          </cell>
          <cell r="M8643" t="str">
            <v>Doonkus/Shaatoli</v>
          </cell>
          <cell r="N8643" t="str">
            <v>Doonkus/Shaatoli - NA-3802-F23-001</v>
          </cell>
          <cell r="O8643">
            <v>3.7870599999999999</v>
          </cell>
          <cell r="P8643">
            <v>44.54457</v>
          </cell>
          <cell r="Q8643" t="str">
            <v>NA-3802-F23-001</v>
          </cell>
        </row>
        <row r="8644">
          <cell r="L8644" t="str">
            <v>Tayeeglow</v>
          </cell>
          <cell r="M8644" t="str">
            <v>Drersin</v>
          </cell>
          <cell r="N8644" t="str">
            <v>Drersin - NA-3802-C19-002</v>
          </cell>
          <cell r="O8644">
            <v>3.88266</v>
          </cell>
          <cell r="P8644">
            <v>44.344799000000002</v>
          </cell>
          <cell r="Q8644" t="str">
            <v>NA-3802-C19-002</v>
          </cell>
        </row>
        <row r="8645">
          <cell r="L8645" t="str">
            <v>Tayeeglow</v>
          </cell>
          <cell r="M8645" t="str">
            <v>Dudumale Wiin</v>
          </cell>
          <cell r="N8645" t="str">
            <v>Dudumale Wiin - NA-3802-D19-002</v>
          </cell>
          <cell r="O8645">
            <v>3.8595199999999998</v>
          </cell>
          <cell r="P8645">
            <v>44.352710000000002</v>
          </cell>
          <cell r="Q8645" t="str">
            <v>NA-3802-D19-002</v>
          </cell>
        </row>
        <row r="8646">
          <cell r="L8646" t="str">
            <v>Tayeeglow</v>
          </cell>
          <cell r="M8646" t="str">
            <v>Dudumale Yeroy/Ban Daran</v>
          </cell>
          <cell r="N8646" t="str">
            <v>Dudumale Yeroy/Ban Daran - NA-3802-D19-001</v>
          </cell>
          <cell r="O8646">
            <v>3.8644599999999998</v>
          </cell>
          <cell r="P8646">
            <v>44.34816</v>
          </cell>
          <cell r="Q8646" t="str">
            <v>NA-3802-D19-001</v>
          </cell>
        </row>
        <row r="8647">
          <cell r="L8647" t="str">
            <v>Tayeeglow</v>
          </cell>
          <cell r="M8647" t="str">
            <v>Durey</v>
          </cell>
          <cell r="N8647" t="str">
            <v>Durey - NA-3802-C22-002</v>
          </cell>
          <cell r="O8647">
            <v>3.8750800000000001</v>
          </cell>
          <cell r="P8647">
            <v>44.46949</v>
          </cell>
          <cell r="Q8647" t="str">
            <v>NA-3802-C22-002</v>
          </cell>
        </row>
        <row r="8648">
          <cell r="L8648" t="str">
            <v>Tayeeglow</v>
          </cell>
          <cell r="M8648" t="str">
            <v>Edaayin</v>
          </cell>
          <cell r="N8648" t="str">
            <v>Edaayin - NA-3802-F23-002</v>
          </cell>
          <cell r="O8648">
            <v>3.77861</v>
          </cell>
          <cell r="P8648">
            <v>44.529690000000002</v>
          </cell>
          <cell r="Q8648" t="str">
            <v>NA-3802-F23-002</v>
          </cell>
        </row>
        <row r="8649">
          <cell r="L8649" t="str">
            <v>Tayeeglow</v>
          </cell>
          <cell r="M8649" t="str">
            <v>Eed. Kiyaal</v>
          </cell>
          <cell r="N8649" t="str">
            <v>Eed. Kiyaal - NB-3814-Z26-005</v>
          </cell>
          <cell r="O8649">
            <v>4.0134600000000002</v>
          </cell>
          <cell r="P8649">
            <v>44.66818</v>
          </cell>
          <cell r="Q8649" t="str">
            <v>NB-3814-Z26-005</v>
          </cell>
        </row>
        <row r="8650">
          <cell r="L8650" t="str">
            <v>Tayeeglow</v>
          </cell>
          <cell r="M8650" t="str">
            <v>Eedkiyaal Dison</v>
          </cell>
          <cell r="N8650" t="str">
            <v>Eedkiyaal Dison - NB-3814-Z19-001</v>
          </cell>
          <cell r="O8650">
            <v>4.0226100000000002</v>
          </cell>
          <cell r="P8650">
            <v>44.325530000000001</v>
          </cell>
          <cell r="Q8650" t="str">
            <v>NB-3814-Z19-001</v>
          </cell>
        </row>
        <row r="8651">
          <cell r="L8651" t="str">
            <v>Tayeeglow</v>
          </cell>
          <cell r="M8651" t="str">
            <v>Eeli Duug</v>
          </cell>
          <cell r="N8651" t="str">
            <v>Eeli Duug - NB-3814-W20-001</v>
          </cell>
          <cell r="O8651">
            <v>4.1257700000000002</v>
          </cell>
          <cell r="P8651">
            <v>44.40719</v>
          </cell>
          <cell r="Q8651" t="str">
            <v>NB-3814-W20-001</v>
          </cell>
        </row>
        <row r="8652">
          <cell r="L8652" t="str">
            <v>Tayeeglow</v>
          </cell>
          <cell r="M8652" t="str">
            <v>El Garmet</v>
          </cell>
          <cell r="N8652" t="str">
            <v>El Garmet - NA-3802-A20-001</v>
          </cell>
          <cell r="O8652">
            <v>3.9826999999999999</v>
          </cell>
          <cell r="P8652">
            <v>44.368301000000002</v>
          </cell>
          <cell r="Q8652" t="str">
            <v>NA-3802-A20-001</v>
          </cell>
        </row>
        <row r="8653">
          <cell r="L8653" t="str">
            <v>Tayeeglow</v>
          </cell>
          <cell r="M8653" t="str">
            <v>El Haawey</v>
          </cell>
          <cell r="N8653" t="str">
            <v>El Haawey - NB-3814-Z21-002</v>
          </cell>
          <cell r="O8653">
            <v>4.0274900000000002</v>
          </cell>
          <cell r="P8653">
            <v>44.443449999999999</v>
          </cell>
          <cell r="Q8653" t="str">
            <v>NB-3814-Z21-002</v>
          </cell>
        </row>
        <row r="8654">
          <cell r="L8654" t="str">
            <v>Tayeeglow</v>
          </cell>
          <cell r="M8654" t="str">
            <v>Elkiya</v>
          </cell>
          <cell r="N8654" t="str">
            <v>Elkiya - NA-3802-D23-001</v>
          </cell>
          <cell r="O8654">
            <v>3.8533900000000001</v>
          </cell>
          <cell r="P8654">
            <v>44.503391000000001</v>
          </cell>
          <cell r="Q8654" t="str">
            <v>NA-3802-D23-001</v>
          </cell>
        </row>
        <row r="8655">
          <cell r="L8655" t="str">
            <v>Tayeeglow</v>
          </cell>
          <cell r="M8655" t="str">
            <v>Gaalay/Duqsiilow</v>
          </cell>
          <cell r="N8655" t="str">
            <v>Gaalay/Duqsiilow - NA-3802-D21-001</v>
          </cell>
          <cell r="O8655">
            <v>3.8424499999999999</v>
          </cell>
          <cell r="P8655">
            <v>44.444710000000001</v>
          </cell>
          <cell r="Q8655" t="str">
            <v>NA-3802-D21-001</v>
          </cell>
        </row>
        <row r="8656">
          <cell r="L8656" t="str">
            <v>Tayeeglow</v>
          </cell>
          <cell r="M8656" t="str">
            <v>Gaaslow</v>
          </cell>
          <cell r="N8656" t="str">
            <v>Gaaslow - NB-3814-Z25-001</v>
          </cell>
          <cell r="O8656">
            <v>4.0312400000000004</v>
          </cell>
          <cell r="P8656">
            <v>44.614199999999997</v>
          </cell>
          <cell r="Q8656" t="str">
            <v>NB-3814-Z25-001</v>
          </cell>
        </row>
        <row r="8657">
          <cell r="L8657" t="str">
            <v>Tayeeglow</v>
          </cell>
          <cell r="M8657" t="str">
            <v>Gadisoy Geeladle</v>
          </cell>
          <cell r="N8657" t="str">
            <v>Gadisoy Geeladle - NB-3814-X21-002</v>
          </cell>
          <cell r="O8657">
            <v>4.1063000000000001</v>
          </cell>
          <cell r="P8657">
            <v>44.442590000000003</v>
          </cell>
          <cell r="Q8657" t="str">
            <v>NB-3814-X21-002</v>
          </cell>
        </row>
        <row r="8658">
          <cell r="L8658" t="str">
            <v>Tayeeglow</v>
          </cell>
          <cell r="M8658" t="str">
            <v>Garas Buur Sc</v>
          </cell>
          <cell r="N8658" t="str">
            <v>Garas Buur Sc - NA-3802-A26-003</v>
          </cell>
          <cell r="O8658">
            <v>3.9954499999999999</v>
          </cell>
          <cell r="P8658">
            <v>44.66189</v>
          </cell>
          <cell r="Q8658" t="str">
            <v>NA-3802-A26-003</v>
          </cell>
        </row>
        <row r="8659">
          <cell r="L8659" t="str">
            <v>Tayeeglow</v>
          </cell>
          <cell r="M8659" t="str">
            <v>Garas-Ca Damo</v>
          </cell>
          <cell r="N8659" t="str">
            <v>Garas-Ca Damo - NA-3802-F26-001</v>
          </cell>
          <cell r="O8659">
            <v>3.7776999999999998</v>
          </cell>
          <cell r="P8659">
            <v>44.679099999999998</v>
          </cell>
          <cell r="Q8659" t="str">
            <v>NA-3802-F26-001</v>
          </cell>
        </row>
        <row r="8660">
          <cell r="L8660" t="str">
            <v>Tayeeglow</v>
          </cell>
          <cell r="M8660" t="str">
            <v>Gareradi</v>
          </cell>
          <cell r="N8660" t="str">
            <v>Gareradi - NA-3802-D23-006</v>
          </cell>
          <cell r="O8660">
            <v>3.8594599999999999</v>
          </cell>
          <cell r="P8660">
            <v>44.503950000000003</v>
          </cell>
          <cell r="Q8660" t="str">
            <v>NA-3802-D23-006</v>
          </cell>
        </row>
        <row r="8661">
          <cell r="L8661" t="str">
            <v>Tayeeglow</v>
          </cell>
          <cell r="M8661" t="str">
            <v>Gedissow/Kurumrag</v>
          </cell>
          <cell r="N8661" t="str">
            <v>Gedissow/Kurumrag - NB-3814-Z22-003</v>
          </cell>
          <cell r="O8661">
            <v>4.01633</v>
          </cell>
          <cell r="P8661">
            <v>44.491210000000002</v>
          </cell>
          <cell r="Q8661" t="str">
            <v>NB-3814-Z22-003</v>
          </cell>
        </row>
        <row r="8662">
          <cell r="L8662" t="str">
            <v>Tayeeglow</v>
          </cell>
          <cell r="M8662" t="str">
            <v>Goberreh</v>
          </cell>
          <cell r="N8662" t="str">
            <v>Goberreh - NA-3802-A20-002</v>
          </cell>
          <cell r="O8662">
            <v>3.9710200000000002</v>
          </cell>
          <cell r="P8662">
            <v>44.371960000000001</v>
          </cell>
          <cell r="Q8662" t="str">
            <v>NA-3802-A20-002</v>
          </cell>
        </row>
        <row r="8663">
          <cell r="L8663" t="str">
            <v>Tayeeglow</v>
          </cell>
          <cell r="M8663" t="str">
            <v>Gonreh</v>
          </cell>
          <cell r="N8663" t="str">
            <v>Gonreh - NA-3802-A18-002</v>
          </cell>
          <cell r="O8663">
            <v>3.9632900000000002</v>
          </cell>
          <cell r="P8663">
            <v>44.304870999999999</v>
          </cell>
          <cell r="Q8663" t="str">
            <v>NA-3802-A18-002</v>
          </cell>
        </row>
        <row r="8664">
          <cell r="L8664" t="str">
            <v>Tayeeglow</v>
          </cell>
          <cell r="M8664" t="str">
            <v>Goobari</v>
          </cell>
          <cell r="N8664" t="str">
            <v>Goobari - NB-3814-Z19-003</v>
          </cell>
          <cell r="O8664">
            <v>4.00122</v>
          </cell>
          <cell r="P8664">
            <v>44.34601</v>
          </cell>
          <cell r="Q8664" t="str">
            <v>NB-3814-Z19-003</v>
          </cell>
        </row>
        <row r="8665">
          <cell r="L8665" t="str">
            <v>Tayeeglow</v>
          </cell>
          <cell r="M8665" t="str">
            <v>Gowki</v>
          </cell>
          <cell r="N8665" t="str">
            <v>Gowki - NA-3802-D23-002</v>
          </cell>
          <cell r="O8665">
            <v>3.8486899999999999</v>
          </cell>
          <cell r="P8665">
            <v>44.5428</v>
          </cell>
          <cell r="Q8665" t="str">
            <v>NA-3802-D23-002</v>
          </cell>
        </row>
        <row r="8666">
          <cell r="L8666" t="str">
            <v>Tayeeglow</v>
          </cell>
          <cell r="M8666" t="str">
            <v>Gudo</v>
          </cell>
          <cell r="N8666" t="str">
            <v>Gudo - NB-3814-X19-001</v>
          </cell>
          <cell r="O8666">
            <v>4.1056100000000004</v>
          </cell>
          <cell r="P8666">
            <v>44.355089999999997</v>
          </cell>
          <cell r="Q8666" t="str">
            <v>NB-3814-X19-001</v>
          </cell>
        </row>
        <row r="8667">
          <cell r="L8667" t="str">
            <v>Tayeeglow</v>
          </cell>
          <cell r="M8667" t="str">
            <v>Gunraale</v>
          </cell>
          <cell r="N8667" t="str">
            <v>Gunraale - NB-3814-V18-001</v>
          </cell>
          <cell r="O8667">
            <v>4.1957899999999997</v>
          </cell>
          <cell r="P8667">
            <v>44.310139999999997</v>
          </cell>
          <cell r="Q8667" t="str">
            <v>NB-3814-V18-001</v>
          </cell>
        </row>
        <row r="8668">
          <cell r="L8668" t="str">
            <v>Tayeeglow</v>
          </cell>
          <cell r="M8668" t="str">
            <v>Gunri</v>
          </cell>
          <cell r="N8668" t="str">
            <v>Gunri - NA-3802-C18-001</v>
          </cell>
          <cell r="O8668">
            <v>3.91527</v>
          </cell>
          <cell r="P8668">
            <v>44.317489999999999</v>
          </cell>
          <cell r="Q8668" t="str">
            <v>NA-3802-C18-001</v>
          </cell>
        </row>
        <row r="8669">
          <cell r="L8669" t="str">
            <v>Tayeeglow</v>
          </cell>
          <cell r="M8669" t="str">
            <v>Guul Wadeedi D</v>
          </cell>
          <cell r="N8669" t="str">
            <v>Guul Wadeedi D - NB-3814-Z26-001</v>
          </cell>
          <cell r="O8669">
            <v>4.0044519999999997</v>
          </cell>
          <cell r="P8669">
            <v>44.643182000000003</v>
          </cell>
          <cell r="Q8669" t="str">
            <v>NB-3814-Z26-001</v>
          </cell>
        </row>
        <row r="8670">
          <cell r="L8670" t="str">
            <v>Tayeeglow</v>
          </cell>
          <cell r="M8670" t="str">
            <v>Haaruun</v>
          </cell>
          <cell r="N8670" t="str">
            <v>Haaruun - NB-3814-Z24-001</v>
          </cell>
          <cell r="O8670">
            <v>4.0196500000000004</v>
          </cell>
          <cell r="P8670">
            <v>44.554209999999998</v>
          </cell>
          <cell r="Q8670" t="str">
            <v>NB-3814-Z24-001</v>
          </cell>
        </row>
        <row r="8671">
          <cell r="L8671" t="str">
            <v>Tayeeglow</v>
          </cell>
          <cell r="M8671" t="str">
            <v>Hamiinoy</v>
          </cell>
          <cell r="N8671" t="str">
            <v>Hamiinoy - NA-3802-D21-002</v>
          </cell>
          <cell r="O8671">
            <v>3.8387899999999999</v>
          </cell>
          <cell r="P8671">
            <v>44.424610000000001</v>
          </cell>
          <cell r="Q8671" t="str">
            <v>NA-3802-D21-002</v>
          </cell>
        </row>
        <row r="8672">
          <cell r="L8672" t="str">
            <v>Tayeeglow</v>
          </cell>
          <cell r="M8672" t="str">
            <v>Harar Gaafow</v>
          </cell>
          <cell r="N8672" t="str">
            <v>Harar Gaafow - NA-3802-G24-001</v>
          </cell>
          <cell r="O8672">
            <v>3.7491400000000001</v>
          </cell>
          <cell r="P8672">
            <v>44.585509999999999</v>
          </cell>
          <cell r="Q8672" t="str">
            <v>NA-3802-G24-001</v>
          </cell>
        </row>
        <row r="8673">
          <cell r="L8673" t="str">
            <v>Tayeeglow</v>
          </cell>
          <cell r="M8673" t="str">
            <v>Hareere Dheerow</v>
          </cell>
          <cell r="N8673" t="str">
            <v>Hareere Dheerow - NB-3814-Z22-001</v>
          </cell>
          <cell r="O8673">
            <v>4.0263099999999996</v>
          </cell>
          <cell r="P8673">
            <v>44.457769999999996</v>
          </cell>
          <cell r="Q8673" t="str">
            <v>NB-3814-Z22-001</v>
          </cell>
        </row>
        <row r="8674">
          <cell r="L8674" t="str">
            <v>Tayeeglow</v>
          </cell>
          <cell r="M8674" t="str">
            <v>Harrarte</v>
          </cell>
          <cell r="N8674" t="str">
            <v>Harrarte - NB-3814-Z21-003</v>
          </cell>
          <cell r="O8674">
            <v>4.0236099999999997</v>
          </cell>
          <cell r="P8674">
            <v>44.42924</v>
          </cell>
          <cell r="Q8674" t="str">
            <v>NB-3814-Z21-003</v>
          </cell>
        </row>
        <row r="8675">
          <cell r="L8675" t="str">
            <v>Tayeeglow</v>
          </cell>
          <cell r="M8675" t="str">
            <v>Hawaal Kabay</v>
          </cell>
          <cell r="N8675" t="str">
            <v>Hawaal Kabay - NA-3802-B21-001</v>
          </cell>
          <cell r="O8675">
            <v>3.9443999999999999</v>
          </cell>
          <cell r="P8675">
            <v>44.429079999999999</v>
          </cell>
          <cell r="Q8675" t="str">
            <v>NA-3802-B21-001</v>
          </cell>
        </row>
        <row r="8676">
          <cell r="L8676" t="str">
            <v>Tayeeglow</v>
          </cell>
          <cell r="M8676" t="str">
            <v>Hawaal Kule/Herarow</v>
          </cell>
          <cell r="N8676" t="str">
            <v>Hawaal Kule/Herarow - NA-3802-C22-004</v>
          </cell>
          <cell r="O8676">
            <v>3.9093100000000001</v>
          </cell>
          <cell r="P8676">
            <v>44.455689999999997</v>
          </cell>
          <cell r="Q8676" t="str">
            <v>NA-3802-C22-004</v>
          </cell>
        </row>
        <row r="8677">
          <cell r="L8677" t="str">
            <v>Tayeeglow</v>
          </cell>
          <cell r="M8677" t="str">
            <v>Hawal Kare</v>
          </cell>
          <cell r="N8677" t="str">
            <v>Hawal Kare - NA-3802-B20-002</v>
          </cell>
          <cell r="O8677">
            <v>3.94198</v>
          </cell>
          <cell r="P8677">
            <v>44.399290000000001</v>
          </cell>
          <cell r="Q8677" t="str">
            <v>NA-3802-B20-002</v>
          </cell>
        </row>
        <row r="8678">
          <cell r="L8678" t="str">
            <v>Tayeeglow</v>
          </cell>
          <cell r="M8678" t="str">
            <v>Herarow</v>
          </cell>
          <cell r="N8678" t="str">
            <v>Herarow - NA-3802-D23-005</v>
          </cell>
          <cell r="O8678">
            <v>3.8541500000000002</v>
          </cell>
          <cell r="P8678">
            <v>44.501480000000001</v>
          </cell>
          <cell r="Q8678" t="str">
            <v>NA-3802-D23-005</v>
          </cell>
        </row>
        <row r="8679">
          <cell r="L8679" t="str">
            <v>Tayeeglow</v>
          </cell>
          <cell r="M8679" t="str">
            <v>Hoobishe</v>
          </cell>
          <cell r="N8679" t="str">
            <v>Hoobishe - NA-3802-C19-006</v>
          </cell>
          <cell r="O8679">
            <v>3.9139900000000001</v>
          </cell>
          <cell r="P8679">
            <v>44.323480000000004</v>
          </cell>
          <cell r="Q8679" t="str">
            <v>NA-3802-C19-006</v>
          </cell>
        </row>
        <row r="8680">
          <cell r="L8680" t="str">
            <v>Tayeeglow</v>
          </cell>
          <cell r="M8680" t="str">
            <v>Hubto</v>
          </cell>
          <cell r="N8680" t="str">
            <v>Hubto - NA-3802-A18-004</v>
          </cell>
          <cell r="O8680">
            <v>3.9602499999999998</v>
          </cell>
          <cell r="P8680">
            <v>44.302120000000002</v>
          </cell>
          <cell r="Q8680" t="str">
            <v>NA-3802-A18-004</v>
          </cell>
        </row>
        <row r="8681">
          <cell r="L8681" t="str">
            <v>Tayeeglow</v>
          </cell>
          <cell r="M8681" t="str">
            <v>Hubudhi</v>
          </cell>
          <cell r="N8681" t="str">
            <v>Hubudhi - NA-3802-D23-004</v>
          </cell>
          <cell r="O8681">
            <v>3.8627500000000001</v>
          </cell>
          <cell r="P8681">
            <v>44.511429999999997</v>
          </cell>
          <cell r="Q8681" t="str">
            <v>NA-3802-D23-004</v>
          </cell>
        </row>
        <row r="8682">
          <cell r="L8682" t="str">
            <v>Tayeeglow</v>
          </cell>
          <cell r="M8682" t="str">
            <v>Hugey</v>
          </cell>
          <cell r="N8682" t="str">
            <v>Hugey - NA-3802-D22-002</v>
          </cell>
          <cell r="O8682">
            <v>3.8731599999999999</v>
          </cell>
          <cell r="P8682">
            <v>44.479039999999998</v>
          </cell>
          <cell r="Q8682" t="str">
            <v>NA-3802-D22-002</v>
          </cell>
        </row>
        <row r="8683">
          <cell r="L8683" t="str">
            <v>Tayeeglow</v>
          </cell>
          <cell r="M8683" t="str">
            <v>Idaad Dheerey</v>
          </cell>
          <cell r="N8683" t="str">
            <v>Idaad Dheerey - NB-3814-Z20-001</v>
          </cell>
          <cell r="O8683">
            <v>4.0401100000000003</v>
          </cell>
          <cell r="P8683">
            <v>44.405700000000003</v>
          </cell>
          <cell r="Q8683" t="str">
            <v>NB-3814-Z20-001</v>
          </cell>
        </row>
        <row r="8684">
          <cell r="L8684" t="str">
            <v>Tayeeglow</v>
          </cell>
          <cell r="M8684" t="str">
            <v>Janaay</v>
          </cell>
          <cell r="N8684" t="str">
            <v>Janaay - NA-3802-A20-004</v>
          </cell>
          <cell r="O8684">
            <v>3.96848</v>
          </cell>
          <cell r="P8684">
            <v>44.376249999999999</v>
          </cell>
          <cell r="Q8684" t="str">
            <v>NA-3802-A20-004</v>
          </cell>
        </row>
        <row r="8685">
          <cell r="L8685" t="str">
            <v>Tayeeglow</v>
          </cell>
          <cell r="M8685" t="str">
            <v>Jimaali/Doon Mundili</v>
          </cell>
          <cell r="N8685" t="str">
            <v>Jimaali/Doon Mundili - NA-3802-C22-003</v>
          </cell>
          <cell r="O8685">
            <v>3.8948</v>
          </cell>
          <cell r="P8685">
            <v>44.463709999999999</v>
          </cell>
          <cell r="Q8685" t="str">
            <v>NA-3802-C22-003</v>
          </cell>
        </row>
        <row r="8686">
          <cell r="L8686" t="str">
            <v>Tayeeglow</v>
          </cell>
          <cell r="M8686" t="str">
            <v>Jiumqaale</v>
          </cell>
          <cell r="N8686" t="str">
            <v>Jiumqaale - NA-3802-C22-001</v>
          </cell>
          <cell r="O8686">
            <v>3.9045999999999998</v>
          </cell>
          <cell r="P8686">
            <v>44.460011000000002</v>
          </cell>
          <cell r="Q8686" t="str">
            <v>NA-3802-C22-001</v>
          </cell>
        </row>
        <row r="8687">
          <cell r="L8687" t="str">
            <v>Tayeeglow</v>
          </cell>
          <cell r="M8687" t="str">
            <v>Kajin</v>
          </cell>
          <cell r="N8687" t="str">
            <v>Kajin - NA-3802-B20-001</v>
          </cell>
          <cell r="O8687">
            <v>3.9426800000000002</v>
          </cell>
          <cell r="P8687">
            <v>44.397461</v>
          </cell>
          <cell r="Q8687" t="str">
            <v>NA-3802-B20-001</v>
          </cell>
        </row>
        <row r="8688">
          <cell r="L8688" t="str">
            <v>Tayeeglow</v>
          </cell>
          <cell r="M8688" t="str">
            <v>Kayaane</v>
          </cell>
          <cell r="N8688" t="str">
            <v>Kayaane - NA-3802-B18-003</v>
          </cell>
          <cell r="O8688">
            <v>3.9215100000000001</v>
          </cell>
          <cell r="P8688">
            <v>44.301029999999997</v>
          </cell>
          <cell r="Q8688" t="str">
            <v>NA-3802-B18-003</v>
          </cell>
        </row>
        <row r="8689">
          <cell r="L8689" t="str">
            <v>Tayeeglow</v>
          </cell>
          <cell r="M8689" t="str">
            <v>Korar</v>
          </cell>
          <cell r="N8689" t="str">
            <v>Korar - NA-3802-D20-003</v>
          </cell>
          <cell r="O8689">
            <v>3.8518400000000002</v>
          </cell>
          <cell r="P8689">
            <v>44.394869999999997</v>
          </cell>
          <cell r="Q8689" t="str">
            <v>NA-3802-D20-003</v>
          </cell>
        </row>
        <row r="8690">
          <cell r="L8690" t="str">
            <v>Tayeeglow</v>
          </cell>
          <cell r="M8690" t="str">
            <v>Kormari</v>
          </cell>
          <cell r="N8690" t="str">
            <v>Kormari - NA-3802-A20-003</v>
          </cell>
          <cell r="O8690">
            <v>3.9615800000000001</v>
          </cell>
          <cell r="P8690">
            <v>44.391869999999997</v>
          </cell>
          <cell r="Q8690" t="str">
            <v>NA-3802-A20-003</v>
          </cell>
        </row>
        <row r="8691">
          <cell r="L8691" t="str">
            <v>Tayeeglow</v>
          </cell>
          <cell r="M8691" t="str">
            <v>Kuuro</v>
          </cell>
          <cell r="N8691" t="str">
            <v>Kuuro - NB-3814-Z27-001</v>
          </cell>
          <cell r="O8691">
            <v>4.00502</v>
          </cell>
          <cell r="P8691">
            <v>44.725549999999998</v>
          </cell>
          <cell r="Q8691" t="str">
            <v>NB-3814-Z27-001</v>
          </cell>
        </row>
        <row r="8692">
          <cell r="L8692" t="str">
            <v>Tayeeglow</v>
          </cell>
          <cell r="M8692" t="str">
            <v>Lafale/Buulo Dhato</v>
          </cell>
          <cell r="N8692" t="str">
            <v>Lafale/Buulo Dhato - NA-3802-F24-003</v>
          </cell>
          <cell r="O8692">
            <v>3.76641</v>
          </cell>
          <cell r="P8692">
            <v>44.553890000000003</v>
          </cell>
          <cell r="Q8692" t="str">
            <v>NA-3802-F24-003</v>
          </cell>
        </row>
        <row r="8693">
          <cell r="L8693" t="str">
            <v>Tayeeglow</v>
          </cell>
          <cell r="M8693" t="str">
            <v>Libaanow</v>
          </cell>
          <cell r="N8693" t="str">
            <v>Libaanow - NA-3802-F24-001</v>
          </cell>
          <cell r="O8693">
            <v>3.7634599999999998</v>
          </cell>
          <cell r="P8693">
            <v>44.562339999999999</v>
          </cell>
          <cell r="Q8693" t="str">
            <v>NA-3802-F24-001</v>
          </cell>
        </row>
        <row r="8694">
          <cell r="L8694" t="str">
            <v>Tayeeglow</v>
          </cell>
          <cell r="M8694" t="str">
            <v>Lowi Gayloy</v>
          </cell>
          <cell r="N8694" t="str">
            <v>Lowi Gayloy - NA-3802-D22-001</v>
          </cell>
          <cell r="O8694">
            <v>3.8462700000000001</v>
          </cell>
          <cell r="P8694">
            <v>44.459879999999998</v>
          </cell>
          <cell r="Q8694" t="str">
            <v>NA-3802-D22-001</v>
          </cell>
        </row>
        <row r="8695">
          <cell r="L8695" t="str">
            <v>Tayeeglow</v>
          </cell>
          <cell r="M8695" t="str">
            <v>Mada</v>
          </cell>
          <cell r="N8695" t="str">
            <v>Mada - NA-3802-B27-002</v>
          </cell>
          <cell r="O8695">
            <v>3.95513</v>
          </cell>
          <cell r="P8695">
            <v>44.723649999999999</v>
          </cell>
          <cell r="Q8695" t="str">
            <v>NA-3802-B27-002</v>
          </cell>
        </row>
        <row r="8696">
          <cell r="L8696" t="str">
            <v>Tayeeglow</v>
          </cell>
          <cell r="M8696" t="str">
            <v>Mesaar</v>
          </cell>
          <cell r="N8696" t="str">
            <v>Mesaar - NA-3802-A24-001</v>
          </cell>
          <cell r="O8696">
            <v>3.9920100000000001</v>
          </cell>
          <cell r="P8696">
            <v>44.5854</v>
          </cell>
          <cell r="Q8696" t="str">
            <v>NA-3802-A24-001</v>
          </cell>
        </row>
        <row r="8697">
          <cell r="L8697" t="str">
            <v>Tayeeglow</v>
          </cell>
          <cell r="M8697" t="str">
            <v>Misir</v>
          </cell>
          <cell r="N8697" t="str">
            <v>Misir - NA-3802-A25-001</v>
          </cell>
          <cell r="O8697">
            <v>3.9799099999999998</v>
          </cell>
          <cell r="P8697">
            <v>44.599029999999999</v>
          </cell>
          <cell r="Q8697" t="str">
            <v>NA-3802-A25-001</v>
          </cell>
        </row>
        <row r="8698">
          <cell r="L8698" t="str">
            <v>Tayeeglow</v>
          </cell>
          <cell r="M8698" t="str">
            <v>Misqaale</v>
          </cell>
          <cell r="N8698" t="str">
            <v>Misqaale - NB-3814-Y23-002</v>
          </cell>
          <cell r="O8698">
            <v>4.0710699999999997</v>
          </cell>
          <cell r="P8698">
            <v>44.527119999999996</v>
          </cell>
          <cell r="Q8698" t="str">
            <v>NB-3814-Y23-002</v>
          </cell>
        </row>
        <row r="8699">
          <cell r="L8699" t="str">
            <v>Tayeeglow</v>
          </cell>
          <cell r="M8699" t="str">
            <v>Mood Mareri</v>
          </cell>
          <cell r="N8699" t="str">
            <v>Mood Mareri - NA-3802-D22-003</v>
          </cell>
          <cell r="O8699">
            <v>3.8420800000000002</v>
          </cell>
          <cell r="P8699">
            <v>44.493600000000001</v>
          </cell>
          <cell r="Q8699" t="str">
            <v>NA-3802-D22-003</v>
          </cell>
        </row>
        <row r="8700">
          <cell r="L8700" t="str">
            <v>Tayeeglow</v>
          </cell>
          <cell r="M8700" t="str">
            <v>Nebedey</v>
          </cell>
          <cell r="N8700" t="str">
            <v>Nebedey - NB-3814-Z24-004</v>
          </cell>
          <cell r="O8700">
            <v>4.0113200000000004</v>
          </cell>
          <cell r="P8700">
            <v>44.56859</v>
          </cell>
          <cell r="Q8700" t="str">
            <v>NB-3814-Z24-004</v>
          </cell>
        </row>
        <row r="8701">
          <cell r="L8701" t="str">
            <v>Tayeeglow</v>
          </cell>
          <cell r="M8701" t="str">
            <v>Oomin</v>
          </cell>
          <cell r="N8701" t="str">
            <v>Oomin - NB-3814-Z21-004</v>
          </cell>
          <cell r="O8701">
            <v>4.02935</v>
          </cell>
          <cell r="P8701">
            <v>44.446120000000001</v>
          </cell>
          <cell r="Q8701" t="str">
            <v>NB-3814-Z21-004</v>
          </cell>
        </row>
        <row r="8702">
          <cell r="L8702" t="str">
            <v>Tayeeglow</v>
          </cell>
          <cell r="M8702" t="str">
            <v>Oorar</v>
          </cell>
          <cell r="N8702" t="str">
            <v>Oorar - NA-3802-C19-003</v>
          </cell>
          <cell r="O8702">
            <v>3.8831669999999998</v>
          </cell>
          <cell r="P8702">
            <v>44.346494</v>
          </cell>
          <cell r="Q8702" t="str">
            <v>NA-3802-C19-003</v>
          </cell>
        </row>
        <row r="8703">
          <cell r="L8703" t="str">
            <v>Tayeeglow</v>
          </cell>
          <cell r="M8703" t="str">
            <v>Qarsooy</v>
          </cell>
          <cell r="N8703" t="str">
            <v>Qarsooy - NA-3802-D21-003</v>
          </cell>
          <cell r="O8703">
            <v>3.8343400000000001</v>
          </cell>
          <cell r="P8703">
            <v>44.435169999999999</v>
          </cell>
          <cell r="Q8703" t="str">
            <v>NA-3802-D21-003</v>
          </cell>
        </row>
        <row r="8704">
          <cell r="L8704" t="str">
            <v>Tayeeglow</v>
          </cell>
          <cell r="M8704" t="str">
            <v>Ruqa</v>
          </cell>
          <cell r="N8704" t="str">
            <v>Ruqa - NA-3802-E23-004</v>
          </cell>
          <cell r="O8704">
            <v>3.8327599999999999</v>
          </cell>
          <cell r="P8704">
            <v>44.541989999999998</v>
          </cell>
          <cell r="Q8704" t="str">
            <v>NA-3802-E23-004</v>
          </cell>
        </row>
        <row r="8705">
          <cell r="L8705" t="str">
            <v>Tayeeglow</v>
          </cell>
          <cell r="M8705" t="str">
            <v>Sankor</v>
          </cell>
          <cell r="N8705" t="str">
            <v>Sankor - NA-3802-B27-001</v>
          </cell>
          <cell r="O8705">
            <v>3.9582000000000002</v>
          </cell>
          <cell r="P8705">
            <v>44.699772000000003</v>
          </cell>
          <cell r="Q8705" t="str">
            <v>NA-3802-B27-001</v>
          </cell>
        </row>
        <row r="8706">
          <cell r="L8706" t="str">
            <v>Tayeeglow</v>
          </cell>
          <cell r="M8706" t="str">
            <v>Sciaule Ali Mai</v>
          </cell>
          <cell r="N8706" t="str">
            <v>Sciaule Ali Mai - NA-3802-G26-001</v>
          </cell>
          <cell r="O8706">
            <v>3.7277999999999998</v>
          </cell>
          <cell r="P8706">
            <v>44.680500000000002</v>
          </cell>
          <cell r="Q8706" t="str">
            <v>NA-3802-G26-001</v>
          </cell>
        </row>
        <row r="8707">
          <cell r="L8707" t="str">
            <v>Tayeeglow</v>
          </cell>
          <cell r="M8707" t="str">
            <v>Sedax Haawo</v>
          </cell>
          <cell r="N8707" t="str">
            <v>Sedax Haawo - NA-3802-D23-007</v>
          </cell>
          <cell r="O8707">
            <v>3.864897</v>
          </cell>
          <cell r="P8707">
            <v>44.533988000000001</v>
          </cell>
          <cell r="Q8707" t="str">
            <v>NA-3802-D23-007</v>
          </cell>
        </row>
        <row r="8708">
          <cell r="L8708" t="str">
            <v>Tayeeglow</v>
          </cell>
          <cell r="M8708" t="str">
            <v>Shiidka</v>
          </cell>
          <cell r="N8708" t="str">
            <v>Shiidka - NA-3802-E23-003</v>
          </cell>
          <cell r="O8708">
            <v>3.80396</v>
          </cell>
          <cell r="P8708">
            <v>44.527529999999999</v>
          </cell>
          <cell r="Q8708" t="str">
            <v>NA-3802-E23-003</v>
          </cell>
        </row>
        <row r="8709">
          <cell r="L8709" t="str">
            <v>Tayeeglow</v>
          </cell>
          <cell r="M8709" t="str">
            <v>Shiimi</v>
          </cell>
          <cell r="N8709" t="str">
            <v>Shiimi - NB-3814-Y23-003</v>
          </cell>
          <cell r="O8709">
            <v>4.0594299999999999</v>
          </cell>
          <cell r="P8709">
            <v>44.53884</v>
          </cell>
          <cell r="Q8709" t="str">
            <v>NB-3814-Y23-003</v>
          </cell>
        </row>
        <row r="8710">
          <cell r="L8710" t="str">
            <v>Tayeeglow</v>
          </cell>
          <cell r="M8710" t="str">
            <v>Tayeeglow</v>
          </cell>
          <cell r="N8710" t="str">
            <v>Tayeeglow - NB-3814-Z23-001</v>
          </cell>
          <cell r="O8710">
            <v>4.0182000000000002</v>
          </cell>
          <cell r="P8710">
            <v>44.512748999999999</v>
          </cell>
          <cell r="Q8710" t="str">
            <v>NB-3814-Z23-001</v>
          </cell>
        </row>
        <row r="8711">
          <cell r="L8711" t="str">
            <v>Tayeeglow</v>
          </cell>
          <cell r="M8711" t="str">
            <v>Tubineey</v>
          </cell>
          <cell r="N8711" t="str">
            <v>Tubineey - NB-3814-Y22-003</v>
          </cell>
          <cell r="O8711">
            <v>4.0568900000000001</v>
          </cell>
          <cell r="P8711">
            <v>44.470460000000003</v>
          </cell>
          <cell r="Q8711" t="str">
            <v>NB-3814-Y22-003</v>
          </cell>
        </row>
        <row r="8712">
          <cell r="L8712" t="str">
            <v>Tayeeglow</v>
          </cell>
          <cell r="M8712" t="str">
            <v>Tumaalka</v>
          </cell>
          <cell r="N8712" t="str">
            <v>Tumaalka - NB-3814-Y23-001</v>
          </cell>
          <cell r="O8712">
            <v>4.0747499999999999</v>
          </cell>
          <cell r="P8712">
            <v>44.519770000000001</v>
          </cell>
          <cell r="Q8712" t="str">
            <v>NB-3814-Y23-001</v>
          </cell>
        </row>
        <row r="8713">
          <cell r="L8713" t="str">
            <v>Tayeeglow</v>
          </cell>
          <cell r="M8713" t="str">
            <v>Ubudi</v>
          </cell>
          <cell r="N8713" t="str">
            <v>Ubudi - NA-3802-E23-001</v>
          </cell>
          <cell r="O8713">
            <v>3.8197000000000001</v>
          </cell>
          <cell r="P8713">
            <v>44.502299999999998</v>
          </cell>
          <cell r="Q8713" t="str">
            <v>NA-3802-E23-001</v>
          </cell>
        </row>
        <row r="8714">
          <cell r="L8714" t="str">
            <v>Tayeeglow</v>
          </cell>
          <cell r="M8714" t="str">
            <v>Uuslaw</v>
          </cell>
          <cell r="N8714" t="str">
            <v>Uuslaw - NB-3814-Z24-003</v>
          </cell>
          <cell r="O8714">
            <v>4.0059899999999997</v>
          </cell>
          <cell r="P8714">
            <v>44.579540000000001</v>
          </cell>
          <cell r="Q8714" t="str">
            <v>NB-3814-Z24-003</v>
          </cell>
        </row>
        <row r="8715">
          <cell r="L8715" t="str">
            <v>Tayeeglow</v>
          </cell>
          <cell r="M8715" t="str">
            <v>Waanshon D</v>
          </cell>
          <cell r="N8715" t="str">
            <v>Waanshon D - NB-3814-Z26-002</v>
          </cell>
          <cell r="O8715">
            <v>4.0259099999999997</v>
          </cell>
          <cell r="P8715">
            <v>44.664490000000001</v>
          </cell>
          <cell r="Q8715" t="str">
            <v>NB-3814-Z26-002</v>
          </cell>
        </row>
        <row r="8716">
          <cell r="L8716" t="str">
            <v>Tayeeglow</v>
          </cell>
          <cell r="M8716" t="str">
            <v>Waki 1</v>
          </cell>
          <cell r="N8716" t="str">
            <v>Waki 1 - NA-3802-F22-001</v>
          </cell>
          <cell r="O8716">
            <v>3.7809200000000001</v>
          </cell>
          <cell r="P8716">
            <v>44.497070000000001</v>
          </cell>
          <cell r="Q8716" t="str">
            <v>NA-3802-F22-001</v>
          </cell>
        </row>
        <row r="8717">
          <cell r="L8717" t="str">
            <v>Tayeeglow</v>
          </cell>
          <cell r="M8717" t="str">
            <v>Waki 2</v>
          </cell>
          <cell r="N8717" t="str">
            <v>Waki 2 - NA-3802-F23-003</v>
          </cell>
          <cell r="O8717">
            <v>3.7826399999999998</v>
          </cell>
          <cell r="P8717">
            <v>44.506779999999999</v>
          </cell>
          <cell r="Q8717" t="str">
            <v>NA-3802-F23-003</v>
          </cell>
        </row>
        <row r="8718">
          <cell r="L8718" t="str">
            <v>Tayeeglow</v>
          </cell>
          <cell r="M8718" t="str">
            <v>War Kulunle</v>
          </cell>
          <cell r="N8718" t="str">
            <v>War Kulunle - NB-3814-X21-001</v>
          </cell>
          <cell r="O8718">
            <v>4.1003999999999996</v>
          </cell>
          <cell r="P8718">
            <v>44.444220000000001</v>
          </cell>
          <cell r="Q8718" t="str">
            <v>NB-3814-X21-001</v>
          </cell>
        </row>
        <row r="8719">
          <cell r="L8719" t="str">
            <v>Tayeeglow</v>
          </cell>
          <cell r="M8719" t="str">
            <v>War Macaln D</v>
          </cell>
          <cell r="N8719" t="str">
            <v>War Macaln D - NB-3814-Z26-004</v>
          </cell>
          <cell r="O8719">
            <v>4.0060200000000004</v>
          </cell>
          <cell r="P8719">
            <v>44.645409999999998</v>
          </cell>
          <cell r="Q8719" t="str">
            <v>NB-3814-Z26-004</v>
          </cell>
        </row>
        <row r="8720">
          <cell r="L8720" t="str">
            <v>Tayeeglow</v>
          </cell>
          <cell r="M8720" t="str">
            <v>Wariiraale/Bulo Hadija</v>
          </cell>
          <cell r="N8720" t="str">
            <v>Wariiraale/Bulo Hadija - NA-3802-D20-002</v>
          </cell>
          <cell r="O8720">
            <v>3.8451</v>
          </cell>
          <cell r="P8720">
            <v>44.405180000000001</v>
          </cell>
          <cell r="Q8720" t="str">
            <v>NA-3802-D20-002</v>
          </cell>
        </row>
        <row r="8721">
          <cell r="L8721" t="str">
            <v>Tayeeglow</v>
          </cell>
          <cell r="M8721" t="str">
            <v>Warinyey</v>
          </cell>
          <cell r="N8721" t="str">
            <v>Warinyey - NB-3814-Z24-002</v>
          </cell>
          <cell r="O8721">
            <v>4.0251599999999996</v>
          </cell>
          <cell r="P8721">
            <v>44.581270000000004</v>
          </cell>
          <cell r="Q8721" t="str">
            <v>NB-3814-Z24-002</v>
          </cell>
        </row>
        <row r="8722">
          <cell r="L8722" t="str">
            <v>Tayeeglow</v>
          </cell>
          <cell r="M8722" t="str">
            <v>Xararla</v>
          </cell>
          <cell r="N8722" t="str">
            <v>Xararla - NB-3814-Z21-001</v>
          </cell>
          <cell r="O8722">
            <v>4.0266200000000003</v>
          </cell>
          <cell r="P8722">
            <v>44.428181000000002</v>
          </cell>
          <cell r="Q8722" t="str">
            <v>NB-3814-Z21-001</v>
          </cell>
        </row>
        <row r="8723">
          <cell r="L8723" t="str">
            <v>tbd</v>
          </cell>
          <cell r="M8723" t="str">
            <v>Bahaley</v>
          </cell>
          <cell r="N8723" t="str">
            <v>Bahaley - NB-3804-K23-001</v>
          </cell>
          <cell r="O8723">
            <v>7.6080199999999998</v>
          </cell>
          <cell r="P8723">
            <v>47.506770000000003</v>
          </cell>
          <cell r="Q8723" t="str">
            <v>NB-3804-K23-001</v>
          </cell>
        </row>
        <row r="8724">
          <cell r="L8724" t="str">
            <v>tbd</v>
          </cell>
          <cell r="M8724" t="str">
            <v>Bali Dacan</v>
          </cell>
          <cell r="N8724" t="str">
            <v>Bali Dacan - NB-3804-F28-001</v>
          </cell>
          <cell r="O8724">
            <v>7.7890499999999996</v>
          </cell>
          <cell r="P8724">
            <v>47.753419999999998</v>
          </cell>
          <cell r="Q8724" t="str">
            <v>NB-3804-F28-001</v>
          </cell>
        </row>
        <row r="8725">
          <cell r="L8725" t="str">
            <v>tbd</v>
          </cell>
          <cell r="M8725" t="str">
            <v>Bashka</v>
          </cell>
          <cell r="N8725" t="str">
            <v>Bashka - NB-3804-W14-001</v>
          </cell>
          <cell r="O8725">
            <v>7.15395</v>
          </cell>
          <cell r="P8725">
            <v>47.130279999999999</v>
          </cell>
          <cell r="Q8725" t="str">
            <v>NB-3804-W14-001</v>
          </cell>
        </row>
        <row r="8726">
          <cell r="L8726" t="str">
            <v>tbd</v>
          </cell>
          <cell r="M8726" t="str">
            <v>Beer</v>
          </cell>
          <cell r="N8726" t="str">
            <v>Beer - NB-3804-P20-001</v>
          </cell>
          <cell r="O8726">
            <v>7.4465599999999998</v>
          </cell>
          <cell r="P8726">
            <v>47.403170000000003</v>
          </cell>
          <cell r="Q8726" t="str">
            <v>NB-3804-P20-001</v>
          </cell>
        </row>
        <row r="8727">
          <cell r="L8727" t="str">
            <v>tbd</v>
          </cell>
          <cell r="M8727" t="str">
            <v>Cagaare</v>
          </cell>
          <cell r="N8727" t="str">
            <v>Cagaare - NB-3804-C18-001</v>
          </cell>
          <cell r="O8727">
            <v>7.9081799999999998</v>
          </cell>
          <cell r="P8727">
            <v>47.309640000000002</v>
          </cell>
          <cell r="Q8727" t="str">
            <v>NB-3804-C18-001</v>
          </cell>
        </row>
        <row r="8728">
          <cell r="L8728" t="str">
            <v>tbd</v>
          </cell>
          <cell r="M8728" t="str">
            <v>Ceel Qaanso</v>
          </cell>
          <cell r="N8728" t="str">
            <v>Ceel Qaanso - NB-3804-F24-001</v>
          </cell>
          <cell r="O8728">
            <v>7.7761100000000001</v>
          </cell>
          <cell r="P8728">
            <v>47.574379999999998</v>
          </cell>
          <cell r="Q8728" t="str">
            <v>NB-3804-F24-001</v>
          </cell>
        </row>
        <row r="8729">
          <cell r="L8729" t="str">
            <v>tbd</v>
          </cell>
          <cell r="M8729" t="str">
            <v>Ceel-Wayn</v>
          </cell>
          <cell r="N8729" t="str">
            <v>Ceel-Wayn - NB-3804-G25-001</v>
          </cell>
          <cell r="O8729">
            <v>7.7411199999999996</v>
          </cell>
          <cell r="P8729">
            <v>47.621220000000001</v>
          </cell>
          <cell r="Q8729" t="str">
            <v>NB-3804-G25-001</v>
          </cell>
        </row>
        <row r="8730">
          <cell r="L8730" t="str">
            <v>tbd</v>
          </cell>
          <cell r="M8730" t="str">
            <v>Cileyli</v>
          </cell>
          <cell r="N8730" t="str">
            <v>Cileyli - NB-3804-C29-001</v>
          </cell>
          <cell r="O8730">
            <v>7.9119299999999999</v>
          </cell>
          <cell r="P8730">
            <v>47.815559999999998</v>
          </cell>
          <cell r="Q8730" t="str">
            <v>NB-3804-C29-001</v>
          </cell>
        </row>
        <row r="8731">
          <cell r="L8731" t="str">
            <v>tbd</v>
          </cell>
          <cell r="M8731" t="str">
            <v>Dhagaxfur</v>
          </cell>
          <cell r="N8731" t="str">
            <v>Dhagaxfur - NB-3804-W08-001</v>
          </cell>
          <cell r="O8731">
            <v>7.1461100000000002</v>
          </cell>
          <cell r="P8731">
            <v>46.838889999999999</v>
          </cell>
          <cell r="Q8731" t="str">
            <v>NB-3804-W08-001</v>
          </cell>
        </row>
        <row r="8732">
          <cell r="L8732" t="str">
            <v>tbd</v>
          </cell>
          <cell r="M8732" t="str">
            <v>Diriye Roble</v>
          </cell>
          <cell r="N8732" t="str">
            <v>Diriye Roble - NB-3804-Z12-001</v>
          </cell>
          <cell r="O8732">
            <v>7.0291499999999996</v>
          </cell>
          <cell r="P8732">
            <v>47.01943</v>
          </cell>
          <cell r="Q8732" t="str">
            <v>NB-3804-Z12-001</v>
          </cell>
        </row>
        <row r="8733">
          <cell r="L8733" t="str">
            <v>tbd</v>
          </cell>
          <cell r="M8733" t="str">
            <v>Far Xamur</v>
          </cell>
          <cell r="N8733" t="str">
            <v>Far Xamur - NB-3804-M18-001</v>
          </cell>
          <cell r="O8733">
            <v>7.5188899999999999</v>
          </cell>
          <cell r="P8733">
            <v>47.317219000000001</v>
          </cell>
          <cell r="Q8733" t="str">
            <v>NB-3804-M18-001</v>
          </cell>
        </row>
        <row r="8734">
          <cell r="L8734" t="str">
            <v>tbd</v>
          </cell>
          <cell r="M8734" t="str">
            <v>Godob-Yar</v>
          </cell>
          <cell r="N8734" t="str">
            <v>Godob-Yar - NB-3804-G26-001</v>
          </cell>
          <cell r="O8734">
            <v>7.7200600000000001</v>
          </cell>
          <cell r="P8734">
            <v>47.66395</v>
          </cell>
          <cell r="Q8734" t="str">
            <v>NB-3804-G26-001</v>
          </cell>
        </row>
        <row r="8735">
          <cell r="L8735" t="str">
            <v>tbd</v>
          </cell>
          <cell r="M8735" t="str">
            <v>Gogol Weyn</v>
          </cell>
          <cell r="N8735" t="str">
            <v>Gogol Weyn - NB-3804-J24-001</v>
          </cell>
          <cell r="O8735">
            <v>7.63544</v>
          </cell>
          <cell r="P8735">
            <v>47.568579999999997</v>
          </cell>
          <cell r="Q8735" t="str">
            <v>NB-3804-J24-001</v>
          </cell>
        </row>
        <row r="8736">
          <cell r="L8736" t="str">
            <v>tbd</v>
          </cell>
          <cell r="M8736" t="str">
            <v>Goodirwaaxis</v>
          </cell>
          <cell r="N8736" t="str">
            <v>Goodirwaaxis - NB-3804-W10-001</v>
          </cell>
          <cell r="O8736">
            <v>7.1608299999999998</v>
          </cell>
          <cell r="P8736">
            <v>46.936939000000002</v>
          </cell>
          <cell r="Q8736" t="str">
            <v>NB-3804-W10-001</v>
          </cell>
        </row>
        <row r="8737">
          <cell r="L8737" t="str">
            <v>tbd</v>
          </cell>
          <cell r="M8737" t="str">
            <v>Jiingada (Gooladda)</v>
          </cell>
          <cell r="N8737" t="str">
            <v>Jiingada (Gooladda) - NB-3804-L20-001</v>
          </cell>
          <cell r="O8737">
            <v>7.5460599999999998</v>
          </cell>
          <cell r="P8737">
            <v>47.408239999999999</v>
          </cell>
          <cell r="Q8737" t="str">
            <v>NB-3804-L20-001</v>
          </cell>
        </row>
        <row r="8738">
          <cell r="L8738" t="str">
            <v>tbd</v>
          </cell>
          <cell r="M8738" t="str">
            <v>Laan-Madow</v>
          </cell>
          <cell r="N8738" t="str">
            <v>Laan-Madow - NB-3804-S18-001</v>
          </cell>
          <cell r="O8738">
            <v>7.3315799999999998</v>
          </cell>
          <cell r="P8738">
            <v>47.291170000000001</v>
          </cell>
          <cell r="Q8738" t="str">
            <v>NB-3804-S18-001</v>
          </cell>
        </row>
        <row r="8739">
          <cell r="L8739" t="str">
            <v>tbd</v>
          </cell>
          <cell r="M8739" t="str">
            <v>Magacley</v>
          </cell>
          <cell r="N8739" t="str">
            <v>Magacley - NB-3804-D27-001</v>
          </cell>
          <cell r="O8739">
            <v>7.8587530000000001</v>
          </cell>
          <cell r="P8739">
            <v>47.702351999999998</v>
          </cell>
          <cell r="Q8739" t="str">
            <v>NB-3804-D27-001</v>
          </cell>
        </row>
        <row r="8740">
          <cell r="L8740" t="str">
            <v>tbd</v>
          </cell>
          <cell r="M8740" t="str">
            <v>Maygaag</v>
          </cell>
          <cell r="N8740" t="str">
            <v>Maygaag - NB-3804-G21-001</v>
          </cell>
          <cell r="O8740">
            <v>7.7476099999999999</v>
          </cell>
          <cell r="P8740">
            <v>47.449249999999999</v>
          </cell>
          <cell r="Q8740" t="str">
            <v>NB-3804-G21-001</v>
          </cell>
        </row>
        <row r="8741">
          <cell r="L8741" t="str">
            <v>tbd</v>
          </cell>
          <cell r="M8741" t="str">
            <v>Meygaagle</v>
          </cell>
          <cell r="N8741" t="str">
            <v>Meygaagle - NB-3804-D22-001</v>
          </cell>
          <cell r="O8741">
            <v>7.8350400000000002</v>
          </cell>
          <cell r="P8741">
            <v>47.481079999999999</v>
          </cell>
          <cell r="Q8741" t="str">
            <v>NB-3804-D22-001</v>
          </cell>
        </row>
        <row r="8742">
          <cell r="L8742" t="str">
            <v>tbd</v>
          </cell>
          <cell r="M8742" t="str">
            <v>Mudulka (Aragoo)</v>
          </cell>
          <cell r="N8742" t="str">
            <v>Mudulka (Aragoo) - NB-3804-D15-001</v>
          </cell>
          <cell r="O8742">
            <v>7.86991</v>
          </cell>
          <cell r="P8742">
            <v>47.174500000000002</v>
          </cell>
          <cell r="Q8742" t="str">
            <v>NB-3804-D15-001</v>
          </cell>
        </row>
        <row r="8743">
          <cell r="L8743" t="str">
            <v>tbd</v>
          </cell>
          <cell r="M8743" t="str">
            <v>Qansaxle</v>
          </cell>
          <cell r="N8743" t="str">
            <v>Qansaxle - NB-3804-X14-001</v>
          </cell>
          <cell r="O8743">
            <v>7.1153399999999998</v>
          </cell>
          <cell r="P8743">
            <v>47.096769999999999</v>
          </cell>
          <cell r="Q8743" t="str">
            <v>NB-3804-X14-001</v>
          </cell>
        </row>
        <row r="8744">
          <cell r="L8744" t="str">
            <v>tbd</v>
          </cell>
          <cell r="M8744" t="str">
            <v>Riig-Oomane</v>
          </cell>
          <cell r="N8744" t="str">
            <v>Riig-Oomane - NB-3804-V16-001</v>
          </cell>
          <cell r="O8744">
            <v>7.2033800000000001</v>
          </cell>
          <cell r="P8744">
            <v>47.191099999999999</v>
          </cell>
          <cell r="Q8744" t="str">
            <v>NB-3804-V16-001</v>
          </cell>
        </row>
        <row r="8745">
          <cell r="L8745" t="str">
            <v>tbd</v>
          </cell>
          <cell r="M8745" t="str">
            <v>Saaxo</v>
          </cell>
          <cell r="N8745" t="str">
            <v>Saaxo - NB-3808-F06-001</v>
          </cell>
          <cell r="O8745">
            <v>6.7812989999999997</v>
          </cell>
          <cell r="P8745">
            <v>46.771211999999998</v>
          </cell>
          <cell r="Q8745" t="str">
            <v>NB-3808-F06-001</v>
          </cell>
        </row>
        <row r="8746">
          <cell r="L8746" t="str">
            <v>tbd</v>
          </cell>
          <cell r="M8746" t="str">
            <v>Suule</v>
          </cell>
          <cell r="N8746" t="str">
            <v>Suule - NB-3804-G24-001</v>
          </cell>
          <cell r="O8746">
            <v>7.70946</v>
          </cell>
          <cell r="P8746">
            <v>47.545639999999999</v>
          </cell>
          <cell r="Q8746" t="str">
            <v>NB-3804-G24-001</v>
          </cell>
        </row>
        <row r="8747">
          <cell r="L8747" t="str">
            <v>tbd</v>
          </cell>
          <cell r="M8747" t="str">
            <v>Tuurdibi</v>
          </cell>
          <cell r="N8747" t="str">
            <v>Tuurdibi - NB-3808-A09-001</v>
          </cell>
          <cell r="O8747">
            <v>6.9977799999999997</v>
          </cell>
          <cell r="P8747">
            <v>46.907218999999998</v>
          </cell>
          <cell r="Q8747" t="str">
            <v>NB-3808-A09-001</v>
          </cell>
        </row>
        <row r="8748">
          <cell r="L8748" t="str">
            <v>tbd</v>
          </cell>
          <cell r="M8748" t="str">
            <v>Xam Xam</v>
          </cell>
          <cell r="N8748" t="str">
            <v>Xam Xam - NB-3804-C27-001</v>
          </cell>
          <cell r="O8748">
            <v>7.8761960000000002</v>
          </cell>
          <cell r="P8748">
            <v>47.700924999999998</v>
          </cell>
          <cell r="Q8748" t="str">
            <v>NB-3804-C27-001</v>
          </cell>
        </row>
        <row r="8749">
          <cell r="L8749" t="str">
            <v>Waajid</v>
          </cell>
          <cell r="M8749" t="str">
            <v>Aleemow</v>
          </cell>
          <cell r="N8749" t="str">
            <v>Aleemow - NA-3801-A28-001</v>
          </cell>
          <cell r="O8749">
            <v>3.9781499999999999</v>
          </cell>
          <cell r="P8749">
            <v>43.267609999999998</v>
          </cell>
          <cell r="Q8749" t="str">
            <v>NA-3801-A28-001</v>
          </cell>
        </row>
        <row r="8750">
          <cell r="L8750" t="str">
            <v>Waajid</v>
          </cell>
          <cell r="M8750" t="str">
            <v>Aroos Eber</v>
          </cell>
          <cell r="N8750" t="str">
            <v>Aroos Eber - NA-3801-J32-002</v>
          </cell>
          <cell r="O8750">
            <v>3.6458200000000001</v>
          </cell>
          <cell r="P8750">
            <v>43.441839999999999</v>
          </cell>
          <cell r="Q8750" t="str">
            <v>NA-3801-J32-002</v>
          </cell>
        </row>
        <row r="8751">
          <cell r="L8751" t="str">
            <v>Waajid</v>
          </cell>
          <cell r="M8751" t="str">
            <v>Bakaar Weyn</v>
          </cell>
          <cell r="N8751" t="str">
            <v>Bakaar Weyn - NA-3801-K32-001</v>
          </cell>
          <cell r="O8751">
            <v>3.59754</v>
          </cell>
          <cell r="P8751">
            <v>43.45093</v>
          </cell>
          <cell r="Q8751" t="str">
            <v>NA-3801-K32-001</v>
          </cell>
        </row>
        <row r="8752">
          <cell r="L8752" t="str">
            <v>Waajid</v>
          </cell>
          <cell r="M8752" t="str">
            <v>Bakaar Yare</v>
          </cell>
          <cell r="N8752" t="str">
            <v>Bakaar Yare - NA-3801-J33-001</v>
          </cell>
          <cell r="O8752">
            <v>3.6465999999999998</v>
          </cell>
          <cell r="P8752">
            <v>43.467660000000002</v>
          </cell>
          <cell r="Q8752" t="str">
            <v>NA-3801-J33-001</v>
          </cell>
        </row>
        <row r="8753">
          <cell r="L8753" t="str">
            <v>Waajid</v>
          </cell>
          <cell r="M8753" t="str">
            <v>Bakar Weyn</v>
          </cell>
          <cell r="N8753" t="str">
            <v>Bakar Weyn - NA-3801-H33-001</v>
          </cell>
          <cell r="O8753">
            <v>3.6724100000000002</v>
          </cell>
          <cell r="P8753">
            <v>43.460838000000003</v>
          </cell>
          <cell r="Q8753" t="str">
            <v>NA-3801-H33-001</v>
          </cell>
        </row>
        <row r="8754">
          <cell r="L8754" t="str">
            <v>Waajid</v>
          </cell>
          <cell r="M8754" t="str">
            <v>Boorow</v>
          </cell>
          <cell r="N8754" t="str">
            <v>Boorow - NA-3801-J32-001</v>
          </cell>
          <cell r="O8754">
            <v>3.6286900000000002</v>
          </cell>
          <cell r="P8754">
            <v>43.438290000000002</v>
          </cell>
          <cell r="Q8754" t="str">
            <v>NA-3801-J32-001</v>
          </cell>
        </row>
        <row r="8755">
          <cell r="L8755" t="str">
            <v>Waajid</v>
          </cell>
          <cell r="M8755" t="str">
            <v>Buulo Eyle</v>
          </cell>
          <cell r="N8755" t="str">
            <v>Buulo Eyle - NA-3801-H31-001</v>
          </cell>
          <cell r="O8755">
            <v>3.6760999999999999</v>
          </cell>
          <cell r="P8755">
            <v>43.39875</v>
          </cell>
          <cell r="Q8755" t="str">
            <v>NA-3801-H31-001</v>
          </cell>
        </row>
        <row r="8756">
          <cell r="L8756" t="str">
            <v>Waajid</v>
          </cell>
          <cell r="M8756" t="str">
            <v>Caracase</v>
          </cell>
          <cell r="N8756" t="str">
            <v>Caracase - NA-3802-G01-001</v>
          </cell>
          <cell r="O8756">
            <v>3.7480000000000002</v>
          </cell>
          <cell r="P8756">
            <v>43.532600000000002</v>
          </cell>
          <cell r="Q8756" t="str">
            <v>NA-3802-G01-001</v>
          </cell>
        </row>
        <row r="8757">
          <cell r="L8757" t="str">
            <v>Waajid</v>
          </cell>
          <cell r="M8757" t="str">
            <v>Ceel Heji</v>
          </cell>
          <cell r="N8757" t="str">
            <v>Ceel Heji - NA-3802-K01-001</v>
          </cell>
          <cell r="O8757">
            <v>3.5939800000000002</v>
          </cell>
          <cell r="P8757">
            <v>43.500118000000001</v>
          </cell>
          <cell r="Q8757" t="str">
            <v>NA-3802-K01-001</v>
          </cell>
        </row>
        <row r="8758">
          <cell r="L8758" t="str">
            <v>Waajid</v>
          </cell>
          <cell r="M8758" t="str">
            <v>Ceel-Gure</v>
          </cell>
          <cell r="N8758" t="str">
            <v>Ceel-Gure - NA-3801-E30-001</v>
          </cell>
          <cell r="O8758">
            <v>3.83134</v>
          </cell>
          <cell r="P8758">
            <v>43.328000000000003</v>
          </cell>
          <cell r="Q8758" t="str">
            <v>NA-3801-E30-001</v>
          </cell>
        </row>
        <row r="8759">
          <cell r="L8759" t="str">
            <v>Waajid</v>
          </cell>
          <cell r="M8759" t="str">
            <v>Ceel-Jeedow</v>
          </cell>
          <cell r="N8759" t="str">
            <v>Ceel-Jeedow - NA-3801-A27-001</v>
          </cell>
          <cell r="O8759">
            <v>3.96394</v>
          </cell>
          <cell r="P8759">
            <v>43.191220000000001</v>
          </cell>
          <cell r="Q8759" t="str">
            <v>NA-3801-A27-001</v>
          </cell>
        </row>
        <row r="8760">
          <cell r="L8760" t="str">
            <v>Waajid</v>
          </cell>
          <cell r="M8760" t="str">
            <v>Ceel-Ure</v>
          </cell>
          <cell r="N8760" t="str">
            <v>Ceel-Ure - NA-3801-E28-002</v>
          </cell>
          <cell r="O8760">
            <v>3.8075899999999998</v>
          </cell>
          <cell r="P8760">
            <v>43.245910000000002</v>
          </cell>
          <cell r="Q8760" t="str">
            <v>NA-3801-E28-002</v>
          </cell>
        </row>
        <row r="8761">
          <cell r="L8761" t="str">
            <v>Waajid</v>
          </cell>
          <cell r="M8761" t="str">
            <v>Dhabakoor</v>
          </cell>
          <cell r="N8761" t="str">
            <v>Dhabakoor - NA-3801-H28-002</v>
          </cell>
          <cell r="O8761">
            <v>3.6724199999999998</v>
          </cell>
          <cell r="P8761">
            <v>43.236609999999999</v>
          </cell>
          <cell r="Q8761" t="str">
            <v>NA-3801-H28-002</v>
          </cell>
        </row>
        <row r="8762">
          <cell r="L8762" t="str">
            <v>Waajid</v>
          </cell>
          <cell r="M8762" t="str">
            <v>Dhato</v>
          </cell>
          <cell r="N8762" t="str">
            <v>Dhato - NA-3801-H28-001</v>
          </cell>
          <cell r="O8762">
            <v>3.6918500000000001</v>
          </cell>
          <cell r="P8762">
            <v>43.245600000000003</v>
          </cell>
          <cell r="Q8762" t="str">
            <v>NA-3801-H28-001</v>
          </cell>
        </row>
        <row r="8763">
          <cell r="L8763" t="str">
            <v>Waajid</v>
          </cell>
          <cell r="M8763" t="str">
            <v>Dhurey</v>
          </cell>
          <cell r="N8763" t="str">
            <v>Dhurey - NA-3801-J30-001</v>
          </cell>
          <cell r="O8763">
            <v>3.6547800000000001</v>
          </cell>
          <cell r="P8763">
            <v>43.329900000000002</v>
          </cell>
          <cell r="Q8763" t="str">
            <v>NA-3801-J30-001</v>
          </cell>
        </row>
        <row r="8764">
          <cell r="L8764" t="str">
            <v>Waajid</v>
          </cell>
          <cell r="M8764" t="str">
            <v>Don Mogille</v>
          </cell>
          <cell r="N8764" t="str">
            <v>Don Mogille - NA-3801-E31-002</v>
          </cell>
          <cell r="O8764">
            <v>3.7953299999999999</v>
          </cell>
          <cell r="P8764">
            <v>43.368000000000002</v>
          </cell>
          <cell r="Q8764" t="str">
            <v>NA-3801-E31-002</v>
          </cell>
        </row>
        <row r="8765">
          <cell r="L8765" t="str">
            <v>Waajid</v>
          </cell>
          <cell r="M8765" t="str">
            <v>Dugsamey</v>
          </cell>
          <cell r="N8765" t="str">
            <v>Dugsamey - NA-3801-H33-002</v>
          </cell>
          <cell r="O8765">
            <v>3.7033</v>
          </cell>
          <cell r="P8765">
            <v>43.479968999999997</v>
          </cell>
          <cell r="Q8765" t="str">
            <v>NA-3801-H33-002</v>
          </cell>
        </row>
        <row r="8766">
          <cell r="L8766" t="str">
            <v>Waajid</v>
          </cell>
          <cell r="M8766" t="str">
            <v>Duuray</v>
          </cell>
          <cell r="N8766" t="str">
            <v>Duuray - NA-3801-H30-001</v>
          </cell>
          <cell r="O8766">
            <v>3.68824</v>
          </cell>
          <cell r="P8766">
            <v>43.336460000000002</v>
          </cell>
          <cell r="Q8766" t="str">
            <v>NA-3801-H30-001</v>
          </cell>
        </row>
        <row r="8767">
          <cell r="L8767" t="str">
            <v>Waajid</v>
          </cell>
          <cell r="M8767" t="str">
            <v>Eeltuumad</v>
          </cell>
          <cell r="N8767" t="str">
            <v>Eeltuumad - NA-3801-D29-001</v>
          </cell>
          <cell r="O8767">
            <v>3.8483399999999999</v>
          </cell>
          <cell r="P8767">
            <v>43.295990000000003</v>
          </cell>
          <cell r="Q8767" t="str">
            <v>NA-3801-D29-001</v>
          </cell>
        </row>
        <row r="8768">
          <cell r="L8768" t="str">
            <v>Waajid</v>
          </cell>
          <cell r="M8768" t="str">
            <v>El Alul</v>
          </cell>
          <cell r="N8768" t="str">
            <v>El Alul - NA-3802-E01-001</v>
          </cell>
          <cell r="O8768">
            <v>3.8224999999999998</v>
          </cell>
          <cell r="P8768">
            <v>43.527599000000002</v>
          </cell>
          <cell r="Q8768" t="str">
            <v>NA-3802-E01-001</v>
          </cell>
        </row>
        <row r="8769">
          <cell r="L8769" t="str">
            <v>Waajid</v>
          </cell>
          <cell r="M8769" t="str">
            <v>El Dontole</v>
          </cell>
          <cell r="N8769" t="str">
            <v>El Dontole - NA-3802-E01-002</v>
          </cell>
          <cell r="O8769">
            <v>3.8292999999999999</v>
          </cell>
          <cell r="P8769">
            <v>43.529300999999997</v>
          </cell>
          <cell r="Q8769" t="str">
            <v>NA-3802-E01-002</v>
          </cell>
        </row>
        <row r="8770">
          <cell r="L8770" t="str">
            <v>Waajid</v>
          </cell>
          <cell r="M8770" t="str">
            <v>El Figow</v>
          </cell>
          <cell r="N8770" t="str">
            <v>El Figow - NA-3801-F28-001</v>
          </cell>
          <cell r="O8770">
            <v>3.7723399999999998</v>
          </cell>
          <cell r="P8770">
            <v>43.265259999999998</v>
          </cell>
          <cell r="Q8770" t="str">
            <v>NA-3801-F28-001</v>
          </cell>
        </row>
        <row r="8771">
          <cell r="L8771" t="str">
            <v>Waajid</v>
          </cell>
          <cell r="M8771" t="str">
            <v>Etiyal</v>
          </cell>
          <cell r="N8771" t="str">
            <v>Etiyal - NA-3802-J01-001</v>
          </cell>
          <cell r="O8771">
            <v>3.6582599999999998</v>
          </cell>
          <cell r="P8771">
            <v>43.514000000000003</v>
          </cell>
          <cell r="Q8771" t="str">
            <v>NA-3802-J01-001</v>
          </cell>
        </row>
        <row r="8772">
          <cell r="L8772" t="str">
            <v>Waajid</v>
          </cell>
          <cell r="M8772" t="str">
            <v>Faajar Garoowe</v>
          </cell>
          <cell r="N8772" t="str">
            <v>Faajar Garoowe - NA-3801-K31-001</v>
          </cell>
          <cell r="O8772">
            <v>3.6198100000000002</v>
          </cell>
          <cell r="P8772">
            <v>43.40146</v>
          </cell>
          <cell r="Q8772" t="str">
            <v>NA-3801-K31-001</v>
          </cell>
        </row>
        <row r="8773">
          <cell r="L8773" t="str">
            <v>Waajid</v>
          </cell>
          <cell r="M8773" t="str">
            <v>Gabaa-Degsoy</v>
          </cell>
          <cell r="N8773" t="str">
            <v>Gabaa-Degsoy - NA-3801-G28-001</v>
          </cell>
          <cell r="O8773">
            <v>3.7246899999999998</v>
          </cell>
          <cell r="P8773">
            <v>43.265279999999997</v>
          </cell>
          <cell r="Q8773" t="str">
            <v>NA-3801-G28-001</v>
          </cell>
        </row>
        <row r="8774">
          <cell r="L8774" t="str">
            <v>Waajid</v>
          </cell>
          <cell r="M8774" t="str">
            <v>Garas Maamow</v>
          </cell>
          <cell r="N8774" t="str">
            <v>Garas Maamow - NA-3801-G28-002</v>
          </cell>
          <cell r="O8774">
            <v>3.7246899999999998</v>
          </cell>
          <cell r="P8774">
            <v>43.265279999999997</v>
          </cell>
          <cell r="Q8774" t="str">
            <v>NA-3801-G28-002</v>
          </cell>
        </row>
        <row r="8775">
          <cell r="L8775" t="str">
            <v>Waajid</v>
          </cell>
          <cell r="M8775" t="str">
            <v>Garas Shimbirow</v>
          </cell>
          <cell r="N8775" t="str">
            <v>Garas Shimbirow - NA-3801-H27-001</v>
          </cell>
          <cell r="O8775">
            <v>3.7047500000000002</v>
          </cell>
          <cell r="P8775">
            <v>43.203090000000003</v>
          </cell>
          <cell r="Q8775" t="str">
            <v>NA-3801-H27-001</v>
          </cell>
        </row>
        <row r="8776">
          <cell r="L8776" t="str">
            <v>Waajid</v>
          </cell>
          <cell r="M8776" t="str">
            <v>Geliyo</v>
          </cell>
          <cell r="N8776" t="str">
            <v>Geliyo - NA-3801-E28-005</v>
          </cell>
          <cell r="O8776">
            <v>3.8121800000000001</v>
          </cell>
          <cell r="P8776">
            <v>43.248220000000003</v>
          </cell>
          <cell r="Q8776" t="str">
            <v>NA-3801-E28-005</v>
          </cell>
        </row>
        <row r="8777">
          <cell r="L8777" t="str">
            <v>Waajid</v>
          </cell>
          <cell r="M8777" t="str">
            <v>Gurabow</v>
          </cell>
          <cell r="N8777" t="str">
            <v>Gurabow - NA-3802-C06-001</v>
          </cell>
          <cell r="O8777">
            <v>3.9047100000000001</v>
          </cell>
          <cell r="P8777">
            <v>43.730122000000001</v>
          </cell>
          <cell r="Q8777" t="str">
            <v>NA-3802-C06-001</v>
          </cell>
        </row>
        <row r="8778">
          <cell r="L8778" t="str">
            <v>Waajid</v>
          </cell>
          <cell r="M8778" t="str">
            <v>Horma</v>
          </cell>
          <cell r="N8778" t="str">
            <v>Horma - NA-3801-E31-001</v>
          </cell>
          <cell r="O8778">
            <v>3.8008999999999999</v>
          </cell>
          <cell r="P8778">
            <v>43.377898999999999</v>
          </cell>
          <cell r="Q8778" t="str">
            <v>NA-3801-E31-001</v>
          </cell>
        </row>
        <row r="8779">
          <cell r="L8779" t="str">
            <v>Waajid</v>
          </cell>
          <cell r="M8779" t="str">
            <v>Ibrahim Kolow</v>
          </cell>
          <cell r="N8779" t="str">
            <v>Ibrahim Kolow - NA-3801-G33-001</v>
          </cell>
          <cell r="O8779">
            <v>3.7103999999999999</v>
          </cell>
          <cell r="P8779">
            <v>43.464979999999997</v>
          </cell>
          <cell r="Q8779" t="str">
            <v>NA-3801-G33-001</v>
          </cell>
        </row>
        <row r="8780">
          <cell r="L8780" t="str">
            <v>Waajid</v>
          </cell>
          <cell r="M8780" t="str">
            <v>Idannug</v>
          </cell>
          <cell r="N8780" t="str">
            <v>Idannug - NA-3801-D30-001</v>
          </cell>
          <cell r="O8780">
            <v>3.8451</v>
          </cell>
          <cell r="P8780">
            <v>43.323470999999998</v>
          </cell>
          <cell r="Q8780" t="str">
            <v>NA-3801-D30-001</v>
          </cell>
        </row>
        <row r="8781">
          <cell r="L8781" t="str">
            <v>Waajid</v>
          </cell>
          <cell r="M8781" t="str">
            <v>Ideed Hoosle</v>
          </cell>
          <cell r="N8781" t="str">
            <v>Ideed Hoosle - NA-3801-H32-002</v>
          </cell>
          <cell r="O8781">
            <v>3.6970200000000002</v>
          </cell>
          <cell r="P8781">
            <v>43.446289999999998</v>
          </cell>
          <cell r="Q8781" t="str">
            <v>NA-3801-H32-002</v>
          </cell>
        </row>
        <row r="8782">
          <cell r="L8782" t="str">
            <v>Waajid</v>
          </cell>
          <cell r="M8782" t="str">
            <v>Jebel</v>
          </cell>
          <cell r="N8782" t="str">
            <v>Jebel - NA-3802-B02-001</v>
          </cell>
          <cell r="O8782">
            <v>3.9174000000000002</v>
          </cell>
          <cell r="P8782">
            <v>43.578499000000001</v>
          </cell>
          <cell r="Q8782" t="str">
            <v>NA-3802-B02-001</v>
          </cell>
        </row>
        <row r="8783">
          <cell r="L8783" t="str">
            <v>Waajid</v>
          </cell>
          <cell r="M8783" t="str">
            <v>Jiiray</v>
          </cell>
          <cell r="N8783" t="str">
            <v>Jiiray - NA-3801-D30-002</v>
          </cell>
          <cell r="O8783">
            <v>3.8460200000000002</v>
          </cell>
          <cell r="P8783">
            <v>43.332380000000001</v>
          </cell>
          <cell r="Q8783" t="str">
            <v>NA-3801-D30-002</v>
          </cell>
        </row>
        <row r="8784">
          <cell r="L8784" t="str">
            <v>Waajid</v>
          </cell>
          <cell r="M8784" t="str">
            <v>Kawo</v>
          </cell>
          <cell r="N8784" t="str">
            <v>Kawo - NA-3801-F29-001</v>
          </cell>
          <cell r="O8784">
            <v>3.7844099999999998</v>
          </cell>
          <cell r="P8784">
            <v>43.307560000000002</v>
          </cell>
          <cell r="Q8784" t="str">
            <v>NA-3801-F29-001</v>
          </cell>
        </row>
        <row r="8785">
          <cell r="L8785" t="str">
            <v>Waajid</v>
          </cell>
          <cell r="M8785" t="str">
            <v>Korkor</v>
          </cell>
          <cell r="N8785" t="str">
            <v>Korkor - NA-3802-J02-001</v>
          </cell>
          <cell r="O8785">
            <v>3.6412</v>
          </cell>
          <cell r="P8785">
            <v>43.586609000000003</v>
          </cell>
          <cell r="Q8785" t="str">
            <v>NA-3802-J02-001</v>
          </cell>
        </row>
        <row r="8786">
          <cell r="L8786" t="str">
            <v>Waajid</v>
          </cell>
          <cell r="M8786" t="str">
            <v>Kulunjerer</v>
          </cell>
          <cell r="N8786" t="str">
            <v>Kulunjerer - NA-3802-C02-001</v>
          </cell>
          <cell r="O8786">
            <v>3.9031199999999999</v>
          </cell>
          <cell r="P8786">
            <v>43.587649999999996</v>
          </cell>
          <cell r="Q8786" t="str">
            <v>NA-3802-C02-001</v>
          </cell>
        </row>
        <row r="8787">
          <cell r="L8787" t="str">
            <v>Waajid</v>
          </cell>
          <cell r="M8787" t="str">
            <v>Laandhi</v>
          </cell>
          <cell r="N8787" t="str">
            <v>Laandhi - NA-3802-E05-001</v>
          </cell>
          <cell r="O8787">
            <v>3.8161800000000001</v>
          </cell>
          <cell r="P8787">
            <v>43.719379000000004</v>
          </cell>
          <cell r="Q8787" t="str">
            <v>NA-3802-E05-001</v>
          </cell>
        </row>
        <row r="8788">
          <cell r="L8788" t="str">
            <v>Waajid</v>
          </cell>
          <cell r="M8788" t="str">
            <v>Mad-Foodey</v>
          </cell>
          <cell r="N8788" t="str">
            <v>Mad-Foodey - NA-3801-E29-001</v>
          </cell>
          <cell r="O8788">
            <v>3.8136399999999999</v>
          </cell>
          <cell r="P8788">
            <v>43.309899999999999</v>
          </cell>
          <cell r="Q8788" t="str">
            <v>NA-3801-E29-001</v>
          </cell>
        </row>
        <row r="8789">
          <cell r="L8789" t="str">
            <v>Waajid</v>
          </cell>
          <cell r="M8789" t="str">
            <v>Madhowey</v>
          </cell>
          <cell r="N8789" t="str">
            <v>Madhowey - NA-3801-J30-002</v>
          </cell>
          <cell r="O8789">
            <v>3.63496</v>
          </cell>
          <cell r="P8789">
            <v>43.32302</v>
          </cell>
          <cell r="Q8789" t="str">
            <v>NA-3801-J30-002</v>
          </cell>
        </row>
        <row r="8790">
          <cell r="L8790" t="str">
            <v>Waajid</v>
          </cell>
          <cell r="M8790" t="str">
            <v>Meegaagle</v>
          </cell>
          <cell r="N8790" t="str">
            <v>Meegaagle - NA-3801-H29-001</v>
          </cell>
          <cell r="O8790">
            <v>3.7075300000000002</v>
          </cell>
          <cell r="P8790">
            <v>43.297240000000002</v>
          </cell>
          <cell r="Q8790" t="str">
            <v>NA-3801-H29-001</v>
          </cell>
        </row>
        <row r="8791">
          <cell r="L8791" t="str">
            <v>Waajid</v>
          </cell>
          <cell r="M8791" t="str">
            <v>Oor-Gaafin</v>
          </cell>
          <cell r="N8791" t="str">
            <v>Oor-Gaafin - NA-3801-C32-001</v>
          </cell>
          <cell r="O8791">
            <v>3.8944700000000001</v>
          </cell>
          <cell r="P8791">
            <v>43.431010000000001</v>
          </cell>
          <cell r="Q8791" t="str">
            <v>NA-3801-C32-001</v>
          </cell>
        </row>
        <row r="8792">
          <cell r="L8792" t="str">
            <v>Waajid</v>
          </cell>
          <cell r="M8792" t="str">
            <v>Qadid</v>
          </cell>
          <cell r="N8792" t="str">
            <v>Qadid - NA-3802-B05-001</v>
          </cell>
          <cell r="O8792">
            <v>3.933287</v>
          </cell>
          <cell r="P8792">
            <v>43.692024000000004</v>
          </cell>
          <cell r="Q8792" t="str">
            <v>NA-3802-B05-001</v>
          </cell>
        </row>
        <row r="8793">
          <cell r="L8793" t="str">
            <v>Waajid</v>
          </cell>
          <cell r="M8793" t="str">
            <v>Reydable</v>
          </cell>
          <cell r="N8793" t="str">
            <v>Reydable - NA-3801-G28-003</v>
          </cell>
          <cell r="O8793">
            <v>3.7334900000000002</v>
          </cell>
          <cell r="P8793">
            <v>43.258130000000001</v>
          </cell>
          <cell r="Q8793" t="str">
            <v>NA-3801-G28-003</v>
          </cell>
        </row>
        <row r="8794">
          <cell r="L8794" t="str">
            <v>Waajid</v>
          </cell>
          <cell r="M8794" t="str">
            <v>Riibey</v>
          </cell>
          <cell r="N8794" t="str">
            <v>Riibey - NA-3801-H32-001</v>
          </cell>
          <cell r="O8794">
            <v>3.6840299999999999</v>
          </cell>
          <cell r="P8794">
            <v>43.445520000000002</v>
          </cell>
          <cell r="Q8794" t="str">
            <v>NA-3801-H32-001</v>
          </cell>
        </row>
        <row r="8795">
          <cell r="L8795" t="str">
            <v>Waajid</v>
          </cell>
          <cell r="M8795" t="str">
            <v>Roose</v>
          </cell>
          <cell r="N8795" t="str">
            <v>Roose - NA-3801-H31-002</v>
          </cell>
          <cell r="O8795">
            <v>3.70228</v>
          </cell>
          <cell r="P8795">
            <v>43.377969999999998</v>
          </cell>
          <cell r="Q8795" t="str">
            <v>NA-3801-H31-002</v>
          </cell>
        </row>
        <row r="8796">
          <cell r="L8796" t="str">
            <v>Waajid</v>
          </cell>
          <cell r="M8796" t="str">
            <v>Sarman</v>
          </cell>
          <cell r="N8796" t="str">
            <v>Sarman - NA-3802-K01-002</v>
          </cell>
          <cell r="O8796">
            <v>3.6235499999999998</v>
          </cell>
          <cell r="P8796">
            <v>43.503559000000003</v>
          </cell>
          <cell r="Q8796" t="str">
            <v>NA-3802-K01-002</v>
          </cell>
        </row>
        <row r="8797">
          <cell r="L8797" t="str">
            <v>Waajid</v>
          </cell>
          <cell r="M8797" t="str">
            <v>Seynilow</v>
          </cell>
          <cell r="N8797" t="str">
            <v>Seynilow - NA-3802-D06-001</v>
          </cell>
          <cell r="O8797">
            <v>3.8687100000000001</v>
          </cell>
          <cell r="P8797">
            <v>43.766159999999999</v>
          </cell>
          <cell r="Q8797" t="str">
            <v>NA-3802-D06-001</v>
          </cell>
        </row>
        <row r="8798">
          <cell r="L8798" t="str">
            <v>Waajid</v>
          </cell>
          <cell r="M8798" t="str">
            <v>Shishibow</v>
          </cell>
          <cell r="N8798" t="str">
            <v>Shishibow - NA-3801-A30-001</v>
          </cell>
          <cell r="O8798">
            <v>3.9778199999999999</v>
          </cell>
          <cell r="P8798">
            <v>43.355649999999997</v>
          </cell>
          <cell r="Q8798" t="str">
            <v>NA-3801-A30-001</v>
          </cell>
        </row>
        <row r="8799">
          <cell r="L8799" t="str">
            <v>Waajid</v>
          </cell>
          <cell r="M8799" t="str">
            <v>Sofi Chirrey</v>
          </cell>
          <cell r="N8799" t="str">
            <v>Sofi Chirrey - NA-3801-D30-003</v>
          </cell>
          <cell r="O8799">
            <v>3.8434699999999999</v>
          </cell>
          <cell r="P8799">
            <v>43.324750000000002</v>
          </cell>
          <cell r="Q8799" t="str">
            <v>NA-3801-D30-003</v>
          </cell>
        </row>
        <row r="8800">
          <cell r="L8800" t="str">
            <v>Waajid</v>
          </cell>
          <cell r="M8800" t="str">
            <v>Subai</v>
          </cell>
          <cell r="N8800" t="str">
            <v>Subai - NA-3801-G26-001</v>
          </cell>
          <cell r="O8800">
            <v>3.7271000000000001</v>
          </cell>
          <cell r="P8800">
            <v>43.147499000000003</v>
          </cell>
          <cell r="Q8800" t="str">
            <v>NA-3801-G26-001</v>
          </cell>
        </row>
        <row r="8801">
          <cell r="L8801" t="str">
            <v>Waajid</v>
          </cell>
          <cell r="M8801" t="str">
            <v>Towsiile</v>
          </cell>
          <cell r="N8801" t="str">
            <v>Towsiile - NA-3801-H29-002</v>
          </cell>
          <cell r="O8801">
            <v>3.68303</v>
          </cell>
          <cell r="P8801">
            <v>43.311369999999997</v>
          </cell>
          <cell r="Q8801" t="str">
            <v>NA-3801-H29-002</v>
          </cell>
        </row>
        <row r="8802">
          <cell r="L8802" t="str">
            <v>Waajid</v>
          </cell>
          <cell r="M8802" t="str">
            <v>Turko</v>
          </cell>
          <cell r="N8802" t="str">
            <v>Turko - NA-3801-K30-001</v>
          </cell>
          <cell r="O8802">
            <v>3.5972200000000001</v>
          </cell>
          <cell r="P8802">
            <v>43.349339999999998</v>
          </cell>
          <cell r="Q8802" t="str">
            <v>NA-3801-K30-001</v>
          </cell>
        </row>
        <row r="8803">
          <cell r="L8803" t="str">
            <v>Waajid</v>
          </cell>
          <cell r="M8803" t="str">
            <v>Waajid</v>
          </cell>
          <cell r="N8803" t="str">
            <v>Waajid - NA-3801-E28-001</v>
          </cell>
          <cell r="O8803">
            <v>3.80925</v>
          </cell>
          <cell r="P8803">
            <v>43.247089000000003</v>
          </cell>
          <cell r="Q8803" t="str">
            <v>NA-3801-E28-001</v>
          </cell>
        </row>
        <row r="8804">
          <cell r="L8804" t="str">
            <v>Waajid</v>
          </cell>
          <cell r="M8804" t="str">
            <v>Waajid/Horseed</v>
          </cell>
          <cell r="N8804" t="str">
            <v>Waajid/Horseed - NA-3801-E28-004</v>
          </cell>
          <cell r="O8804">
            <v>3.8068</v>
          </cell>
          <cell r="P8804">
            <v>43.247529999999998</v>
          </cell>
          <cell r="Q8804" t="str">
            <v>NA-3801-E28-004</v>
          </cell>
        </row>
        <row r="8805">
          <cell r="L8805" t="str">
            <v>Waajid</v>
          </cell>
          <cell r="M8805" t="str">
            <v>Waajid/Howl-Wadaag</v>
          </cell>
          <cell r="N8805" t="str">
            <v>Waajid/Howl-Wadaag - NA-3801-E28-003</v>
          </cell>
          <cell r="O8805">
            <v>3.80979</v>
          </cell>
          <cell r="P8805">
            <v>43.245469999999997</v>
          </cell>
          <cell r="Q8805" t="str">
            <v>NA-3801-E28-003</v>
          </cell>
        </row>
        <row r="8806">
          <cell r="L8806" t="str">
            <v>Waajid</v>
          </cell>
          <cell r="M8806" t="str">
            <v>Wajid</v>
          </cell>
          <cell r="N8806" t="str">
            <v>Wajid - NA-3801-G29-001</v>
          </cell>
          <cell r="O8806">
            <v>3.7249599999999998</v>
          </cell>
          <cell r="P8806">
            <v>43.287269999999999</v>
          </cell>
          <cell r="Q8806" t="str">
            <v>NA-3801-G29-001</v>
          </cell>
        </row>
        <row r="8807">
          <cell r="L8807" t="str">
            <v>Waajid</v>
          </cell>
          <cell r="M8807" t="str">
            <v>War Bilile Wp</v>
          </cell>
          <cell r="N8807" t="str">
            <v>War Bilile Wp - NA-3801-K31-002</v>
          </cell>
          <cell r="O8807">
            <v>3.6006999999999998</v>
          </cell>
          <cell r="P8807">
            <v>43.369579999999999</v>
          </cell>
          <cell r="Q8807" t="str">
            <v>NA-3801-K31-002</v>
          </cell>
        </row>
        <row r="8808">
          <cell r="L8808" t="str">
            <v>Waajid</v>
          </cell>
          <cell r="M8808" t="str">
            <v>War Cadoy</v>
          </cell>
          <cell r="N8808" t="str">
            <v>War Cadoy - NA-3801-K30-002</v>
          </cell>
          <cell r="O8808">
            <v>3.59314</v>
          </cell>
          <cell r="P8808">
            <v>43.362690000000001</v>
          </cell>
          <cell r="Q8808" t="str">
            <v>NA-3801-K30-002</v>
          </cell>
        </row>
        <row r="8809">
          <cell r="L8809" t="str">
            <v>Waajid</v>
          </cell>
          <cell r="M8809" t="str">
            <v>War Ribo</v>
          </cell>
          <cell r="N8809" t="str">
            <v>War Ribo - NA-3801-J32-003</v>
          </cell>
          <cell r="O8809">
            <v>3.6637499999999998</v>
          </cell>
          <cell r="P8809">
            <v>43.452289999999998</v>
          </cell>
          <cell r="Q8809" t="str">
            <v>NA-3801-J32-003</v>
          </cell>
        </row>
        <row r="8810">
          <cell r="L8810" t="str">
            <v>Wanla Weyn</v>
          </cell>
          <cell r="M8810" t="str">
            <v>A/Taraman Mayow</v>
          </cell>
          <cell r="N8810" t="str">
            <v>A/Taraman Mayow - NA-3806-Q30-016</v>
          </cell>
          <cell r="O8810">
            <v>2.4141499999999998</v>
          </cell>
          <cell r="P8810">
            <v>44.861359999999998</v>
          </cell>
          <cell r="Q8810" t="str">
            <v>NA-3806-Q30-016</v>
          </cell>
        </row>
        <row r="8811">
          <cell r="L8811" t="str">
            <v>Wanla Weyn</v>
          </cell>
          <cell r="M8811" t="str">
            <v>Aabdille-Eenow</v>
          </cell>
          <cell r="N8811" t="str">
            <v>Aabdille-Eenow - NA-3807-L01-008</v>
          </cell>
          <cell r="O8811">
            <v>2.5582699999999998</v>
          </cell>
          <cell r="P8811">
            <v>45.03152</v>
          </cell>
          <cell r="Q8811" t="str">
            <v>NA-3807-L01-008</v>
          </cell>
        </row>
        <row r="8812">
          <cell r="L8812" t="str">
            <v>Wanla Weyn</v>
          </cell>
          <cell r="M8812" t="str">
            <v>Aariyooda</v>
          </cell>
          <cell r="N8812" t="str">
            <v>Aariyooda - NA-3807-L01-006</v>
          </cell>
          <cell r="O8812">
            <v>2.5531799999999998</v>
          </cell>
          <cell r="P8812">
            <v>45.027329999999999</v>
          </cell>
          <cell r="Q8812" t="str">
            <v>NA-3807-L01-006</v>
          </cell>
        </row>
        <row r="8813">
          <cell r="L8813" t="str">
            <v>Wanla Weyn</v>
          </cell>
          <cell r="M8813" t="str">
            <v>Abaayow</v>
          </cell>
          <cell r="N8813" t="str">
            <v>Abaayow - NA-3807-H02-003</v>
          </cell>
          <cell r="O8813">
            <v>2.6742900000000001</v>
          </cell>
          <cell r="P8813">
            <v>45.084418999999997</v>
          </cell>
          <cell r="Q8813" t="str">
            <v>NA-3807-H02-003</v>
          </cell>
        </row>
        <row r="8814">
          <cell r="L8814" t="str">
            <v>Wanla Weyn</v>
          </cell>
          <cell r="M8814" t="str">
            <v>Abashiiq</v>
          </cell>
          <cell r="N8814" t="str">
            <v>Abashiiq - NA-3807-L01-007</v>
          </cell>
          <cell r="O8814">
            <v>2.55565</v>
          </cell>
          <cell r="P8814">
            <v>45.01905</v>
          </cell>
          <cell r="Q8814" t="str">
            <v>NA-3807-L01-007</v>
          </cell>
        </row>
        <row r="8815">
          <cell r="L8815" t="str">
            <v>Wanla Weyn</v>
          </cell>
          <cell r="M8815" t="str">
            <v>Abdile Aliyow</v>
          </cell>
          <cell r="N8815" t="str">
            <v>Abdile Aliyow - NA-3807-L01-019</v>
          </cell>
          <cell r="O8815">
            <v>2.5800999999999998</v>
          </cell>
          <cell r="P8815">
            <v>45.027819999999998</v>
          </cell>
          <cell r="Q8815" t="str">
            <v>NA-3807-L01-019</v>
          </cell>
        </row>
        <row r="8816">
          <cell r="L8816" t="str">
            <v>Wanla Weyn</v>
          </cell>
          <cell r="M8816" t="str">
            <v>Abdiyow Aliyow/Ilka Gooyo</v>
          </cell>
          <cell r="N8816" t="str">
            <v>Abdiyow Aliyow/Ilka Gooyo - NA-3806-N30-002</v>
          </cell>
          <cell r="O8816">
            <v>2.4655200000000002</v>
          </cell>
          <cell r="P8816">
            <v>44.822330000000001</v>
          </cell>
          <cell r="Q8816" t="str">
            <v>NA-3806-N30-002</v>
          </cell>
        </row>
        <row r="8817">
          <cell r="L8817" t="str">
            <v>Wanla Weyn</v>
          </cell>
          <cell r="M8817" t="str">
            <v>Abdiyow Arow</v>
          </cell>
          <cell r="N8817" t="str">
            <v>Abdiyow Arow - NA-3807-M02-014</v>
          </cell>
          <cell r="O8817">
            <v>2.53938</v>
          </cell>
          <cell r="P8817">
            <v>45.075830000000003</v>
          </cell>
          <cell r="Q8817" t="str">
            <v>NA-3807-M02-014</v>
          </cell>
        </row>
        <row r="8818">
          <cell r="L8818" t="str">
            <v>Wanla Weyn</v>
          </cell>
          <cell r="M8818" t="str">
            <v>Abdiyow-Ayuub</v>
          </cell>
          <cell r="N8818" t="str">
            <v>Abdiyow-Ayuub - NA-3806-M30-003</v>
          </cell>
          <cell r="O8818">
            <v>2.5093000000000001</v>
          </cell>
          <cell r="P8818">
            <v>44.837620000000001</v>
          </cell>
          <cell r="Q8818" t="str">
            <v>NA-3806-M30-003</v>
          </cell>
        </row>
        <row r="8819">
          <cell r="L8819" t="str">
            <v>Wanla Weyn</v>
          </cell>
          <cell r="M8819" t="str">
            <v>Abdule Isaq</v>
          </cell>
          <cell r="N8819" t="str">
            <v>Abdule Isaq - NA-3807-M02-013</v>
          </cell>
          <cell r="O8819">
            <v>2.5357799999999999</v>
          </cell>
          <cell r="P8819">
            <v>45.073819999999998</v>
          </cell>
          <cell r="Q8819" t="str">
            <v>NA-3807-M02-013</v>
          </cell>
        </row>
        <row r="8820">
          <cell r="L8820" t="str">
            <v>Wanla Weyn</v>
          </cell>
          <cell r="M8820" t="str">
            <v>Abdulle Muqtar</v>
          </cell>
          <cell r="N8820" t="str">
            <v>Abdulle Muqtar - NA-3806-N28-001</v>
          </cell>
          <cell r="O8820">
            <v>2.4653200000000002</v>
          </cell>
          <cell r="P8820">
            <v>44.771230000000003</v>
          </cell>
          <cell r="Q8820" t="str">
            <v>NA-3806-N28-001</v>
          </cell>
        </row>
        <row r="8821">
          <cell r="L8821" t="str">
            <v>Wanla Weyn</v>
          </cell>
          <cell r="M8821" t="str">
            <v>Abdulle-Gubane</v>
          </cell>
          <cell r="N8821" t="str">
            <v>Abdulle-Gubane - NA-3806-S27-006</v>
          </cell>
          <cell r="O8821">
            <v>2.3146200000000001</v>
          </cell>
          <cell r="P8821">
            <v>44.695250000000001</v>
          </cell>
          <cell r="Q8821" t="str">
            <v>NA-3806-S27-006</v>
          </cell>
        </row>
        <row r="8822">
          <cell r="L8822" t="str">
            <v>Wanla Weyn</v>
          </cell>
          <cell r="M8822" t="str">
            <v>Abeesaale</v>
          </cell>
          <cell r="N8822" t="str">
            <v>Abeesaale - NA-3807-F04-004</v>
          </cell>
          <cell r="O8822">
            <v>2.7722899999999999</v>
          </cell>
          <cell r="P8822">
            <v>45.143977999999997</v>
          </cell>
          <cell r="Q8822" t="str">
            <v>NA-3807-F04-004</v>
          </cell>
        </row>
        <row r="8823">
          <cell r="L8823" t="str">
            <v>Wanla Weyn</v>
          </cell>
          <cell r="M8823" t="str">
            <v>Adan Nure</v>
          </cell>
          <cell r="N8823" t="str">
            <v>Adan Nure - NA-3807-L02-008</v>
          </cell>
          <cell r="O8823">
            <v>2.56874</v>
          </cell>
          <cell r="P8823">
            <v>45.067500000000003</v>
          </cell>
          <cell r="Q8823" t="str">
            <v>NA-3807-L02-008</v>
          </cell>
        </row>
        <row r="8824">
          <cell r="L8824" t="str">
            <v>Wanla Weyn</v>
          </cell>
          <cell r="M8824" t="str">
            <v>Adeyley Aw Mamo</v>
          </cell>
          <cell r="N8824" t="str">
            <v>Adeyley Aw Mamo - NA-3806-P30-023</v>
          </cell>
          <cell r="O8824">
            <v>2.4541200000000001</v>
          </cell>
          <cell r="P8824">
            <v>44.850149999999999</v>
          </cell>
          <cell r="Q8824" t="str">
            <v>NA-3806-P30-023</v>
          </cell>
        </row>
        <row r="8825">
          <cell r="L8825" t="str">
            <v>Wanla Weyn</v>
          </cell>
          <cell r="M8825" t="str">
            <v>Afar Daar</v>
          </cell>
          <cell r="N8825" t="str">
            <v>Afar Daar - NA-3802-W29-001</v>
          </cell>
          <cell r="O8825">
            <v>3.1666300000000001</v>
          </cell>
          <cell r="P8825">
            <v>44.811508000000003</v>
          </cell>
          <cell r="Q8825" t="str">
            <v>NA-3802-W29-001</v>
          </cell>
        </row>
        <row r="8826">
          <cell r="L8826" t="str">
            <v>Wanla Weyn</v>
          </cell>
          <cell r="M8826" t="str">
            <v>Agal Gubay Yarey</v>
          </cell>
          <cell r="N8826" t="str">
            <v>Agal Gubay Yarey - NA-3806-N33-016</v>
          </cell>
          <cell r="O8826">
            <v>2.4953699999999999</v>
          </cell>
          <cell r="P8826">
            <v>44.988930000000003</v>
          </cell>
          <cell r="Q8826" t="str">
            <v>NA-3806-N33-016</v>
          </cell>
        </row>
        <row r="8827">
          <cell r="L8827" t="str">
            <v>Wanla Weyn</v>
          </cell>
          <cell r="M8827" t="str">
            <v>Ali Dhuub</v>
          </cell>
          <cell r="N8827" t="str">
            <v>Ali Dhuub - NA-3806-L33-004</v>
          </cell>
          <cell r="O8827">
            <v>2.5627300000000002</v>
          </cell>
          <cell r="P8827">
            <v>44.97354</v>
          </cell>
          <cell r="Q8827" t="str">
            <v>NA-3806-L33-004</v>
          </cell>
        </row>
        <row r="8828">
          <cell r="L8828" t="str">
            <v>Wanla Weyn</v>
          </cell>
          <cell r="M8828" t="str">
            <v>Alio Mama</v>
          </cell>
          <cell r="N8828" t="str">
            <v>Alio Mama - NA-3806-P30-013</v>
          </cell>
          <cell r="O8828">
            <v>2.4290799999999999</v>
          </cell>
          <cell r="P8828">
            <v>44.857030000000002</v>
          </cell>
          <cell r="Q8828" t="str">
            <v>NA-3806-P30-013</v>
          </cell>
        </row>
        <row r="8829">
          <cell r="L8829" t="str">
            <v>Wanla Weyn</v>
          </cell>
          <cell r="M8829" t="str">
            <v>Aliyow Baaley</v>
          </cell>
          <cell r="N8829" t="str">
            <v>Aliyow Baaley - NA-3807-J04-003</v>
          </cell>
          <cell r="O8829">
            <v>2.6454200000000001</v>
          </cell>
          <cell r="P8829">
            <v>45.148760000000003</v>
          </cell>
          <cell r="Q8829" t="str">
            <v>NA-3807-J04-003</v>
          </cell>
        </row>
        <row r="8830">
          <cell r="L8830" t="str">
            <v>Wanla Weyn</v>
          </cell>
          <cell r="M8830" t="str">
            <v>Aliyow Baarow</v>
          </cell>
          <cell r="N8830" t="str">
            <v>Aliyow Baarow - NA-3806-Q29-006</v>
          </cell>
          <cell r="O8830">
            <v>2.39472</v>
          </cell>
          <cell r="P8830">
            <v>44.796880000000002</v>
          </cell>
          <cell r="Q8830" t="str">
            <v>NA-3806-Q29-006</v>
          </cell>
        </row>
        <row r="8831">
          <cell r="L8831" t="str">
            <v>Wanla Weyn</v>
          </cell>
          <cell r="M8831" t="str">
            <v>Amad Aliyow</v>
          </cell>
          <cell r="N8831" t="str">
            <v>Amad Aliyow - NA-3806-R29-009</v>
          </cell>
          <cell r="O8831">
            <v>2.3738199999999998</v>
          </cell>
          <cell r="P8831">
            <v>44.80968</v>
          </cell>
          <cell r="Q8831" t="str">
            <v>NA-3806-R29-009</v>
          </cell>
        </row>
        <row r="8832">
          <cell r="L8832" t="str">
            <v>Wanla Weyn</v>
          </cell>
          <cell r="M8832" t="str">
            <v>Aqal-Gugaay</v>
          </cell>
          <cell r="N8832" t="str">
            <v>Aqal-Gugaay - NA-3806-N33-017</v>
          </cell>
          <cell r="O8832">
            <v>2.4996499999999999</v>
          </cell>
          <cell r="P8832">
            <v>44.9863</v>
          </cell>
          <cell r="Q8832" t="str">
            <v>NA-3806-N33-017</v>
          </cell>
        </row>
        <row r="8833">
          <cell r="L8833" t="str">
            <v>Wanla Weyn</v>
          </cell>
          <cell r="M8833" t="str">
            <v>Arbi</v>
          </cell>
          <cell r="N8833" t="str">
            <v>Arbi - NA-3806-L29-005</v>
          </cell>
          <cell r="O8833">
            <v>2.5632799999999998</v>
          </cell>
          <cell r="P8833">
            <v>44.802630999999998</v>
          </cell>
          <cell r="Q8833" t="str">
            <v>NA-3806-L29-005</v>
          </cell>
        </row>
        <row r="8834">
          <cell r="L8834" t="str">
            <v>Wanla Weyn</v>
          </cell>
          <cell r="M8834" t="str">
            <v>Arieegle</v>
          </cell>
          <cell r="N8834" t="str">
            <v>Arieegle - NA-3806-M32-003</v>
          </cell>
          <cell r="O8834">
            <v>2.5110600000000001</v>
          </cell>
          <cell r="P8834">
            <v>44.929198999999997</v>
          </cell>
          <cell r="Q8834" t="str">
            <v>NA-3806-M32-003</v>
          </cell>
        </row>
        <row r="8835">
          <cell r="L8835" t="str">
            <v>Wanla Weyn</v>
          </cell>
          <cell r="M8835" t="str">
            <v>Ashagoow</v>
          </cell>
          <cell r="N8835" t="str">
            <v>Ashagoow - NA-3806-M30-007</v>
          </cell>
          <cell r="O8835">
            <v>2.5311499999999998</v>
          </cell>
          <cell r="P8835">
            <v>44.855400000000003</v>
          </cell>
          <cell r="Q8835" t="str">
            <v>NA-3806-M30-007</v>
          </cell>
        </row>
        <row r="8836">
          <cell r="L8836" t="str">
            <v>Wanla Weyn</v>
          </cell>
          <cell r="M8836" t="str">
            <v>Atheyley</v>
          </cell>
          <cell r="N8836" t="str">
            <v>Atheyley - NA-3806-Q30-012</v>
          </cell>
          <cell r="O8836">
            <v>2.4055900000000001</v>
          </cell>
          <cell r="P8836">
            <v>44.825629999999997</v>
          </cell>
          <cell r="Q8836" t="str">
            <v>NA-3806-Q30-012</v>
          </cell>
        </row>
        <row r="8837">
          <cell r="L8837" t="str">
            <v>Wanla Weyn</v>
          </cell>
          <cell r="M8837" t="str">
            <v>Aw Aamow Rooble</v>
          </cell>
          <cell r="N8837" t="str">
            <v>Aw Aamow Rooble - NA-3806-G31-001</v>
          </cell>
          <cell r="O8837">
            <v>2.7109200000000002</v>
          </cell>
          <cell r="P8837">
            <v>44.893940000000001</v>
          </cell>
          <cell r="Q8837" t="str">
            <v>NA-3806-G31-001</v>
          </cell>
        </row>
        <row r="8838">
          <cell r="L8838" t="str">
            <v>Wanla Weyn</v>
          </cell>
          <cell r="M8838" t="str">
            <v>Aw Axmad</v>
          </cell>
          <cell r="N8838" t="str">
            <v>Aw Axmad - NA-3806-N29-008</v>
          </cell>
          <cell r="O8838">
            <v>2.4965199999999999</v>
          </cell>
          <cell r="P8838">
            <v>44.794331</v>
          </cell>
          <cell r="Q8838" t="str">
            <v>NA-3806-N29-008</v>
          </cell>
        </row>
        <row r="8839">
          <cell r="L8839" t="str">
            <v>Wanla Weyn</v>
          </cell>
          <cell r="M8839" t="str">
            <v>Aw Biti</v>
          </cell>
          <cell r="N8839" t="str">
            <v>Aw Biti - NA-3806-L32-003</v>
          </cell>
          <cell r="O8839">
            <v>2.5720499999999999</v>
          </cell>
          <cell r="P8839">
            <v>44.919559</v>
          </cell>
          <cell r="Q8839" t="str">
            <v>NA-3806-L32-003</v>
          </cell>
        </row>
        <row r="8840">
          <cell r="L8840" t="str">
            <v>Wanla Weyn</v>
          </cell>
          <cell r="M8840" t="str">
            <v>Aw Bitte</v>
          </cell>
          <cell r="N8840" t="str">
            <v>Aw Bitte - NA-3806-Q30-013</v>
          </cell>
          <cell r="O8840">
            <v>2.4071699999999998</v>
          </cell>
          <cell r="P8840">
            <v>44.824989000000002</v>
          </cell>
          <cell r="Q8840" t="str">
            <v>NA-3806-Q30-013</v>
          </cell>
        </row>
        <row r="8841">
          <cell r="L8841" t="str">
            <v>Wanla Weyn</v>
          </cell>
          <cell r="M8841" t="str">
            <v>Aw Cariif</v>
          </cell>
          <cell r="N8841" t="str">
            <v>Aw Cariif - NA-3806-M30-001</v>
          </cell>
          <cell r="O8841">
            <v>2.5003099999999998</v>
          </cell>
          <cell r="P8841">
            <v>44.849949000000002</v>
          </cell>
          <cell r="Q8841" t="str">
            <v>NA-3806-M30-001</v>
          </cell>
        </row>
        <row r="8842">
          <cell r="L8842" t="str">
            <v>Wanla Weyn</v>
          </cell>
          <cell r="M8842" t="str">
            <v>Aw Cusman</v>
          </cell>
          <cell r="N8842" t="str">
            <v>Aw Cusman - NA-3806-J32-002</v>
          </cell>
          <cell r="O8842">
            <v>2.6550199999999999</v>
          </cell>
          <cell r="P8842">
            <v>44.925980000000003</v>
          </cell>
          <cell r="Q8842" t="str">
            <v>NA-3806-J32-002</v>
          </cell>
        </row>
        <row r="8843">
          <cell r="L8843" t="str">
            <v>Wanla Weyn</v>
          </cell>
          <cell r="M8843" t="str">
            <v>Aw Duurow</v>
          </cell>
          <cell r="N8843" t="str">
            <v>Aw Duurow - NA-3806-M29-002</v>
          </cell>
          <cell r="O8843">
            <v>2.5053999999999998</v>
          </cell>
          <cell r="P8843">
            <v>44.781480000000002</v>
          </cell>
          <cell r="Q8843" t="str">
            <v>NA-3806-M29-002</v>
          </cell>
        </row>
        <row r="8844">
          <cell r="L8844" t="str">
            <v>Wanla Weyn</v>
          </cell>
          <cell r="M8844" t="str">
            <v>Aw Guduud</v>
          </cell>
          <cell r="N8844" t="str">
            <v>Aw Guduud - NA-3806-L29-002</v>
          </cell>
          <cell r="O8844">
            <v>2.5553300000000001</v>
          </cell>
          <cell r="P8844">
            <v>44.79627</v>
          </cell>
          <cell r="Q8844" t="str">
            <v>NA-3806-L29-002</v>
          </cell>
        </row>
        <row r="8845">
          <cell r="L8845" t="str">
            <v>Wanla Weyn</v>
          </cell>
          <cell r="M8845" t="str">
            <v>Aw Guurow</v>
          </cell>
          <cell r="N8845" t="str">
            <v>Aw Guurow - NA-3806-J31-001</v>
          </cell>
          <cell r="O8845">
            <v>2.6564999999999999</v>
          </cell>
          <cell r="P8845">
            <v>44.880530999999998</v>
          </cell>
          <cell r="Q8845" t="str">
            <v>NA-3806-J31-001</v>
          </cell>
        </row>
        <row r="8846">
          <cell r="L8846" t="str">
            <v>Wanla Weyn</v>
          </cell>
          <cell r="M8846" t="str">
            <v>Aw Kuulamuudey</v>
          </cell>
          <cell r="N8846" t="str">
            <v>Aw Kuulamuudey - NA-3806-P30-014</v>
          </cell>
          <cell r="O8846">
            <v>2.4304000000000001</v>
          </cell>
          <cell r="P8846">
            <v>44.821201000000002</v>
          </cell>
          <cell r="Q8846" t="str">
            <v>NA-3806-P30-014</v>
          </cell>
        </row>
        <row r="8847">
          <cell r="L8847" t="str">
            <v>Wanla Weyn</v>
          </cell>
          <cell r="M8847" t="str">
            <v>Aw Liibaan</v>
          </cell>
          <cell r="N8847" t="str">
            <v>Aw Liibaan - NA-3806-P28-004</v>
          </cell>
          <cell r="O8847">
            <v>2.4430299999999998</v>
          </cell>
          <cell r="P8847">
            <v>44.760761000000002</v>
          </cell>
          <cell r="Q8847" t="str">
            <v>NA-3806-P28-004</v>
          </cell>
        </row>
        <row r="8848">
          <cell r="L8848" t="str">
            <v>Wanla Weyn</v>
          </cell>
          <cell r="M8848" t="str">
            <v>Aw Mad Geri</v>
          </cell>
          <cell r="N8848" t="str">
            <v>Aw Mad Geri - NA-3807-L02-002</v>
          </cell>
          <cell r="O8848">
            <v>2.5469900000000001</v>
          </cell>
          <cell r="P8848">
            <v>45.081180000000003</v>
          </cell>
          <cell r="Q8848" t="str">
            <v>NA-3807-L02-002</v>
          </cell>
        </row>
        <row r="8849">
          <cell r="L8849" t="str">
            <v>Wanla Weyn</v>
          </cell>
          <cell r="M8849" t="str">
            <v>Aw Mayaw</v>
          </cell>
          <cell r="N8849" t="str">
            <v>Aw Mayaw - NA-3806-G32-001</v>
          </cell>
          <cell r="O8849">
            <v>2.7161900000000001</v>
          </cell>
          <cell r="P8849">
            <v>44.936</v>
          </cell>
          <cell r="Q8849" t="str">
            <v>NA-3806-G32-001</v>
          </cell>
        </row>
        <row r="8850">
          <cell r="L8850" t="str">
            <v>Wanla Weyn</v>
          </cell>
          <cell r="M8850" t="str">
            <v>Aw Mayow Wanle</v>
          </cell>
          <cell r="N8850" t="str">
            <v>Aw Mayow Wanle - NA-3806-P30-004</v>
          </cell>
          <cell r="O8850">
            <v>2.4181599999999999</v>
          </cell>
          <cell r="P8850">
            <v>44.858649999999997</v>
          </cell>
          <cell r="Q8850" t="str">
            <v>NA-3806-P30-004</v>
          </cell>
        </row>
        <row r="8851">
          <cell r="L8851" t="str">
            <v>Wanla Weyn</v>
          </cell>
          <cell r="M8851" t="str">
            <v>Aw Mudey</v>
          </cell>
          <cell r="N8851" t="str">
            <v>Aw Mudey - NA-3806-P29-001</v>
          </cell>
          <cell r="O8851">
            <v>2.4186899999999998</v>
          </cell>
          <cell r="P8851">
            <v>44.78754</v>
          </cell>
          <cell r="Q8851" t="str">
            <v>NA-3806-P29-001</v>
          </cell>
        </row>
        <row r="8852">
          <cell r="L8852" t="str">
            <v>Wanla Weyn</v>
          </cell>
          <cell r="M8852" t="str">
            <v>Aw Mursaley</v>
          </cell>
          <cell r="N8852" t="str">
            <v>Aw Mursaley - NA-3806-N29-005</v>
          </cell>
          <cell r="O8852">
            <v>2.4929100000000002</v>
          </cell>
          <cell r="P8852">
            <v>44.795560000000002</v>
          </cell>
          <cell r="Q8852" t="str">
            <v>NA-3806-N29-005</v>
          </cell>
        </row>
        <row r="8853">
          <cell r="L8853" t="str">
            <v>Wanla Weyn</v>
          </cell>
          <cell r="M8853" t="str">
            <v>Aw Raansow</v>
          </cell>
          <cell r="N8853" t="str">
            <v>Aw Raansow - NA-3806-P30-009</v>
          </cell>
          <cell r="O8853">
            <v>2.4239199999999999</v>
          </cell>
          <cell r="P8853">
            <v>44.834949000000002</v>
          </cell>
          <cell r="Q8853" t="str">
            <v>NA-3806-P30-009</v>
          </cell>
        </row>
        <row r="8854">
          <cell r="L8854" t="str">
            <v>Wanla Weyn</v>
          </cell>
          <cell r="M8854" t="str">
            <v>Aw Sagaari</v>
          </cell>
          <cell r="N8854" t="str">
            <v>Aw Sagaari - NA-3806-L30-001</v>
          </cell>
          <cell r="O8854">
            <v>2.54175</v>
          </cell>
          <cell r="P8854">
            <v>44.863529999999997</v>
          </cell>
          <cell r="Q8854" t="str">
            <v>NA-3806-L30-001</v>
          </cell>
        </row>
        <row r="8855">
          <cell r="L8855" t="str">
            <v>Wanla Weyn</v>
          </cell>
          <cell r="M8855" t="str">
            <v>Aw Shakoy</v>
          </cell>
          <cell r="N8855" t="str">
            <v>Aw Shakoy - NA-3807-K01-003</v>
          </cell>
          <cell r="O8855">
            <v>2.5862639999999999</v>
          </cell>
          <cell r="P8855">
            <v>45.009818000000003</v>
          </cell>
          <cell r="Q8855" t="str">
            <v>NA-3807-K01-003</v>
          </cell>
        </row>
        <row r="8856">
          <cell r="L8856" t="str">
            <v>Wanla Weyn</v>
          </cell>
          <cell r="M8856" t="str">
            <v>Awciise</v>
          </cell>
          <cell r="N8856" t="str">
            <v>Awciise - NA-3806-N29-001</v>
          </cell>
          <cell r="O8856">
            <v>2.4617300000000002</v>
          </cell>
          <cell r="P8856">
            <v>44.812600000000003</v>
          </cell>
          <cell r="Q8856" t="str">
            <v>NA-3806-N29-001</v>
          </cell>
        </row>
        <row r="8857">
          <cell r="L8857" t="str">
            <v>Wanla Weyn</v>
          </cell>
          <cell r="M8857" t="str">
            <v>Aw-Erile</v>
          </cell>
          <cell r="N8857" t="str">
            <v>Aw-Erile - NA-3807-J02-003</v>
          </cell>
          <cell r="O8857">
            <v>2.6333600000000001</v>
          </cell>
          <cell r="P8857">
            <v>45.058129999999998</v>
          </cell>
          <cell r="Q8857" t="str">
            <v>NA-3807-J02-003</v>
          </cell>
        </row>
        <row r="8858">
          <cell r="L8858" t="str">
            <v>Wanla Weyn</v>
          </cell>
          <cell r="M8858" t="str">
            <v>Awkoore</v>
          </cell>
          <cell r="N8858" t="str">
            <v>Awkoore - NA-3806-N28-002</v>
          </cell>
          <cell r="O8858">
            <v>2.4968300000000001</v>
          </cell>
          <cell r="P8858">
            <v>44.764830000000003</v>
          </cell>
          <cell r="Q8858" t="str">
            <v>NA-3806-N28-002</v>
          </cell>
        </row>
        <row r="8859">
          <cell r="L8859" t="str">
            <v>Wanla Weyn</v>
          </cell>
          <cell r="M8859" t="str">
            <v>Awkuule</v>
          </cell>
          <cell r="N8859" t="str">
            <v>Awkuule - NA-3806-P30-017</v>
          </cell>
          <cell r="O8859">
            <v>2.4378799999999998</v>
          </cell>
          <cell r="P8859">
            <v>44.830779999999997</v>
          </cell>
          <cell r="Q8859" t="str">
            <v>NA-3806-P30-017</v>
          </cell>
        </row>
        <row r="8860">
          <cell r="L8860" t="str">
            <v>Wanla Weyn</v>
          </cell>
          <cell r="M8860" t="str">
            <v>Awsheeq Madyarow</v>
          </cell>
          <cell r="N8860" t="str">
            <v>Awsheeq Madyarow - NA-3806-R29-006</v>
          </cell>
          <cell r="O8860">
            <v>2.3679800000000002</v>
          </cell>
          <cell r="P8860">
            <v>44.798450000000003</v>
          </cell>
          <cell r="Q8860" t="str">
            <v>NA-3806-R29-006</v>
          </cell>
        </row>
        <row r="8861">
          <cell r="L8861" t="str">
            <v>Wanla Weyn</v>
          </cell>
          <cell r="M8861" t="str">
            <v>Axmed Miriq</v>
          </cell>
          <cell r="N8861" t="str">
            <v>Axmed Miriq - NA-3807-G06-001</v>
          </cell>
          <cell r="O8861">
            <v>2.7100499999999998</v>
          </cell>
          <cell r="P8861">
            <v>45.258369999999999</v>
          </cell>
          <cell r="Q8861" t="str">
            <v>NA-3807-G06-001</v>
          </cell>
        </row>
        <row r="8862">
          <cell r="L8862" t="str">
            <v>Wanla Weyn</v>
          </cell>
          <cell r="M8862" t="str">
            <v>Ay Buley</v>
          </cell>
          <cell r="N8862" t="str">
            <v>Ay Buley - NA-3806-K33-009</v>
          </cell>
          <cell r="O8862">
            <v>2.61225</v>
          </cell>
          <cell r="P8862">
            <v>44.973350000000003</v>
          </cell>
          <cell r="Q8862" t="str">
            <v>NA-3806-K33-009</v>
          </cell>
        </row>
        <row r="8863">
          <cell r="L8863" t="str">
            <v>Wanla Weyn</v>
          </cell>
          <cell r="M8863" t="str">
            <v>Ay Buuraaley</v>
          </cell>
          <cell r="N8863" t="str">
            <v>Ay Buuraaley - NA-3807-L01-004</v>
          </cell>
          <cell r="O8863">
            <v>2.5515599999999998</v>
          </cell>
          <cell r="P8863">
            <v>45.031818000000001</v>
          </cell>
          <cell r="Q8863" t="str">
            <v>NA-3807-L01-004</v>
          </cell>
        </row>
        <row r="8864">
          <cell r="L8864" t="str">
            <v>Wanla Weyn</v>
          </cell>
          <cell r="M8864" t="str">
            <v>Ay Deera Yarey</v>
          </cell>
          <cell r="N8864" t="str">
            <v>Ay Deera Yarey - NA-3806-P29-007</v>
          </cell>
          <cell r="O8864">
            <v>2.4167000000000001</v>
          </cell>
          <cell r="P8864">
            <v>44.774900000000002</v>
          </cell>
          <cell r="Q8864" t="str">
            <v>NA-3806-P29-007</v>
          </cell>
        </row>
        <row r="8865">
          <cell r="L8865" t="str">
            <v>Wanla Weyn</v>
          </cell>
          <cell r="M8865" t="str">
            <v>Ay Habey</v>
          </cell>
          <cell r="N8865" t="str">
            <v>Ay Habey - NA-3806-Q29-001</v>
          </cell>
          <cell r="O8865">
            <v>2.3877199999999998</v>
          </cell>
          <cell r="P8865">
            <v>44.809600000000003</v>
          </cell>
          <cell r="Q8865" t="str">
            <v>NA-3806-Q29-001</v>
          </cell>
        </row>
        <row r="8866">
          <cell r="L8866" t="str">
            <v>Wanla Weyn</v>
          </cell>
          <cell r="M8866" t="str">
            <v>B. A/Lle Eetho/Koriyay</v>
          </cell>
          <cell r="N8866" t="str">
            <v>B. A/Lle Eetho/Koriyay - NA-3806-N32-001</v>
          </cell>
          <cell r="O8866">
            <v>2.46075</v>
          </cell>
          <cell r="P8866">
            <v>44.939109999999999</v>
          </cell>
          <cell r="Q8866" t="str">
            <v>NA-3806-N32-001</v>
          </cell>
        </row>
        <row r="8867">
          <cell r="L8867" t="str">
            <v>Wanla Weyn</v>
          </cell>
          <cell r="M8867" t="str">
            <v>B. Abdio Siidow</v>
          </cell>
          <cell r="N8867" t="str">
            <v>B. Abdio Siidow - NA-3806-P30-007</v>
          </cell>
          <cell r="O8867">
            <v>2.4221599999999999</v>
          </cell>
          <cell r="P8867">
            <v>44.835059999999999</v>
          </cell>
          <cell r="Q8867" t="str">
            <v>NA-3806-P30-007</v>
          </cell>
        </row>
        <row r="8868">
          <cell r="L8868" t="str">
            <v>Wanla Weyn</v>
          </cell>
          <cell r="M8868" t="str">
            <v>B. Haji Ubrahim</v>
          </cell>
          <cell r="N8868" t="str">
            <v>B. Haji Ubrahim - NA-3806-P30-010</v>
          </cell>
          <cell r="O8868">
            <v>2.4240699999999999</v>
          </cell>
          <cell r="P8868">
            <v>44.837859999999999</v>
          </cell>
          <cell r="Q8868" t="str">
            <v>NA-3806-P30-010</v>
          </cell>
        </row>
        <row r="8869">
          <cell r="L8869" t="str">
            <v>Wanla Weyn</v>
          </cell>
          <cell r="M8869" t="str">
            <v>B. Omor Garow</v>
          </cell>
          <cell r="N8869" t="str">
            <v>B. Omor Garow - NA-3806-N32-004</v>
          </cell>
          <cell r="O8869">
            <v>2.4871400000000001</v>
          </cell>
          <cell r="P8869">
            <v>44.954210000000003</v>
          </cell>
          <cell r="Q8869" t="str">
            <v>NA-3806-N32-004</v>
          </cell>
        </row>
        <row r="8870">
          <cell r="L8870" t="str">
            <v>Wanla Weyn</v>
          </cell>
          <cell r="M8870" t="str">
            <v>Baabaah</v>
          </cell>
          <cell r="N8870" t="str">
            <v>Baabaah - NA-3806-N29-003</v>
          </cell>
          <cell r="O8870">
            <v>2.4689760000000001</v>
          </cell>
          <cell r="P8870">
            <v>44.785615999999997</v>
          </cell>
          <cell r="Q8870" t="str">
            <v>NA-3806-N29-003</v>
          </cell>
        </row>
        <row r="8871">
          <cell r="L8871" t="str">
            <v>Wanla Weyn</v>
          </cell>
          <cell r="M8871" t="str">
            <v>Baadiyow</v>
          </cell>
          <cell r="N8871" t="str">
            <v>Baadiyow - NA-3807-K05-005</v>
          </cell>
          <cell r="O8871">
            <v>2.6245500000000002</v>
          </cell>
          <cell r="P8871">
            <v>45.18638</v>
          </cell>
          <cell r="Q8871" t="str">
            <v>NA-3807-K05-005</v>
          </cell>
        </row>
        <row r="8872">
          <cell r="L8872" t="str">
            <v>Wanla Weyn</v>
          </cell>
          <cell r="M8872" t="str">
            <v>Baalley</v>
          </cell>
          <cell r="N8872" t="str">
            <v>Baalley - NA-3807-E04-007</v>
          </cell>
          <cell r="O8872">
            <v>2.80985</v>
          </cell>
          <cell r="P8872">
            <v>45.170380000000002</v>
          </cell>
          <cell r="Q8872" t="str">
            <v>NA-3807-E04-007</v>
          </cell>
        </row>
        <row r="8873">
          <cell r="L8873" t="str">
            <v>Wanla Weyn</v>
          </cell>
          <cell r="M8873" t="str">
            <v>Bakool</v>
          </cell>
          <cell r="N8873" t="str">
            <v>Bakool - NA-3806-Q30-011</v>
          </cell>
          <cell r="O8873">
            <v>2.4033000000000002</v>
          </cell>
          <cell r="P8873">
            <v>44.84834</v>
          </cell>
          <cell r="Q8873" t="str">
            <v>NA-3806-Q30-011</v>
          </cell>
        </row>
        <row r="8874">
          <cell r="L8874" t="str">
            <v>Wanla Weyn</v>
          </cell>
          <cell r="M8874" t="str">
            <v>Balad Aamiin</v>
          </cell>
          <cell r="N8874" t="str">
            <v>Balad Aamiin - NA-3806-L27-001</v>
          </cell>
          <cell r="O8874">
            <v>2.5828500000000001</v>
          </cell>
          <cell r="P8874">
            <v>44.721699999999998</v>
          </cell>
          <cell r="Q8874" t="str">
            <v>NA-3806-L27-001</v>
          </cell>
        </row>
        <row r="8875">
          <cell r="L8875" t="str">
            <v>Wanla Weyn</v>
          </cell>
          <cell r="M8875" t="str">
            <v>Balada Siidow Aley</v>
          </cell>
          <cell r="N8875" t="str">
            <v>Balada Siidow Aley - NA-3806-N33-002</v>
          </cell>
          <cell r="O8875">
            <v>2.4612699999999998</v>
          </cell>
          <cell r="P8875">
            <v>44.989080000000001</v>
          </cell>
          <cell r="Q8875" t="str">
            <v>NA-3806-N33-002</v>
          </cell>
        </row>
        <row r="8876">
          <cell r="L8876" t="str">
            <v>Wanla Weyn</v>
          </cell>
          <cell r="M8876" t="str">
            <v>Balcad</v>
          </cell>
          <cell r="N8876" t="str">
            <v>Balcad - NA-3807-J02-006</v>
          </cell>
          <cell r="O8876">
            <v>2.6495419999999998</v>
          </cell>
          <cell r="P8876">
            <v>45.049142000000003</v>
          </cell>
          <cell r="Q8876" t="str">
            <v>NA-3807-J02-006</v>
          </cell>
        </row>
        <row r="8877">
          <cell r="L8877" t="str">
            <v>Wanla Weyn</v>
          </cell>
          <cell r="M8877" t="str">
            <v>Baleey</v>
          </cell>
          <cell r="N8877" t="str">
            <v>Baleey - NA-3806-Q30-009</v>
          </cell>
          <cell r="O8877">
            <v>2.3971990000000001</v>
          </cell>
          <cell r="P8877">
            <v>44.84404</v>
          </cell>
          <cell r="Q8877" t="str">
            <v>NA-3806-Q30-009</v>
          </cell>
        </row>
        <row r="8878">
          <cell r="L8878" t="str">
            <v>Wanla Weyn</v>
          </cell>
          <cell r="M8878" t="str">
            <v>Bali Doogle</v>
          </cell>
          <cell r="N8878" t="str">
            <v>Bali Doogle - NA-3806-J27-002</v>
          </cell>
          <cell r="O8878">
            <v>2.66317</v>
          </cell>
          <cell r="P8878">
            <v>44.697920000000003</v>
          </cell>
          <cell r="Q8878" t="str">
            <v>NA-3806-J27-002</v>
          </cell>
        </row>
        <row r="8879">
          <cell r="L8879" t="str">
            <v>Wanla Weyn</v>
          </cell>
          <cell r="M8879" t="str">
            <v>Baloow</v>
          </cell>
          <cell r="N8879" t="str">
            <v>Baloow - NA-3806-J30-002</v>
          </cell>
          <cell r="O8879">
            <v>2.6447699999999998</v>
          </cell>
          <cell r="P8879">
            <v>44.82593</v>
          </cell>
          <cell r="Q8879" t="str">
            <v>NA-3806-J30-002</v>
          </cell>
        </row>
        <row r="8880">
          <cell r="L8880" t="str">
            <v>Wanla Weyn</v>
          </cell>
          <cell r="M8880" t="str">
            <v>Ban Eylaaw</v>
          </cell>
          <cell r="N8880" t="str">
            <v>Ban Eylaaw - NA-3806-H33-005</v>
          </cell>
          <cell r="O8880">
            <v>2.6981999999999999</v>
          </cell>
          <cell r="P8880">
            <v>44.966349999999998</v>
          </cell>
          <cell r="Q8880" t="str">
            <v>NA-3806-H33-005</v>
          </cell>
        </row>
        <row r="8881">
          <cell r="L8881" t="str">
            <v>Wanla Weyn</v>
          </cell>
          <cell r="M8881" t="str">
            <v>Ban Qiyaamo</v>
          </cell>
          <cell r="N8881" t="str">
            <v>Ban Qiyaamo - NA-3806-R28-007</v>
          </cell>
          <cell r="O8881">
            <v>2.3714300000000001</v>
          </cell>
          <cell r="P8881">
            <v>44.77158</v>
          </cell>
          <cell r="Q8881" t="str">
            <v>NA-3806-R28-007</v>
          </cell>
        </row>
        <row r="8882">
          <cell r="L8882" t="str">
            <v>Wanla Weyn</v>
          </cell>
          <cell r="M8882" t="str">
            <v>Banani</v>
          </cell>
          <cell r="N8882" t="str">
            <v>Banani - NA-3807-J01-009</v>
          </cell>
          <cell r="O8882">
            <v>2.66526</v>
          </cell>
          <cell r="P8882">
            <v>45.023110000000003</v>
          </cell>
          <cell r="Q8882" t="str">
            <v>NA-3807-J01-009</v>
          </cell>
        </row>
        <row r="8883">
          <cell r="L8883" t="str">
            <v>Wanla Weyn</v>
          </cell>
          <cell r="M8883" t="str">
            <v>Bananow</v>
          </cell>
          <cell r="N8883" t="str">
            <v>Bananow - NA-3807-L02-010</v>
          </cell>
          <cell r="O8883">
            <v>2.5775600000000001</v>
          </cell>
          <cell r="P8883">
            <v>45.051839999999999</v>
          </cell>
          <cell r="Q8883" t="str">
            <v>NA-3807-L02-010</v>
          </cell>
        </row>
        <row r="8884">
          <cell r="L8884" t="str">
            <v>Wanla Weyn</v>
          </cell>
          <cell r="M8884" t="str">
            <v>Bangoroyo</v>
          </cell>
          <cell r="N8884" t="str">
            <v>Bangoroyo - NA-3807-E06-002</v>
          </cell>
          <cell r="O8884">
            <v>2.8221699999999998</v>
          </cell>
          <cell r="P8884">
            <v>45.269120000000001</v>
          </cell>
          <cell r="Q8884" t="str">
            <v>NA-3807-E06-002</v>
          </cell>
        </row>
        <row r="8885">
          <cell r="L8885" t="str">
            <v>Wanla Weyn</v>
          </cell>
          <cell r="M8885" t="str">
            <v>Bannaaney</v>
          </cell>
          <cell r="N8885" t="str">
            <v>Bannaaney - NA-3807-H01-008</v>
          </cell>
          <cell r="O8885">
            <v>2.69679</v>
          </cell>
          <cell r="P8885">
            <v>45.019599999999997</v>
          </cell>
          <cell r="Q8885" t="str">
            <v>NA-3807-H01-008</v>
          </cell>
        </row>
        <row r="8886">
          <cell r="L8886" t="str">
            <v>Wanla Weyn</v>
          </cell>
          <cell r="M8886" t="str">
            <v>Barasaarta</v>
          </cell>
          <cell r="N8886" t="str">
            <v>Barasaarta - NA-3807-H01-005</v>
          </cell>
          <cell r="O8886">
            <v>2.693022</v>
          </cell>
          <cell r="P8886">
            <v>45.009422000000001</v>
          </cell>
          <cell r="Q8886" t="str">
            <v>NA-3807-H01-005</v>
          </cell>
        </row>
        <row r="8887">
          <cell r="L8887" t="str">
            <v>Wanla Weyn</v>
          </cell>
          <cell r="M8887" t="str">
            <v>Barbarego</v>
          </cell>
          <cell r="N8887" t="str">
            <v>Barbarego - NA-3806-Q29-003</v>
          </cell>
          <cell r="O8887">
            <v>2.3903699999999999</v>
          </cell>
          <cell r="P8887">
            <v>44.801070000000003</v>
          </cell>
          <cell r="Q8887" t="str">
            <v>NA-3806-Q29-003</v>
          </cell>
        </row>
        <row r="8888">
          <cell r="L8888" t="str">
            <v>Wanla Weyn</v>
          </cell>
          <cell r="M8888" t="str">
            <v>Barey Diini</v>
          </cell>
          <cell r="N8888" t="str">
            <v>Barey Diini - NA-3807-J04-005</v>
          </cell>
          <cell r="O8888">
            <v>2.6583100000000002</v>
          </cell>
          <cell r="P8888">
            <v>45.168790000000001</v>
          </cell>
          <cell r="Q8888" t="str">
            <v>NA-3807-J04-005</v>
          </cell>
        </row>
        <row r="8889">
          <cell r="L8889" t="str">
            <v>Wanla Weyn</v>
          </cell>
          <cell r="M8889" t="str">
            <v>Baruurta</v>
          </cell>
          <cell r="N8889" t="str">
            <v>Baruurta - NA-3807-L03-014</v>
          </cell>
          <cell r="O8889">
            <v>2.5778799999999999</v>
          </cell>
          <cell r="P8889">
            <v>45.13203</v>
          </cell>
          <cell r="Q8889" t="str">
            <v>NA-3807-L03-014</v>
          </cell>
        </row>
        <row r="8890">
          <cell r="L8890" t="str">
            <v>Wanla Weyn</v>
          </cell>
          <cell r="M8890" t="str">
            <v>Beled Amiin</v>
          </cell>
          <cell r="N8890" t="str">
            <v>Beled Amiin - NA-3806-L29-007</v>
          </cell>
          <cell r="O8890">
            <v>2.5832700000000002</v>
          </cell>
          <cell r="P8890">
            <v>44.805790000000002</v>
          </cell>
          <cell r="Q8890" t="str">
            <v>NA-3806-L29-007</v>
          </cell>
        </row>
        <row r="8891">
          <cell r="L8891" t="str">
            <v>Wanla Weyn</v>
          </cell>
          <cell r="M8891" t="str">
            <v>Belhan Humei</v>
          </cell>
          <cell r="N8891" t="str">
            <v>Belhan Humei - NA-3802-V31-001</v>
          </cell>
          <cell r="O8891">
            <v>3.1694</v>
          </cell>
          <cell r="P8891">
            <v>44.872101000000001</v>
          </cell>
          <cell r="Q8891" t="str">
            <v>NA-3802-V31-001</v>
          </cell>
        </row>
        <row r="8892">
          <cell r="L8892" t="str">
            <v>Wanla Weyn</v>
          </cell>
          <cell r="M8892" t="str">
            <v>Benbedle</v>
          </cell>
          <cell r="N8892" t="str">
            <v>Benbedle - NA-3807-L02-001</v>
          </cell>
          <cell r="O8892">
            <v>2.5460699999999998</v>
          </cell>
          <cell r="P8892">
            <v>45.050849999999997</v>
          </cell>
          <cell r="Q8892" t="str">
            <v>NA-3807-L02-001</v>
          </cell>
        </row>
        <row r="8893">
          <cell r="L8893" t="str">
            <v>Wanla Weyn</v>
          </cell>
          <cell r="M8893" t="str">
            <v>Bibidhoy</v>
          </cell>
          <cell r="N8893" t="str">
            <v>Bibidhoy - NA-3806-M30-002</v>
          </cell>
          <cell r="O8893">
            <v>2.5034999999999998</v>
          </cell>
          <cell r="P8893">
            <v>44.826599999999999</v>
          </cell>
          <cell r="Q8893" t="str">
            <v>NA-3806-M30-002</v>
          </cell>
        </row>
        <row r="8894">
          <cell r="L8894" t="str">
            <v>Wanla Weyn</v>
          </cell>
          <cell r="M8894" t="str">
            <v>Bilan</v>
          </cell>
          <cell r="N8894" t="str">
            <v>Bilan - NA-3807-L01-001</v>
          </cell>
          <cell r="O8894">
            <v>2.5419200000000002</v>
          </cell>
          <cell r="P8894">
            <v>45.017299999999999</v>
          </cell>
          <cell r="Q8894" t="str">
            <v>NA-3807-L01-001</v>
          </cell>
        </row>
        <row r="8895">
          <cell r="L8895" t="str">
            <v>Wanla Weyn</v>
          </cell>
          <cell r="M8895" t="str">
            <v>Bisiq Shaleedey</v>
          </cell>
          <cell r="N8895" t="str">
            <v>Bisiq Shaleedey - NA-3806-P32-001</v>
          </cell>
          <cell r="O8895">
            <v>2.4383400000000002</v>
          </cell>
          <cell r="P8895">
            <v>44.927729999999997</v>
          </cell>
          <cell r="Q8895" t="str">
            <v>NA-3806-P32-001</v>
          </cell>
        </row>
        <row r="8896">
          <cell r="L8896" t="str">
            <v>Wanla Weyn</v>
          </cell>
          <cell r="M8896" t="str">
            <v>Biti</v>
          </cell>
          <cell r="N8896" t="str">
            <v>Biti - NA-3806-Q30-004</v>
          </cell>
          <cell r="O8896">
            <v>2.3838699999999999</v>
          </cell>
          <cell r="P8896">
            <v>44.823900000000002</v>
          </cell>
          <cell r="Q8896" t="str">
            <v>NA-3806-Q30-004</v>
          </cell>
        </row>
        <row r="8897">
          <cell r="L8897" t="str">
            <v>Wanla Weyn</v>
          </cell>
          <cell r="M8897" t="str">
            <v>Biyoley</v>
          </cell>
          <cell r="N8897" t="str">
            <v>Biyoley - NA-3806-L33-003</v>
          </cell>
          <cell r="O8897">
            <v>2.55809</v>
          </cell>
          <cell r="P8897">
            <v>44.979509999999998</v>
          </cell>
          <cell r="Q8897" t="str">
            <v>NA-3806-L33-003</v>
          </cell>
        </row>
        <row r="8898">
          <cell r="L8898" t="str">
            <v>Wanla Weyn</v>
          </cell>
          <cell r="M8898" t="str">
            <v>Biyoley Wiin</v>
          </cell>
          <cell r="N8898" t="str">
            <v>Biyoley Wiin - NA-3806-T27-007</v>
          </cell>
          <cell r="O8898">
            <v>2.2811400000000002</v>
          </cell>
          <cell r="P8898">
            <v>44.716329999999999</v>
          </cell>
          <cell r="Q8898" t="str">
            <v>NA-3806-T27-007</v>
          </cell>
        </row>
        <row r="8899">
          <cell r="L8899" t="str">
            <v>Wanla Weyn</v>
          </cell>
          <cell r="M8899" t="str">
            <v>Biyooley</v>
          </cell>
          <cell r="N8899" t="str">
            <v>Biyooley - NA-3806-T27-005</v>
          </cell>
          <cell r="O8899">
            <v>2.2779099999999999</v>
          </cell>
          <cell r="P8899">
            <v>44.720759999999999</v>
          </cell>
          <cell r="Q8899" t="str">
            <v>NA-3806-T27-005</v>
          </cell>
        </row>
        <row r="8900">
          <cell r="L8900" t="str">
            <v>Wanla Weyn</v>
          </cell>
          <cell r="M8900" t="str">
            <v>Bocorey</v>
          </cell>
          <cell r="N8900" t="str">
            <v>Bocorey - NA-3806-L31-002</v>
          </cell>
          <cell r="O8900">
            <v>2.55362</v>
          </cell>
          <cell r="P8900">
            <v>44.906739999999999</v>
          </cell>
          <cell r="Q8900" t="str">
            <v>NA-3806-L31-002</v>
          </cell>
        </row>
        <row r="8901">
          <cell r="L8901" t="str">
            <v>Wanla Weyn</v>
          </cell>
          <cell r="M8901" t="str">
            <v>Boqondhow</v>
          </cell>
          <cell r="N8901" t="str">
            <v>Boqondhow - NA-3807-H04-003</v>
          </cell>
          <cell r="O8901">
            <v>2.6945800000000002</v>
          </cell>
          <cell r="P8901">
            <v>45.161160000000002</v>
          </cell>
          <cell r="Q8901" t="str">
            <v>NA-3807-H04-003</v>
          </cell>
        </row>
        <row r="8902">
          <cell r="L8902" t="str">
            <v>Wanla Weyn</v>
          </cell>
          <cell r="M8902" t="str">
            <v>Boraan</v>
          </cell>
          <cell r="N8902" t="str">
            <v>Boraan - NA-3806-H31-001</v>
          </cell>
          <cell r="O8902">
            <v>2.6734499999999999</v>
          </cell>
          <cell r="P8902">
            <v>44.902979999999999</v>
          </cell>
          <cell r="Q8902" t="str">
            <v>NA-3806-H31-001</v>
          </cell>
        </row>
        <row r="8903">
          <cell r="L8903" t="str">
            <v>Wanla Weyn</v>
          </cell>
          <cell r="M8903" t="str">
            <v>Bukuraar</v>
          </cell>
          <cell r="N8903" t="str">
            <v>Bukuraar - NA-3807-K03-009</v>
          </cell>
          <cell r="O8903">
            <v>2.6065499999999999</v>
          </cell>
          <cell r="P8903">
            <v>45.13597</v>
          </cell>
          <cell r="Q8903" t="str">
            <v>NA-3807-K03-009</v>
          </cell>
        </row>
        <row r="8904">
          <cell r="L8904" t="str">
            <v>Wanla Weyn</v>
          </cell>
          <cell r="M8904" t="str">
            <v>Bulka</v>
          </cell>
          <cell r="N8904" t="str">
            <v>Bulka - NA-3807-M02-010</v>
          </cell>
          <cell r="O8904">
            <v>2.5314199999999998</v>
          </cell>
          <cell r="P8904">
            <v>45.084150000000001</v>
          </cell>
          <cell r="Q8904" t="str">
            <v>NA-3807-M02-010</v>
          </cell>
        </row>
        <row r="8905">
          <cell r="L8905" t="str">
            <v>Wanla Weyn</v>
          </cell>
          <cell r="M8905" t="str">
            <v>Bulo Aasi</v>
          </cell>
          <cell r="N8905" t="str">
            <v>Bulo Aasi - NA-3806-N32-003</v>
          </cell>
          <cell r="O8905">
            <v>2.4725899999999998</v>
          </cell>
          <cell r="P8905">
            <v>44.950020000000002</v>
          </cell>
          <cell r="Q8905" t="str">
            <v>NA-3806-N32-003</v>
          </cell>
        </row>
        <row r="8906">
          <cell r="L8906" t="str">
            <v>Wanla Weyn</v>
          </cell>
          <cell r="M8906" t="str">
            <v>Bulo Aasi Huber</v>
          </cell>
          <cell r="N8906" t="str">
            <v>Bulo Aasi Huber - NA-3806-Q30-008</v>
          </cell>
          <cell r="O8906">
            <v>2.39812</v>
          </cell>
          <cell r="P8906">
            <v>44.822929999999999</v>
          </cell>
          <cell r="Q8906" t="str">
            <v>NA-3806-Q30-008</v>
          </cell>
        </row>
        <row r="8907">
          <cell r="L8907" t="str">
            <v>Wanla Weyn</v>
          </cell>
          <cell r="M8907" t="str">
            <v>Bulo Abalaay</v>
          </cell>
          <cell r="N8907" t="str">
            <v>Bulo Abalaay - NA-3806-N30-008</v>
          </cell>
          <cell r="O8907">
            <v>2.4986899999999999</v>
          </cell>
          <cell r="P8907">
            <v>44.851300000000002</v>
          </cell>
          <cell r="Q8907" t="str">
            <v>NA-3806-N30-008</v>
          </cell>
        </row>
        <row r="8908">
          <cell r="L8908" t="str">
            <v>Wanla Weyn</v>
          </cell>
          <cell r="M8908" t="str">
            <v>Bulo Abdille Usman</v>
          </cell>
          <cell r="N8908" t="str">
            <v>Bulo Abdille Usman - NA-3806-Q30-010</v>
          </cell>
          <cell r="O8908">
            <v>2.40252</v>
          </cell>
          <cell r="P8908">
            <v>44.846420000000002</v>
          </cell>
          <cell r="Q8908" t="str">
            <v>NA-3806-Q30-010</v>
          </cell>
        </row>
        <row r="8909">
          <cell r="L8909" t="str">
            <v>Wanla Weyn</v>
          </cell>
          <cell r="M8909" t="str">
            <v>Bulo Abow</v>
          </cell>
          <cell r="N8909" t="str">
            <v>Bulo Abow - NA-3807-J03-003</v>
          </cell>
          <cell r="O8909">
            <v>2.63666</v>
          </cell>
          <cell r="P8909">
            <v>45.094079999999998</v>
          </cell>
          <cell r="Q8909" t="str">
            <v>NA-3807-J03-003</v>
          </cell>
        </row>
        <row r="8910">
          <cell r="L8910" t="str">
            <v>Wanla Weyn</v>
          </cell>
          <cell r="M8910" t="str">
            <v>Bulo Abtile</v>
          </cell>
          <cell r="N8910" t="str">
            <v>Bulo Abtile - NA-3806-M33-004</v>
          </cell>
          <cell r="O8910">
            <v>2.5296400000000001</v>
          </cell>
          <cell r="P8910">
            <v>44.98171</v>
          </cell>
          <cell r="Q8910" t="str">
            <v>NA-3806-M33-004</v>
          </cell>
        </row>
        <row r="8911">
          <cell r="L8911" t="str">
            <v>Wanla Weyn</v>
          </cell>
          <cell r="M8911" t="str">
            <v>Bulo Adow Mudey</v>
          </cell>
          <cell r="N8911" t="str">
            <v>Bulo Adow Mudey - NA-3806-M33-003</v>
          </cell>
          <cell r="O8911">
            <v>2.5185599999999999</v>
          </cell>
          <cell r="P8911">
            <v>44.97766</v>
          </cell>
          <cell r="Q8911" t="str">
            <v>NA-3806-M33-003</v>
          </cell>
        </row>
        <row r="8912">
          <cell r="L8912" t="str">
            <v>Wanla Weyn</v>
          </cell>
          <cell r="M8912" t="str">
            <v>Bulo Ahmed Mursal</v>
          </cell>
          <cell r="N8912" t="str">
            <v>Bulo Ahmed Mursal - NA-3807-L01-010</v>
          </cell>
          <cell r="O8912">
            <v>2.5591300000000001</v>
          </cell>
          <cell r="P8912">
            <v>45.021450000000002</v>
          </cell>
          <cell r="Q8912" t="str">
            <v>NA-3807-L01-010</v>
          </cell>
        </row>
        <row r="8913">
          <cell r="L8913" t="str">
            <v>Wanla Weyn</v>
          </cell>
          <cell r="M8913" t="str">
            <v>Bulo Ajuso</v>
          </cell>
          <cell r="N8913" t="str">
            <v>Bulo Ajuso - NA-3806-H31-006</v>
          </cell>
          <cell r="O8913">
            <v>2.6906599999999998</v>
          </cell>
          <cell r="P8913">
            <v>44.89358</v>
          </cell>
          <cell r="Q8913" t="str">
            <v>NA-3806-H31-006</v>
          </cell>
        </row>
        <row r="8914">
          <cell r="L8914" t="str">
            <v>Wanla Weyn</v>
          </cell>
          <cell r="M8914" t="str">
            <v>Bulo Ali Humow</v>
          </cell>
          <cell r="N8914" t="str">
            <v>Bulo Ali Humow - NA-3807-L01-016</v>
          </cell>
          <cell r="O8914">
            <v>2.5763799999999999</v>
          </cell>
          <cell r="P8914">
            <v>45.006259999999997</v>
          </cell>
          <cell r="Q8914" t="str">
            <v>NA-3807-L01-016</v>
          </cell>
        </row>
        <row r="8915">
          <cell r="L8915" t="str">
            <v>Wanla Weyn</v>
          </cell>
          <cell r="M8915" t="str">
            <v>Bulo Alio Maalin</v>
          </cell>
          <cell r="N8915" t="str">
            <v>Bulo Alio Maalin - NA-3806-P32-003</v>
          </cell>
          <cell r="O8915">
            <v>2.45566</v>
          </cell>
          <cell r="P8915">
            <v>44.952660000000002</v>
          </cell>
          <cell r="Q8915" t="str">
            <v>NA-3806-P32-003</v>
          </cell>
        </row>
        <row r="8916">
          <cell r="L8916" t="str">
            <v>Wanla Weyn</v>
          </cell>
          <cell r="M8916" t="str">
            <v>Bulo Alow Sheeq</v>
          </cell>
          <cell r="N8916" t="str">
            <v>Bulo Alow Sheeq - NA-3807-L01-017</v>
          </cell>
          <cell r="O8916">
            <v>2.5771000000000002</v>
          </cell>
          <cell r="P8916">
            <v>45.001629999999999</v>
          </cell>
          <cell r="Q8916" t="str">
            <v>NA-3807-L01-017</v>
          </cell>
        </row>
        <row r="8917">
          <cell r="L8917" t="str">
            <v>Wanla Weyn</v>
          </cell>
          <cell r="M8917" t="str">
            <v>Bulo Aqabo</v>
          </cell>
          <cell r="N8917" t="str">
            <v>Bulo Aqabo - NA-3806-S26-001</v>
          </cell>
          <cell r="O8917">
            <v>2.32782</v>
          </cell>
          <cell r="P8917">
            <v>44.677439999999997</v>
          </cell>
          <cell r="Q8917" t="str">
            <v>NA-3806-S26-001</v>
          </cell>
        </row>
        <row r="8918">
          <cell r="L8918" t="str">
            <v>Wanla Weyn</v>
          </cell>
          <cell r="M8918" t="str">
            <v>Bulo Arbow</v>
          </cell>
          <cell r="N8918" t="str">
            <v>Bulo Arbow - NA-3806-Q30-001</v>
          </cell>
          <cell r="O8918">
            <v>2.3776999999999999</v>
          </cell>
          <cell r="P8918">
            <v>44.84252</v>
          </cell>
          <cell r="Q8918" t="str">
            <v>NA-3806-Q30-001</v>
          </cell>
        </row>
        <row r="8919">
          <cell r="L8919" t="str">
            <v>Wanla Weyn</v>
          </cell>
          <cell r="M8919" t="str">
            <v>Bulo Asii I</v>
          </cell>
          <cell r="N8919" t="str">
            <v>Bulo Asii I - NA-3807-H03-001</v>
          </cell>
          <cell r="O8919">
            <v>2.6687599999999998</v>
          </cell>
          <cell r="P8919">
            <v>45.098640000000003</v>
          </cell>
          <cell r="Q8919" t="str">
            <v>NA-3807-H03-001</v>
          </cell>
        </row>
        <row r="8920">
          <cell r="L8920" t="str">
            <v>Wanla Weyn</v>
          </cell>
          <cell r="M8920" t="str">
            <v>Bulo Ataraman Eenow</v>
          </cell>
          <cell r="N8920" t="str">
            <v>Bulo Ataraman Eenow - NA-3807-J04-002</v>
          </cell>
          <cell r="O8920">
            <v>2.6277200000000001</v>
          </cell>
          <cell r="P8920">
            <v>45.139409999999998</v>
          </cell>
          <cell r="Q8920" t="str">
            <v>NA-3807-J04-002</v>
          </cell>
        </row>
        <row r="8921">
          <cell r="L8921" t="str">
            <v>Wanla Weyn</v>
          </cell>
          <cell r="M8921" t="str">
            <v>Bulo Auculom</v>
          </cell>
          <cell r="N8921" t="str">
            <v>Bulo Auculom - NA-3806-G31-002</v>
          </cell>
          <cell r="O8921">
            <v>2.7313000000000001</v>
          </cell>
          <cell r="P8921">
            <v>44.900902000000002</v>
          </cell>
          <cell r="Q8921" t="str">
            <v>NA-3806-G31-002</v>
          </cell>
        </row>
        <row r="8922">
          <cell r="L8922" t="str">
            <v>Wanla Weyn</v>
          </cell>
          <cell r="M8922" t="str">
            <v>Bulo Aw Kiimow</v>
          </cell>
          <cell r="N8922" t="str">
            <v>Bulo Aw Kiimow - NA-3807-L01-011</v>
          </cell>
          <cell r="O8922">
            <v>2.5681600000000002</v>
          </cell>
          <cell r="P8922">
            <v>45.022910000000003</v>
          </cell>
          <cell r="Q8922" t="str">
            <v>NA-3807-L01-011</v>
          </cell>
        </row>
        <row r="8923">
          <cell r="L8923" t="str">
            <v>Wanla Weyn</v>
          </cell>
          <cell r="M8923" t="str">
            <v>Bulo Aw Mad Osmanow</v>
          </cell>
          <cell r="N8923" t="str">
            <v>Bulo Aw Mad Osmanow - NA-3806-Q30-006</v>
          </cell>
          <cell r="O8923">
            <v>2.3864200000000002</v>
          </cell>
          <cell r="P8923">
            <v>44.834560000000003</v>
          </cell>
          <cell r="Q8923" t="str">
            <v>NA-3806-Q30-006</v>
          </cell>
        </row>
        <row r="8924">
          <cell r="L8924" t="str">
            <v>Wanla Weyn</v>
          </cell>
          <cell r="M8924" t="str">
            <v>Bulo Aw Mehdi</v>
          </cell>
          <cell r="N8924" t="str">
            <v>Bulo Aw Mehdi - NA-3806-Q30-007</v>
          </cell>
          <cell r="O8924">
            <v>2.3893599999999999</v>
          </cell>
          <cell r="P8924">
            <v>44.828699999999998</v>
          </cell>
          <cell r="Q8924" t="str">
            <v>NA-3806-Q30-007</v>
          </cell>
        </row>
        <row r="8925">
          <cell r="L8925" t="str">
            <v>Wanla Weyn</v>
          </cell>
          <cell r="M8925" t="str">
            <v>Bulo Aw Mudey</v>
          </cell>
          <cell r="N8925" t="str">
            <v>Bulo Aw Mudey - NA-3806-L32-002</v>
          </cell>
          <cell r="O8925">
            <v>2.5548000000000002</v>
          </cell>
          <cell r="P8925">
            <v>44.921320000000001</v>
          </cell>
          <cell r="Q8925" t="str">
            <v>NA-3806-L32-002</v>
          </cell>
        </row>
        <row r="8926">
          <cell r="L8926" t="str">
            <v>Wanla Weyn</v>
          </cell>
          <cell r="M8926" t="str">
            <v>Bulo Aw Osman Wadiid</v>
          </cell>
          <cell r="N8926" t="str">
            <v>Bulo Aw Osman Wadiid - NA-3806-N32-002</v>
          </cell>
          <cell r="O8926">
            <v>2.4659499999999999</v>
          </cell>
          <cell r="P8926">
            <v>44.953310000000002</v>
          </cell>
          <cell r="Q8926" t="str">
            <v>NA-3806-N32-002</v>
          </cell>
        </row>
        <row r="8927">
          <cell r="L8927" t="str">
            <v>Wanla Weyn</v>
          </cell>
          <cell r="M8927" t="str">
            <v>Bulo Aw Sidi</v>
          </cell>
          <cell r="N8927" t="str">
            <v>Bulo Aw Sidi - NA-3806-N33-004</v>
          </cell>
          <cell r="O8927">
            <v>2.4683999999999999</v>
          </cell>
          <cell r="P8927">
            <v>44.992690000000003</v>
          </cell>
          <cell r="Q8927" t="str">
            <v>NA-3806-N33-004</v>
          </cell>
        </row>
        <row r="8928">
          <cell r="L8928" t="str">
            <v>Wanla Weyn</v>
          </cell>
          <cell r="M8928" t="str">
            <v>Bulo Ay Famey</v>
          </cell>
          <cell r="N8928" t="str">
            <v>Bulo Ay Famey - NA-3806-Q30-014</v>
          </cell>
          <cell r="O8928">
            <v>2.4079600000000001</v>
          </cell>
          <cell r="P8928">
            <v>44.852989999999998</v>
          </cell>
          <cell r="Q8928" t="str">
            <v>NA-3806-Q30-014</v>
          </cell>
        </row>
        <row r="8929">
          <cell r="L8929" t="str">
            <v>Wanla Weyn</v>
          </cell>
          <cell r="M8929" t="str">
            <v>Bulo Ayanle</v>
          </cell>
          <cell r="N8929" t="str">
            <v>Bulo Ayanle - NA-3806-M29-001</v>
          </cell>
          <cell r="O8929">
            <v>2.5036399999999999</v>
          </cell>
          <cell r="P8929">
            <v>44.784979999999997</v>
          </cell>
          <cell r="Q8929" t="str">
            <v>NA-3806-M29-001</v>
          </cell>
        </row>
        <row r="8930">
          <cell r="L8930" t="str">
            <v>Wanla Weyn</v>
          </cell>
          <cell r="M8930" t="str">
            <v>Bulo Bilamed</v>
          </cell>
          <cell r="N8930" t="str">
            <v>Bulo Bilamed - NA-3806-P31-002</v>
          </cell>
          <cell r="O8930">
            <v>2.44537</v>
          </cell>
          <cell r="P8930">
            <v>44.867959999999997</v>
          </cell>
          <cell r="Q8930" t="str">
            <v>NA-3806-P31-002</v>
          </cell>
        </row>
        <row r="8931">
          <cell r="L8931" t="str">
            <v>Wanla Weyn</v>
          </cell>
          <cell r="M8931" t="str">
            <v>Bulo Cabdullahi Mamow</v>
          </cell>
          <cell r="N8931" t="str">
            <v>Bulo Cabdullahi Mamow - NA-3807-K04-008</v>
          </cell>
          <cell r="O8931">
            <v>2.6190899999999999</v>
          </cell>
          <cell r="P8931">
            <v>45.15305</v>
          </cell>
          <cell r="Q8931" t="str">
            <v>NA-3807-K04-008</v>
          </cell>
        </row>
        <row r="8932">
          <cell r="L8932" t="str">
            <v>Wanla Weyn</v>
          </cell>
          <cell r="M8932" t="str">
            <v>Bulo Cadey</v>
          </cell>
          <cell r="N8932" t="str">
            <v>Bulo Cadey - NA-3806-K33-007</v>
          </cell>
          <cell r="O8932">
            <v>2.6006499999999999</v>
          </cell>
          <cell r="P8932">
            <v>44.95917</v>
          </cell>
          <cell r="Q8932" t="str">
            <v>NA-3806-K33-007</v>
          </cell>
        </row>
        <row r="8933">
          <cell r="L8933" t="str">
            <v>Wanla Weyn</v>
          </cell>
          <cell r="M8933" t="str">
            <v>Bulo Danooda</v>
          </cell>
          <cell r="N8933" t="str">
            <v>Bulo Danooda - NA-3807-K04-005</v>
          </cell>
          <cell r="O8933">
            <v>2.61761</v>
          </cell>
          <cell r="P8933">
            <v>45.143610000000002</v>
          </cell>
          <cell r="Q8933" t="str">
            <v>NA-3807-K04-005</v>
          </cell>
        </row>
        <row r="8934">
          <cell r="L8934" t="str">
            <v>Wanla Weyn</v>
          </cell>
          <cell r="M8934" t="str">
            <v>Bulo Danooley</v>
          </cell>
          <cell r="N8934" t="str">
            <v>Bulo Danooley - NA-3806-N33-010</v>
          </cell>
          <cell r="O8934">
            <v>2.4878800000000001</v>
          </cell>
          <cell r="P8934">
            <v>44.971510000000002</v>
          </cell>
          <cell r="Q8934" t="str">
            <v>NA-3806-N33-010</v>
          </cell>
        </row>
        <row r="8935">
          <cell r="L8935" t="str">
            <v>Wanla Weyn</v>
          </cell>
          <cell r="M8935" t="str">
            <v>Bulo Durey</v>
          </cell>
          <cell r="N8935" t="str">
            <v>Bulo Durey - NA-3806-S27-007</v>
          </cell>
          <cell r="O8935">
            <v>2.3214000000000001</v>
          </cell>
          <cell r="P8935">
            <v>44.688270000000003</v>
          </cell>
          <cell r="Q8935" t="str">
            <v>NA-3806-S27-007</v>
          </cell>
        </row>
        <row r="8936">
          <cell r="L8936" t="str">
            <v>Wanla Weyn</v>
          </cell>
          <cell r="M8936" t="str">
            <v>Bulo Fullayley 2</v>
          </cell>
          <cell r="N8936" t="str">
            <v>Bulo Fullayley 2 - NA-3806-T27-004</v>
          </cell>
          <cell r="O8936">
            <v>2.2770700000000001</v>
          </cell>
          <cell r="P8936">
            <v>44.693939999999998</v>
          </cell>
          <cell r="Q8936" t="str">
            <v>NA-3806-T27-004</v>
          </cell>
        </row>
        <row r="8937">
          <cell r="L8937" t="str">
            <v>Wanla Weyn</v>
          </cell>
          <cell r="M8937" t="str">
            <v>Bulo Galoosha</v>
          </cell>
          <cell r="N8937" t="str">
            <v>Bulo Galoosha - NA-3806-R27-003</v>
          </cell>
          <cell r="O8937">
            <v>2.35107</v>
          </cell>
          <cell r="P8937">
            <v>44.688720000000004</v>
          </cell>
          <cell r="Q8937" t="str">
            <v>NA-3806-R27-003</v>
          </cell>
        </row>
        <row r="8938">
          <cell r="L8938" t="str">
            <v>Wanla Weyn</v>
          </cell>
          <cell r="M8938" t="str">
            <v>Bulo Garangaro</v>
          </cell>
          <cell r="N8938" t="str">
            <v>Bulo Garangaro - NA-3807-E04-011</v>
          </cell>
          <cell r="O8938">
            <v>2.8283999999999998</v>
          </cell>
          <cell r="P8938">
            <v>45.152301999999999</v>
          </cell>
          <cell r="Q8938" t="str">
            <v>NA-3807-E04-011</v>
          </cell>
        </row>
        <row r="8939">
          <cell r="L8939" t="str">
            <v>Wanla Weyn</v>
          </cell>
          <cell r="M8939" t="str">
            <v>Bulo Gomorta</v>
          </cell>
          <cell r="N8939" t="str">
            <v>Bulo Gomorta - NA-3806-P31-003</v>
          </cell>
          <cell r="O8939">
            <v>2.4467400000000001</v>
          </cell>
          <cell r="P8939">
            <v>44.876330000000003</v>
          </cell>
          <cell r="Q8939" t="str">
            <v>NA-3806-P31-003</v>
          </cell>
        </row>
        <row r="8940">
          <cell r="L8940" t="str">
            <v>Wanla Weyn</v>
          </cell>
          <cell r="M8940" t="str">
            <v>Bulo Haji Abdulle</v>
          </cell>
          <cell r="N8940" t="str">
            <v>Bulo Haji Abdulle - NA-3806-L33-006</v>
          </cell>
          <cell r="O8940">
            <v>2.5712299999999999</v>
          </cell>
          <cell r="P8940">
            <v>44.985230000000001</v>
          </cell>
          <cell r="Q8940" t="str">
            <v>NA-3806-L33-006</v>
          </cell>
        </row>
        <row r="8941">
          <cell r="L8941" t="str">
            <v>Wanla Weyn</v>
          </cell>
          <cell r="M8941" t="str">
            <v>Bulo Haji Ali</v>
          </cell>
          <cell r="N8941" t="str">
            <v>Bulo Haji Ali - NA-3806-P30-012</v>
          </cell>
          <cell r="O8941">
            <v>2.4277700000000002</v>
          </cell>
          <cell r="P8941">
            <v>44.861190000000001</v>
          </cell>
          <cell r="Q8941" t="str">
            <v>NA-3806-P30-012</v>
          </cell>
        </row>
        <row r="8942">
          <cell r="L8942" t="str">
            <v>Wanla Weyn</v>
          </cell>
          <cell r="M8942" t="str">
            <v>Bulo Haji Hassanow Raasow</v>
          </cell>
          <cell r="N8942" t="str">
            <v>Bulo Haji Hassanow Raasow - NA-3806-P30-011</v>
          </cell>
          <cell r="O8942">
            <v>2.4263499999999998</v>
          </cell>
          <cell r="P8942">
            <v>44.834940000000003</v>
          </cell>
          <cell r="Q8942" t="str">
            <v>NA-3806-P30-011</v>
          </cell>
        </row>
        <row r="8943">
          <cell r="L8943" t="str">
            <v>Wanla Weyn</v>
          </cell>
          <cell r="M8943" t="str">
            <v>Bulo Hasanow Mo'Alim Amor</v>
          </cell>
          <cell r="N8943" t="str">
            <v>Bulo Hasanow Mo'Alim Amor - NA-3806-P30-002</v>
          </cell>
          <cell r="O8943">
            <v>2.4174500000000001</v>
          </cell>
          <cell r="P8943">
            <v>44.830770000000001</v>
          </cell>
          <cell r="Q8943" t="str">
            <v>NA-3806-P30-002</v>
          </cell>
        </row>
        <row r="8944">
          <cell r="L8944" t="str">
            <v>Wanla Weyn</v>
          </cell>
          <cell r="M8944" t="str">
            <v>Bulo Hussen Mamo</v>
          </cell>
          <cell r="N8944" t="str">
            <v>Bulo Hussen Mamo - NA-3806-P28-001</v>
          </cell>
          <cell r="O8944">
            <v>2.4302199999999998</v>
          </cell>
          <cell r="P8944">
            <v>44.760509999999996</v>
          </cell>
          <cell r="Q8944" t="str">
            <v>NA-3806-P28-001</v>
          </cell>
        </row>
        <row r="8945">
          <cell r="L8945" t="str">
            <v>Wanla Weyn</v>
          </cell>
          <cell r="M8945" t="str">
            <v>Bulo Iidow</v>
          </cell>
          <cell r="N8945" t="str">
            <v>Bulo Iidow - NA-3806-Q28-001</v>
          </cell>
          <cell r="O8945">
            <v>2.4020000000000001</v>
          </cell>
          <cell r="P8945">
            <v>44.768000000000001</v>
          </cell>
          <cell r="Q8945" t="str">
            <v>NA-3806-Q28-001</v>
          </cell>
        </row>
        <row r="8946">
          <cell r="L8946" t="str">
            <v>Wanla Weyn</v>
          </cell>
          <cell r="M8946" t="str">
            <v>Bulo Iikow Fuudmaale</v>
          </cell>
          <cell r="N8946" t="str">
            <v>Bulo Iikow Fuudmaale - NA-3806-P32-002</v>
          </cell>
          <cell r="O8946">
            <v>2.4447899999999998</v>
          </cell>
          <cell r="P8946">
            <v>44.93788</v>
          </cell>
          <cell r="Q8946" t="str">
            <v>NA-3806-P32-002</v>
          </cell>
        </row>
        <row r="8947">
          <cell r="L8947" t="str">
            <v>Wanla Weyn</v>
          </cell>
          <cell r="M8947" t="str">
            <v>Bulo Jadiid 2</v>
          </cell>
          <cell r="N8947" t="str">
            <v>Bulo Jadiid 2 - NA-3806-T28-002</v>
          </cell>
          <cell r="O8947">
            <v>2.2819400000000001</v>
          </cell>
          <cell r="P8947">
            <v>44.728009999999998</v>
          </cell>
          <cell r="Q8947" t="str">
            <v>NA-3806-T28-002</v>
          </cell>
        </row>
        <row r="8948">
          <cell r="L8948" t="str">
            <v>Wanla Weyn</v>
          </cell>
          <cell r="M8948" t="str">
            <v>Bulo Jadiid Iii</v>
          </cell>
          <cell r="N8948" t="str">
            <v>Bulo Jadiid Iii - NA-3806-S27-002</v>
          </cell>
          <cell r="O8948">
            <v>2.3010000000000002</v>
          </cell>
          <cell r="P8948">
            <v>44.68515</v>
          </cell>
          <cell r="Q8948" t="str">
            <v>NA-3806-S27-002</v>
          </cell>
        </row>
        <row r="8949">
          <cell r="L8949" t="str">
            <v>Wanla Weyn</v>
          </cell>
          <cell r="M8949" t="str">
            <v>Bulo Jifi</v>
          </cell>
          <cell r="N8949" t="str">
            <v>Bulo Jifi - NA-3806-M33-001</v>
          </cell>
          <cell r="O8949">
            <v>2.5082499999999999</v>
          </cell>
          <cell r="P8949">
            <v>44.970140000000001</v>
          </cell>
          <cell r="Q8949" t="str">
            <v>NA-3806-M33-001</v>
          </cell>
        </row>
        <row r="8950">
          <cell r="L8950" t="str">
            <v>Wanla Weyn</v>
          </cell>
          <cell r="M8950" t="str">
            <v>Bulo Lisaag</v>
          </cell>
          <cell r="N8950" t="str">
            <v>Bulo Lisaag - NA-3806-G32-002</v>
          </cell>
          <cell r="O8950">
            <v>2.72471</v>
          </cell>
          <cell r="P8950">
            <v>44.910640000000001</v>
          </cell>
          <cell r="Q8950" t="str">
            <v>NA-3806-G32-002</v>
          </cell>
        </row>
        <row r="8951">
          <cell r="L8951" t="str">
            <v>Wanla Weyn</v>
          </cell>
          <cell r="M8951" t="str">
            <v>Bulo Moalim Alio</v>
          </cell>
          <cell r="N8951" t="str">
            <v>Bulo Moalim Alio - NA-3807-L03-009</v>
          </cell>
          <cell r="O8951">
            <v>2.5606200000000001</v>
          </cell>
          <cell r="P8951">
            <v>45.110700000000001</v>
          </cell>
          <cell r="Q8951" t="str">
            <v>NA-3807-L03-009</v>
          </cell>
        </row>
        <row r="8952">
          <cell r="L8952" t="str">
            <v>Wanla Weyn</v>
          </cell>
          <cell r="M8952" t="str">
            <v>Bulo Nefle</v>
          </cell>
          <cell r="N8952" t="str">
            <v>Bulo Nefle - NA-3806-N30-005</v>
          </cell>
          <cell r="O8952">
            <v>2.4837600000000002</v>
          </cell>
          <cell r="P8952">
            <v>44.847599000000002</v>
          </cell>
          <cell r="Q8952" t="str">
            <v>NA-3806-N30-005</v>
          </cell>
        </row>
        <row r="8953">
          <cell r="L8953" t="str">
            <v>Wanla Weyn</v>
          </cell>
          <cell r="M8953" t="str">
            <v>Bulo Osman A/Lle</v>
          </cell>
          <cell r="N8953" t="str">
            <v>Bulo Osman A/Lle - NA-3807-J04-001</v>
          </cell>
          <cell r="O8953">
            <v>2.6254200000000001</v>
          </cell>
          <cell r="P8953">
            <v>45.139409999999998</v>
          </cell>
          <cell r="Q8953" t="str">
            <v>NA-3807-J04-001</v>
          </cell>
        </row>
        <row r="8954">
          <cell r="L8954" t="str">
            <v>Wanla Weyn</v>
          </cell>
          <cell r="M8954" t="str">
            <v>Bulo Qataar</v>
          </cell>
          <cell r="N8954" t="str">
            <v>Bulo Qataar - NA-3806-R27-001</v>
          </cell>
          <cell r="O8954">
            <v>2.3374299999999999</v>
          </cell>
          <cell r="P8954">
            <v>44.696370000000002</v>
          </cell>
          <cell r="Q8954" t="str">
            <v>NA-3806-R27-001</v>
          </cell>
        </row>
        <row r="8955">
          <cell r="L8955" t="str">
            <v>Wanla Weyn</v>
          </cell>
          <cell r="M8955" t="str">
            <v>Bulo Rer Aw Mamow</v>
          </cell>
          <cell r="N8955" t="str">
            <v>Bulo Rer Aw Mamow - NA-3806-P30-003</v>
          </cell>
          <cell r="O8955">
            <v>2.4180600000000001</v>
          </cell>
          <cell r="P8955">
            <v>44.828519999999997</v>
          </cell>
          <cell r="Q8955" t="str">
            <v>NA-3806-P30-003</v>
          </cell>
        </row>
        <row r="8956">
          <cell r="L8956" t="str">
            <v>Wanla Weyn</v>
          </cell>
          <cell r="M8956" t="str">
            <v>Bulo Rer Aw Wine</v>
          </cell>
          <cell r="N8956" t="str">
            <v>Bulo Rer Aw Wine - NA-3806-P29-008</v>
          </cell>
          <cell r="O8956">
            <v>2.4233199999999999</v>
          </cell>
          <cell r="P8956">
            <v>44.773510000000002</v>
          </cell>
          <cell r="Q8956" t="str">
            <v>NA-3806-P29-008</v>
          </cell>
        </row>
        <row r="8957">
          <cell r="L8957" t="str">
            <v>Wanla Weyn</v>
          </cell>
          <cell r="M8957" t="str">
            <v>Bulo Seleman</v>
          </cell>
          <cell r="N8957" t="str">
            <v>Bulo Seleman - NA-3807-J03-001</v>
          </cell>
          <cell r="O8957">
            <v>2.6260300000000001</v>
          </cell>
          <cell r="P8957">
            <v>45.124110000000002</v>
          </cell>
          <cell r="Q8957" t="str">
            <v>NA-3807-J03-001</v>
          </cell>
        </row>
        <row r="8958">
          <cell r="L8958" t="str">
            <v>Wanla Weyn</v>
          </cell>
          <cell r="M8958" t="str">
            <v>Bulo Sh. Mad</v>
          </cell>
          <cell r="N8958" t="str">
            <v>Bulo Sh. Mad - NA-3807-M02-003</v>
          </cell>
          <cell r="O8958">
            <v>2.5154299999999998</v>
          </cell>
          <cell r="P8958">
            <v>45.051450000000003</v>
          </cell>
          <cell r="Q8958" t="str">
            <v>NA-3807-M02-003</v>
          </cell>
        </row>
        <row r="8959">
          <cell r="L8959" t="str">
            <v>Wanla Weyn</v>
          </cell>
          <cell r="M8959" t="str">
            <v>Bulo Shiiq</v>
          </cell>
          <cell r="N8959" t="str">
            <v>Bulo Shiiq - NA-3807-K02-005</v>
          </cell>
          <cell r="O8959">
            <v>2.62168</v>
          </cell>
          <cell r="P8959">
            <v>45.077129999999997</v>
          </cell>
          <cell r="Q8959" t="str">
            <v>NA-3807-K02-005</v>
          </cell>
        </row>
        <row r="8960">
          <cell r="L8960" t="str">
            <v>Wanla Weyn</v>
          </cell>
          <cell r="M8960" t="str">
            <v>Bulo Sigalei</v>
          </cell>
          <cell r="N8960" t="str">
            <v>Bulo Sigalei - NA-3807-E03-002</v>
          </cell>
          <cell r="O8960">
            <v>2.7988</v>
          </cell>
          <cell r="P8960">
            <v>45.098300999999999</v>
          </cell>
          <cell r="Q8960" t="str">
            <v>NA-3807-E03-002</v>
          </cell>
        </row>
        <row r="8961">
          <cell r="L8961" t="str">
            <v>Wanla Weyn</v>
          </cell>
          <cell r="M8961" t="str">
            <v>Bulo Teesi</v>
          </cell>
          <cell r="N8961" t="str">
            <v>Bulo Teesi - NA-3807-N01-002</v>
          </cell>
          <cell r="O8961">
            <v>2.4856699999999998</v>
          </cell>
          <cell r="P8961">
            <v>45.031709999999997</v>
          </cell>
          <cell r="Q8961" t="str">
            <v>NA-3807-N01-002</v>
          </cell>
        </row>
        <row r="8962">
          <cell r="L8962" t="str">
            <v>Wanla Weyn</v>
          </cell>
          <cell r="M8962" t="str">
            <v>Bulo Wasaq</v>
          </cell>
          <cell r="N8962" t="str">
            <v>Bulo Wasaq - NA-3807-L01-002</v>
          </cell>
          <cell r="O8962">
            <v>2.545992</v>
          </cell>
          <cell r="P8962">
            <v>45.006937999999998</v>
          </cell>
          <cell r="Q8962" t="str">
            <v>NA-3807-L01-002</v>
          </cell>
        </row>
        <row r="8963">
          <cell r="L8963" t="str">
            <v>Wanla Weyn</v>
          </cell>
          <cell r="M8963" t="str">
            <v>Bur Dheere</v>
          </cell>
          <cell r="N8963" t="str">
            <v>Bur Dheere - NA-3806-N31-001</v>
          </cell>
          <cell r="O8963">
            <v>2.4999799999999999</v>
          </cell>
          <cell r="P8963">
            <v>44.869950000000003</v>
          </cell>
          <cell r="Q8963" t="str">
            <v>NA-3806-N31-001</v>
          </cell>
        </row>
        <row r="8964">
          <cell r="L8964" t="str">
            <v>Wanla Weyn</v>
          </cell>
          <cell r="M8964" t="str">
            <v>Busley</v>
          </cell>
          <cell r="N8964" t="str">
            <v>Busley - NA-3806-N30-007</v>
          </cell>
          <cell r="O8964">
            <v>2.4950999999999999</v>
          </cell>
          <cell r="P8964">
            <v>44.836120000000001</v>
          </cell>
          <cell r="Q8964" t="str">
            <v>NA-3806-N30-007</v>
          </cell>
        </row>
        <row r="8965">
          <cell r="L8965" t="str">
            <v>Wanla Weyn</v>
          </cell>
          <cell r="M8965" t="str">
            <v>Buulo Aw Moos</v>
          </cell>
          <cell r="N8965" t="str">
            <v>Buulo Aw Moos - NA-3806-P29-004</v>
          </cell>
          <cell r="O8965">
            <v>2.42415</v>
          </cell>
          <cell r="P8965">
            <v>44.793199999999999</v>
          </cell>
          <cell r="Q8965" t="str">
            <v>NA-3806-P29-004</v>
          </cell>
        </row>
        <row r="8966">
          <cell r="L8966" t="str">
            <v>Wanla Weyn</v>
          </cell>
          <cell r="M8966" t="str">
            <v>Buulo Awsuufi</v>
          </cell>
          <cell r="N8966" t="str">
            <v>Buulo Awsuufi - NA-3807-K03-006</v>
          </cell>
          <cell r="O8966">
            <v>2.6008200000000001</v>
          </cell>
          <cell r="P8966">
            <v>45.127569999999999</v>
          </cell>
          <cell r="Q8966" t="str">
            <v>NA-3807-K03-006</v>
          </cell>
        </row>
        <row r="8967">
          <cell r="L8967" t="str">
            <v>Wanla Weyn</v>
          </cell>
          <cell r="M8967" t="str">
            <v>Buulo Bariise</v>
          </cell>
          <cell r="N8967" t="str">
            <v>Buulo Bariise - NA-3807-K03-001</v>
          </cell>
          <cell r="O8967">
            <v>2.5864500000000001</v>
          </cell>
          <cell r="P8967">
            <v>45.13467</v>
          </cell>
          <cell r="Q8967" t="str">
            <v>NA-3807-K03-001</v>
          </cell>
        </row>
        <row r="8968">
          <cell r="L8968" t="str">
            <v>Wanla Weyn</v>
          </cell>
          <cell r="M8968" t="str">
            <v>Buulo Dhumey</v>
          </cell>
          <cell r="N8968" t="str">
            <v>Buulo Dhumey - NA-3807-K03-013</v>
          </cell>
          <cell r="O8968">
            <v>2.61537</v>
          </cell>
          <cell r="P8968">
            <v>45.094749999999998</v>
          </cell>
          <cell r="Q8968" t="str">
            <v>NA-3807-K03-013</v>
          </cell>
        </row>
        <row r="8969">
          <cell r="L8969" t="str">
            <v>Wanla Weyn</v>
          </cell>
          <cell r="M8969" t="str">
            <v>Buulo Golol</v>
          </cell>
          <cell r="N8969" t="str">
            <v>Buulo Golol - NA-3807-F02-003</v>
          </cell>
          <cell r="O8969">
            <v>2.7797999999999998</v>
          </cell>
          <cell r="P8969">
            <v>45.08737</v>
          </cell>
          <cell r="Q8969" t="str">
            <v>NA-3807-F02-003</v>
          </cell>
        </row>
        <row r="8970">
          <cell r="L8970" t="str">
            <v>Wanla Weyn</v>
          </cell>
          <cell r="M8970" t="str">
            <v>Buulo Irib</v>
          </cell>
          <cell r="N8970" t="str">
            <v>Buulo Irib - NA-3807-F01-001</v>
          </cell>
          <cell r="O8970">
            <v>2.78207</v>
          </cell>
          <cell r="P8970">
            <v>45.045029999999997</v>
          </cell>
          <cell r="Q8970" t="str">
            <v>NA-3807-F01-001</v>
          </cell>
        </row>
        <row r="8971">
          <cell r="L8971" t="str">
            <v>Wanla Weyn</v>
          </cell>
          <cell r="M8971" t="str">
            <v>Buulo Raagow</v>
          </cell>
          <cell r="N8971" t="str">
            <v>Buulo Raagow - NA-3807-J05-003</v>
          </cell>
          <cell r="O8971">
            <v>2.6478679999999999</v>
          </cell>
          <cell r="P8971">
            <v>45.186571999999998</v>
          </cell>
          <cell r="Q8971" t="str">
            <v>NA-3807-J05-003</v>
          </cell>
        </row>
        <row r="8972">
          <cell r="L8972" t="str">
            <v>Wanla Weyn</v>
          </cell>
          <cell r="M8972" t="str">
            <v>Buulo-Awiidow</v>
          </cell>
          <cell r="N8972" t="str">
            <v>Buulo-Awiidow - NA-3806-P29-003</v>
          </cell>
          <cell r="O8972">
            <v>2.4214199999999999</v>
          </cell>
          <cell r="P8972">
            <v>44.801630000000003</v>
          </cell>
          <cell r="Q8972" t="str">
            <v>NA-3806-P29-003</v>
          </cell>
        </row>
        <row r="8973">
          <cell r="L8973" t="str">
            <v>Wanla Weyn</v>
          </cell>
          <cell r="M8973" t="str">
            <v>Buuloyarey Shiiqaal</v>
          </cell>
          <cell r="N8973" t="str">
            <v>Buuloyarey Shiiqaal - NA-3807-H03-002</v>
          </cell>
          <cell r="O8973">
            <v>2.6982300000000001</v>
          </cell>
          <cell r="P8973">
            <v>45.102780000000003</v>
          </cell>
          <cell r="Q8973" t="str">
            <v>NA-3807-H03-002</v>
          </cell>
        </row>
        <row r="8974">
          <cell r="L8974" t="str">
            <v>Wanla Weyn</v>
          </cell>
          <cell r="M8974" t="str">
            <v>Buurfuule</v>
          </cell>
          <cell r="N8974" t="str">
            <v>Buurfuule - NA-3807-H04-001</v>
          </cell>
          <cell r="O8974">
            <v>2.6680600000000001</v>
          </cell>
          <cell r="P8974">
            <v>45.178051000000004</v>
          </cell>
          <cell r="Q8974" t="str">
            <v>NA-3807-H04-001</v>
          </cell>
        </row>
        <row r="8975">
          <cell r="L8975" t="str">
            <v>Wanla Weyn</v>
          </cell>
          <cell r="M8975" t="str">
            <v>Buuzow</v>
          </cell>
          <cell r="N8975" t="str">
            <v>Buuzow - NA-3806-R31-001</v>
          </cell>
          <cell r="O8975">
            <v>2.3498899999999998</v>
          </cell>
          <cell r="P8975">
            <v>44.880051000000002</v>
          </cell>
          <cell r="Q8975" t="str">
            <v>NA-3806-R31-001</v>
          </cell>
        </row>
        <row r="8976">
          <cell r="L8976" t="str">
            <v>Wanla Weyn</v>
          </cell>
          <cell r="M8976" t="str">
            <v>Cabdi Bule</v>
          </cell>
          <cell r="N8976" t="str">
            <v>Cabdi Bule - NA-3806-R28-001</v>
          </cell>
          <cell r="O8976">
            <v>2.3682799999999999</v>
          </cell>
          <cell r="P8976">
            <v>44.728850000000001</v>
          </cell>
          <cell r="Q8976" t="str">
            <v>NA-3806-R28-001</v>
          </cell>
        </row>
        <row r="8977">
          <cell r="L8977" t="str">
            <v>Wanla Weyn</v>
          </cell>
          <cell r="M8977" t="str">
            <v>Cabdi Kariim</v>
          </cell>
          <cell r="N8977" t="str">
            <v>Cabdi Kariim - NA-3806-Q30-003</v>
          </cell>
          <cell r="O8977">
            <v>2.3789600000000002</v>
          </cell>
          <cell r="P8977">
            <v>44.835579000000003</v>
          </cell>
          <cell r="Q8977" t="str">
            <v>NA-3806-Q30-003</v>
          </cell>
        </row>
        <row r="8978">
          <cell r="L8978" t="str">
            <v>Wanla Weyn</v>
          </cell>
          <cell r="M8978" t="str">
            <v>Cadaley</v>
          </cell>
          <cell r="N8978" t="str">
            <v>Cadaley - NA-3807-E04-008</v>
          </cell>
          <cell r="O8978">
            <v>2.8195299999999999</v>
          </cell>
          <cell r="P8978">
            <v>45.142490000000002</v>
          </cell>
          <cell r="Q8978" t="str">
            <v>NA-3807-E04-008</v>
          </cell>
        </row>
        <row r="8979">
          <cell r="L8979" t="str">
            <v>Wanla Weyn</v>
          </cell>
          <cell r="M8979" t="str">
            <v>Cadey Barwaaqo</v>
          </cell>
          <cell r="N8979" t="str">
            <v>Cadey Barwaaqo - NA-3807-H02-001</v>
          </cell>
          <cell r="O8979">
            <v>2.6688900000000002</v>
          </cell>
          <cell r="P8979">
            <v>45.049309000000001</v>
          </cell>
          <cell r="Q8979" t="str">
            <v>NA-3807-H02-001</v>
          </cell>
        </row>
        <row r="8980">
          <cell r="L8980" t="str">
            <v>Wanla Weyn</v>
          </cell>
          <cell r="M8980" t="str">
            <v>Cadey Boonad</v>
          </cell>
          <cell r="N8980" t="str">
            <v>Cadey Boonad - NA-3807-H02-002</v>
          </cell>
          <cell r="O8980">
            <v>2.6711</v>
          </cell>
          <cell r="P8980">
            <v>45.048250000000003</v>
          </cell>
          <cell r="Q8980" t="str">
            <v>NA-3807-H02-002</v>
          </cell>
        </row>
        <row r="8981">
          <cell r="L8981" t="str">
            <v>Wanla Weyn</v>
          </cell>
          <cell r="M8981" t="str">
            <v>Cadey Dheere</v>
          </cell>
          <cell r="N8981" t="str">
            <v>Cadey Dheere - NA-3807-J02-001</v>
          </cell>
          <cell r="O8981">
            <v>2.6259299999999999</v>
          </cell>
          <cell r="P8981">
            <v>45.057879999999997</v>
          </cell>
          <cell r="Q8981" t="str">
            <v>NA-3807-J02-001</v>
          </cell>
        </row>
        <row r="8982">
          <cell r="L8982" t="str">
            <v>Wanla Weyn</v>
          </cell>
          <cell r="M8982" t="str">
            <v>Caisene</v>
          </cell>
          <cell r="N8982" t="str">
            <v>Caisene - NA-3807-C05-001</v>
          </cell>
          <cell r="O8982">
            <v>2.8786</v>
          </cell>
          <cell r="P8982">
            <v>45.217498999999997</v>
          </cell>
          <cell r="Q8982" t="str">
            <v>NA-3807-C05-001</v>
          </cell>
        </row>
        <row r="8983">
          <cell r="L8983" t="str">
            <v>Wanla Weyn</v>
          </cell>
          <cell r="M8983" t="str">
            <v>Cajuuso</v>
          </cell>
          <cell r="N8983" t="str">
            <v>Cajuuso - NA-3806-N30-003</v>
          </cell>
          <cell r="O8983">
            <v>2.4690500000000002</v>
          </cell>
          <cell r="P8983">
            <v>44.856929999999998</v>
          </cell>
          <cell r="Q8983" t="str">
            <v>NA-3806-N30-003</v>
          </cell>
        </row>
        <row r="8984">
          <cell r="L8984" t="str">
            <v>Wanla Weyn</v>
          </cell>
          <cell r="M8984" t="str">
            <v>Cali Gaale</v>
          </cell>
          <cell r="N8984" t="str">
            <v>Cali Gaale - NA-3806-N30-006</v>
          </cell>
          <cell r="O8984">
            <v>2.4928729999999999</v>
          </cell>
          <cell r="P8984">
            <v>44.863222999999998</v>
          </cell>
          <cell r="Q8984" t="str">
            <v>NA-3806-N30-006</v>
          </cell>
        </row>
        <row r="8985">
          <cell r="L8985" t="str">
            <v>Wanla Weyn</v>
          </cell>
          <cell r="M8985" t="str">
            <v>Canshuur Axmed</v>
          </cell>
          <cell r="N8985" t="str">
            <v>Canshuur Axmed - NA-3807-L03-013</v>
          </cell>
          <cell r="O8985">
            <v>2.5765199999999999</v>
          </cell>
          <cell r="P8985">
            <v>45.117130000000003</v>
          </cell>
          <cell r="Q8985" t="str">
            <v>NA-3807-L03-013</v>
          </cell>
        </row>
        <row r="8986">
          <cell r="L8986" t="str">
            <v>Wanla Weyn</v>
          </cell>
          <cell r="M8986" t="str">
            <v>Caras Buule</v>
          </cell>
          <cell r="N8986" t="str">
            <v>Caras Buule - NA-3807-K02-004</v>
          </cell>
          <cell r="O8986">
            <v>2.6096200000000001</v>
          </cell>
          <cell r="P8986">
            <v>45.053162</v>
          </cell>
          <cell r="Q8986" t="str">
            <v>NA-3807-K02-004</v>
          </cell>
        </row>
        <row r="8987">
          <cell r="L8987" t="str">
            <v>Wanla Weyn</v>
          </cell>
          <cell r="M8987" t="str">
            <v>Carro Tuur</v>
          </cell>
          <cell r="N8987" t="str">
            <v>Carro Tuur - NA-3806-R27-002</v>
          </cell>
          <cell r="O8987">
            <v>2.3448099999999998</v>
          </cell>
          <cell r="P8987">
            <v>44.704680000000003</v>
          </cell>
          <cell r="Q8987" t="str">
            <v>NA-3806-R27-002</v>
          </cell>
        </row>
        <row r="8988">
          <cell r="L8988" t="str">
            <v>Wanla Weyn</v>
          </cell>
          <cell r="M8988" t="str">
            <v>Ceejoy</v>
          </cell>
          <cell r="N8988" t="str">
            <v>Ceejoy - NA-3807-G07-001</v>
          </cell>
          <cell r="O8988">
            <v>2.7223999999999999</v>
          </cell>
          <cell r="P8988">
            <v>45.306019999999997</v>
          </cell>
          <cell r="Q8988" t="str">
            <v>NA-3807-G07-001</v>
          </cell>
        </row>
        <row r="8989">
          <cell r="L8989" t="str">
            <v>Wanla Weyn</v>
          </cell>
          <cell r="M8989" t="str">
            <v>Ceel Adde</v>
          </cell>
          <cell r="N8989" t="str">
            <v>Ceel Adde - NA-3802-U28-001</v>
          </cell>
          <cell r="O8989">
            <v>3.2307000000000001</v>
          </cell>
          <cell r="P8989">
            <v>44.770901000000002</v>
          </cell>
          <cell r="Q8989" t="str">
            <v>NA-3802-U28-001</v>
          </cell>
        </row>
        <row r="8990">
          <cell r="L8990" t="str">
            <v>Wanla Weyn</v>
          </cell>
          <cell r="M8990" t="str">
            <v>Ceel Qaraare</v>
          </cell>
          <cell r="N8990" t="str">
            <v>Ceel Qaraare - NA-3806-M31-002</v>
          </cell>
          <cell r="O8990">
            <v>2.5344799999999998</v>
          </cell>
          <cell r="P8990">
            <v>44.867019999999997</v>
          </cell>
          <cell r="Q8990" t="str">
            <v>NA-3806-M31-002</v>
          </cell>
        </row>
        <row r="8991">
          <cell r="L8991" t="str">
            <v>Wanla Weyn</v>
          </cell>
          <cell r="M8991" t="str">
            <v>Ciisaay</v>
          </cell>
          <cell r="N8991" t="str">
            <v>Ciisaay - NA-3806-G32-003</v>
          </cell>
          <cell r="O8991">
            <v>2.7259319999999998</v>
          </cell>
          <cell r="P8991">
            <v>44.911745000000003</v>
          </cell>
          <cell r="Q8991" t="str">
            <v>NA-3806-G32-003</v>
          </cell>
        </row>
        <row r="8992">
          <cell r="L8992" t="str">
            <v>Wanla Weyn</v>
          </cell>
          <cell r="M8992" t="str">
            <v>Cilley</v>
          </cell>
          <cell r="N8992" t="str">
            <v>Cilley - NA-3806-J29-001</v>
          </cell>
          <cell r="O8992">
            <v>2.63714</v>
          </cell>
          <cell r="P8992">
            <v>44.813060999999998</v>
          </cell>
          <cell r="Q8992" t="str">
            <v>NA-3806-J29-001</v>
          </cell>
        </row>
        <row r="8993">
          <cell r="L8993" t="str">
            <v>Wanla Weyn</v>
          </cell>
          <cell r="M8993" t="str">
            <v>Cumaroow Ibrahim</v>
          </cell>
          <cell r="N8993" t="str">
            <v>Cumaroow Ibrahim - NA-3806-P29-006</v>
          </cell>
          <cell r="O8993">
            <v>2.4365600000000001</v>
          </cell>
          <cell r="P8993">
            <v>44.807369000000001</v>
          </cell>
          <cell r="Q8993" t="str">
            <v>NA-3806-P29-006</v>
          </cell>
        </row>
        <row r="8994">
          <cell r="L8994" t="str">
            <v>Wanla Weyn</v>
          </cell>
          <cell r="M8994" t="str">
            <v>Cusmaan Yarow</v>
          </cell>
          <cell r="N8994" t="str">
            <v>Cusmaan Yarow - NA-3807-L01-003</v>
          </cell>
          <cell r="O8994">
            <v>2.5476299999999998</v>
          </cell>
          <cell r="P8994">
            <v>45.015479999999997</v>
          </cell>
          <cell r="Q8994" t="str">
            <v>NA-3807-L01-003</v>
          </cell>
        </row>
        <row r="8995">
          <cell r="L8995" t="str">
            <v>Wanla Weyn</v>
          </cell>
          <cell r="M8995" t="str">
            <v>Daba Galay</v>
          </cell>
          <cell r="N8995" t="str">
            <v>Daba Galay - NA-3807-J02-002</v>
          </cell>
          <cell r="O8995">
            <v>2.6263200000000002</v>
          </cell>
          <cell r="P8995">
            <v>45.062629999999999</v>
          </cell>
          <cell r="Q8995" t="str">
            <v>NA-3807-J02-002</v>
          </cell>
        </row>
        <row r="8996">
          <cell r="L8996" t="str">
            <v>Wanla Weyn</v>
          </cell>
          <cell r="M8996" t="str">
            <v>Dabool Yarey</v>
          </cell>
          <cell r="N8996" t="str">
            <v>Dabool Yarey - NA-3807-E03-003</v>
          </cell>
          <cell r="O8996">
            <v>2.80375</v>
          </cell>
          <cell r="P8996">
            <v>45.132038000000001</v>
          </cell>
          <cell r="Q8996" t="str">
            <v>NA-3807-E03-003</v>
          </cell>
        </row>
        <row r="8997">
          <cell r="L8997" t="str">
            <v>Wanla Weyn</v>
          </cell>
          <cell r="M8997" t="str">
            <v>Dacarta</v>
          </cell>
          <cell r="N8997" t="str">
            <v>Dacarta - NA-3807-M02-005</v>
          </cell>
          <cell r="O8997">
            <v>2.5205000000000002</v>
          </cell>
          <cell r="P8997">
            <v>45.059379999999997</v>
          </cell>
          <cell r="Q8997" t="str">
            <v>NA-3807-M02-005</v>
          </cell>
        </row>
        <row r="8998">
          <cell r="L8998" t="str">
            <v>Wanla Weyn</v>
          </cell>
          <cell r="M8998" t="str">
            <v>Dageylaw</v>
          </cell>
          <cell r="N8998" t="str">
            <v>Dageylaw - NA-3807-L03-007</v>
          </cell>
          <cell r="O8998">
            <v>2.5517699999999999</v>
          </cell>
          <cell r="P8998">
            <v>45.105800000000002</v>
          </cell>
          <cell r="Q8998" t="str">
            <v>NA-3807-L03-007</v>
          </cell>
        </row>
        <row r="8999">
          <cell r="L8999" t="str">
            <v>Wanla Weyn</v>
          </cell>
          <cell r="M8999" t="str">
            <v>Dan Wadaag</v>
          </cell>
          <cell r="N8999" t="str">
            <v>Dan Wadaag - NA-3806-N33-007</v>
          </cell>
          <cell r="O8999">
            <v>2.4801000000000002</v>
          </cell>
          <cell r="P8999">
            <v>44.971600000000002</v>
          </cell>
          <cell r="Q8999" t="str">
            <v>NA-3806-N33-007</v>
          </cell>
        </row>
        <row r="9000">
          <cell r="L9000" t="str">
            <v>Wanla Weyn</v>
          </cell>
          <cell r="M9000" t="str">
            <v>Danakuus</v>
          </cell>
          <cell r="N9000" t="str">
            <v>Danakuus - NA-3807-J02-007</v>
          </cell>
          <cell r="O9000">
            <v>2.64994</v>
          </cell>
          <cell r="P9000">
            <v>45.068890000000003</v>
          </cell>
          <cell r="Q9000" t="str">
            <v>NA-3807-J02-007</v>
          </cell>
        </row>
        <row r="9001">
          <cell r="L9001" t="str">
            <v>Wanla Weyn</v>
          </cell>
          <cell r="M9001" t="str">
            <v>Dani</v>
          </cell>
          <cell r="N9001" t="str">
            <v>Dani - NA-3807-E03-001</v>
          </cell>
          <cell r="O9001">
            <v>2.7957999999999998</v>
          </cell>
          <cell r="P9001">
            <v>45.110249000000003</v>
          </cell>
          <cell r="Q9001" t="str">
            <v>NA-3807-E03-001</v>
          </cell>
        </row>
        <row r="9002">
          <cell r="L9002" t="str">
            <v>Wanla Weyn</v>
          </cell>
          <cell r="M9002" t="str">
            <v>Dawanle</v>
          </cell>
          <cell r="N9002" t="str">
            <v>Dawanle - NA-3806-L31-001</v>
          </cell>
          <cell r="O9002">
            <v>2.5420199999999999</v>
          </cell>
          <cell r="P9002">
            <v>44.881970000000003</v>
          </cell>
          <cell r="Q9002" t="str">
            <v>NA-3806-L31-001</v>
          </cell>
        </row>
        <row r="9003">
          <cell r="L9003" t="str">
            <v>Wanla Weyn</v>
          </cell>
          <cell r="M9003" t="str">
            <v>Deb Arar</v>
          </cell>
          <cell r="N9003" t="str">
            <v>Deb Arar - NA-3802-Y31-001</v>
          </cell>
          <cell r="O9003">
            <v>3.0783</v>
          </cell>
          <cell r="P9003">
            <v>44.900700000000001</v>
          </cell>
          <cell r="Q9003" t="str">
            <v>NA-3802-Y31-001</v>
          </cell>
        </row>
        <row r="9004">
          <cell r="L9004" t="str">
            <v>Wanla Weyn</v>
          </cell>
          <cell r="M9004" t="str">
            <v>Deb Scinnele</v>
          </cell>
          <cell r="N9004" t="str">
            <v>Deb Scinnele - NA-3802-Z32-001</v>
          </cell>
          <cell r="O9004">
            <v>3.0278</v>
          </cell>
          <cell r="P9004">
            <v>44.917099</v>
          </cell>
          <cell r="Q9004" t="str">
            <v>NA-3802-Z32-001</v>
          </cell>
        </row>
        <row r="9005">
          <cell r="L9005" t="str">
            <v>Wanla Weyn</v>
          </cell>
          <cell r="M9005" t="str">
            <v>Debley</v>
          </cell>
          <cell r="N9005" t="str">
            <v>Debley - NA-3807-J01-002</v>
          </cell>
          <cell r="O9005">
            <v>2.6296300000000001</v>
          </cell>
          <cell r="P9005">
            <v>45.03322</v>
          </cell>
          <cell r="Q9005" t="str">
            <v>NA-3807-J01-002</v>
          </cell>
        </row>
        <row r="9006">
          <cell r="L9006" t="str">
            <v>Wanla Weyn</v>
          </cell>
          <cell r="M9006" t="str">
            <v>Deg Wariiri</v>
          </cell>
          <cell r="N9006" t="str">
            <v>Deg Wariiri - NA-3807-F05-001</v>
          </cell>
          <cell r="O9006">
            <v>2.7747299999999999</v>
          </cell>
          <cell r="P9006">
            <v>45.188079999999999</v>
          </cell>
          <cell r="Q9006" t="str">
            <v>NA-3807-F05-001</v>
          </cell>
        </row>
        <row r="9007">
          <cell r="L9007" t="str">
            <v>Wanla Weyn</v>
          </cell>
          <cell r="M9007" t="str">
            <v>Degeelow</v>
          </cell>
          <cell r="N9007" t="str">
            <v>Degeelow - NA-3807-J02-004</v>
          </cell>
          <cell r="O9007">
            <v>2.6448399999999999</v>
          </cell>
          <cell r="P9007">
            <v>45.079250000000002</v>
          </cell>
          <cell r="Q9007" t="str">
            <v>NA-3807-J02-004</v>
          </cell>
        </row>
        <row r="9008">
          <cell r="L9008" t="str">
            <v>Wanla Weyn</v>
          </cell>
          <cell r="M9008" t="str">
            <v>Den Wadaag</v>
          </cell>
          <cell r="N9008" t="str">
            <v>Den Wadaag - NA-3806-N33-014</v>
          </cell>
          <cell r="O9008">
            <v>2.49336</v>
          </cell>
          <cell r="P9008">
            <v>44.962330000000001</v>
          </cell>
          <cell r="Q9008" t="str">
            <v>NA-3806-N33-014</v>
          </cell>
        </row>
        <row r="9009">
          <cell r="L9009" t="str">
            <v>Wanla Weyn</v>
          </cell>
          <cell r="M9009" t="str">
            <v>Dha Dhacle</v>
          </cell>
          <cell r="N9009" t="str">
            <v>Dha Dhacle - NA-3806-R28-004</v>
          </cell>
          <cell r="O9009">
            <v>2.3692500000000001</v>
          </cell>
          <cell r="P9009">
            <v>44.733822000000004</v>
          </cell>
          <cell r="Q9009" t="str">
            <v>NA-3806-R28-004</v>
          </cell>
        </row>
        <row r="9010">
          <cell r="L9010" t="str">
            <v>Wanla Weyn</v>
          </cell>
          <cell r="M9010" t="str">
            <v>Dhaayow Umurow</v>
          </cell>
          <cell r="N9010" t="str">
            <v>Dhaayow Umurow - NA-3806-Q29-013</v>
          </cell>
          <cell r="O9010">
            <v>2.4162400000000002</v>
          </cell>
          <cell r="P9010">
            <v>44.774349999999998</v>
          </cell>
          <cell r="Q9010" t="str">
            <v>NA-3806-Q29-013</v>
          </cell>
        </row>
        <row r="9011">
          <cell r="L9011" t="str">
            <v>Wanla Weyn</v>
          </cell>
          <cell r="M9011" t="str">
            <v>Dhac Cadiga</v>
          </cell>
          <cell r="N9011" t="str">
            <v>Dhac Cadiga - NA-3807-H05-004</v>
          </cell>
          <cell r="O9011">
            <v>2.7031399999999999</v>
          </cell>
          <cell r="P9011">
            <v>45.212299999999999</v>
          </cell>
          <cell r="Q9011" t="str">
            <v>NA-3807-H05-004</v>
          </cell>
        </row>
        <row r="9012">
          <cell r="L9012" t="str">
            <v>Wanla Weyn</v>
          </cell>
          <cell r="M9012" t="str">
            <v>Dharabka</v>
          </cell>
          <cell r="N9012" t="str">
            <v>Dharabka - NA-3807-L01-015</v>
          </cell>
          <cell r="O9012">
            <v>2.5742699999999998</v>
          </cell>
          <cell r="P9012">
            <v>45.0105</v>
          </cell>
          <cell r="Q9012" t="str">
            <v>NA-3807-L01-015</v>
          </cell>
        </row>
        <row r="9013">
          <cell r="L9013" t="str">
            <v>Wanla Weyn</v>
          </cell>
          <cell r="M9013" t="str">
            <v>Dharabo</v>
          </cell>
          <cell r="N9013" t="str">
            <v>Dharabo - NA-3806-R29-002</v>
          </cell>
          <cell r="O9013">
            <v>2.3379599999999998</v>
          </cell>
          <cell r="P9013">
            <v>44.814399999999999</v>
          </cell>
          <cell r="Q9013" t="str">
            <v>NA-3806-R29-002</v>
          </cell>
        </row>
        <row r="9014">
          <cell r="L9014" t="str">
            <v>Wanla Weyn</v>
          </cell>
          <cell r="M9014" t="str">
            <v>Dharamey</v>
          </cell>
          <cell r="N9014" t="str">
            <v>Dharamey - NA-3806-P30-022</v>
          </cell>
          <cell r="O9014">
            <v>2.4509799999999999</v>
          </cell>
          <cell r="P9014">
            <v>44.83775</v>
          </cell>
          <cell r="Q9014" t="str">
            <v>NA-3806-P30-022</v>
          </cell>
        </row>
        <row r="9015">
          <cell r="L9015" t="str">
            <v>Wanla Weyn</v>
          </cell>
          <cell r="M9015" t="str">
            <v>Dharuuro</v>
          </cell>
          <cell r="N9015" t="str">
            <v>Dharuuro - NA-3806-T28-003</v>
          </cell>
          <cell r="O9015">
            <v>2.28715</v>
          </cell>
          <cell r="P9015">
            <v>44.73133</v>
          </cell>
          <cell r="Q9015" t="str">
            <v>NA-3806-T28-003</v>
          </cell>
        </row>
        <row r="9016">
          <cell r="L9016" t="str">
            <v>Wanla Weyn</v>
          </cell>
          <cell r="M9016" t="str">
            <v>Dhaxanley</v>
          </cell>
          <cell r="N9016" t="str">
            <v>Dhaxanley - NA-3807-F04-002</v>
          </cell>
          <cell r="O9016">
            <v>2.7575599999999998</v>
          </cell>
          <cell r="P9016">
            <v>45.145721000000002</v>
          </cell>
          <cell r="Q9016" t="str">
            <v>NA-3807-F04-002</v>
          </cell>
        </row>
        <row r="9017">
          <cell r="L9017" t="str">
            <v>Wanla Weyn</v>
          </cell>
          <cell r="M9017" t="str">
            <v>Dhaysi Yoow</v>
          </cell>
          <cell r="N9017" t="str">
            <v>Dhaysi Yoow - NA-3807-K01-001</v>
          </cell>
          <cell r="O9017">
            <v>2.58447</v>
          </cell>
          <cell r="P9017">
            <v>45.037970000000001</v>
          </cell>
          <cell r="Q9017" t="str">
            <v>NA-3807-K01-001</v>
          </cell>
        </row>
        <row r="9018">
          <cell r="L9018" t="str">
            <v>Wanla Weyn</v>
          </cell>
          <cell r="M9018" t="str">
            <v>Dhaysiyo</v>
          </cell>
          <cell r="N9018" t="str">
            <v>Dhaysiyo - NA-3807-K01-006</v>
          </cell>
          <cell r="O9018">
            <v>2.5898599999999998</v>
          </cell>
          <cell r="P9018">
            <v>45.023609</v>
          </cell>
          <cell r="Q9018" t="str">
            <v>NA-3807-K01-006</v>
          </cell>
        </row>
        <row r="9019">
          <cell r="L9019" t="str">
            <v>Wanla Weyn</v>
          </cell>
          <cell r="M9019" t="str">
            <v>Dhig Dare</v>
          </cell>
          <cell r="N9019" t="str">
            <v>Dhig Dare - NA-3806-K33-006</v>
          </cell>
          <cell r="O9019">
            <v>2.5998999999999999</v>
          </cell>
          <cell r="P9019">
            <v>44.984270000000002</v>
          </cell>
          <cell r="Q9019" t="str">
            <v>NA-3806-K33-006</v>
          </cell>
        </row>
        <row r="9020">
          <cell r="L9020" t="str">
            <v>Wanla Weyn</v>
          </cell>
          <cell r="M9020" t="str">
            <v>Dhumayle</v>
          </cell>
          <cell r="N9020" t="str">
            <v>Dhumayle - NA-3807-K03-011</v>
          </cell>
          <cell r="O9020">
            <v>2.6123500000000002</v>
          </cell>
          <cell r="P9020">
            <v>45.095390000000002</v>
          </cell>
          <cell r="Q9020" t="str">
            <v>NA-3807-K03-011</v>
          </cell>
        </row>
        <row r="9021">
          <cell r="L9021" t="str">
            <v>Wanla Weyn</v>
          </cell>
          <cell r="M9021" t="str">
            <v>Dhumugya</v>
          </cell>
          <cell r="N9021" t="str">
            <v>Dhumugya - NA-3806-K33-008</v>
          </cell>
          <cell r="O9021">
            <v>2.6082999999999998</v>
          </cell>
          <cell r="P9021">
            <v>44.996670000000002</v>
          </cell>
          <cell r="Q9021" t="str">
            <v>NA-3806-K33-008</v>
          </cell>
        </row>
        <row r="9022">
          <cell r="L9022" t="str">
            <v>Wanla Weyn</v>
          </cell>
          <cell r="M9022" t="str">
            <v>Dhumuy Uusle</v>
          </cell>
          <cell r="N9022" t="str">
            <v>Dhumuy Uusle - NA-3807-L01-012</v>
          </cell>
          <cell r="O9022">
            <v>2.56914</v>
          </cell>
          <cell r="P9022">
            <v>45.035200000000003</v>
          </cell>
          <cell r="Q9022" t="str">
            <v>NA-3807-L01-012</v>
          </cell>
        </row>
        <row r="9023">
          <cell r="L9023" t="str">
            <v>Wanla Weyn</v>
          </cell>
          <cell r="M9023" t="str">
            <v>Dhuumoodka</v>
          </cell>
          <cell r="N9023" t="str">
            <v>Dhuumoodka - NA-3807-K01-005</v>
          </cell>
          <cell r="O9023">
            <v>2.5882999999999998</v>
          </cell>
          <cell r="P9023">
            <v>45.022799999999997</v>
          </cell>
          <cell r="Q9023" t="str">
            <v>NA-3807-K01-005</v>
          </cell>
        </row>
        <row r="9024">
          <cell r="L9024" t="str">
            <v>Wanla Weyn</v>
          </cell>
          <cell r="M9024" t="str">
            <v>Didow</v>
          </cell>
          <cell r="N9024" t="str">
            <v>Didow - NA-3807-L03-006</v>
          </cell>
          <cell r="O9024">
            <v>2.5515500000000002</v>
          </cell>
          <cell r="P9024">
            <v>45.116300000000003</v>
          </cell>
          <cell r="Q9024" t="str">
            <v>NA-3807-L03-006</v>
          </cell>
        </row>
        <row r="9025">
          <cell r="L9025" t="str">
            <v>Wanla Weyn</v>
          </cell>
          <cell r="M9025" t="str">
            <v>Digbiti</v>
          </cell>
          <cell r="N9025" t="str">
            <v>Digbiti - NA-3807-J02-005</v>
          </cell>
          <cell r="O9025">
            <v>2.6486800000000001</v>
          </cell>
          <cell r="P9025">
            <v>45.050229999999999</v>
          </cell>
          <cell r="Q9025" t="str">
            <v>NA-3807-J02-005</v>
          </cell>
        </row>
        <row r="9026">
          <cell r="L9026" t="str">
            <v>Wanla Weyn</v>
          </cell>
          <cell r="M9026" t="str">
            <v>Don Merer</v>
          </cell>
          <cell r="N9026" t="str">
            <v>Don Merer - NA-3807-C05-002</v>
          </cell>
          <cell r="O9026">
            <v>2.8803999999999998</v>
          </cell>
          <cell r="P9026">
            <v>45.198501999999998</v>
          </cell>
          <cell r="Q9026" t="str">
            <v>NA-3807-C05-002</v>
          </cell>
        </row>
        <row r="9027">
          <cell r="L9027" t="str">
            <v>Wanla Weyn</v>
          </cell>
          <cell r="M9027" t="str">
            <v>Dood</v>
          </cell>
          <cell r="N9027" t="str">
            <v>Dood - NA-3807-F04-001</v>
          </cell>
          <cell r="O9027">
            <v>2.75305</v>
          </cell>
          <cell r="P9027">
            <v>45.160018999999998</v>
          </cell>
          <cell r="Q9027" t="str">
            <v>NA-3807-F04-001</v>
          </cell>
        </row>
        <row r="9028">
          <cell r="L9028" t="str">
            <v>Wanla Weyn</v>
          </cell>
          <cell r="M9028" t="str">
            <v>Dooha</v>
          </cell>
          <cell r="N9028" t="str">
            <v>Dooha - NA-3806-G33-006</v>
          </cell>
          <cell r="O9028">
            <v>2.7304300000000001</v>
          </cell>
          <cell r="P9028">
            <v>44.956220000000002</v>
          </cell>
          <cell r="Q9028" t="str">
            <v>NA-3806-G33-006</v>
          </cell>
        </row>
        <row r="9029">
          <cell r="L9029" t="str">
            <v>Wanla Weyn</v>
          </cell>
          <cell r="M9029" t="str">
            <v>Doolaawe</v>
          </cell>
          <cell r="N9029" t="str">
            <v>Doolaawe - NA-3806-L33-008</v>
          </cell>
          <cell r="O9029">
            <v>2.5797099999999999</v>
          </cell>
          <cell r="P9029">
            <v>44.971789999999999</v>
          </cell>
          <cell r="Q9029" t="str">
            <v>NA-3806-L33-008</v>
          </cell>
        </row>
        <row r="9030">
          <cell r="L9030" t="str">
            <v>Wanla Weyn</v>
          </cell>
          <cell r="M9030" t="str">
            <v>Doon Aymaleyka</v>
          </cell>
          <cell r="N9030" t="str">
            <v>Doon Aymaleyka - NA-3806-R29-001</v>
          </cell>
          <cell r="O9030">
            <v>2.33527</v>
          </cell>
          <cell r="P9030">
            <v>44.817929999999997</v>
          </cell>
          <cell r="Q9030" t="str">
            <v>NA-3806-R29-001</v>
          </cell>
        </row>
        <row r="9031">
          <cell r="L9031" t="str">
            <v>Wanla Weyn</v>
          </cell>
          <cell r="M9031" t="str">
            <v>Doon Yaroow</v>
          </cell>
          <cell r="N9031" t="str">
            <v>Doon Yaroow - NA-3807-L03-002</v>
          </cell>
          <cell r="O9031">
            <v>2.54853</v>
          </cell>
          <cell r="P9031">
            <v>45.092869999999998</v>
          </cell>
          <cell r="Q9031" t="str">
            <v>NA-3807-L03-002</v>
          </cell>
        </row>
        <row r="9032">
          <cell r="L9032" t="str">
            <v>Wanla Weyn</v>
          </cell>
          <cell r="M9032" t="str">
            <v>Doonka</v>
          </cell>
          <cell r="N9032" t="str">
            <v>Doonka - NA-3806-J30-003</v>
          </cell>
          <cell r="O9032">
            <v>2.6483699999999999</v>
          </cell>
          <cell r="P9032">
            <v>44.863540999999998</v>
          </cell>
          <cell r="Q9032" t="str">
            <v>NA-3806-J30-003</v>
          </cell>
        </row>
        <row r="9033">
          <cell r="L9033" t="str">
            <v>Wanla Weyn</v>
          </cell>
          <cell r="M9033" t="str">
            <v>Doonka  Aw Guudle</v>
          </cell>
          <cell r="N9033" t="str">
            <v>Doonka  Aw Guudle - NA-3806-Q29-008</v>
          </cell>
          <cell r="O9033">
            <v>2.4078499999999998</v>
          </cell>
          <cell r="P9033">
            <v>44.803669999999997</v>
          </cell>
          <cell r="Q9033" t="str">
            <v>NA-3806-Q29-008</v>
          </cell>
        </row>
        <row r="9034">
          <cell r="L9034" t="str">
            <v>Wanla Weyn</v>
          </cell>
          <cell r="M9034" t="str">
            <v>Doonka Ay Mogay</v>
          </cell>
          <cell r="N9034" t="str">
            <v>Doonka Ay Mogay - NA-3806-P30-016</v>
          </cell>
          <cell r="O9034">
            <v>2.43499</v>
          </cell>
          <cell r="P9034">
            <v>44.842709999999997</v>
          </cell>
          <cell r="Q9034" t="str">
            <v>NA-3806-P30-016</v>
          </cell>
        </row>
        <row r="9035">
          <cell r="L9035" t="str">
            <v>Wanla Weyn</v>
          </cell>
          <cell r="M9035" t="str">
            <v>Doonka Maracadow</v>
          </cell>
          <cell r="N9035" t="str">
            <v>Doonka Maracadow - NA-3807-H04-002</v>
          </cell>
          <cell r="O9035">
            <v>2.6945299999999999</v>
          </cell>
          <cell r="P9035">
            <v>45.152360000000002</v>
          </cell>
          <cell r="Q9035" t="str">
            <v>NA-3807-H04-002</v>
          </cell>
        </row>
        <row r="9036">
          <cell r="L9036" t="str">
            <v>Wanla Weyn</v>
          </cell>
          <cell r="M9036" t="str">
            <v>Doonwaalle</v>
          </cell>
          <cell r="N9036" t="str">
            <v>Doonwaalle - NA-3806-H31-009</v>
          </cell>
          <cell r="O9036">
            <v>2.6953499999999999</v>
          </cell>
          <cell r="P9036">
            <v>44.874180000000003</v>
          </cell>
          <cell r="Q9036" t="str">
            <v>NA-3806-H31-009</v>
          </cell>
        </row>
        <row r="9037">
          <cell r="L9037" t="str">
            <v>Wanla Weyn</v>
          </cell>
          <cell r="M9037" t="str">
            <v>Duddun Dheer</v>
          </cell>
          <cell r="N9037" t="str">
            <v>Duddun Dheer - NA-3807-E05-001</v>
          </cell>
          <cell r="O9037">
            <v>2.8165100000000001</v>
          </cell>
          <cell r="P9037">
            <v>45.204929</v>
          </cell>
          <cell r="Q9037" t="str">
            <v>NA-3807-E05-001</v>
          </cell>
        </row>
        <row r="9038">
          <cell r="L9038" t="str">
            <v>Wanla Weyn</v>
          </cell>
          <cell r="M9038" t="str">
            <v>Dudufodlei</v>
          </cell>
          <cell r="N9038" t="str">
            <v>Dudufodlei - NA-3802-V29-001</v>
          </cell>
          <cell r="O9038">
            <v>3.1707000000000001</v>
          </cell>
          <cell r="P9038">
            <v>44.778399999999998</v>
          </cell>
          <cell r="Q9038" t="str">
            <v>NA-3802-V29-001</v>
          </cell>
        </row>
        <row r="9039">
          <cell r="L9039" t="str">
            <v>Wanla Weyn</v>
          </cell>
          <cell r="M9039" t="str">
            <v>Dudumay</v>
          </cell>
          <cell r="N9039" t="str">
            <v>Dudumay - NA-3806-L29-006</v>
          </cell>
          <cell r="O9039">
            <v>2.5783700000000001</v>
          </cell>
          <cell r="P9039">
            <v>44.798229999999997</v>
          </cell>
          <cell r="Q9039" t="str">
            <v>NA-3806-L29-006</v>
          </cell>
        </row>
        <row r="9040">
          <cell r="L9040" t="str">
            <v>Wanla Weyn</v>
          </cell>
          <cell r="M9040" t="str">
            <v>Dugsilow Sh. Xassan</v>
          </cell>
          <cell r="N9040" t="str">
            <v>Dugsilow Sh. Xassan - NA-3807-L03-001</v>
          </cell>
          <cell r="O9040">
            <v>2.5427300000000002</v>
          </cell>
          <cell r="P9040">
            <v>45.095579999999998</v>
          </cell>
          <cell r="Q9040" t="str">
            <v>NA-3807-L03-001</v>
          </cell>
        </row>
        <row r="9041">
          <cell r="L9041" t="str">
            <v>Wanla Weyn</v>
          </cell>
          <cell r="M9041" t="str">
            <v>Dugsulow</v>
          </cell>
          <cell r="N9041" t="str">
            <v>Dugsulow - NA-3806-H31-002</v>
          </cell>
          <cell r="O9041">
            <v>2.6742059999999999</v>
          </cell>
          <cell r="P9041">
            <v>44.90448</v>
          </cell>
          <cell r="Q9041" t="str">
            <v>NA-3806-H31-002</v>
          </cell>
        </row>
        <row r="9042">
          <cell r="L9042" t="str">
            <v>Wanla Weyn</v>
          </cell>
          <cell r="M9042" t="str">
            <v>Duhurboode</v>
          </cell>
          <cell r="N9042" t="str">
            <v>Duhurboode - NA-3807-H02-005</v>
          </cell>
          <cell r="O9042">
            <v>2.6922899999999998</v>
          </cell>
          <cell r="P9042">
            <v>45.056061</v>
          </cell>
          <cell r="Q9042" t="str">
            <v>NA-3807-H02-005</v>
          </cell>
        </row>
        <row r="9043">
          <cell r="L9043" t="str">
            <v>Wanla Weyn</v>
          </cell>
          <cell r="M9043" t="str">
            <v>Duuban</v>
          </cell>
          <cell r="N9043" t="str">
            <v>Duuban - NA-3806-H33-002</v>
          </cell>
          <cell r="O9043">
            <v>2.6820599999999999</v>
          </cell>
          <cell r="P9043">
            <v>44.995910000000002</v>
          </cell>
          <cell r="Q9043" t="str">
            <v>NA-3806-H33-002</v>
          </cell>
        </row>
        <row r="9044">
          <cell r="L9044" t="str">
            <v>Wanla Weyn</v>
          </cell>
          <cell r="M9044" t="str">
            <v>Eeloole</v>
          </cell>
          <cell r="N9044" t="str">
            <v>Eeloole - NA-3806-K30-001</v>
          </cell>
          <cell r="O9044">
            <v>2.5919599999999998</v>
          </cell>
          <cell r="P9044">
            <v>44.825699</v>
          </cell>
          <cell r="Q9044" t="str">
            <v>NA-3806-K30-001</v>
          </cell>
        </row>
        <row r="9045">
          <cell r="L9045" t="str">
            <v>Wanla Weyn</v>
          </cell>
          <cell r="M9045" t="str">
            <v>Eenow Mideey</v>
          </cell>
          <cell r="N9045" t="str">
            <v>Eenow Mideey - NA-3806-L31-003</v>
          </cell>
          <cell r="O9045">
            <v>2.5674700000000001</v>
          </cell>
          <cell r="P9045">
            <v>44.868439000000002</v>
          </cell>
          <cell r="Q9045" t="str">
            <v>NA-3806-L31-003</v>
          </cell>
        </row>
        <row r="9046">
          <cell r="L9046" t="str">
            <v>Wanla Weyn</v>
          </cell>
          <cell r="M9046" t="str">
            <v>Eeribka</v>
          </cell>
          <cell r="N9046" t="str">
            <v>Eeribka - NA-3806-J30-006</v>
          </cell>
          <cell r="O9046">
            <v>2.6590099999999999</v>
          </cell>
          <cell r="P9046">
            <v>44.853110000000001</v>
          </cell>
          <cell r="Q9046" t="str">
            <v>NA-3806-J30-006</v>
          </cell>
        </row>
        <row r="9047">
          <cell r="L9047" t="str">
            <v>Wanla Weyn</v>
          </cell>
          <cell r="M9047" t="str">
            <v>Eeribka Rer Aw Alio Osman</v>
          </cell>
          <cell r="N9047" t="str">
            <v>Eeribka Rer Aw Alio Osman - NA-3806-Q30-015</v>
          </cell>
          <cell r="O9047">
            <v>2.4084400000000001</v>
          </cell>
          <cell r="P9047">
            <v>44.84731</v>
          </cell>
          <cell r="Q9047" t="str">
            <v>NA-3806-Q30-015</v>
          </cell>
        </row>
        <row r="9048">
          <cell r="L9048" t="str">
            <v>Wanla Weyn</v>
          </cell>
          <cell r="M9048" t="str">
            <v>Eerinley Barbaar</v>
          </cell>
          <cell r="N9048" t="str">
            <v>Eerinley Barbaar - NA-3807-K01-007</v>
          </cell>
          <cell r="O9048">
            <v>2.5992679999999999</v>
          </cell>
          <cell r="P9048">
            <v>45.033706000000002</v>
          </cell>
          <cell r="Q9048" t="str">
            <v>NA-3807-K01-007</v>
          </cell>
        </row>
        <row r="9049">
          <cell r="L9049" t="str">
            <v>Wanla Weyn</v>
          </cell>
          <cell r="M9049" t="str">
            <v>Erilay</v>
          </cell>
          <cell r="N9049" t="str">
            <v>Erilay - NA-3807-L02-003</v>
          </cell>
          <cell r="O9049">
            <v>2.5479699999999998</v>
          </cell>
          <cell r="P9049">
            <v>45.050097999999998</v>
          </cell>
          <cell r="Q9049" t="str">
            <v>NA-3807-L02-003</v>
          </cell>
        </row>
        <row r="9050">
          <cell r="L9050" t="str">
            <v>Wanla Weyn</v>
          </cell>
          <cell r="M9050" t="str">
            <v>Faanta Fiidey</v>
          </cell>
          <cell r="N9050" t="str">
            <v>Faanta Fiidey - NA-3807-E04-010</v>
          </cell>
          <cell r="O9050">
            <v>2.8254600000000001</v>
          </cell>
          <cell r="P9050">
            <v>45.165750000000003</v>
          </cell>
          <cell r="Q9050" t="str">
            <v>NA-3807-E04-010</v>
          </cell>
        </row>
        <row r="9051">
          <cell r="L9051" t="str">
            <v>Wanla Weyn</v>
          </cell>
          <cell r="M9051" t="str">
            <v>Faarax</v>
          </cell>
          <cell r="N9051" t="str">
            <v>Faarax - NA-3806-T27-006</v>
          </cell>
          <cell r="O9051">
            <v>2.27963</v>
          </cell>
          <cell r="P9051">
            <v>44.704048</v>
          </cell>
          <cell r="Q9051" t="str">
            <v>NA-3806-T27-006</v>
          </cell>
        </row>
        <row r="9052">
          <cell r="L9052" t="str">
            <v>Wanla Weyn</v>
          </cell>
          <cell r="M9052" t="str">
            <v>Fantafido</v>
          </cell>
          <cell r="N9052" t="str">
            <v>Fantafido - NA-3807-F04-006</v>
          </cell>
          <cell r="O9052">
            <v>2.7793999999999999</v>
          </cell>
          <cell r="P9052">
            <v>45.151797999999999</v>
          </cell>
          <cell r="Q9052" t="str">
            <v>NA-3807-F04-006</v>
          </cell>
        </row>
        <row r="9053">
          <cell r="L9053" t="str">
            <v>Wanla Weyn</v>
          </cell>
          <cell r="M9053" t="str">
            <v>Farta Kulunta</v>
          </cell>
          <cell r="N9053" t="str">
            <v>Farta Kulunta - NA-3807-L02-004</v>
          </cell>
          <cell r="O9053">
            <v>2.54867</v>
          </cell>
          <cell r="P9053">
            <v>45.065330000000003</v>
          </cell>
          <cell r="Q9053" t="str">
            <v>NA-3807-L02-004</v>
          </cell>
        </row>
        <row r="9054">
          <cell r="L9054" t="str">
            <v>Wanla Weyn</v>
          </cell>
          <cell r="M9054" t="str">
            <v>Farxaane/Murugeey</v>
          </cell>
          <cell r="N9054" t="str">
            <v>Farxaane/Murugeey - NA-3806-J30-005</v>
          </cell>
          <cell r="O9054">
            <v>2.65632</v>
          </cell>
          <cell r="P9054">
            <v>44.835050000000003</v>
          </cell>
          <cell r="Q9054" t="str">
            <v>NA-3806-J30-005</v>
          </cell>
        </row>
        <row r="9055">
          <cell r="L9055" t="str">
            <v>Wanla Weyn</v>
          </cell>
          <cell r="M9055" t="str">
            <v>Fulay Dheer</v>
          </cell>
          <cell r="N9055" t="str">
            <v>Fulay Dheer - NA-3807-L02-007</v>
          </cell>
          <cell r="O9055">
            <v>2.56765</v>
          </cell>
          <cell r="P9055">
            <v>45.046219999999998</v>
          </cell>
          <cell r="Q9055" t="str">
            <v>NA-3807-L02-007</v>
          </cell>
        </row>
        <row r="9056">
          <cell r="L9056" t="str">
            <v>Wanla Weyn</v>
          </cell>
          <cell r="M9056" t="str">
            <v>Fullaay</v>
          </cell>
          <cell r="N9056" t="str">
            <v>Fullaay - NA-3806-K29-001</v>
          </cell>
          <cell r="O9056">
            <v>2.5862500000000002</v>
          </cell>
          <cell r="P9056">
            <v>44.800130000000003</v>
          </cell>
          <cell r="Q9056" t="str">
            <v>NA-3806-K29-001</v>
          </cell>
        </row>
        <row r="9057">
          <cell r="L9057" t="str">
            <v>Wanla Weyn</v>
          </cell>
          <cell r="M9057" t="str">
            <v>Fullaayley</v>
          </cell>
          <cell r="N9057" t="str">
            <v>Fullaayley - NA-3807-K01-013</v>
          </cell>
          <cell r="O9057">
            <v>2.6205699999999998</v>
          </cell>
          <cell r="P9057">
            <v>45.023879999999998</v>
          </cell>
          <cell r="Q9057" t="str">
            <v>NA-3807-K01-013</v>
          </cell>
        </row>
        <row r="9058">
          <cell r="L9058" t="str">
            <v>Wanla Weyn</v>
          </cell>
          <cell r="M9058" t="str">
            <v>Fullayley2</v>
          </cell>
          <cell r="N9058" t="str">
            <v>Fullayley2 - NA-3806-M30-006</v>
          </cell>
          <cell r="O9058">
            <v>2.5283199999999999</v>
          </cell>
          <cell r="P9058">
            <v>44.837229999999998</v>
          </cell>
          <cell r="Q9058" t="str">
            <v>NA-3806-M30-006</v>
          </cell>
        </row>
        <row r="9059">
          <cell r="L9059" t="str">
            <v>Wanla Weyn</v>
          </cell>
          <cell r="M9059" t="str">
            <v>Fuqsooy</v>
          </cell>
          <cell r="N9059" t="str">
            <v>Fuqsooy - NA-3806-P30-019</v>
          </cell>
          <cell r="O9059">
            <v>2.4410099999999999</v>
          </cell>
          <cell r="P9059">
            <v>44.853119999999997</v>
          </cell>
          <cell r="Q9059" t="str">
            <v>NA-3806-P30-019</v>
          </cell>
        </row>
        <row r="9060">
          <cell r="L9060" t="str">
            <v>Wanla Weyn</v>
          </cell>
          <cell r="M9060" t="str">
            <v>Gaaldheere-Yarey</v>
          </cell>
          <cell r="N9060" t="str">
            <v>Gaaldheere-Yarey - NA-3806-S29-002</v>
          </cell>
          <cell r="O9060">
            <v>2.3119499999999999</v>
          </cell>
          <cell r="P9060">
            <v>44.785080000000001</v>
          </cell>
          <cell r="Q9060" t="str">
            <v>NA-3806-S29-002</v>
          </cell>
        </row>
        <row r="9061">
          <cell r="L9061" t="str">
            <v>Wanla Weyn</v>
          </cell>
          <cell r="M9061" t="str">
            <v>Gaay Dhiigaale</v>
          </cell>
          <cell r="N9061" t="str">
            <v>Gaay Dhiigaale - NA-3806-R29-008</v>
          </cell>
          <cell r="O9061">
            <v>2.3703500000000002</v>
          </cell>
          <cell r="P9061">
            <v>44.791728999999997</v>
          </cell>
          <cell r="Q9061" t="str">
            <v>NA-3806-R29-008</v>
          </cell>
        </row>
        <row r="9062">
          <cell r="L9062" t="str">
            <v>Wanla Weyn</v>
          </cell>
          <cell r="M9062" t="str">
            <v>Gabbal Maale</v>
          </cell>
          <cell r="N9062" t="str">
            <v>Gabbal Maale - NA-3806-S27-001</v>
          </cell>
          <cell r="O9062">
            <v>2.29358</v>
          </cell>
          <cell r="P9062">
            <v>44.690170000000002</v>
          </cell>
          <cell r="Q9062" t="str">
            <v>NA-3806-S27-001</v>
          </cell>
        </row>
        <row r="9063">
          <cell r="L9063" t="str">
            <v>Wanla Weyn</v>
          </cell>
          <cell r="M9063" t="str">
            <v>Galboy</v>
          </cell>
          <cell r="N9063" t="str">
            <v>Galboy - NA-3806-N30-004</v>
          </cell>
          <cell r="O9063">
            <v>2.47153</v>
          </cell>
          <cell r="P9063">
            <v>44.83372</v>
          </cell>
          <cell r="Q9063" t="str">
            <v>NA-3806-N30-004</v>
          </cell>
        </row>
        <row r="9064">
          <cell r="L9064" t="str">
            <v>Wanla Weyn</v>
          </cell>
          <cell r="M9064" t="str">
            <v>Galooie</v>
          </cell>
          <cell r="N9064" t="str">
            <v>Galooie - NA-3806-P30-015</v>
          </cell>
          <cell r="O9064">
            <v>2.4332500000000001</v>
          </cell>
          <cell r="P9064">
            <v>44.851309999999998</v>
          </cell>
          <cell r="Q9064" t="str">
            <v>NA-3806-P30-015</v>
          </cell>
        </row>
        <row r="9065">
          <cell r="L9065" t="str">
            <v>Wanla Weyn</v>
          </cell>
          <cell r="M9065" t="str">
            <v>Galool Buule</v>
          </cell>
          <cell r="N9065" t="str">
            <v>Galool Buule - NA-3807-H01-009</v>
          </cell>
          <cell r="O9065">
            <v>2.6968000000000001</v>
          </cell>
          <cell r="P9065">
            <v>45.016460000000002</v>
          </cell>
          <cell r="Q9065" t="str">
            <v>NA-3807-H01-009</v>
          </cell>
        </row>
        <row r="9066">
          <cell r="L9066" t="str">
            <v>Wanla Weyn</v>
          </cell>
          <cell r="M9066" t="str">
            <v>Galool Dheere</v>
          </cell>
          <cell r="N9066" t="str">
            <v>Galool Dheere - NA-3806-N29-004</v>
          </cell>
          <cell r="O9066">
            <v>2.46957</v>
          </cell>
          <cell r="P9066">
            <v>44.805669999999999</v>
          </cell>
          <cell r="Q9066" t="str">
            <v>NA-3806-N29-004</v>
          </cell>
        </row>
        <row r="9067">
          <cell r="L9067" t="str">
            <v>Wanla Weyn</v>
          </cell>
          <cell r="M9067" t="str">
            <v>Galool Guushan</v>
          </cell>
          <cell r="N9067" t="str">
            <v>Galool Guushan - NA-3806-R28-003</v>
          </cell>
          <cell r="O9067">
            <v>2.36917</v>
          </cell>
          <cell r="P9067">
            <v>44.754040000000003</v>
          </cell>
          <cell r="Q9067" t="str">
            <v>NA-3806-R28-003</v>
          </cell>
        </row>
        <row r="9068">
          <cell r="L9068" t="str">
            <v>Wanla Weyn</v>
          </cell>
          <cell r="M9068" t="str">
            <v>Galoole</v>
          </cell>
          <cell r="N9068" t="str">
            <v>Galoole - NA-3806-R28-006</v>
          </cell>
          <cell r="O9068">
            <v>2.3702000000000001</v>
          </cell>
          <cell r="P9068">
            <v>44.76417</v>
          </cell>
          <cell r="Q9068" t="str">
            <v>NA-3806-R28-006</v>
          </cell>
        </row>
        <row r="9069">
          <cell r="L9069" t="str">
            <v>Wanla Weyn</v>
          </cell>
          <cell r="M9069" t="str">
            <v>Galooley</v>
          </cell>
          <cell r="N9069" t="str">
            <v>Galooley - NA-3806-G33-003</v>
          </cell>
          <cell r="O9069">
            <v>2.7142900000000001</v>
          </cell>
          <cell r="P9069">
            <v>44.964669999999998</v>
          </cell>
          <cell r="Q9069" t="str">
            <v>NA-3806-G33-003</v>
          </cell>
        </row>
        <row r="9070">
          <cell r="L9070" t="str">
            <v>Wanla Weyn</v>
          </cell>
          <cell r="M9070" t="str">
            <v>Galooley Aw Cali Macallim</v>
          </cell>
          <cell r="N9070" t="str">
            <v>Galooley Aw Cali Macallim - NA-3806-J30-007</v>
          </cell>
          <cell r="O9070">
            <v>2.6590199999999999</v>
          </cell>
          <cell r="P9070">
            <v>44.821120000000001</v>
          </cell>
          <cell r="Q9070" t="str">
            <v>NA-3806-J30-007</v>
          </cell>
        </row>
        <row r="9071">
          <cell r="L9071" t="str">
            <v>Wanla Weyn</v>
          </cell>
          <cell r="M9071" t="str">
            <v>Galoolkaa</v>
          </cell>
          <cell r="N9071" t="str">
            <v>Galoolkaa - NA-3807-H01-001</v>
          </cell>
          <cell r="O9071">
            <v>2.6754600000000002</v>
          </cell>
          <cell r="P9071">
            <v>45.034191</v>
          </cell>
          <cell r="Q9071" t="str">
            <v>NA-3807-H01-001</v>
          </cell>
        </row>
        <row r="9072">
          <cell r="L9072" t="str">
            <v>Wanla Weyn</v>
          </cell>
          <cell r="M9072" t="str">
            <v>Gan Janaaw</v>
          </cell>
          <cell r="N9072" t="str">
            <v>Gan Janaaw - NA-3806-G29-001</v>
          </cell>
          <cell r="O9072">
            <v>2.7273999999999998</v>
          </cell>
          <cell r="P9072">
            <v>44.797901000000003</v>
          </cell>
          <cell r="Q9072" t="str">
            <v>NA-3806-G29-001</v>
          </cell>
        </row>
        <row r="9073">
          <cell r="L9073" t="str">
            <v>Wanla Weyn</v>
          </cell>
          <cell r="M9073" t="str">
            <v>Gar Shale</v>
          </cell>
          <cell r="N9073" t="str">
            <v>Gar Shale - NA-3806-P29-002</v>
          </cell>
          <cell r="O9073">
            <v>2.4197500000000001</v>
          </cell>
          <cell r="P9073">
            <v>44.813429999999997</v>
          </cell>
          <cell r="Q9073" t="str">
            <v>NA-3806-P29-002</v>
          </cell>
        </row>
        <row r="9074">
          <cell r="L9074" t="str">
            <v>Wanla Weyn</v>
          </cell>
          <cell r="M9074" t="str">
            <v>Garas Barey</v>
          </cell>
          <cell r="N9074" t="str">
            <v>Garas Barey - NA-3806-M33-005</v>
          </cell>
          <cell r="O9074">
            <v>2.5327000000000002</v>
          </cell>
          <cell r="P9074">
            <v>44.992669999999997</v>
          </cell>
          <cell r="Q9074" t="str">
            <v>NA-3806-M33-005</v>
          </cell>
        </row>
        <row r="9075">
          <cell r="L9075" t="str">
            <v>Wanla Weyn</v>
          </cell>
          <cell r="M9075" t="str">
            <v>Garas Boor</v>
          </cell>
          <cell r="N9075" t="str">
            <v>Garas Boor - NA-3807-G04-001</v>
          </cell>
          <cell r="O9075">
            <v>2.7486199999999998</v>
          </cell>
          <cell r="P9075">
            <v>45.146859999999997</v>
          </cell>
          <cell r="Q9075" t="str">
            <v>NA-3807-G04-001</v>
          </cell>
        </row>
        <row r="9076">
          <cell r="L9076" t="str">
            <v>Wanla Weyn</v>
          </cell>
          <cell r="M9076" t="str">
            <v>Garas Buulle</v>
          </cell>
          <cell r="N9076" t="str">
            <v>Garas Buulle - NA-3807-K03-008</v>
          </cell>
          <cell r="O9076">
            <v>2.6042700000000001</v>
          </cell>
          <cell r="P9076">
            <v>45.121369999999999</v>
          </cell>
          <cell r="Q9076" t="str">
            <v>NA-3807-K03-008</v>
          </cell>
        </row>
        <row r="9077">
          <cell r="L9077" t="str">
            <v>Wanla Weyn</v>
          </cell>
          <cell r="M9077" t="str">
            <v>Garas Dhaay</v>
          </cell>
          <cell r="N9077" t="str">
            <v>Garas Dhaay - NA-3806-M32-001</v>
          </cell>
          <cell r="O9077">
            <v>2.5066999999999999</v>
          </cell>
          <cell r="P9077">
            <v>44.943010000000001</v>
          </cell>
          <cell r="Q9077" t="str">
            <v>NA-3806-M32-001</v>
          </cell>
        </row>
        <row r="9078">
          <cell r="L9078" t="str">
            <v>Wanla Weyn</v>
          </cell>
          <cell r="M9078" t="str">
            <v>Garas Guudle</v>
          </cell>
          <cell r="N9078" t="str">
            <v>Garas Guudle - NA-3807-F04-005</v>
          </cell>
          <cell r="O9078">
            <v>2.7754300000000001</v>
          </cell>
          <cell r="P9078">
            <v>45.143500000000003</v>
          </cell>
          <cell r="Q9078" t="str">
            <v>NA-3807-F04-005</v>
          </cell>
        </row>
        <row r="9079">
          <cell r="L9079" t="str">
            <v>Wanla Weyn</v>
          </cell>
          <cell r="M9079" t="str">
            <v>Garas Jiimo</v>
          </cell>
          <cell r="N9079" t="str">
            <v>Garas Jiimo - NA-3806-T27-008</v>
          </cell>
          <cell r="O9079">
            <v>2.2837999999999998</v>
          </cell>
          <cell r="P9079">
            <v>44.722799999999999</v>
          </cell>
          <cell r="Q9079" t="str">
            <v>NA-3806-T27-008</v>
          </cell>
        </row>
        <row r="9080">
          <cell r="L9080" t="str">
            <v>Wanla Weyn</v>
          </cell>
          <cell r="M9080" t="str">
            <v>Garas Moqorrey</v>
          </cell>
          <cell r="N9080" t="str">
            <v>Garas Moqorrey - NA-3807-E04-001</v>
          </cell>
          <cell r="O9080">
            <v>2.7938200000000002</v>
          </cell>
          <cell r="P9080">
            <v>45.14537</v>
          </cell>
          <cell r="Q9080" t="str">
            <v>NA-3807-E04-001</v>
          </cell>
        </row>
        <row r="9081">
          <cell r="L9081" t="str">
            <v>Wanla Weyn</v>
          </cell>
          <cell r="M9081" t="str">
            <v>Garas Shaare</v>
          </cell>
          <cell r="N9081" t="str">
            <v>Garas Shaare - NA-3807-K04-004</v>
          </cell>
          <cell r="O9081">
            <v>2.61646</v>
          </cell>
          <cell r="P9081">
            <v>45.143439999999998</v>
          </cell>
          <cell r="Q9081" t="str">
            <v>NA-3807-K04-004</v>
          </cell>
        </row>
        <row r="9082">
          <cell r="L9082" t="str">
            <v>Wanla Weyn</v>
          </cell>
          <cell r="M9082" t="str">
            <v>Garas Turow</v>
          </cell>
          <cell r="N9082" t="str">
            <v>Garas Turow - NA-3806-K33-002</v>
          </cell>
          <cell r="O9082">
            <v>2.5868899999999999</v>
          </cell>
          <cell r="P9082">
            <v>44.964199999999998</v>
          </cell>
          <cell r="Q9082" t="str">
            <v>NA-3806-K33-002</v>
          </cell>
        </row>
        <row r="9083">
          <cell r="L9083" t="str">
            <v>Wanla Weyn</v>
          </cell>
          <cell r="M9083" t="str">
            <v>Garas Vuley</v>
          </cell>
          <cell r="N9083" t="str">
            <v>Garas Vuley - NA-3807-K01-010</v>
          </cell>
          <cell r="O9083">
            <v>2.6053199999999999</v>
          </cell>
          <cell r="P9083">
            <v>45.004539999999999</v>
          </cell>
          <cell r="Q9083" t="str">
            <v>NA-3807-K01-010</v>
          </cell>
        </row>
        <row r="9084">
          <cell r="L9084" t="str">
            <v>Wanla Weyn</v>
          </cell>
          <cell r="M9084" t="str">
            <v>Garas Weyne</v>
          </cell>
          <cell r="N9084" t="str">
            <v>Garas Weyne - NA-3807-K01-008</v>
          </cell>
          <cell r="O9084">
            <v>2.6012200000000001</v>
          </cell>
          <cell r="P9084">
            <v>45.033450999999999</v>
          </cell>
          <cell r="Q9084" t="str">
            <v>NA-3807-K01-008</v>
          </cell>
        </row>
        <row r="9085">
          <cell r="L9085" t="str">
            <v>Wanla Weyn</v>
          </cell>
          <cell r="M9085" t="str">
            <v>Garascad</v>
          </cell>
          <cell r="N9085" t="str">
            <v>Garascad - NA-3807-E04-005</v>
          </cell>
          <cell r="O9085">
            <v>2.8009599999999999</v>
          </cell>
          <cell r="P9085">
            <v>45.141361000000003</v>
          </cell>
          <cell r="Q9085" t="str">
            <v>NA-3807-E04-005</v>
          </cell>
        </row>
        <row r="9086">
          <cell r="L9086" t="str">
            <v>Wanla Weyn</v>
          </cell>
          <cell r="M9086" t="str">
            <v>Garasdaay 1</v>
          </cell>
          <cell r="N9086" t="str">
            <v>Garasdaay 1 - NA-3806-Q30-017</v>
          </cell>
          <cell r="O9086">
            <v>2.4146399999999999</v>
          </cell>
          <cell r="P9086">
            <v>44.848210000000002</v>
          </cell>
          <cell r="Q9086" t="str">
            <v>NA-3806-Q30-017</v>
          </cell>
        </row>
        <row r="9087">
          <cell r="L9087" t="str">
            <v>Wanla Weyn</v>
          </cell>
          <cell r="M9087" t="str">
            <v>Garaska Cad</v>
          </cell>
          <cell r="N9087" t="str">
            <v>Garaska Cad - NA-3807-F03-004</v>
          </cell>
          <cell r="O9087">
            <v>2.7793100000000002</v>
          </cell>
          <cell r="P9087">
            <v>45.132899999999999</v>
          </cell>
          <cell r="Q9087" t="str">
            <v>NA-3807-F03-004</v>
          </cell>
        </row>
        <row r="9088">
          <cell r="L9088" t="str">
            <v>Wanla Weyn</v>
          </cell>
          <cell r="M9088" t="str">
            <v>Garfaale Weyne</v>
          </cell>
          <cell r="N9088" t="str">
            <v>Garfaale Weyne - NA-3807-J01-005</v>
          </cell>
          <cell r="O9088">
            <v>2.6385399999999999</v>
          </cell>
          <cell r="P9088">
            <v>45.044139999999999</v>
          </cell>
          <cell r="Q9088" t="str">
            <v>NA-3807-J01-005</v>
          </cell>
        </row>
        <row r="9089">
          <cell r="L9089" t="str">
            <v>Wanla Weyn</v>
          </cell>
          <cell r="M9089" t="str">
            <v>Garfale</v>
          </cell>
          <cell r="N9089" t="str">
            <v>Garfale - NA-3807-J01-004</v>
          </cell>
          <cell r="O9089">
            <v>2.6360000000000001</v>
          </cell>
          <cell r="P9089">
            <v>45.042900000000003</v>
          </cell>
          <cell r="Q9089" t="str">
            <v>NA-3807-J01-004</v>
          </cell>
        </row>
        <row r="9090">
          <cell r="L9090" t="str">
            <v>Wanla Weyn</v>
          </cell>
          <cell r="M9090" t="str">
            <v>Garooreey</v>
          </cell>
          <cell r="N9090" t="str">
            <v>Garooreey - NA-3806-L33-007</v>
          </cell>
          <cell r="O9090">
            <v>2.5726800000000001</v>
          </cell>
          <cell r="P9090">
            <v>44.986870000000003</v>
          </cell>
          <cell r="Q9090" t="str">
            <v>NA-3806-L33-007</v>
          </cell>
        </row>
        <row r="9091">
          <cell r="L9091" t="str">
            <v>Wanla Weyn</v>
          </cell>
          <cell r="M9091" t="str">
            <v>Garsaale</v>
          </cell>
          <cell r="N9091" t="str">
            <v>Garsaale - NA-3807-H01-006</v>
          </cell>
          <cell r="O9091">
            <v>2.6934200000000001</v>
          </cell>
          <cell r="P9091">
            <v>45.000129999999999</v>
          </cell>
          <cell r="Q9091" t="str">
            <v>NA-3807-H01-006</v>
          </cell>
        </row>
        <row r="9092">
          <cell r="L9092" t="str">
            <v>Wanla Weyn</v>
          </cell>
          <cell r="M9092" t="str">
            <v>Garsale  I</v>
          </cell>
          <cell r="N9092" t="str">
            <v>Garsale  I - NA-3806-H33-003</v>
          </cell>
          <cell r="O9092">
            <v>2.6880700000000002</v>
          </cell>
          <cell r="P9092">
            <v>44.996630000000003</v>
          </cell>
          <cell r="Q9092" t="str">
            <v>NA-3806-H33-003</v>
          </cell>
        </row>
        <row r="9093">
          <cell r="L9093" t="str">
            <v>Wanla Weyn</v>
          </cell>
          <cell r="M9093" t="str">
            <v>Garsare</v>
          </cell>
          <cell r="N9093" t="str">
            <v>Garsare - NA-3807-K03-005</v>
          </cell>
          <cell r="O9093">
            <v>2.5935700000000002</v>
          </cell>
          <cell r="P9093">
            <v>45.133679999999998</v>
          </cell>
          <cell r="Q9093" t="str">
            <v>NA-3807-K03-005</v>
          </cell>
        </row>
        <row r="9094">
          <cell r="L9094" t="str">
            <v>Wanla Weyn</v>
          </cell>
          <cell r="M9094" t="str">
            <v>Gartaale Yarey</v>
          </cell>
          <cell r="N9094" t="str">
            <v>Gartaale Yarey - NA-3807-J01-003</v>
          </cell>
          <cell r="O9094">
            <v>2.6323799999999999</v>
          </cell>
          <cell r="P9094">
            <v>45.038390999999997</v>
          </cell>
          <cell r="Q9094" t="str">
            <v>NA-3807-J01-003</v>
          </cell>
        </row>
        <row r="9095">
          <cell r="L9095" t="str">
            <v>Wanla Weyn</v>
          </cell>
          <cell r="M9095" t="str">
            <v>Gawaanis</v>
          </cell>
          <cell r="N9095" t="str">
            <v>Gawaanis - NA-3807-D04-003</v>
          </cell>
          <cell r="O9095">
            <v>2.8705799999999999</v>
          </cell>
          <cell r="P9095">
            <v>45.166820999999999</v>
          </cell>
          <cell r="Q9095" t="str">
            <v>NA-3807-D04-003</v>
          </cell>
        </row>
        <row r="9096">
          <cell r="L9096" t="str">
            <v>Wanla Weyn</v>
          </cell>
          <cell r="M9096" t="str">
            <v>Gay Dhiigaale</v>
          </cell>
          <cell r="N9096" t="str">
            <v>Gay Dhiigaale - NA-3806-R28-005</v>
          </cell>
          <cell r="O9096">
            <v>2.3702000000000001</v>
          </cell>
          <cell r="P9096">
            <v>44.755029999999998</v>
          </cell>
          <cell r="Q9096" t="str">
            <v>NA-3806-R28-005</v>
          </cell>
        </row>
        <row r="9097">
          <cell r="L9097" t="str">
            <v>Wanla Weyn</v>
          </cell>
          <cell r="M9097" t="str">
            <v>Geed Bonat</v>
          </cell>
          <cell r="N9097" t="str">
            <v>Geed Bonat - NA-3806-N33-003</v>
          </cell>
          <cell r="O9097">
            <v>2.46529</v>
          </cell>
          <cell r="P9097">
            <v>44.994810000000001</v>
          </cell>
          <cell r="Q9097" t="str">
            <v>NA-3806-N33-003</v>
          </cell>
        </row>
        <row r="9098">
          <cell r="L9098" t="str">
            <v>Wanla Weyn</v>
          </cell>
          <cell r="M9098" t="str">
            <v>Gobanle</v>
          </cell>
          <cell r="N9098" t="str">
            <v>Gobanle - NA-3802-X28-001</v>
          </cell>
          <cell r="O9098">
            <v>3.12222</v>
          </cell>
          <cell r="P9098">
            <v>44.765070000000001</v>
          </cell>
          <cell r="Q9098" t="str">
            <v>NA-3802-X28-001</v>
          </cell>
        </row>
        <row r="9099">
          <cell r="L9099" t="str">
            <v>Wanla Weyn</v>
          </cell>
          <cell r="M9099" t="str">
            <v>Godobey</v>
          </cell>
          <cell r="N9099" t="str">
            <v>Godobey - NA-3807-H01-003</v>
          </cell>
          <cell r="O9099">
            <v>2.6857899999999999</v>
          </cell>
          <cell r="P9099">
            <v>45.023069999999997</v>
          </cell>
          <cell r="Q9099" t="str">
            <v>NA-3807-H01-003</v>
          </cell>
        </row>
        <row r="9100">
          <cell r="L9100" t="str">
            <v>Wanla Weyn</v>
          </cell>
          <cell r="M9100" t="str">
            <v>Gomore</v>
          </cell>
          <cell r="N9100" t="str">
            <v>Gomore - NA-3806-H32-001</v>
          </cell>
          <cell r="O9100">
            <v>2.6886999999999999</v>
          </cell>
          <cell r="P9100">
            <v>44.929029999999997</v>
          </cell>
          <cell r="Q9100" t="str">
            <v>NA-3806-H32-001</v>
          </cell>
        </row>
        <row r="9101">
          <cell r="L9101" t="str">
            <v>Wanla Weyn</v>
          </cell>
          <cell r="M9101" t="str">
            <v>Gomorey</v>
          </cell>
          <cell r="N9101" t="str">
            <v>Gomorey - NA-3806-M31-001</v>
          </cell>
          <cell r="O9101">
            <v>2.53349</v>
          </cell>
          <cell r="P9101">
            <v>44.906559999999999</v>
          </cell>
          <cell r="Q9101" t="str">
            <v>NA-3806-M31-001</v>
          </cell>
        </row>
        <row r="9102">
          <cell r="L9102" t="str">
            <v>Wanla Weyn</v>
          </cell>
          <cell r="M9102" t="str">
            <v>Goorta</v>
          </cell>
          <cell r="N9102" t="str">
            <v>Goorta - NA-3806-P31-004</v>
          </cell>
          <cell r="O9102">
            <v>2.4490400000000001</v>
          </cell>
          <cell r="P9102">
            <v>44.878149999999998</v>
          </cell>
          <cell r="Q9102" t="str">
            <v>NA-3806-P31-004</v>
          </cell>
        </row>
        <row r="9103">
          <cell r="L9103" t="str">
            <v>Wanla Weyn</v>
          </cell>
          <cell r="M9103" t="str">
            <v>Goricade</v>
          </cell>
          <cell r="N9103" t="str">
            <v>Goricade - NA-3807-J05-004</v>
          </cell>
          <cell r="O9103">
            <v>2.6522800000000002</v>
          </cell>
          <cell r="P9103">
            <v>45.209510000000002</v>
          </cell>
          <cell r="Q9103" t="str">
            <v>NA-3807-J05-004</v>
          </cell>
        </row>
        <row r="9104">
          <cell r="L9104" t="str">
            <v>Wanla Weyn</v>
          </cell>
          <cell r="M9104" t="str">
            <v>Gumarta</v>
          </cell>
          <cell r="N9104" t="str">
            <v>Gumarta - NA-3806-P31-005</v>
          </cell>
          <cell r="O9104">
            <v>2.4539300000000002</v>
          </cell>
          <cell r="P9104">
            <v>44.883209999999998</v>
          </cell>
          <cell r="Q9104" t="str">
            <v>NA-3806-P31-005</v>
          </cell>
        </row>
        <row r="9105">
          <cell r="L9105" t="str">
            <v>Wanla Weyn</v>
          </cell>
          <cell r="M9105" t="str">
            <v>Gumurey</v>
          </cell>
          <cell r="N9105" t="str">
            <v>Gumurey - NA-3806-S27-005</v>
          </cell>
          <cell r="O9105">
            <v>2.3116500000000002</v>
          </cell>
          <cell r="P9105">
            <v>44.70767</v>
          </cell>
          <cell r="Q9105" t="str">
            <v>NA-3806-S27-005</v>
          </cell>
        </row>
        <row r="9106">
          <cell r="L9106" t="str">
            <v>Wanla Weyn</v>
          </cell>
          <cell r="M9106" t="str">
            <v>Gumurey Dugsiga</v>
          </cell>
          <cell r="N9106" t="str">
            <v>Gumurey Dugsiga - NA-3806-S27-004</v>
          </cell>
          <cell r="O9106">
            <v>2.30661</v>
          </cell>
          <cell r="P9106">
            <v>44.707050000000002</v>
          </cell>
          <cell r="Q9106" t="str">
            <v>NA-3806-S27-004</v>
          </cell>
        </row>
        <row r="9107">
          <cell r="L9107" t="str">
            <v>Wanla Weyn</v>
          </cell>
          <cell r="M9107" t="str">
            <v>Guudale</v>
          </cell>
          <cell r="N9107" t="str">
            <v>Guudale - NA-3806-M29-005</v>
          </cell>
          <cell r="O9107">
            <v>2.5108799999999998</v>
          </cell>
          <cell r="P9107">
            <v>44.776269999999997</v>
          </cell>
          <cell r="Q9107" t="str">
            <v>NA-3806-M29-005</v>
          </cell>
        </row>
        <row r="9108">
          <cell r="L9108" t="str">
            <v>Wanla Weyn</v>
          </cell>
          <cell r="M9108" t="str">
            <v>Haabsooy</v>
          </cell>
          <cell r="N9108" t="str">
            <v>Haabsooy - NA-3806-G33-004</v>
          </cell>
          <cell r="O9108">
            <v>2.7155</v>
          </cell>
          <cell r="P9108">
            <v>44.992722000000001</v>
          </cell>
          <cell r="Q9108" t="str">
            <v>NA-3806-G33-004</v>
          </cell>
        </row>
        <row r="9109">
          <cell r="L9109" t="str">
            <v>Wanla Weyn</v>
          </cell>
          <cell r="M9109" t="str">
            <v>Haakow</v>
          </cell>
          <cell r="N9109" t="str">
            <v>Haakow - NA-3806-L30-005</v>
          </cell>
          <cell r="O9109">
            <v>2.58283</v>
          </cell>
          <cell r="P9109">
            <v>44.857080000000003</v>
          </cell>
          <cell r="Q9109" t="str">
            <v>NA-3806-L30-005</v>
          </cell>
        </row>
        <row r="9110">
          <cell r="L9110" t="str">
            <v>Wanla Weyn</v>
          </cell>
          <cell r="M9110" t="str">
            <v>Haliimow</v>
          </cell>
          <cell r="N9110" t="str">
            <v>Haliimow - NA-3807-H01-010</v>
          </cell>
          <cell r="O9110">
            <v>2.6983100000000002</v>
          </cell>
          <cell r="P9110">
            <v>45.012450000000001</v>
          </cell>
          <cell r="Q9110" t="str">
            <v>NA-3807-H01-010</v>
          </cell>
        </row>
        <row r="9111">
          <cell r="L9111" t="str">
            <v>Wanla Weyn</v>
          </cell>
          <cell r="M9111" t="str">
            <v>Halluuq</v>
          </cell>
          <cell r="N9111" t="str">
            <v>Halluuq - NA-3806-R30-001</v>
          </cell>
          <cell r="O9111">
            <v>2.34578</v>
          </cell>
          <cell r="P9111">
            <v>44.826487999999998</v>
          </cell>
          <cell r="Q9111" t="str">
            <v>NA-3806-R30-001</v>
          </cell>
        </row>
        <row r="9112">
          <cell r="L9112" t="str">
            <v>Wanla Weyn</v>
          </cell>
          <cell r="M9112" t="str">
            <v>Harey</v>
          </cell>
          <cell r="N9112" t="str">
            <v>Harey - NA-3806-P28-003</v>
          </cell>
          <cell r="O9112">
            <v>2.4379900000000001</v>
          </cell>
          <cell r="P9112">
            <v>44.758659999999999</v>
          </cell>
          <cell r="Q9112" t="str">
            <v>NA-3806-P28-003</v>
          </cell>
        </row>
        <row r="9113">
          <cell r="L9113" t="str">
            <v>Wanla Weyn</v>
          </cell>
          <cell r="M9113" t="str">
            <v>Harey 1</v>
          </cell>
          <cell r="N9113" t="str">
            <v>Harey 1 - NA-3806-L29-003</v>
          </cell>
          <cell r="O9113">
            <v>2.5560700000000001</v>
          </cell>
          <cell r="P9113">
            <v>44.79121</v>
          </cell>
          <cell r="Q9113" t="str">
            <v>NA-3806-L29-003</v>
          </cell>
        </row>
        <row r="9114">
          <cell r="L9114" t="str">
            <v>Wanla Weyn</v>
          </cell>
          <cell r="M9114" t="str">
            <v>Hari Row</v>
          </cell>
          <cell r="N9114" t="str">
            <v>Hari Row - NA-3806-L33-002</v>
          </cell>
          <cell r="O9114">
            <v>2.5572499999999998</v>
          </cell>
          <cell r="P9114">
            <v>44.957569999999997</v>
          </cell>
          <cell r="Q9114" t="str">
            <v>NA-3806-L33-002</v>
          </cell>
        </row>
        <row r="9115">
          <cell r="L9115" t="str">
            <v>Wanla Weyn</v>
          </cell>
          <cell r="M9115" t="str">
            <v>Harsooy</v>
          </cell>
          <cell r="N9115" t="str">
            <v>Harsooy - NA-3806-G33-001</v>
          </cell>
          <cell r="O9115">
            <v>2.7101000000000002</v>
          </cell>
          <cell r="P9115">
            <v>44.971330000000002</v>
          </cell>
          <cell r="Q9115" t="str">
            <v>NA-3806-G33-001</v>
          </cell>
        </row>
        <row r="9116">
          <cell r="L9116" t="str">
            <v>Wanla Weyn</v>
          </cell>
          <cell r="M9116" t="str">
            <v>Haruuqooy</v>
          </cell>
          <cell r="N9116" t="str">
            <v>Haruuqooy - NA-3806-G32-005</v>
          </cell>
          <cell r="O9116">
            <v>2.72919</v>
          </cell>
          <cell r="P9116">
            <v>44.932029999999997</v>
          </cell>
          <cell r="Q9116" t="str">
            <v>NA-3806-G32-005</v>
          </cell>
        </row>
        <row r="9117">
          <cell r="L9117" t="str">
            <v>Wanla Weyn</v>
          </cell>
          <cell r="M9117" t="str">
            <v>Hassanow Ali Yere</v>
          </cell>
          <cell r="N9117" t="str">
            <v>Hassanow Ali Yere - NA-3806-Q29-010</v>
          </cell>
          <cell r="O9117">
            <v>2.4126699999999999</v>
          </cell>
          <cell r="P9117">
            <v>44.792259999999999</v>
          </cell>
          <cell r="Q9117" t="str">
            <v>NA-3806-Q29-010</v>
          </cell>
        </row>
        <row r="9118">
          <cell r="L9118" t="str">
            <v>Wanla Weyn</v>
          </cell>
          <cell r="M9118" t="str">
            <v>Hawal Borow</v>
          </cell>
          <cell r="N9118" t="str">
            <v>Hawal Borow - NA-3807-J03-005</v>
          </cell>
          <cell r="O9118">
            <v>2.65604</v>
          </cell>
          <cell r="P9118">
            <v>45.116259999999997</v>
          </cell>
          <cell r="Q9118" t="str">
            <v>NA-3807-J03-005</v>
          </cell>
        </row>
        <row r="9119">
          <cell r="L9119" t="str">
            <v>Wanla Weyn</v>
          </cell>
          <cell r="M9119" t="str">
            <v>Hawal Fiiley</v>
          </cell>
          <cell r="N9119" t="str">
            <v>Hawal Fiiley - NA-3806-N33-015</v>
          </cell>
          <cell r="O9119">
            <v>2.4940760000000002</v>
          </cell>
          <cell r="P9119">
            <v>44.968285999999999</v>
          </cell>
          <cell r="Q9119" t="str">
            <v>NA-3806-N33-015</v>
          </cell>
        </row>
        <row r="9120">
          <cell r="L9120" t="str">
            <v>Wanla Weyn</v>
          </cell>
          <cell r="M9120" t="str">
            <v>Hawal Shire</v>
          </cell>
          <cell r="N9120" t="str">
            <v>Hawal Shire - NA-3807-K04-003</v>
          </cell>
          <cell r="O9120">
            <v>2.6151499999999999</v>
          </cell>
          <cell r="P9120">
            <v>45.140599999999999</v>
          </cell>
          <cell r="Q9120" t="str">
            <v>NA-3807-K04-003</v>
          </cell>
        </row>
        <row r="9121">
          <cell r="L9121" t="str">
            <v>Wanla Weyn</v>
          </cell>
          <cell r="M9121" t="str">
            <v>Haway Barkatle</v>
          </cell>
          <cell r="N9121" t="str">
            <v>Haway Barkatle - NA-3806-L33-001</v>
          </cell>
          <cell r="O9121">
            <v>2.5432600000000001</v>
          </cell>
          <cell r="P9121">
            <v>44.977409999999999</v>
          </cell>
          <cell r="Q9121" t="str">
            <v>NA-3806-L33-001</v>
          </cell>
        </row>
        <row r="9122">
          <cell r="L9122" t="str">
            <v>Wanla Weyn</v>
          </cell>
          <cell r="M9122" t="str">
            <v>Heer Aw Shiikh Abikar</v>
          </cell>
          <cell r="N9122" t="str">
            <v>Heer Aw Shiikh Abikar - NA-3806-L30-003</v>
          </cell>
          <cell r="O9122">
            <v>2.54487</v>
          </cell>
          <cell r="P9122">
            <v>44.84845</v>
          </cell>
          <cell r="Q9122" t="str">
            <v>NA-3806-L30-003</v>
          </cell>
        </row>
        <row r="9123">
          <cell r="L9123" t="str">
            <v>Wanla Weyn</v>
          </cell>
          <cell r="M9123" t="str">
            <v>Heero</v>
          </cell>
          <cell r="N9123" t="str">
            <v>Heero - NA-3806-J32-001</v>
          </cell>
          <cell r="O9123">
            <v>2.6482700000000001</v>
          </cell>
          <cell r="P9123">
            <v>44.929079999999999</v>
          </cell>
          <cell r="Q9123" t="str">
            <v>NA-3806-J32-001</v>
          </cell>
        </row>
        <row r="9124">
          <cell r="L9124" t="str">
            <v>Wanla Weyn</v>
          </cell>
          <cell r="M9124" t="str">
            <v>Hodile</v>
          </cell>
          <cell r="N9124" t="str">
            <v>Hodile - NA-3807-E03-005</v>
          </cell>
          <cell r="O9124">
            <v>2.8309799999999998</v>
          </cell>
          <cell r="P9124">
            <v>45.109630000000003</v>
          </cell>
          <cell r="Q9124" t="str">
            <v>NA-3807-E03-005</v>
          </cell>
        </row>
        <row r="9125">
          <cell r="L9125" t="str">
            <v>Wanla Weyn</v>
          </cell>
          <cell r="M9125" t="str">
            <v>Horyooy</v>
          </cell>
          <cell r="N9125" t="str">
            <v>Horyooy - NA-3807-H01-012</v>
          </cell>
          <cell r="O9125">
            <v>2.7047400000000001</v>
          </cell>
          <cell r="P9125">
            <v>45.001579999999997</v>
          </cell>
          <cell r="Q9125" t="str">
            <v>NA-3807-H01-012</v>
          </cell>
        </row>
        <row r="9126">
          <cell r="L9126" t="str">
            <v>Wanla Weyn</v>
          </cell>
          <cell r="M9126" t="str">
            <v>Hudeyley</v>
          </cell>
          <cell r="N9126" t="str">
            <v>Hudeyley - NA-3806-L29-001</v>
          </cell>
          <cell r="O9126">
            <v>2.54541</v>
          </cell>
          <cell r="P9126">
            <v>44.78492</v>
          </cell>
          <cell r="Q9126" t="str">
            <v>NA-3806-L29-001</v>
          </cell>
        </row>
        <row r="9127">
          <cell r="L9127" t="str">
            <v>Wanla Weyn</v>
          </cell>
          <cell r="M9127" t="str">
            <v>Huubey</v>
          </cell>
          <cell r="N9127" t="str">
            <v>Huubey - NA-3807-M02-004</v>
          </cell>
          <cell r="O9127">
            <v>2.5194800000000002</v>
          </cell>
          <cell r="P9127">
            <v>45.083889999999997</v>
          </cell>
          <cell r="Q9127" t="str">
            <v>NA-3807-M02-004</v>
          </cell>
        </row>
        <row r="9128">
          <cell r="L9128" t="str">
            <v>Wanla Weyn</v>
          </cell>
          <cell r="M9128" t="str">
            <v>Ibrahim Mursal</v>
          </cell>
          <cell r="N9128" t="str">
            <v>Ibrahim Mursal - NA-3806-R29-003</v>
          </cell>
          <cell r="O9128">
            <v>2.3453900000000001</v>
          </cell>
          <cell r="P9128">
            <v>44.782719</v>
          </cell>
          <cell r="Q9128" t="str">
            <v>NA-3806-R29-003</v>
          </cell>
        </row>
        <row r="9129">
          <cell r="L9129" t="str">
            <v>Wanla Weyn</v>
          </cell>
          <cell r="M9129" t="str">
            <v>Iidabow</v>
          </cell>
          <cell r="N9129" t="str">
            <v>Iidabow - NA-3806-M32-004</v>
          </cell>
          <cell r="O9129">
            <v>2.5392299999999999</v>
          </cell>
          <cell r="P9129">
            <v>44.912700000000001</v>
          </cell>
          <cell r="Q9129" t="str">
            <v>NA-3806-M32-004</v>
          </cell>
        </row>
        <row r="9130">
          <cell r="L9130" t="str">
            <v>Wanla Weyn</v>
          </cell>
          <cell r="M9130" t="str">
            <v>Inkiir</v>
          </cell>
          <cell r="N9130" t="str">
            <v>Inkiir - NA-3806-M33-006</v>
          </cell>
          <cell r="O9130">
            <v>2.5382099999999999</v>
          </cell>
          <cell r="P9130">
            <v>44.994210000000002</v>
          </cell>
          <cell r="Q9130" t="str">
            <v>NA-3806-M33-006</v>
          </cell>
        </row>
        <row r="9131">
          <cell r="L9131" t="str">
            <v>Wanla Weyn</v>
          </cell>
          <cell r="M9131" t="str">
            <v>Islow Geedi</v>
          </cell>
          <cell r="N9131" t="str">
            <v>Islow Geedi - NA-3807-K03-003</v>
          </cell>
          <cell r="O9131">
            <v>2.5872999999999999</v>
          </cell>
          <cell r="P9131">
            <v>45.133479999999999</v>
          </cell>
          <cell r="Q9131" t="str">
            <v>NA-3807-K03-003</v>
          </cell>
        </row>
        <row r="9132">
          <cell r="L9132" t="str">
            <v>Wanla Weyn</v>
          </cell>
          <cell r="M9132" t="str">
            <v>Isoomarey</v>
          </cell>
          <cell r="N9132" t="str">
            <v>Isoomarey - NA-3806-P28-005</v>
          </cell>
          <cell r="O9132">
            <v>2.44509</v>
          </cell>
          <cell r="P9132">
            <v>44.76052</v>
          </cell>
          <cell r="Q9132" t="str">
            <v>NA-3806-P28-005</v>
          </cell>
        </row>
        <row r="9133">
          <cell r="L9133" t="str">
            <v>Wanla Weyn</v>
          </cell>
          <cell r="M9133" t="str">
            <v>Jamaal Eenow</v>
          </cell>
          <cell r="N9133" t="str">
            <v>Jamaal Eenow - NA-3806-K33-005</v>
          </cell>
          <cell r="O9133">
            <v>2.5918999999999999</v>
          </cell>
          <cell r="P9133">
            <v>44.991030000000002</v>
          </cell>
          <cell r="Q9133" t="str">
            <v>NA-3806-K33-005</v>
          </cell>
        </row>
        <row r="9134">
          <cell r="L9134" t="str">
            <v>Wanla Weyn</v>
          </cell>
          <cell r="M9134" t="str">
            <v>Jamaal Eenow 1</v>
          </cell>
          <cell r="N9134" t="str">
            <v>Jamaal Eenow 1 - NA-3806-K33-001</v>
          </cell>
          <cell r="O9134">
            <v>2.5863999999999998</v>
          </cell>
          <cell r="P9134">
            <v>44.990009999999998</v>
          </cell>
          <cell r="Q9134" t="str">
            <v>NA-3806-K33-001</v>
          </cell>
        </row>
        <row r="9135">
          <cell r="L9135" t="str">
            <v>Wanla Weyn</v>
          </cell>
          <cell r="M9135" t="str">
            <v>Jamaal Eenow 2</v>
          </cell>
          <cell r="N9135" t="str">
            <v>Jamaal Eenow 2 - NA-3806-K33-004</v>
          </cell>
          <cell r="O9135">
            <v>2.5916899999999998</v>
          </cell>
          <cell r="P9135">
            <v>44.990830000000003</v>
          </cell>
          <cell r="Q9135" t="str">
            <v>NA-3806-K33-004</v>
          </cell>
        </row>
        <row r="9136">
          <cell r="L9136" t="str">
            <v>Wanla Weyn</v>
          </cell>
          <cell r="M9136" t="str">
            <v>Jameeco Jilyaale</v>
          </cell>
          <cell r="N9136" t="str">
            <v>Jameeco Jilyaale - NA-3807-D04-001</v>
          </cell>
          <cell r="O9136">
            <v>2.8488899999999999</v>
          </cell>
          <cell r="P9136">
            <v>45.138460000000002</v>
          </cell>
          <cell r="Q9136" t="str">
            <v>NA-3807-D04-001</v>
          </cell>
        </row>
        <row r="9137">
          <cell r="L9137" t="str">
            <v>Wanla Weyn</v>
          </cell>
          <cell r="M9137" t="str">
            <v>Jameeco-Mukhtaar</v>
          </cell>
          <cell r="N9137" t="str">
            <v>Jameeco-Mukhtaar - NA-3807-K03-002</v>
          </cell>
          <cell r="O9137">
            <v>2.5865300000000002</v>
          </cell>
          <cell r="P9137">
            <v>45.119210000000002</v>
          </cell>
          <cell r="Q9137" t="str">
            <v>NA-3807-K03-002</v>
          </cell>
        </row>
        <row r="9138">
          <cell r="L9138" t="str">
            <v>Wanla Weyn</v>
          </cell>
          <cell r="M9138" t="str">
            <v>Janiini</v>
          </cell>
          <cell r="N9138" t="str">
            <v>Janiini - NA-3806-N29-002</v>
          </cell>
          <cell r="O9138">
            <v>2.4681199999999999</v>
          </cell>
          <cell r="P9138">
            <v>44.78716</v>
          </cell>
          <cell r="Q9138" t="str">
            <v>NA-3806-N29-002</v>
          </cell>
        </row>
        <row r="9139">
          <cell r="L9139" t="str">
            <v>Wanla Weyn</v>
          </cell>
          <cell r="M9139" t="str">
            <v>Janiino</v>
          </cell>
          <cell r="N9139" t="str">
            <v>Janiino - NA-3806-Q29-007</v>
          </cell>
          <cell r="O9139">
            <v>2.3988700000000001</v>
          </cell>
          <cell r="P9139">
            <v>44.814399999999999</v>
          </cell>
          <cell r="Q9139" t="str">
            <v>NA-3806-Q29-007</v>
          </cell>
        </row>
        <row r="9140">
          <cell r="L9140" t="str">
            <v>Wanla Weyn</v>
          </cell>
          <cell r="M9140" t="str">
            <v>Janow</v>
          </cell>
          <cell r="N9140" t="str">
            <v>Janow - NA-3806-N29-006</v>
          </cell>
          <cell r="O9140">
            <v>2.4936400000000001</v>
          </cell>
          <cell r="P9140">
            <v>44.813519999999997</v>
          </cell>
          <cell r="Q9140" t="str">
            <v>NA-3806-N29-006</v>
          </cell>
        </row>
        <row r="9141">
          <cell r="L9141" t="str">
            <v>Wanla Weyn</v>
          </cell>
          <cell r="M9141" t="str">
            <v>Jehinka/Banani</v>
          </cell>
          <cell r="N9141" t="str">
            <v>Jehinka/Banani - NA-3807-J01-006</v>
          </cell>
          <cell r="O9141">
            <v>2.6562000000000001</v>
          </cell>
          <cell r="P9141">
            <v>45.019770000000001</v>
          </cell>
          <cell r="Q9141" t="str">
            <v>NA-3807-J01-006</v>
          </cell>
        </row>
        <row r="9142">
          <cell r="L9142" t="str">
            <v>Wanla Weyn</v>
          </cell>
          <cell r="M9142" t="str">
            <v>Jiidane</v>
          </cell>
          <cell r="N9142" t="str">
            <v>Jiidane - NA-3807-M01-001</v>
          </cell>
          <cell r="O9142">
            <v>2.5182799999999999</v>
          </cell>
          <cell r="P9142">
            <v>45.03031</v>
          </cell>
          <cell r="Q9142" t="str">
            <v>NA-3807-M01-001</v>
          </cell>
        </row>
        <row r="9143">
          <cell r="L9143" t="str">
            <v>Wanla Weyn</v>
          </cell>
          <cell r="M9143" t="str">
            <v>Jiigley</v>
          </cell>
          <cell r="N9143" t="str">
            <v>Jiigley - NA-3807-F03-002</v>
          </cell>
          <cell r="O9143">
            <v>2.7707000000000002</v>
          </cell>
          <cell r="P9143">
            <v>45.11374</v>
          </cell>
          <cell r="Q9143" t="str">
            <v>NA-3807-F03-002</v>
          </cell>
        </row>
        <row r="9144">
          <cell r="L9144" t="str">
            <v>Wanla Weyn</v>
          </cell>
          <cell r="M9144" t="str">
            <v>Jili</v>
          </cell>
          <cell r="N9144" t="str">
            <v>Jili - NA-3807-H02-006</v>
          </cell>
          <cell r="O9144">
            <v>2.692164</v>
          </cell>
          <cell r="P9144">
            <v>45.054431999999998</v>
          </cell>
          <cell r="Q9144" t="str">
            <v>NA-3807-H02-006</v>
          </cell>
        </row>
        <row r="9145">
          <cell r="L9145" t="str">
            <v>Wanla Weyn</v>
          </cell>
          <cell r="M9145" t="str">
            <v>Jiliga Wiine</v>
          </cell>
          <cell r="N9145" t="str">
            <v>Jiliga Wiine - NA-3807-H02-007</v>
          </cell>
          <cell r="O9145">
            <v>2.69415</v>
          </cell>
          <cell r="P9145">
            <v>45.055570000000003</v>
          </cell>
          <cell r="Q9145" t="str">
            <v>NA-3807-H02-007</v>
          </cell>
        </row>
        <row r="9146">
          <cell r="L9146" t="str">
            <v>Wanla Weyn</v>
          </cell>
          <cell r="M9146" t="str">
            <v>Jiliga Yarow</v>
          </cell>
          <cell r="N9146" t="str">
            <v>Jiliga Yarow - NA-3807-H02-008</v>
          </cell>
          <cell r="O9146">
            <v>2.6969400000000001</v>
          </cell>
          <cell r="P9146">
            <v>45.04636</v>
          </cell>
          <cell r="Q9146" t="str">
            <v>NA-3807-H02-008</v>
          </cell>
        </row>
        <row r="9147">
          <cell r="L9147" t="str">
            <v>Wanla Weyn</v>
          </cell>
          <cell r="M9147" t="str">
            <v>Joefley</v>
          </cell>
          <cell r="N9147" t="str">
            <v>Joefley - NA-3806-T27-009</v>
          </cell>
          <cell r="O9147">
            <v>2.2890700000000002</v>
          </cell>
          <cell r="P9147">
            <v>44.693339999999999</v>
          </cell>
          <cell r="Q9147" t="str">
            <v>NA-3806-T27-009</v>
          </cell>
        </row>
        <row r="9148">
          <cell r="L9148" t="str">
            <v>Wanla Weyn</v>
          </cell>
          <cell r="M9148" t="str">
            <v>Jofley/Bocorey</v>
          </cell>
          <cell r="N9148" t="str">
            <v>Jofley/Bocorey - NA-3807-L03-011</v>
          </cell>
          <cell r="O9148">
            <v>2.56142</v>
          </cell>
          <cell r="P9148">
            <v>45.111550000000001</v>
          </cell>
          <cell r="Q9148" t="str">
            <v>NA-3807-L03-011</v>
          </cell>
        </row>
        <row r="9149">
          <cell r="L9149" t="str">
            <v>Wanla Weyn</v>
          </cell>
          <cell r="M9149" t="str">
            <v>Joofley</v>
          </cell>
          <cell r="N9149" t="str">
            <v>Joofley - NA-3807-E04-004</v>
          </cell>
          <cell r="O9149">
            <v>2.7987799999999998</v>
          </cell>
          <cell r="P9149">
            <v>45.176220000000001</v>
          </cell>
          <cell r="Q9149" t="str">
            <v>NA-3807-E04-004</v>
          </cell>
        </row>
        <row r="9150">
          <cell r="L9150" t="str">
            <v>Wanla Weyn</v>
          </cell>
          <cell r="M9150" t="str">
            <v>Kajiija</v>
          </cell>
          <cell r="N9150" t="str">
            <v>Kajiija - NA-3806-N33-008</v>
          </cell>
          <cell r="O9150">
            <v>2.4801899999999999</v>
          </cell>
          <cell r="P9150">
            <v>44.955120000000001</v>
          </cell>
          <cell r="Q9150" t="str">
            <v>NA-3806-N33-008</v>
          </cell>
        </row>
        <row r="9151">
          <cell r="L9151" t="str">
            <v>Wanla Weyn</v>
          </cell>
          <cell r="M9151" t="str">
            <v>Kalax Toox</v>
          </cell>
          <cell r="N9151" t="str">
            <v>Kalax Toox - NA-3807-E04-003</v>
          </cell>
          <cell r="O9151">
            <v>2.7972299999999999</v>
          </cell>
          <cell r="P9151">
            <v>45.171100000000003</v>
          </cell>
          <cell r="Q9151" t="str">
            <v>NA-3807-E04-003</v>
          </cell>
        </row>
        <row r="9152">
          <cell r="L9152" t="str">
            <v>Wanla Weyn</v>
          </cell>
          <cell r="M9152" t="str">
            <v>Kariinka</v>
          </cell>
          <cell r="N9152" t="str">
            <v>Kariinka - NA-3807-J02-010</v>
          </cell>
          <cell r="O9152">
            <v>2.6620300000000001</v>
          </cell>
          <cell r="P9152">
            <v>45.059139999999999</v>
          </cell>
          <cell r="Q9152" t="str">
            <v>NA-3807-J02-010</v>
          </cell>
        </row>
        <row r="9153">
          <cell r="L9153" t="str">
            <v>Wanla Weyn</v>
          </cell>
          <cell r="M9153" t="str">
            <v>Khaalif Buule</v>
          </cell>
          <cell r="N9153" t="str">
            <v>Khaalif Buule - NA-3807-K01-004</v>
          </cell>
          <cell r="O9153">
            <v>2.5857299999999999</v>
          </cell>
          <cell r="P9153">
            <v>45.034910000000004</v>
          </cell>
          <cell r="Q9153" t="str">
            <v>NA-3807-K01-004</v>
          </cell>
        </row>
        <row r="9154">
          <cell r="L9154" t="str">
            <v>Wanla Weyn</v>
          </cell>
          <cell r="M9154" t="str">
            <v>Kirkiri Yow</v>
          </cell>
          <cell r="N9154" t="str">
            <v>Kirkiri Yow - NA-3806-G32-004</v>
          </cell>
          <cell r="O9154">
            <v>2.7277200000000001</v>
          </cell>
          <cell r="P9154">
            <v>44.931159999999998</v>
          </cell>
          <cell r="Q9154" t="str">
            <v>NA-3806-G32-004</v>
          </cell>
        </row>
        <row r="9155">
          <cell r="L9155" t="str">
            <v>Wanla Weyn</v>
          </cell>
          <cell r="M9155" t="str">
            <v>Kirshiga</v>
          </cell>
          <cell r="N9155" t="str">
            <v>Kirshiga - NA-3807-H05-002</v>
          </cell>
          <cell r="O9155">
            <v>2.6752699999999998</v>
          </cell>
          <cell r="P9155">
            <v>45.220320000000001</v>
          </cell>
          <cell r="Q9155" t="str">
            <v>NA-3807-H05-002</v>
          </cell>
        </row>
        <row r="9156">
          <cell r="L9156" t="str">
            <v>Wanla Weyn</v>
          </cell>
          <cell r="M9156" t="str">
            <v>Koofirey</v>
          </cell>
          <cell r="N9156" t="str">
            <v>Koofirey - NA-3807-J01-007</v>
          </cell>
          <cell r="O9156">
            <v>2.6593800000000001</v>
          </cell>
          <cell r="P9156">
            <v>45.022368999999998</v>
          </cell>
          <cell r="Q9156" t="str">
            <v>NA-3807-J01-007</v>
          </cell>
        </row>
        <row r="9157">
          <cell r="L9157" t="str">
            <v>Wanla Weyn</v>
          </cell>
          <cell r="M9157" t="str">
            <v>Kooriyay</v>
          </cell>
          <cell r="N9157" t="str">
            <v>Kooriyay - NA-3806-P32-004</v>
          </cell>
          <cell r="O9157">
            <v>2.4577499999999999</v>
          </cell>
          <cell r="P9157">
            <v>44.935220000000001</v>
          </cell>
          <cell r="Q9157" t="str">
            <v>NA-3806-P32-004</v>
          </cell>
        </row>
        <row r="9158">
          <cell r="L9158" t="str">
            <v>Wanla Weyn</v>
          </cell>
          <cell r="M9158" t="str">
            <v>Kootin</v>
          </cell>
          <cell r="N9158" t="str">
            <v>Kootin - NA-3806-Q29-004</v>
          </cell>
          <cell r="O9158">
            <v>2.3908700000000001</v>
          </cell>
          <cell r="P9158">
            <v>44.817030000000003</v>
          </cell>
          <cell r="Q9158" t="str">
            <v>NA-3806-Q29-004</v>
          </cell>
        </row>
        <row r="9159">
          <cell r="L9159" t="str">
            <v>Wanla Weyn</v>
          </cell>
          <cell r="M9159" t="str">
            <v>Korkaa Maray</v>
          </cell>
          <cell r="N9159" t="str">
            <v>Korkaa Maray - NA-3807-J02-011</v>
          </cell>
          <cell r="O9159">
            <v>2.6634799999999998</v>
          </cell>
          <cell r="P9159">
            <v>45.08643</v>
          </cell>
          <cell r="Q9159" t="str">
            <v>NA-3807-J02-011</v>
          </cell>
        </row>
        <row r="9160">
          <cell r="L9160" t="str">
            <v>Wanla Weyn</v>
          </cell>
          <cell r="M9160" t="str">
            <v>Korkaamaray</v>
          </cell>
          <cell r="N9160" t="str">
            <v>Korkaamaray - NA-3807-H01-011</v>
          </cell>
          <cell r="O9160">
            <v>2.7000510000000002</v>
          </cell>
          <cell r="P9160">
            <v>45.011735000000002</v>
          </cell>
          <cell r="Q9160" t="str">
            <v>NA-3807-H01-011</v>
          </cell>
        </row>
        <row r="9161">
          <cell r="L9161" t="str">
            <v>Wanla Weyn</v>
          </cell>
          <cell r="M9161" t="str">
            <v>Korkamari (Banani)</v>
          </cell>
          <cell r="N9161" t="str">
            <v>Korkamari (Banani) - NA-3807-J01-008</v>
          </cell>
          <cell r="O9161">
            <v>2.6604199999999998</v>
          </cell>
          <cell r="P9161">
            <v>45.020890000000001</v>
          </cell>
          <cell r="Q9161" t="str">
            <v>NA-3807-J01-008</v>
          </cell>
        </row>
        <row r="9162">
          <cell r="L9162" t="str">
            <v>Wanla Weyn</v>
          </cell>
          <cell r="M9162" t="str">
            <v>Kormari</v>
          </cell>
          <cell r="N9162" t="str">
            <v>Kormari - NA-3807-J02-012</v>
          </cell>
          <cell r="O9162">
            <v>2.6653600000000002</v>
          </cell>
          <cell r="P9162">
            <v>45.085740000000001</v>
          </cell>
          <cell r="Q9162" t="str">
            <v>NA-3807-J02-012</v>
          </cell>
        </row>
        <row r="9163">
          <cell r="L9163" t="str">
            <v>Wanla Weyn</v>
          </cell>
          <cell r="M9163" t="str">
            <v>Kukaadi 2</v>
          </cell>
          <cell r="N9163" t="str">
            <v>Kukaadi 2 - NA-3806-N33-013</v>
          </cell>
          <cell r="O9163">
            <v>2.4931000000000001</v>
          </cell>
          <cell r="P9163">
            <v>44.964019999999998</v>
          </cell>
          <cell r="Q9163" t="str">
            <v>NA-3806-N33-013</v>
          </cell>
        </row>
        <row r="9164">
          <cell r="L9164" t="str">
            <v>Wanla Weyn</v>
          </cell>
          <cell r="M9164" t="str">
            <v>Kukadi 1</v>
          </cell>
          <cell r="N9164" t="str">
            <v>Kukadi 1 - NA-3807-L02-005</v>
          </cell>
          <cell r="O9164">
            <v>2.5526300000000002</v>
          </cell>
          <cell r="P9164">
            <v>45.067070000000001</v>
          </cell>
          <cell r="Q9164" t="str">
            <v>NA-3807-L02-005</v>
          </cell>
        </row>
        <row r="9165">
          <cell r="L9165" t="str">
            <v>Wanla Weyn</v>
          </cell>
          <cell r="M9165" t="str">
            <v>Kukadi Barbar</v>
          </cell>
          <cell r="N9165" t="str">
            <v>Kukadi Barbar - NA-3807-L02-006</v>
          </cell>
          <cell r="O9165">
            <v>2.56101</v>
          </cell>
          <cell r="P9165">
            <v>45.07799</v>
          </cell>
          <cell r="Q9165" t="str">
            <v>NA-3807-L02-006</v>
          </cell>
        </row>
        <row r="9166">
          <cell r="L9166" t="str">
            <v>Wanla Weyn</v>
          </cell>
          <cell r="M9166" t="str">
            <v>Kul Aamiir</v>
          </cell>
          <cell r="N9166" t="str">
            <v>Kul Aamiir - NA-3806-M32-005</v>
          </cell>
          <cell r="O9166">
            <v>2.5393400000000002</v>
          </cell>
          <cell r="P9166">
            <v>44.912449000000002</v>
          </cell>
          <cell r="Q9166" t="str">
            <v>NA-3806-M32-005</v>
          </cell>
        </row>
        <row r="9167">
          <cell r="L9167" t="str">
            <v>Wanla Weyn</v>
          </cell>
          <cell r="M9167" t="str">
            <v>Kulunta Shancawe</v>
          </cell>
          <cell r="N9167" t="str">
            <v>Kulunta Shancawe - NA-3807-M02-012</v>
          </cell>
          <cell r="O9167">
            <v>2.5349200000000001</v>
          </cell>
          <cell r="P9167">
            <v>45.079472000000003</v>
          </cell>
          <cell r="Q9167" t="str">
            <v>NA-3807-M02-012</v>
          </cell>
        </row>
        <row r="9168">
          <cell r="L9168" t="str">
            <v>Wanla Weyn</v>
          </cell>
          <cell r="M9168" t="str">
            <v>Kushka</v>
          </cell>
          <cell r="N9168" t="str">
            <v>Kushka - NA-3807-L01-018</v>
          </cell>
          <cell r="O9168">
            <v>2.57985</v>
          </cell>
          <cell r="P9168">
            <v>45.01688</v>
          </cell>
          <cell r="Q9168" t="str">
            <v>NA-3807-L01-018</v>
          </cell>
        </row>
        <row r="9169">
          <cell r="L9169" t="str">
            <v>Wanla Weyn</v>
          </cell>
          <cell r="M9169" t="str">
            <v>Kuule Aamir</v>
          </cell>
          <cell r="N9169" t="str">
            <v>Kuule Aamir - NA-3806-M32-002</v>
          </cell>
          <cell r="O9169">
            <v>2.5109499999999998</v>
          </cell>
          <cell r="P9169">
            <v>44.92962</v>
          </cell>
          <cell r="Q9169" t="str">
            <v>NA-3806-M32-002</v>
          </cell>
        </row>
        <row r="9170">
          <cell r="L9170" t="str">
            <v>Wanla Weyn</v>
          </cell>
          <cell r="M9170" t="str">
            <v>Kuunyo</v>
          </cell>
          <cell r="N9170" t="str">
            <v>Kuunyo - NA-3806-N29-007</v>
          </cell>
          <cell r="O9170">
            <v>2.4952800000000002</v>
          </cell>
          <cell r="P9170">
            <v>44.79636</v>
          </cell>
          <cell r="Q9170" t="str">
            <v>NA-3806-N29-007</v>
          </cell>
        </row>
        <row r="9171">
          <cell r="L9171" t="str">
            <v>Wanla Weyn</v>
          </cell>
          <cell r="M9171" t="str">
            <v>Laangalool</v>
          </cell>
          <cell r="N9171" t="str">
            <v>Laangalool - NA-3807-K02-003</v>
          </cell>
          <cell r="O9171">
            <v>2.6065</v>
          </cell>
          <cell r="P9171">
            <v>45.055228999999997</v>
          </cell>
          <cell r="Q9171" t="str">
            <v>NA-3807-K02-003</v>
          </cell>
        </row>
        <row r="9172">
          <cell r="L9172" t="str">
            <v>Wanla Weyn</v>
          </cell>
          <cell r="M9172" t="str">
            <v>Labagaras</v>
          </cell>
          <cell r="N9172" t="str">
            <v>Labagaras - NA-3806-H31-010</v>
          </cell>
          <cell r="O9172">
            <v>2.6970299999999998</v>
          </cell>
          <cell r="P9172">
            <v>44.905689000000002</v>
          </cell>
          <cell r="Q9172" t="str">
            <v>NA-3806-H31-010</v>
          </cell>
        </row>
        <row r="9173">
          <cell r="L9173" t="str">
            <v>Wanla Weyn</v>
          </cell>
          <cell r="M9173" t="str">
            <v>Labamudul</v>
          </cell>
          <cell r="N9173" t="str">
            <v>Labamudul - NA-3807-F03-003</v>
          </cell>
          <cell r="O9173">
            <v>2.7778700000000001</v>
          </cell>
          <cell r="P9173">
            <v>45.131950000000003</v>
          </cell>
          <cell r="Q9173" t="str">
            <v>NA-3807-F03-003</v>
          </cell>
        </row>
        <row r="9174">
          <cell r="L9174" t="str">
            <v>Wanla Weyn</v>
          </cell>
          <cell r="M9174" t="str">
            <v>Labi Saar</v>
          </cell>
          <cell r="N9174" t="str">
            <v>Labi Saar - NA-3807-K04-006</v>
          </cell>
          <cell r="O9174">
            <v>2.61808</v>
          </cell>
          <cell r="P9174">
            <v>45.169939999999997</v>
          </cell>
          <cell r="Q9174" t="str">
            <v>NA-3807-K04-006</v>
          </cell>
        </row>
        <row r="9175">
          <cell r="L9175" t="str">
            <v>Wanla Weyn</v>
          </cell>
          <cell r="M9175" t="str">
            <v>Lama Yaras (Jambalul)</v>
          </cell>
          <cell r="N9175" t="str">
            <v>Lama Yaras (Jambalul) - NA-3806-H31-008</v>
          </cell>
          <cell r="O9175">
            <v>2.6938800000000001</v>
          </cell>
          <cell r="P9175">
            <v>44.904240000000001</v>
          </cell>
          <cell r="Q9175" t="str">
            <v>NA-3806-H31-008</v>
          </cell>
        </row>
        <row r="9176">
          <cell r="L9176" t="str">
            <v>Wanla Weyn</v>
          </cell>
          <cell r="M9176" t="str">
            <v>Lamagaras</v>
          </cell>
          <cell r="N9176" t="str">
            <v>Lamagaras - NA-3806-P33-001</v>
          </cell>
          <cell r="O9176">
            <v>2.4449299999999998</v>
          </cell>
          <cell r="P9176">
            <v>44.99248</v>
          </cell>
          <cell r="Q9176" t="str">
            <v>NA-3806-P33-001</v>
          </cell>
        </row>
        <row r="9177">
          <cell r="L9177" t="str">
            <v>Wanla Weyn</v>
          </cell>
          <cell r="M9177" t="str">
            <v>Lan Goloosh</v>
          </cell>
          <cell r="N9177" t="str">
            <v>Lan Goloosh - NA-3807-L02-009</v>
          </cell>
          <cell r="O9177">
            <v>2.5744699999999998</v>
          </cell>
          <cell r="P9177">
            <v>45.08173</v>
          </cell>
          <cell r="Q9177" t="str">
            <v>NA-3807-L02-009</v>
          </cell>
        </row>
        <row r="9178">
          <cell r="L9178" t="str">
            <v>Wanla Weyn</v>
          </cell>
          <cell r="M9178" t="str">
            <v>Libaaxle</v>
          </cell>
          <cell r="N9178" t="str">
            <v>Libaaxle - NA-3807-L03-004</v>
          </cell>
          <cell r="O9178">
            <v>2.5505499999999999</v>
          </cell>
          <cell r="P9178">
            <v>45.1265</v>
          </cell>
          <cell r="Q9178" t="str">
            <v>NA-3807-L03-004</v>
          </cell>
        </row>
        <row r="9179">
          <cell r="L9179" t="str">
            <v>Wanla Weyn</v>
          </cell>
          <cell r="M9179" t="str">
            <v>Liblaay</v>
          </cell>
          <cell r="N9179" t="str">
            <v>Liblaay - NA-3806-J30-004</v>
          </cell>
          <cell r="O9179">
            <v>2.65632</v>
          </cell>
          <cell r="P9179">
            <v>44.835050000000003</v>
          </cell>
          <cell r="Q9179" t="str">
            <v>NA-3806-J30-004</v>
          </cell>
        </row>
        <row r="9180">
          <cell r="L9180" t="str">
            <v>Wanla Weyn</v>
          </cell>
          <cell r="M9180" t="str">
            <v>Lugud</v>
          </cell>
          <cell r="N9180" t="str">
            <v>Lugud - NA-3807-H01-002</v>
          </cell>
          <cell r="O9180">
            <v>2.6779299999999999</v>
          </cell>
          <cell r="P9180">
            <v>45.041719999999998</v>
          </cell>
          <cell r="Q9180" t="str">
            <v>NA-3807-H01-002</v>
          </cell>
        </row>
        <row r="9181">
          <cell r="L9181" t="str">
            <v>Wanla Weyn</v>
          </cell>
          <cell r="M9181" t="str">
            <v>Lulato</v>
          </cell>
          <cell r="N9181" t="str">
            <v>Lulato - NA-3807-K02-006</v>
          </cell>
          <cell r="O9181">
            <v>2.6234299999999999</v>
          </cell>
          <cell r="P9181">
            <v>45.076169999999998</v>
          </cell>
          <cell r="Q9181" t="str">
            <v>NA-3807-K02-006</v>
          </cell>
        </row>
        <row r="9182">
          <cell r="L9182" t="str">
            <v>Wanla Weyn</v>
          </cell>
          <cell r="M9182" t="str">
            <v>Maalin Adan Maalim</v>
          </cell>
          <cell r="N9182" t="str">
            <v>Maalin Adan Maalim - NA-3807-L03-010</v>
          </cell>
          <cell r="O9182">
            <v>2.5607099999999998</v>
          </cell>
          <cell r="P9182">
            <v>45.100790000000003</v>
          </cell>
          <cell r="Q9182" t="str">
            <v>NA-3807-L03-010</v>
          </cell>
        </row>
        <row r="9183">
          <cell r="L9183" t="str">
            <v>Wanla Weyn</v>
          </cell>
          <cell r="M9183" t="str">
            <v>Maana Nuurto</v>
          </cell>
          <cell r="N9183" t="str">
            <v>Maana Nuurto - NA-3806-R29-004</v>
          </cell>
          <cell r="O9183">
            <v>2.35222</v>
          </cell>
          <cell r="P9183">
            <v>44.804229999999997</v>
          </cell>
          <cell r="Q9183" t="str">
            <v>NA-3806-R29-004</v>
          </cell>
        </row>
        <row r="9184">
          <cell r="L9184" t="str">
            <v>Wanla Weyn</v>
          </cell>
          <cell r="M9184" t="str">
            <v>Macalin-Nuur</v>
          </cell>
          <cell r="N9184" t="str">
            <v>Macalin-Nuur - NA-3807-D05-001</v>
          </cell>
          <cell r="O9184">
            <v>2.8697300000000001</v>
          </cell>
          <cell r="P9184">
            <v>45.187179999999998</v>
          </cell>
          <cell r="Q9184" t="str">
            <v>NA-3807-D05-001</v>
          </cell>
        </row>
        <row r="9185">
          <cell r="L9185" t="str">
            <v>Wanla Weyn</v>
          </cell>
          <cell r="M9185" t="str">
            <v>Macallin Adam</v>
          </cell>
          <cell r="N9185" t="str">
            <v>Macallin Adam - NA-3807-L03-005</v>
          </cell>
          <cell r="O9185">
            <v>2.5516779999999999</v>
          </cell>
          <cell r="P9185">
            <v>45.10098</v>
          </cell>
          <cell r="Q9185" t="str">
            <v>NA-3807-L03-005</v>
          </cell>
        </row>
        <row r="9186">
          <cell r="L9186" t="str">
            <v>Wanla Weyn</v>
          </cell>
          <cell r="M9186" t="str">
            <v>Mad Umar</v>
          </cell>
          <cell r="N9186" t="str">
            <v>Mad Umar - NA-3806-P28-007</v>
          </cell>
          <cell r="O9186">
            <v>2.45194</v>
          </cell>
          <cell r="P9186">
            <v>44.74671</v>
          </cell>
          <cell r="Q9186" t="str">
            <v>NA-3806-P28-007</v>
          </cell>
        </row>
        <row r="9187">
          <cell r="L9187" t="str">
            <v>Wanla Weyn</v>
          </cell>
          <cell r="M9187" t="str">
            <v>Mad Xaji</v>
          </cell>
          <cell r="N9187" t="str">
            <v>Mad Xaji - NA-3806-N29-009</v>
          </cell>
          <cell r="O9187">
            <v>2.4636399999999998</v>
          </cell>
          <cell r="P9187">
            <v>44.775300000000001</v>
          </cell>
          <cell r="Q9187" t="str">
            <v>NA-3806-N29-009</v>
          </cell>
        </row>
        <row r="9188">
          <cell r="L9188" t="str">
            <v>Wanla Weyn</v>
          </cell>
          <cell r="M9188" t="str">
            <v>Malableey</v>
          </cell>
          <cell r="N9188" t="str">
            <v>Malableey - NA-3806-S29-003</v>
          </cell>
          <cell r="O9188">
            <v>2.3199000000000001</v>
          </cell>
          <cell r="P9188">
            <v>44.81765</v>
          </cell>
          <cell r="Q9188" t="str">
            <v>NA-3806-S29-003</v>
          </cell>
        </row>
        <row r="9189">
          <cell r="L9189" t="str">
            <v>Wanla Weyn</v>
          </cell>
          <cell r="M9189" t="str">
            <v>Maleyle</v>
          </cell>
          <cell r="N9189" t="str">
            <v>Maleyle - NA-3807-H05-003</v>
          </cell>
          <cell r="O9189">
            <v>2.6782699999999999</v>
          </cell>
          <cell r="P9189">
            <v>45.206420000000001</v>
          </cell>
          <cell r="Q9189" t="str">
            <v>NA-3807-H05-003</v>
          </cell>
        </row>
        <row r="9190">
          <cell r="L9190" t="str">
            <v>Wanla Weyn</v>
          </cell>
          <cell r="M9190" t="str">
            <v>Maquudaale</v>
          </cell>
          <cell r="N9190" t="str">
            <v>Maquudaale - NA-3806-K33-003</v>
          </cell>
          <cell r="O9190">
            <v>2.5869499999999999</v>
          </cell>
          <cell r="P9190">
            <v>44.963520000000003</v>
          </cell>
          <cell r="Q9190" t="str">
            <v>NA-3806-K33-003</v>
          </cell>
        </row>
        <row r="9191">
          <cell r="L9191" t="str">
            <v>Wanla Weyn</v>
          </cell>
          <cell r="M9191" t="str">
            <v>Mareere</v>
          </cell>
          <cell r="N9191" t="str">
            <v>Mareere - NA-3806-G33-002</v>
          </cell>
          <cell r="O9191">
            <v>2.7138200000000001</v>
          </cell>
          <cell r="P9191">
            <v>44.988840000000003</v>
          </cell>
          <cell r="Q9191" t="str">
            <v>NA-3806-G33-002</v>
          </cell>
        </row>
        <row r="9192">
          <cell r="L9192" t="str">
            <v>Wanla Weyn</v>
          </cell>
          <cell r="M9192" t="str">
            <v>Mareerey</v>
          </cell>
          <cell r="N9192" t="str">
            <v>Mareerey - NA-3806-J26-001</v>
          </cell>
          <cell r="O9192">
            <v>2.6501700000000001</v>
          </cell>
          <cell r="P9192">
            <v>44.661470000000001</v>
          </cell>
          <cell r="Q9192" t="str">
            <v>NA-3806-J26-001</v>
          </cell>
        </row>
        <row r="9193">
          <cell r="L9193" t="str">
            <v>Wanla Weyn</v>
          </cell>
          <cell r="M9193" t="str">
            <v>Mareerta</v>
          </cell>
          <cell r="N9193" t="str">
            <v>Mareerta - NA-3806-Q29-005</v>
          </cell>
          <cell r="O9193">
            <v>2.3921600000000001</v>
          </cell>
          <cell r="P9193">
            <v>44.796939999999999</v>
          </cell>
          <cell r="Q9193" t="str">
            <v>NA-3806-Q29-005</v>
          </cell>
        </row>
        <row r="9194">
          <cell r="L9194" t="str">
            <v>Wanla Weyn</v>
          </cell>
          <cell r="M9194" t="str">
            <v>Masiirey</v>
          </cell>
          <cell r="N9194" t="str">
            <v>Masiirey - NA-3806-H31-005</v>
          </cell>
          <cell r="O9194">
            <v>2.6894900000000002</v>
          </cell>
          <cell r="P9194">
            <v>44.879890000000003</v>
          </cell>
          <cell r="Q9194" t="str">
            <v>NA-3806-H31-005</v>
          </cell>
        </row>
        <row r="9195">
          <cell r="L9195" t="str">
            <v>Wanla Weyn</v>
          </cell>
          <cell r="M9195" t="str">
            <v>Maykiridi</v>
          </cell>
          <cell r="N9195" t="str">
            <v>Maykiridi - NA-3806-M33-002</v>
          </cell>
          <cell r="O9195">
            <v>2.5177700000000001</v>
          </cell>
          <cell r="P9195">
            <v>44.989280000000001</v>
          </cell>
          <cell r="Q9195" t="str">
            <v>NA-3806-M33-002</v>
          </cell>
        </row>
        <row r="9196">
          <cell r="L9196" t="str">
            <v>Wanla Weyn</v>
          </cell>
          <cell r="M9196" t="str">
            <v>Mo'Allim Abbey</v>
          </cell>
          <cell r="N9196" t="str">
            <v>Mo'Allim Abbey - NA-3807-M02-011</v>
          </cell>
          <cell r="O9196">
            <v>2.5344899999999999</v>
          </cell>
          <cell r="P9196">
            <v>45.060250000000003</v>
          </cell>
          <cell r="Q9196" t="str">
            <v>NA-3807-M02-011</v>
          </cell>
        </row>
        <row r="9197">
          <cell r="L9197" t="str">
            <v>Wanla Weyn</v>
          </cell>
          <cell r="M9197" t="str">
            <v>Mo'Allim Yosof</v>
          </cell>
          <cell r="N9197" t="str">
            <v>Mo'Allim Yosof - NA-3807-M02-006</v>
          </cell>
          <cell r="O9197">
            <v>2.5275099999999999</v>
          </cell>
          <cell r="P9197">
            <v>45.059869999999997</v>
          </cell>
          <cell r="Q9197" t="str">
            <v>NA-3807-M02-006</v>
          </cell>
        </row>
        <row r="9198">
          <cell r="L9198" t="str">
            <v>Wanla Weyn</v>
          </cell>
          <cell r="M9198" t="str">
            <v>Mooro Baraay</v>
          </cell>
          <cell r="N9198" t="str">
            <v>Mooro Baraay - NA-3806-N33-001</v>
          </cell>
          <cell r="O9198">
            <v>2.4583699999999999</v>
          </cell>
          <cell r="P9198">
            <v>44.992359999999998</v>
          </cell>
          <cell r="Q9198" t="str">
            <v>NA-3806-N33-001</v>
          </cell>
        </row>
        <row r="9199">
          <cell r="L9199" t="str">
            <v>Wanla Weyn</v>
          </cell>
          <cell r="M9199" t="str">
            <v>Moxamed Abdalle</v>
          </cell>
          <cell r="N9199" t="str">
            <v>Moxamed Abdalle - NA-3807-L01-014</v>
          </cell>
          <cell r="O9199">
            <v>2.572028</v>
          </cell>
          <cell r="P9199">
            <v>45.021445999999997</v>
          </cell>
          <cell r="Q9199" t="str">
            <v>NA-3807-L01-014</v>
          </cell>
        </row>
        <row r="9200">
          <cell r="L9200" t="str">
            <v>Wanla Weyn</v>
          </cell>
          <cell r="M9200" t="str">
            <v>Moxamed Macalim</v>
          </cell>
          <cell r="N9200" t="str">
            <v>Moxamed Macalim - NA-3806-P30-020</v>
          </cell>
          <cell r="O9200">
            <v>2.44217</v>
          </cell>
          <cell r="P9200">
            <v>44.825229999999998</v>
          </cell>
          <cell r="Q9200" t="str">
            <v>NA-3806-P30-020</v>
          </cell>
        </row>
        <row r="9201">
          <cell r="L9201" t="str">
            <v>Wanla Weyn</v>
          </cell>
          <cell r="M9201" t="str">
            <v>Mudu</v>
          </cell>
          <cell r="N9201" t="str">
            <v>Mudu - NA-3807-D06-001</v>
          </cell>
          <cell r="O9201">
            <v>2.8397899999999998</v>
          </cell>
          <cell r="P9201">
            <v>45.245640000000002</v>
          </cell>
          <cell r="Q9201" t="str">
            <v>NA-3807-D06-001</v>
          </cell>
        </row>
        <row r="9202">
          <cell r="L9202" t="str">
            <v>Wanla Weyn</v>
          </cell>
          <cell r="M9202" t="str">
            <v>Mukhtaar</v>
          </cell>
          <cell r="N9202" t="str">
            <v>Mukhtaar - NA-3807-E03-004</v>
          </cell>
          <cell r="O9202">
            <v>2.8067799999999998</v>
          </cell>
          <cell r="P9202">
            <v>45.123309999999996</v>
          </cell>
          <cell r="Q9202" t="str">
            <v>NA-3807-E03-004</v>
          </cell>
        </row>
        <row r="9203">
          <cell r="L9203" t="str">
            <v>Wanla Weyn</v>
          </cell>
          <cell r="M9203" t="str">
            <v>Mursal Garweyne</v>
          </cell>
          <cell r="N9203" t="str">
            <v>Mursal Garweyne - NA-3807-L01-009</v>
          </cell>
          <cell r="O9203">
            <v>2.55742</v>
          </cell>
          <cell r="P9203">
            <v>45.021585999999999</v>
          </cell>
          <cell r="Q9203" t="str">
            <v>NA-3807-L01-009</v>
          </cell>
        </row>
        <row r="9204">
          <cell r="L9204" t="str">
            <v>Wanla Weyn</v>
          </cell>
          <cell r="M9204" t="str">
            <v>Muumin Weyne</v>
          </cell>
          <cell r="N9204" t="str">
            <v>Muumin Weyne - NA-3807-J05-001</v>
          </cell>
          <cell r="O9204">
            <v>2.6297000000000001</v>
          </cell>
          <cell r="P9204">
            <v>45.207079999999998</v>
          </cell>
          <cell r="Q9204" t="str">
            <v>NA-3807-J05-001</v>
          </cell>
        </row>
        <row r="9205">
          <cell r="L9205" t="str">
            <v>Wanla Weyn</v>
          </cell>
          <cell r="M9205" t="str">
            <v>Oddur Uein</v>
          </cell>
          <cell r="N9205" t="str">
            <v>Oddur Uein - NA-3806-L30-004</v>
          </cell>
          <cell r="O9205">
            <v>2.5823999999999998</v>
          </cell>
          <cell r="P9205">
            <v>44.828097999999997</v>
          </cell>
          <cell r="Q9205" t="str">
            <v>NA-3806-L30-004</v>
          </cell>
        </row>
        <row r="9206">
          <cell r="L9206" t="str">
            <v>Wanla Weyn</v>
          </cell>
          <cell r="M9206" t="str">
            <v>Ood Cad</v>
          </cell>
          <cell r="N9206" t="str">
            <v>Ood Cad - NA-3807-G06-002</v>
          </cell>
          <cell r="O9206">
            <v>2.7114099999999999</v>
          </cell>
          <cell r="P9206">
            <v>45.233739999999997</v>
          </cell>
          <cell r="Q9206" t="str">
            <v>NA-3807-G06-002</v>
          </cell>
        </row>
        <row r="9207">
          <cell r="L9207" t="str">
            <v>Wanla Weyn</v>
          </cell>
          <cell r="M9207" t="str">
            <v>Oodlaawe</v>
          </cell>
          <cell r="N9207" t="str">
            <v>Oodlaawe - NA-3806-Q29-002</v>
          </cell>
          <cell r="O9207">
            <v>2.38775</v>
          </cell>
          <cell r="P9207">
            <v>44.8065</v>
          </cell>
          <cell r="Q9207" t="str">
            <v>NA-3806-Q29-002</v>
          </cell>
        </row>
        <row r="9208">
          <cell r="L9208" t="str">
            <v>Wanla Weyn</v>
          </cell>
          <cell r="M9208" t="str">
            <v>Oodlay</v>
          </cell>
          <cell r="N9208" t="str">
            <v>Oodlay - NA-3807-K02-002</v>
          </cell>
          <cell r="O9208">
            <v>2.5912999999999999</v>
          </cell>
          <cell r="P9208">
            <v>45.051949</v>
          </cell>
          <cell r="Q9208" t="str">
            <v>NA-3807-K02-002</v>
          </cell>
        </row>
        <row r="9209">
          <cell r="L9209" t="str">
            <v>Wanla Weyn</v>
          </cell>
          <cell r="M9209" t="str">
            <v>Oomboole</v>
          </cell>
          <cell r="N9209" t="str">
            <v>Oomboole - NA-3806-H31-004</v>
          </cell>
          <cell r="O9209">
            <v>2.68567</v>
          </cell>
          <cell r="P9209">
            <v>44.890189999999997</v>
          </cell>
          <cell r="Q9209" t="str">
            <v>NA-3806-H31-004</v>
          </cell>
        </row>
        <row r="9210">
          <cell r="L9210" t="str">
            <v>Wanla Weyn</v>
          </cell>
          <cell r="M9210" t="str">
            <v>Orraxley</v>
          </cell>
          <cell r="N9210" t="str">
            <v>Orraxley - NA-3807-G02-001</v>
          </cell>
          <cell r="O9210">
            <v>2.7210999999999999</v>
          </cell>
          <cell r="P9210">
            <v>45.060200000000002</v>
          </cell>
          <cell r="Q9210" t="str">
            <v>NA-3807-G02-001</v>
          </cell>
        </row>
        <row r="9211">
          <cell r="L9211" t="str">
            <v>Wanla Weyn</v>
          </cell>
          <cell r="M9211" t="str">
            <v>Osman Kusow</v>
          </cell>
          <cell r="N9211" t="str">
            <v>Osman Kusow - NA-3807-K02-001</v>
          </cell>
          <cell r="O9211">
            <v>2.5893199999999998</v>
          </cell>
          <cell r="P9211">
            <v>45.052680000000002</v>
          </cell>
          <cell r="Q9211" t="str">
            <v>NA-3807-K02-001</v>
          </cell>
        </row>
        <row r="9212">
          <cell r="L9212" t="str">
            <v>Wanla Weyn</v>
          </cell>
          <cell r="M9212" t="str">
            <v>Osmaney Mo'Allim</v>
          </cell>
          <cell r="N9212" t="str">
            <v>Osmaney Mo'Allim - NA-3807-M02-008</v>
          </cell>
          <cell r="O9212">
            <v>2.5281799999999999</v>
          </cell>
          <cell r="P9212">
            <v>45.06915</v>
          </cell>
          <cell r="Q9212" t="str">
            <v>NA-3807-M02-008</v>
          </cell>
        </row>
        <row r="9213">
          <cell r="L9213" t="str">
            <v>Wanla Weyn</v>
          </cell>
          <cell r="M9213" t="str">
            <v>Qaandole</v>
          </cell>
          <cell r="N9213" t="str">
            <v>Qaandole - NA-3806-H31-007</v>
          </cell>
          <cell r="O9213">
            <v>2.69238</v>
          </cell>
          <cell r="P9213">
            <v>44.895650000000003</v>
          </cell>
          <cell r="Q9213" t="str">
            <v>NA-3806-H31-007</v>
          </cell>
        </row>
        <row r="9214">
          <cell r="L9214" t="str">
            <v>Wanla Weyn</v>
          </cell>
          <cell r="M9214" t="str">
            <v>Qaaramey</v>
          </cell>
          <cell r="N9214" t="str">
            <v>Qaaramey - NA-3806-H33-004</v>
          </cell>
          <cell r="O9214">
            <v>2.69496</v>
          </cell>
          <cell r="P9214">
            <v>44.997760999999997</v>
          </cell>
          <cell r="Q9214" t="str">
            <v>NA-3806-H33-004</v>
          </cell>
        </row>
        <row r="9215">
          <cell r="L9215" t="str">
            <v>Wanla Weyn</v>
          </cell>
          <cell r="M9215" t="str">
            <v>Qababiyow</v>
          </cell>
          <cell r="N9215" t="str">
            <v>Qababiyow - NA-3807-J02-008</v>
          </cell>
          <cell r="O9215">
            <v>2.6532</v>
          </cell>
          <cell r="P9215">
            <v>45.053269999999998</v>
          </cell>
          <cell r="Q9215" t="str">
            <v>NA-3807-J02-008</v>
          </cell>
        </row>
        <row r="9216">
          <cell r="L9216" t="str">
            <v>Wanla Weyn</v>
          </cell>
          <cell r="M9216" t="str">
            <v>Qadar</v>
          </cell>
          <cell r="N9216" t="str">
            <v>Qadar - NA-3806-L30-002</v>
          </cell>
          <cell r="O9216">
            <v>2.5422199999999999</v>
          </cell>
          <cell r="P9216">
            <v>44.837249999999997</v>
          </cell>
          <cell r="Q9216" t="str">
            <v>NA-3806-L30-002</v>
          </cell>
        </row>
        <row r="9217">
          <cell r="L9217" t="str">
            <v>Wanla Weyn</v>
          </cell>
          <cell r="M9217" t="str">
            <v>Qajacley</v>
          </cell>
          <cell r="N9217" t="str">
            <v>Qajacley - NA-3807-E02-002</v>
          </cell>
          <cell r="O9217">
            <v>2.8200799999999999</v>
          </cell>
          <cell r="P9217">
            <v>45.084650000000003</v>
          </cell>
          <cell r="Q9217" t="str">
            <v>NA-3807-E02-002</v>
          </cell>
        </row>
        <row r="9218">
          <cell r="L9218" t="str">
            <v>Wanla Weyn</v>
          </cell>
          <cell r="M9218" t="str">
            <v>Qalaaliyow</v>
          </cell>
          <cell r="N9218" t="str">
            <v>Qalaaliyow - NA-3806-S27-008</v>
          </cell>
          <cell r="O9218">
            <v>2.3235299999999999</v>
          </cell>
          <cell r="P9218">
            <v>44.711309999999997</v>
          </cell>
          <cell r="Q9218" t="str">
            <v>NA-3806-S27-008</v>
          </cell>
        </row>
        <row r="9219">
          <cell r="L9219" t="str">
            <v>Wanla Weyn</v>
          </cell>
          <cell r="M9219" t="str">
            <v>Qalafe</v>
          </cell>
          <cell r="N9219" t="str">
            <v>Qalafe - NA-3807-K03-004</v>
          </cell>
          <cell r="O9219">
            <v>2.5895999999999999</v>
          </cell>
          <cell r="P9219">
            <v>45.122149999999998</v>
          </cell>
          <cell r="Q9219" t="str">
            <v>NA-3807-K03-004</v>
          </cell>
        </row>
        <row r="9220">
          <cell r="L9220" t="str">
            <v>Wanla Weyn</v>
          </cell>
          <cell r="M9220" t="str">
            <v>Qansaxley</v>
          </cell>
          <cell r="N9220" t="str">
            <v>Qansaxley - NA-3807-K01-002</v>
          </cell>
          <cell r="O9220">
            <v>2.5850399999999998</v>
          </cell>
          <cell r="P9220">
            <v>45.008719999999997</v>
          </cell>
          <cell r="Q9220" t="str">
            <v>NA-3807-K01-002</v>
          </cell>
        </row>
        <row r="9221">
          <cell r="L9221" t="str">
            <v>Wanla Weyn</v>
          </cell>
          <cell r="M9221" t="str">
            <v>Qaranka</v>
          </cell>
          <cell r="N9221" t="str">
            <v>Qaranka - NA-3807-H02-004</v>
          </cell>
          <cell r="O9221">
            <v>2.6865000000000001</v>
          </cell>
          <cell r="P9221">
            <v>45.050469999999997</v>
          </cell>
          <cell r="Q9221" t="str">
            <v>NA-3807-H02-004</v>
          </cell>
        </row>
        <row r="9222">
          <cell r="L9222" t="str">
            <v>Wanla Weyn</v>
          </cell>
          <cell r="M9222" t="str">
            <v>Qaranley</v>
          </cell>
          <cell r="N9222" t="str">
            <v>Qaranley - NA-3807-F02-001</v>
          </cell>
          <cell r="O9222">
            <v>2.7571699999999999</v>
          </cell>
          <cell r="P9222">
            <v>45.050649999999997</v>
          </cell>
          <cell r="Q9222" t="str">
            <v>NA-3807-F02-001</v>
          </cell>
        </row>
        <row r="9223">
          <cell r="L9223" t="str">
            <v>Wanla Weyn</v>
          </cell>
          <cell r="M9223" t="str">
            <v>Qaxarow</v>
          </cell>
          <cell r="N9223" t="str">
            <v>Qaxarow - NA-3807-K03-012</v>
          </cell>
          <cell r="O9223">
            <v>2.6127699999999998</v>
          </cell>
          <cell r="P9223">
            <v>45.111579999999996</v>
          </cell>
          <cell r="Q9223" t="str">
            <v>NA-3807-K03-012</v>
          </cell>
        </row>
        <row r="9224">
          <cell r="L9224" t="str">
            <v>Wanla Weyn</v>
          </cell>
          <cell r="M9224" t="str">
            <v>Qayley</v>
          </cell>
          <cell r="N9224" t="str">
            <v>Qayley - NA-3806-R27-005</v>
          </cell>
          <cell r="O9224">
            <v>2.3683299999999998</v>
          </cell>
          <cell r="P9224">
            <v>44.724980000000002</v>
          </cell>
          <cell r="Q9224" t="str">
            <v>NA-3806-R27-005</v>
          </cell>
        </row>
        <row r="9225">
          <cell r="L9225" t="str">
            <v>Wanla Weyn</v>
          </cell>
          <cell r="M9225" t="str">
            <v>Qoboy Qoboy</v>
          </cell>
          <cell r="N9225" t="str">
            <v>Qoboy Qoboy - NA-3806-S27-003</v>
          </cell>
          <cell r="O9225">
            <v>2.3046199999999999</v>
          </cell>
          <cell r="P9225">
            <v>44.712269999999997</v>
          </cell>
          <cell r="Q9225" t="str">
            <v>NA-3806-S27-003</v>
          </cell>
        </row>
        <row r="9226">
          <cell r="L9226" t="str">
            <v>Wanla Weyn</v>
          </cell>
          <cell r="M9226" t="str">
            <v>Qoor Wiine</v>
          </cell>
          <cell r="N9226" t="str">
            <v>Qoor Wiine - NA-3807-M02-001</v>
          </cell>
          <cell r="O9226">
            <v>2.5083199999999999</v>
          </cell>
          <cell r="P9226">
            <v>45.047319999999999</v>
          </cell>
          <cell r="Q9226" t="str">
            <v>NA-3807-M02-001</v>
          </cell>
        </row>
        <row r="9227">
          <cell r="L9227" t="str">
            <v>Wanla Weyn</v>
          </cell>
          <cell r="M9227" t="str">
            <v>Qoorbule</v>
          </cell>
          <cell r="N9227" t="str">
            <v>Qoorbule - NA-3806-P28-006</v>
          </cell>
          <cell r="O9227">
            <v>2.4518200000000001</v>
          </cell>
          <cell r="P9227">
            <v>44.755429999999997</v>
          </cell>
          <cell r="Q9227" t="str">
            <v>NA-3806-P28-006</v>
          </cell>
        </row>
        <row r="9228">
          <cell r="L9228" t="str">
            <v>Wanla Weyn</v>
          </cell>
          <cell r="M9228" t="str">
            <v>Qurac Burey</v>
          </cell>
          <cell r="N9228" t="str">
            <v>Qurac Burey - NA-3807-F02-002</v>
          </cell>
          <cell r="O9228">
            <v>2.7703199999999999</v>
          </cell>
          <cell r="P9228">
            <v>45.073480000000004</v>
          </cell>
          <cell r="Q9228" t="str">
            <v>NA-3807-F02-002</v>
          </cell>
        </row>
        <row r="9229">
          <cell r="L9229" t="str">
            <v>Wanla Weyn</v>
          </cell>
          <cell r="M9229" t="str">
            <v>Raama Jirow</v>
          </cell>
          <cell r="N9229" t="str">
            <v>Raama Jirow - NA-3807-E06-001</v>
          </cell>
          <cell r="O9229">
            <v>2.7984399999999998</v>
          </cell>
          <cell r="P9229">
            <v>45.271450000000002</v>
          </cell>
          <cell r="Q9229" t="str">
            <v>NA-3807-E06-001</v>
          </cell>
        </row>
        <row r="9230">
          <cell r="L9230" t="str">
            <v>Wanla Weyn</v>
          </cell>
          <cell r="M9230" t="str">
            <v>Raama Shariif</v>
          </cell>
          <cell r="N9230" t="str">
            <v>Raama Shariif - NA-3807-L03-015</v>
          </cell>
          <cell r="O9230">
            <v>2.57918</v>
          </cell>
          <cell r="P9230">
            <v>45.117569000000003</v>
          </cell>
          <cell r="Q9230" t="str">
            <v>NA-3807-L03-015</v>
          </cell>
        </row>
        <row r="9231">
          <cell r="L9231" t="str">
            <v>Wanla Weyn</v>
          </cell>
          <cell r="M9231" t="str">
            <v>Raamo</v>
          </cell>
          <cell r="N9231" t="str">
            <v>Raamo - NA-3807-F06-001</v>
          </cell>
          <cell r="O9231">
            <v>2.7755000000000001</v>
          </cell>
          <cell r="P9231">
            <v>45.267000000000003</v>
          </cell>
          <cell r="Q9231" t="str">
            <v>NA-3807-F06-001</v>
          </cell>
        </row>
        <row r="9232">
          <cell r="L9232" t="str">
            <v>Wanla Weyn</v>
          </cell>
          <cell r="M9232" t="str">
            <v>Raamo Boorta</v>
          </cell>
          <cell r="N9232" t="str">
            <v>Raamo Boorta - NA-3806-R29-005</v>
          </cell>
          <cell r="O9232">
            <v>2.3673299999999999</v>
          </cell>
          <cell r="P9232">
            <v>44.806319999999999</v>
          </cell>
          <cell r="Q9232" t="str">
            <v>NA-3806-R29-005</v>
          </cell>
        </row>
        <row r="9233">
          <cell r="L9233" t="str">
            <v>Wanla Weyn</v>
          </cell>
          <cell r="M9233" t="str">
            <v>Raamo Kuulow</v>
          </cell>
          <cell r="N9233" t="str">
            <v>Raamo Kuulow - NA-3807-M02-009</v>
          </cell>
          <cell r="O9233">
            <v>2.5309300000000001</v>
          </cell>
          <cell r="P9233">
            <v>45.073950000000004</v>
          </cell>
          <cell r="Q9233" t="str">
            <v>NA-3807-M02-009</v>
          </cell>
        </row>
        <row r="9234">
          <cell r="L9234" t="str">
            <v>Wanla Weyn</v>
          </cell>
          <cell r="M9234" t="str">
            <v>Raamo Kuusta</v>
          </cell>
          <cell r="N9234" t="str">
            <v>Raamo Kuusta - NA-3806-Q30-002</v>
          </cell>
          <cell r="O9234">
            <v>2.377291</v>
          </cell>
          <cell r="P9234">
            <v>44.83502</v>
          </cell>
          <cell r="Q9234" t="str">
            <v>NA-3806-Q30-002</v>
          </cell>
        </row>
        <row r="9235">
          <cell r="L9235" t="str">
            <v>Wanla Weyn</v>
          </cell>
          <cell r="M9235" t="str">
            <v>Raamo Shaiif 1</v>
          </cell>
          <cell r="N9235" t="str">
            <v>Raamo Shaiif 1 - NA-3807-K03-007</v>
          </cell>
          <cell r="O9235">
            <v>2.60372</v>
          </cell>
          <cell r="P9235">
            <v>45.118699999999997</v>
          </cell>
          <cell r="Q9235" t="str">
            <v>NA-3807-K03-007</v>
          </cell>
        </row>
        <row r="9236">
          <cell r="L9236" t="str">
            <v>Wanla Weyn</v>
          </cell>
          <cell r="M9236" t="str">
            <v>Raamo Shariif 2</v>
          </cell>
          <cell r="N9236" t="str">
            <v>Raamo Shariif 2 - NA-3807-K03-010</v>
          </cell>
          <cell r="O9236">
            <v>2.60907</v>
          </cell>
          <cell r="P9236">
            <v>45.111249999999998</v>
          </cell>
          <cell r="Q9236" t="str">
            <v>NA-3807-K03-010</v>
          </cell>
        </row>
        <row r="9237">
          <cell r="L9237" t="str">
            <v>Wanla Weyn</v>
          </cell>
          <cell r="M9237" t="str">
            <v>Raqayley</v>
          </cell>
          <cell r="N9237" t="str">
            <v>Raqayley - NA-3807-L03-003</v>
          </cell>
          <cell r="O9237">
            <v>2.5501299999999998</v>
          </cell>
          <cell r="P9237">
            <v>45.1008</v>
          </cell>
          <cell r="Q9237" t="str">
            <v>NA-3807-L03-003</v>
          </cell>
        </row>
        <row r="9238">
          <cell r="L9238" t="str">
            <v>Wanla Weyn</v>
          </cell>
          <cell r="M9238" t="str">
            <v>Red'Iibah</v>
          </cell>
          <cell r="N9238" t="str">
            <v>Red'Iibah - NA-3806-U26-009</v>
          </cell>
          <cell r="O9238">
            <v>2.2453500000000002</v>
          </cell>
          <cell r="P9238">
            <v>44.656550000000003</v>
          </cell>
          <cell r="Q9238" t="str">
            <v>NA-3806-U26-009</v>
          </cell>
        </row>
        <row r="9239">
          <cell r="L9239" t="str">
            <v>Wanla Weyn</v>
          </cell>
          <cell r="M9239" t="str">
            <v>Reer Aw Maxamud</v>
          </cell>
          <cell r="N9239" t="str">
            <v>Reer Aw Maxamud - NA-3806-R29-007</v>
          </cell>
          <cell r="O9239">
            <v>2.3701500000000002</v>
          </cell>
          <cell r="P9239">
            <v>44.780920000000002</v>
          </cell>
          <cell r="Q9239" t="str">
            <v>NA-3806-R29-007</v>
          </cell>
        </row>
        <row r="9240">
          <cell r="L9240" t="str">
            <v>Wanla Weyn</v>
          </cell>
          <cell r="M9240" t="str">
            <v>Reer Mocow</v>
          </cell>
          <cell r="N9240" t="str">
            <v>Reer Mocow - NA-3807-H05-001</v>
          </cell>
          <cell r="O9240">
            <v>2.6707000000000001</v>
          </cell>
          <cell r="P9240">
            <v>45.210949999999997</v>
          </cell>
          <cell r="Q9240" t="str">
            <v>NA-3807-H05-001</v>
          </cell>
        </row>
        <row r="9241">
          <cell r="L9241" t="str">
            <v>Wanla Weyn</v>
          </cell>
          <cell r="M9241" t="str">
            <v>Reer Xaajow</v>
          </cell>
          <cell r="N9241" t="str">
            <v>Reer Xaajow - NA-3806-Q29-012</v>
          </cell>
          <cell r="O9241">
            <v>2.4020000000000001</v>
          </cell>
          <cell r="P9241">
            <v>44.77467</v>
          </cell>
          <cell r="Q9241" t="str">
            <v>NA-3806-Q29-012</v>
          </cell>
        </row>
        <row r="9242">
          <cell r="L9242" t="str">
            <v>Wanla Weyn</v>
          </cell>
          <cell r="M9242" t="str">
            <v>Rer Aw Mamudey</v>
          </cell>
          <cell r="N9242" t="str">
            <v>Rer Aw Mamudey - NA-3806-H31-003</v>
          </cell>
          <cell r="O9242">
            <v>2.6743399999999999</v>
          </cell>
          <cell r="P9242">
            <v>44.89282</v>
          </cell>
          <cell r="Q9242" t="str">
            <v>NA-3806-H31-003</v>
          </cell>
        </row>
        <row r="9243">
          <cell r="L9243" t="str">
            <v>Wanla Weyn</v>
          </cell>
          <cell r="M9243" t="str">
            <v>Rer Aw Qasim</v>
          </cell>
          <cell r="N9243" t="str">
            <v>Rer Aw Qasim - NA-3806-Q29-011</v>
          </cell>
          <cell r="O9243">
            <v>2.4153500000000001</v>
          </cell>
          <cell r="P9243">
            <v>44.781820000000003</v>
          </cell>
          <cell r="Q9243" t="str">
            <v>NA-3806-Q29-011</v>
          </cell>
        </row>
        <row r="9244">
          <cell r="L9244" t="str">
            <v>Wanla Weyn</v>
          </cell>
          <cell r="M9244" t="str">
            <v>Rihanle</v>
          </cell>
          <cell r="N9244" t="str">
            <v>Rihanle - NA-3806-H33-001</v>
          </cell>
          <cell r="O9244">
            <v>2.6779899999999999</v>
          </cell>
          <cell r="P9244">
            <v>44.97289</v>
          </cell>
          <cell r="Q9244" t="str">
            <v>NA-3806-H33-001</v>
          </cell>
        </row>
        <row r="9245">
          <cell r="L9245" t="str">
            <v>Wanla Weyn</v>
          </cell>
          <cell r="M9245" t="str">
            <v>Riig Loow</v>
          </cell>
          <cell r="N9245" t="str">
            <v>Riig Loow - NA-3806-P28-002</v>
          </cell>
          <cell r="O9245">
            <v>2.4366699999999999</v>
          </cell>
          <cell r="P9245">
            <v>44.747579999999999</v>
          </cell>
          <cell r="Q9245" t="str">
            <v>NA-3806-P28-002</v>
          </cell>
        </row>
        <row r="9246">
          <cell r="L9246" t="str">
            <v>Wanla Weyn</v>
          </cell>
          <cell r="M9246" t="str">
            <v>Riiglow Osman Dahir</v>
          </cell>
          <cell r="N9246" t="str">
            <v>Riiglow Osman Dahir - NA-3806-M29-003</v>
          </cell>
          <cell r="O9246">
            <v>2.5322300000000002</v>
          </cell>
          <cell r="P9246">
            <v>44.781359999999999</v>
          </cell>
          <cell r="Q9246" t="str">
            <v>NA-3806-M29-003</v>
          </cell>
        </row>
        <row r="9247">
          <cell r="L9247" t="str">
            <v>Wanla Weyn</v>
          </cell>
          <cell r="M9247" t="str">
            <v>Rogrog</v>
          </cell>
          <cell r="N9247" t="str">
            <v>Rogrog - NA-3807-J01-001</v>
          </cell>
          <cell r="O9247">
            <v>2.6261800000000002</v>
          </cell>
          <cell r="P9247">
            <v>45.005769999999998</v>
          </cell>
          <cell r="Q9247" t="str">
            <v>NA-3807-J01-001</v>
          </cell>
        </row>
        <row r="9248">
          <cell r="L9248" t="str">
            <v>Wanla Weyn</v>
          </cell>
          <cell r="M9248" t="str">
            <v>Sagaaroole</v>
          </cell>
          <cell r="N9248" t="str">
            <v>Sagaaroole - NA-3806-N33-006</v>
          </cell>
          <cell r="O9248">
            <v>2.4763299999999999</v>
          </cell>
          <cell r="P9248">
            <v>44.988280000000003</v>
          </cell>
          <cell r="Q9248" t="str">
            <v>NA-3806-N33-006</v>
          </cell>
        </row>
        <row r="9249">
          <cell r="L9249" t="str">
            <v>Wanla Weyn</v>
          </cell>
          <cell r="M9249" t="str">
            <v>Sedex Mir Sherey</v>
          </cell>
          <cell r="N9249" t="str">
            <v>Sedex Mir Sherey - NA-3806-N33-005</v>
          </cell>
          <cell r="O9249">
            <v>2.4693999999999998</v>
          </cell>
          <cell r="P9249">
            <v>44.979579999999999</v>
          </cell>
          <cell r="Q9249" t="str">
            <v>NA-3806-N33-005</v>
          </cell>
        </row>
        <row r="9250">
          <cell r="L9250" t="str">
            <v>Wanla Weyn</v>
          </cell>
          <cell r="M9250" t="str">
            <v>Shal Yaale</v>
          </cell>
          <cell r="N9250" t="str">
            <v>Shal Yaale - NA-3806-G33-005</v>
          </cell>
          <cell r="O9250">
            <v>2.7265100000000002</v>
          </cell>
          <cell r="P9250">
            <v>44.972299999999997</v>
          </cell>
          <cell r="Q9250" t="str">
            <v>NA-3806-G33-005</v>
          </cell>
        </row>
        <row r="9251">
          <cell r="L9251" t="str">
            <v>Wanla Weyn</v>
          </cell>
          <cell r="M9251" t="str">
            <v>Shalgooy</v>
          </cell>
          <cell r="N9251" t="str">
            <v>Shalgooy - NA-3806-P30-001</v>
          </cell>
          <cell r="O9251">
            <v>2.4171200000000002</v>
          </cell>
          <cell r="P9251">
            <v>44.837090000000003</v>
          </cell>
          <cell r="Q9251" t="str">
            <v>NA-3806-P30-001</v>
          </cell>
        </row>
        <row r="9252">
          <cell r="L9252" t="str">
            <v>Wanla Weyn</v>
          </cell>
          <cell r="M9252" t="str">
            <v>Shalhoor</v>
          </cell>
          <cell r="N9252" t="str">
            <v>Shalhoor - NA-3807-L01-013</v>
          </cell>
          <cell r="O9252">
            <v>2.5710600000000001</v>
          </cell>
          <cell r="P9252">
            <v>45.020609999999998</v>
          </cell>
          <cell r="Q9252" t="str">
            <v>NA-3807-L01-013</v>
          </cell>
        </row>
        <row r="9253">
          <cell r="L9253" t="str">
            <v>Wanla Weyn</v>
          </cell>
          <cell r="M9253" t="str">
            <v>Shantakulan</v>
          </cell>
          <cell r="N9253" t="str">
            <v>Shantakulan - NA-3807-J05-002</v>
          </cell>
          <cell r="O9253">
            <v>2.6465200000000002</v>
          </cell>
          <cell r="P9253">
            <v>45.185988999999999</v>
          </cell>
          <cell r="Q9253" t="str">
            <v>NA-3807-J05-002</v>
          </cell>
        </row>
        <row r="9254">
          <cell r="L9254" t="str">
            <v>Wanla Weyn</v>
          </cell>
          <cell r="M9254" t="str">
            <v>Shariifa</v>
          </cell>
          <cell r="N9254" t="str">
            <v>Shariifa - NA-3806-P29-005</v>
          </cell>
          <cell r="O9254">
            <v>2.4262000000000001</v>
          </cell>
          <cell r="P9254">
            <v>44.780270000000002</v>
          </cell>
          <cell r="Q9254" t="str">
            <v>NA-3806-P29-005</v>
          </cell>
        </row>
        <row r="9255">
          <cell r="L9255" t="str">
            <v>Wanla Weyn</v>
          </cell>
          <cell r="M9255" t="str">
            <v>Sheeqey Deble</v>
          </cell>
          <cell r="N9255" t="str">
            <v>Sheeqey Deble - NA-3807-M02-007</v>
          </cell>
          <cell r="O9255">
            <v>2.52813</v>
          </cell>
          <cell r="P9255">
            <v>45.07105</v>
          </cell>
          <cell r="Q9255" t="str">
            <v>NA-3807-M02-007</v>
          </cell>
        </row>
        <row r="9256">
          <cell r="L9256" t="str">
            <v>Wanla Weyn</v>
          </cell>
          <cell r="M9256" t="str">
            <v>Sherey</v>
          </cell>
          <cell r="N9256" t="str">
            <v>Sherey - NA-3806-P33-002</v>
          </cell>
          <cell r="O9256">
            <v>2.4581400000000002</v>
          </cell>
          <cell r="P9256">
            <v>44.984879999999997</v>
          </cell>
          <cell r="Q9256" t="str">
            <v>NA-3806-P33-002</v>
          </cell>
        </row>
        <row r="9257">
          <cell r="L9257" t="str">
            <v>Wanla Weyn</v>
          </cell>
          <cell r="M9257" t="str">
            <v>Shiidaad</v>
          </cell>
          <cell r="N9257" t="str">
            <v>Shiidaad - NA-3807-N01-003</v>
          </cell>
          <cell r="O9257">
            <v>2.49302</v>
          </cell>
          <cell r="P9257">
            <v>45.02328</v>
          </cell>
          <cell r="Q9257" t="str">
            <v>NA-3807-N01-003</v>
          </cell>
        </row>
        <row r="9258">
          <cell r="L9258" t="str">
            <v>Wanla Weyn</v>
          </cell>
          <cell r="M9258" t="str">
            <v>Shinbirow</v>
          </cell>
          <cell r="N9258" t="str">
            <v>Shinbirow - NA-3806-Q29-009</v>
          </cell>
          <cell r="O9258">
            <v>2.40944</v>
          </cell>
          <cell r="P9258">
            <v>44.797519999999999</v>
          </cell>
          <cell r="Q9258" t="str">
            <v>NA-3806-Q29-009</v>
          </cell>
        </row>
        <row r="9259">
          <cell r="L9259" t="str">
            <v>Wanla Weyn</v>
          </cell>
          <cell r="M9259" t="str">
            <v>Shiqaley</v>
          </cell>
          <cell r="N9259" t="str">
            <v>Shiqaley - NA-3807-E02-001</v>
          </cell>
          <cell r="O9259">
            <v>2.81508</v>
          </cell>
          <cell r="P9259">
            <v>45.057920000000003</v>
          </cell>
          <cell r="Q9259" t="str">
            <v>NA-3807-E02-001</v>
          </cell>
        </row>
        <row r="9260">
          <cell r="L9260" t="str">
            <v>Wanla Weyn</v>
          </cell>
          <cell r="M9260" t="str">
            <v>Shishale</v>
          </cell>
          <cell r="N9260" t="str">
            <v>Shishale - NA-3806-P30-021</v>
          </cell>
          <cell r="O9260">
            <v>2.4464399999999999</v>
          </cell>
          <cell r="P9260">
            <v>44.852939999999997</v>
          </cell>
          <cell r="Q9260" t="str">
            <v>NA-3806-P30-021</v>
          </cell>
        </row>
        <row r="9261">
          <cell r="L9261" t="str">
            <v>Wanla Weyn</v>
          </cell>
          <cell r="M9261" t="str">
            <v>Siidow Suleeymaan</v>
          </cell>
          <cell r="N9261" t="str">
            <v>Siidow Suleeymaan - NA-3806-P30-018</v>
          </cell>
          <cell r="O9261">
            <v>2.44082</v>
          </cell>
          <cell r="P9261">
            <v>44.854301</v>
          </cell>
          <cell r="Q9261" t="str">
            <v>NA-3806-P30-018</v>
          </cell>
        </row>
        <row r="9262">
          <cell r="L9262" t="str">
            <v>Wanla Weyn</v>
          </cell>
          <cell r="M9262" t="str">
            <v>Siigoole</v>
          </cell>
          <cell r="N9262" t="str">
            <v>Siigoole - NA-3806-J30-008</v>
          </cell>
          <cell r="O9262">
            <v>2.6653699999999998</v>
          </cell>
          <cell r="P9262">
            <v>44.853439999999999</v>
          </cell>
          <cell r="Q9262" t="str">
            <v>NA-3806-J30-008</v>
          </cell>
        </row>
        <row r="9263">
          <cell r="L9263" t="str">
            <v>Wanla Weyn</v>
          </cell>
          <cell r="M9263" t="str">
            <v>Soohane</v>
          </cell>
          <cell r="N9263" t="str">
            <v>Soohane - NA-3807-F04-003</v>
          </cell>
          <cell r="O9263">
            <v>2.7715000000000001</v>
          </cell>
          <cell r="P9263">
            <v>45.169079000000004</v>
          </cell>
          <cell r="Q9263" t="str">
            <v>NA-3807-F04-003</v>
          </cell>
        </row>
        <row r="9264">
          <cell r="L9264" t="str">
            <v>Wanla Weyn</v>
          </cell>
          <cell r="M9264" t="str">
            <v>Soomow</v>
          </cell>
          <cell r="N9264" t="str">
            <v>Soomow - NA-3806-R27-004</v>
          </cell>
          <cell r="O9264">
            <v>2.3572199999999999</v>
          </cell>
          <cell r="P9264">
            <v>44.713479999999997</v>
          </cell>
          <cell r="Q9264" t="str">
            <v>NA-3806-R27-004</v>
          </cell>
        </row>
        <row r="9265">
          <cell r="L9265" t="str">
            <v>Wanla Weyn</v>
          </cell>
          <cell r="M9265" t="str">
            <v>Tabarigle</v>
          </cell>
          <cell r="N9265" t="str">
            <v>Tabarigle - NA-3806-Q30-018</v>
          </cell>
          <cell r="O9265">
            <v>2.4163999999999999</v>
          </cell>
          <cell r="P9265">
            <v>44.821550000000002</v>
          </cell>
          <cell r="Q9265" t="str">
            <v>NA-3806-Q30-018</v>
          </cell>
        </row>
        <row r="9266">
          <cell r="L9266" t="str">
            <v>Wanla Weyn</v>
          </cell>
          <cell r="M9266" t="str">
            <v>Tabeelaha</v>
          </cell>
          <cell r="N9266" t="str">
            <v>Tabeelaha - NA-3806-N33-012</v>
          </cell>
          <cell r="O9266">
            <v>2.49295</v>
          </cell>
          <cell r="P9266">
            <v>44.967480000000002</v>
          </cell>
          <cell r="Q9266" t="str">
            <v>NA-3806-N33-012</v>
          </cell>
        </row>
        <row r="9267">
          <cell r="L9267" t="str">
            <v>Wanla Weyn</v>
          </cell>
          <cell r="M9267" t="str">
            <v>Tiyeegle</v>
          </cell>
          <cell r="N9267" t="str">
            <v>Tiyeegle - NA-3807-D04-002</v>
          </cell>
          <cell r="O9267">
            <v>2.8597000000000001</v>
          </cell>
          <cell r="P9267">
            <v>45.16489</v>
          </cell>
          <cell r="Q9267" t="str">
            <v>NA-3807-D04-002</v>
          </cell>
        </row>
        <row r="9268">
          <cell r="L9268" t="str">
            <v>Wanla Weyn</v>
          </cell>
          <cell r="M9268" t="str">
            <v>Tor Torow</v>
          </cell>
          <cell r="N9268" t="str">
            <v>Tor Torow - NA-3807-K04-007</v>
          </cell>
          <cell r="O9268">
            <v>2.6190500000000001</v>
          </cell>
          <cell r="P9268">
            <v>45.14819</v>
          </cell>
          <cell r="Q9268" t="str">
            <v>NA-3807-K04-007</v>
          </cell>
        </row>
        <row r="9269">
          <cell r="L9269" t="str">
            <v>Wanla Weyn</v>
          </cell>
          <cell r="M9269" t="str">
            <v>Towfiiq</v>
          </cell>
          <cell r="N9269" t="str">
            <v>Towfiiq - NA-3806-Q30-005</v>
          </cell>
          <cell r="O9269">
            <v>2.3859300000000001</v>
          </cell>
          <cell r="P9269">
            <v>44.843859999999999</v>
          </cell>
          <cell r="Q9269" t="str">
            <v>NA-3806-Q30-005</v>
          </cell>
        </row>
        <row r="9270">
          <cell r="L9270" t="str">
            <v>Wanla Weyn</v>
          </cell>
          <cell r="M9270" t="str">
            <v>Tugaarey</v>
          </cell>
          <cell r="N9270" t="str">
            <v>Tugaarey - NA-3807-J02-009</v>
          </cell>
          <cell r="O9270">
            <v>2.65537</v>
          </cell>
          <cell r="P9270">
            <v>45.071219999999997</v>
          </cell>
          <cell r="Q9270" t="str">
            <v>NA-3807-J02-009</v>
          </cell>
        </row>
        <row r="9271">
          <cell r="L9271" t="str">
            <v>Wanla Weyn</v>
          </cell>
          <cell r="M9271" t="str">
            <v>Tugarey</v>
          </cell>
          <cell r="N9271" t="str">
            <v>Tugarey - NA-3806-L29-004</v>
          </cell>
          <cell r="O9271">
            <v>2.5565600000000002</v>
          </cell>
          <cell r="P9271">
            <v>44.787269999999999</v>
          </cell>
          <cell r="Q9271" t="str">
            <v>NA-3806-L29-004</v>
          </cell>
        </row>
        <row r="9272">
          <cell r="L9272" t="str">
            <v>Wanla Weyn</v>
          </cell>
          <cell r="M9272" t="str">
            <v>Tugarka Xarbiga</v>
          </cell>
          <cell r="N9272" t="str">
            <v>Tugarka Xarbiga - NA-3807-J03-004</v>
          </cell>
          <cell r="O9272">
            <v>2.6421000000000001</v>
          </cell>
          <cell r="P9272">
            <v>45.129219999999997</v>
          </cell>
          <cell r="Q9272" t="str">
            <v>NA-3807-J03-004</v>
          </cell>
        </row>
        <row r="9273">
          <cell r="L9273" t="str">
            <v>Wanla Weyn</v>
          </cell>
          <cell r="M9273" t="str">
            <v>Tulida</v>
          </cell>
          <cell r="N9273" t="str">
            <v>Tulida - NA-3806-M29-004</v>
          </cell>
          <cell r="O9273">
            <v>2.5331000000000001</v>
          </cell>
          <cell r="P9273">
            <v>44.806339000000001</v>
          </cell>
          <cell r="Q9273" t="str">
            <v>NA-3806-M29-004</v>
          </cell>
        </row>
        <row r="9274">
          <cell r="L9274" t="str">
            <v>Wanla Weyn</v>
          </cell>
          <cell r="M9274" t="str">
            <v>Tuwaarigle</v>
          </cell>
          <cell r="N9274" t="str">
            <v>Tuwaarigle - NA-3806-P30-008</v>
          </cell>
          <cell r="O9274">
            <v>2.42293</v>
          </cell>
          <cell r="P9274">
            <v>44.84008</v>
          </cell>
          <cell r="Q9274" t="str">
            <v>NA-3806-P30-008</v>
          </cell>
        </row>
        <row r="9275">
          <cell r="L9275" t="str">
            <v>Wanla Weyn</v>
          </cell>
          <cell r="M9275" t="str">
            <v>Tuwaarikle Aw Yacquub</v>
          </cell>
          <cell r="N9275" t="str">
            <v>Tuwaarikle Aw Yacquub - NA-3806-P30-005</v>
          </cell>
          <cell r="O9275">
            <v>2.4188649999999998</v>
          </cell>
          <cell r="P9275">
            <v>44.828555000000001</v>
          </cell>
          <cell r="Q9275" t="str">
            <v>NA-3806-P30-005</v>
          </cell>
        </row>
        <row r="9276">
          <cell r="L9276" t="str">
            <v>Wanla Weyn</v>
          </cell>
          <cell r="M9276" t="str">
            <v>Uar Bunle</v>
          </cell>
          <cell r="N9276" t="str">
            <v>Uar Bunle - NA-3807-B04-001</v>
          </cell>
          <cell r="O9276">
            <v>2.9220000000000002</v>
          </cell>
          <cell r="P9276">
            <v>45.149898999999998</v>
          </cell>
          <cell r="Q9276" t="str">
            <v>NA-3807-B04-001</v>
          </cell>
        </row>
        <row r="9277">
          <cell r="L9277" t="str">
            <v>Wanla Weyn</v>
          </cell>
          <cell r="M9277" t="str">
            <v>Uar Golol Au Ahmad</v>
          </cell>
          <cell r="N9277" t="str">
            <v>Uar Golol Au Ahmad - NA-3806-L33-005</v>
          </cell>
          <cell r="O9277">
            <v>2.5701999999999998</v>
          </cell>
          <cell r="P9277">
            <v>44.978400999999998</v>
          </cell>
          <cell r="Q9277" t="str">
            <v>NA-3806-L33-005</v>
          </cell>
        </row>
        <row r="9278">
          <cell r="L9278" t="str">
            <v>Wanla Weyn</v>
          </cell>
          <cell r="M9278" t="str">
            <v>Ubbuli</v>
          </cell>
          <cell r="N9278" t="str">
            <v>Ubbuli - NA-3807-F05-002</v>
          </cell>
          <cell r="O9278">
            <v>2.7892800000000002</v>
          </cell>
          <cell r="P9278">
            <v>45.182589999999998</v>
          </cell>
          <cell r="Q9278" t="str">
            <v>NA-3807-F05-002</v>
          </cell>
        </row>
        <row r="9279">
          <cell r="L9279" t="str">
            <v>Wanla Weyn</v>
          </cell>
          <cell r="M9279" t="str">
            <v>Ureenow Raasow</v>
          </cell>
          <cell r="N9279" t="str">
            <v>Ureenow Raasow - NA-3806-P30-006</v>
          </cell>
          <cell r="O9279">
            <v>2.4204699999999999</v>
          </cell>
          <cell r="P9279">
            <v>44.832320000000003</v>
          </cell>
          <cell r="Q9279" t="str">
            <v>NA-3806-P30-006</v>
          </cell>
        </row>
        <row r="9280">
          <cell r="L9280" t="str">
            <v>Wanla Weyn</v>
          </cell>
          <cell r="M9280" t="str">
            <v>W.Weyn</v>
          </cell>
          <cell r="N9280" t="str">
            <v>W.Weyn - NA-3807-L01-005</v>
          </cell>
          <cell r="O9280">
            <v>2.5527199999999999</v>
          </cell>
          <cell r="P9280">
            <v>45.013959999999997</v>
          </cell>
          <cell r="Q9280" t="str">
            <v>NA-3807-L01-005</v>
          </cell>
        </row>
        <row r="9281">
          <cell r="L9281" t="str">
            <v>Wanla Weyn</v>
          </cell>
          <cell r="M9281" t="str">
            <v>Walburre</v>
          </cell>
          <cell r="N9281" t="str">
            <v>Walburre - NA-3807-E04-002</v>
          </cell>
          <cell r="O9281">
            <v>2.7959100000000001</v>
          </cell>
          <cell r="P9281">
            <v>45.169429999999998</v>
          </cell>
          <cell r="Q9281" t="str">
            <v>NA-3807-E04-002</v>
          </cell>
        </row>
        <row r="9282">
          <cell r="L9282" t="str">
            <v>Wanla Weyn</v>
          </cell>
          <cell r="M9282" t="str">
            <v>Wanla Weyn</v>
          </cell>
          <cell r="N9282" t="str">
            <v>Wanla Weyn - NA-3806-K31-006</v>
          </cell>
          <cell r="O9282">
            <v>2.6194500000000001</v>
          </cell>
          <cell r="P9282">
            <v>44.893569999999997</v>
          </cell>
          <cell r="Q9282" t="str">
            <v>NA-3806-K31-006</v>
          </cell>
        </row>
        <row r="9283">
          <cell r="L9283" t="str">
            <v>Wanla Weyn</v>
          </cell>
          <cell r="M9283" t="str">
            <v>Wanla Weyn/Aanoole</v>
          </cell>
          <cell r="N9283" t="str">
            <v>Wanla Weyn/Aanoole - NA-3806-K31-004</v>
          </cell>
          <cell r="O9283">
            <v>2.61625</v>
          </cell>
          <cell r="P9283">
            <v>44.902569999999997</v>
          </cell>
          <cell r="Q9283" t="str">
            <v>NA-3806-K31-004</v>
          </cell>
        </row>
        <row r="9284">
          <cell r="L9284" t="str">
            <v>Wanla Weyn</v>
          </cell>
          <cell r="M9284" t="str">
            <v>Wanla Weyn/Bakaal</v>
          </cell>
          <cell r="N9284" t="str">
            <v>Wanla Weyn/Bakaal - NA-3806-K31-002</v>
          </cell>
          <cell r="O9284">
            <v>2.61619</v>
          </cell>
          <cell r="P9284">
            <v>44.893169999999998</v>
          </cell>
          <cell r="Q9284" t="str">
            <v>NA-3806-K31-002</v>
          </cell>
        </row>
        <row r="9285">
          <cell r="L9285" t="str">
            <v>Wanla Weyn</v>
          </cell>
          <cell r="M9285" t="str">
            <v>Wanla Weyn/Hudur Wiini</v>
          </cell>
          <cell r="N9285" t="str">
            <v>Wanla Weyn/Hudur Wiini - NA-3806-K31-003</v>
          </cell>
          <cell r="O9285">
            <v>2.6162200000000002</v>
          </cell>
          <cell r="P9285">
            <v>44.897030000000001</v>
          </cell>
          <cell r="Q9285" t="str">
            <v>NA-3806-K31-003</v>
          </cell>
        </row>
        <row r="9286">
          <cell r="L9286" t="str">
            <v>Wanla Weyn</v>
          </cell>
          <cell r="M9286" t="str">
            <v>Wanla Weyn/Malable</v>
          </cell>
          <cell r="N9286" t="str">
            <v>Wanla Weyn/Malable - NA-3806-K31-009</v>
          </cell>
          <cell r="O9286">
            <v>2.6225800000000001</v>
          </cell>
          <cell r="P9286">
            <v>44.892530000000001</v>
          </cell>
          <cell r="Q9286" t="str">
            <v>NA-3806-K31-009</v>
          </cell>
        </row>
        <row r="9287">
          <cell r="L9287" t="str">
            <v>Wanla Weyn</v>
          </cell>
          <cell r="M9287" t="str">
            <v>Wanla Weyn/Maynuun</v>
          </cell>
          <cell r="N9287" t="str">
            <v>Wanla Weyn/Maynuun - NA-3806-K31-007</v>
          </cell>
          <cell r="O9287">
            <v>2.61964</v>
          </cell>
          <cell r="P9287">
            <v>44.901989999999998</v>
          </cell>
          <cell r="Q9287" t="str">
            <v>NA-3806-K31-007</v>
          </cell>
        </row>
        <row r="9288">
          <cell r="L9288" t="str">
            <v>Wanla Weyn</v>
          </cell>
          <cell r="M9288" t="str">
            <v>Wanla Weyn/Muuri</v>
          </cell>
          <cell r="N9288" t="str">
            <v>Wanla Weyn/Muuri - NA-3806-K31-001</v>
          </cell>
          <cell r="O9288">
            <v>2.61328</v>
          </cell>
          <cell r="P9288">
            <v>44.88888</v>
          </cell>
          <cell r="Q9288" t="str">
            <v>NA-3806-K31-001</v>
          </cell>
        </row>
        <row r="9289">
          <cell r="L9289" t="str">
            <v>Wanla Weyn</v>
          </cell>
          <cell r="M9289" t="str">
            <v>Wanla Weyn/Waberi</v>
          </cell>
          <cell r="N9289" t="str">
            <v>Wanla Weyn/Waberi - NA-3806-K31-005</v>
          </cell>
          <cell r="O9289">
            <v>2.6192600000000001</v>
          </cell>
          <cell r="P9289">
            <v>44.89716</v>
          </cell>
          <cell r="Q9289" t="str">
            <v>NA-3806-K31-005</v>
          </cell>
        </row>
        <row r="9290">
          <cell r="L9290" t="str">
            <v>Wanla Weyn</v>
          </cell>
          <cell r="M9290" t="str">
            <v>Wanla Weyn/Xawo Tako</v>
          </cell>
          <cell r="N9290" t="str">
            <v>Wanla Weyn/Xawo Tako - NA-3806-K31-008</v>
          </cell>
          <cell r="O9290">
            <v>2.6200299999999999</v>
          </cell>
          <cell r="P9290">
            <v>44.891280000000002</v>
          </cell>
          <cell r="Q9290" t="str">
            <v>NA-3806-K31-008</v>
          </cell>
        </row>
        <row r="9291">
          <cell r="L9291" t="str">
            <v>Wanla Weyn</v>
          </cell>
          <cell r="M9291" t="str">
            <v>War Mursal</v>
          </cell>
          <cell r="N9291" t="str">
            <v>War Mursal - NA-3806-M30-005</v>
          </cell>
          <cell r="O9291">
            <v>2.5265499999999999</v>
          </cell>
          <cell r="P9291">
            <v>44.837350000000001</v>
          </cell>
          <cell r="Q9291" t="str">
            <v>NA-3806-M30-005</v>
          </cell>
        </row>
        <row r="9292">
          <cell r="L9292" t="str">
            <v>Wanla Weyn</v>
          </cell>
          <cell r="M9292" t="str">
            <v>War Muusow</v>
          </cell>
          <cell r="N9292" t="str">
            <v>War Muusow - NA-3806-K32-001</v>
          </cell>
          <cell r="O9292">
            <v>2.6074199999999998</v>
          </cell>
          <cell r="P9292">
            <v>44.954500000000003</v>
          </cell>
          <cell r="Q9292" t="str">
            <v>NA-3806-K32-001</v>
          </cell>
        </row>
        <row r="9293">
          <cell r="L9293" t="str">
            <v>Wanla Weyn</v>
          </cell>
          <cell r="M9293" t="str">
            <v>Waraabale</v>
          </cell>
          <cell r="N9293" t="str">
            <v>Waraabale - NA-3806-F33-001</v>
          </cell>
          <cell r="O9293">
            <v>2.75332</v>
          </cell>
          <cell r="P9293">
            <v>44.961379999999998</v>
          </cell>
          <cell r="Q9293" t="str">
            <v>NA-3806-F33-001</v>
          </cell>
        </row>
        <row r="9294">
          <cell r="L9294" t="str">
            <v>Wanla Weyn</v>
          </cell>
          <cell r="M9294" t="str">
            <v>Waraaboole</v>
          </cell>
          <cell r="N9294" t="str">
            <v>Waraaboole - NA-3807-E05-002</v>
          </cell>
          <cell r="O9294">
            <v>2.8328099999999998</v>
          </cell>
          <cell r="P9294">
            <v>45.218929000000003</v>
          </cell>
          <cell r="Q9294" t="str">
            <v>NA-3807-E05-002</v>
          </cell>
        </row>
        <row r="9295">
          <cell r="L9295" t="str">
            <v>Wanla Weyn</v>
          </cell>
          <cell r="M9295" t="str">
            <v>Waran Sarta</v>
          </cell>
          <cell r="N9295" t="str">
            <v>Waran Sarta - NA-3807-H01-004</v>
          </cell>
          <cell r="O9295">
            <v>2.69245</v>
          </cell>
          <cell r="P9295">
            <v>45.01052</v>
          </cell>
          <cell r="Q9295" t="str">
            <v>NA-3807-H01-004</v>
          </cell>
        </row>
        <row r="9296">
          <cell r="L9296" t="str">
            <v>Wanla Weyn</v>
          </cell>
          <cell r="M9296" t="str">
            <v>Waroosmaal</v>
          </cell>
          <cell r="N9296" t="str">
            <v>Waroosmaal - NA-3806-J30-001</v>
          </cell>
          <cell r="O9296">
            <v>2.6370200000000001</v>
          </cell>
          <cell r="P9296">
            <v>44.836469999999998</v>
          </cell>
          <cell r="Q9296" t="str">
            <v>NA-3806-J30-001</v>
          </cell>
        </row>
        <row r="9297">
          <cell r="L9297" t="str">
            <v>Wanla Weyn</v>
          </cell>
          <cell r="M9297" t="str">
            <v>Washaaqo</v>
          </cell>
          <cell r="N9297" t="str">
            <v>Washaaqo - NA-3807-F03-001</v>
          </cell>
          <cell r="O9297">
            <v>2.7552099999999999</v>
          </cell>
          <cell r="P9297">
            <v>45.135680999999998</v>
          </cell>
          <cell r="Q9297" t="str">
            <v>NA-3807-F03-001</v>
          </cell>
        </row>
        <row r="9298">
          <cell r="L9298" t="str">
            <v>Wanla Weyn</v>
          </cell>
          <cell r="M9298" t="str">
            <v>Weel Boore</v>
          </cell>
          <cell r="N9298" t="str">
            <v>Weel Boore - NA-3807-E04-006</v>
          </cell>
          <cell r="O9298">
            <v>2.8098200000000002</v>
          </cell>
          <cell r="P9298">
            <v>45.156880000000001</v>
          </cell>
          <cell r="Q9298" t="str">
            <v>NA-3807-E04-006</v>
          </cell>
        </row>
        <row r="9299">
          <cell r="L9299" t="str">
            <v>Wanla Weyn</v>
          </cell>
          <cell r="M9299" t="str">
            <v>Xaaji Cabdule Macalin</v>
          </cell>
          <cell r="N9299" t="str">
            <v>Xaaji Cabdule Macalin - NA-3807-L03-012</v>
          </cell>
          <cell r="O9299">
            <v>2.5729199999999999</v>
          </cell>
          <cell r="P9299">
            <v>45.115020000000001</v>
          </cell>
          <cell r="Q9299" t="str">
            <v>NA-3807-L03-012</v>
          </cell>
        </row>
        <row r="9300">
          <cell r="L9300" t="str">
            <v>Wanla Weyn</v>
          </cell>
          <cell r="M9300" t="str">
            <v>Xaaji Cusman Mahad</v>
          </cell>
          <cell r="N9300" t="str">
            <v>Xaaji Cusman Mahad - NA-3807-L03-016</v>
          </cell>
          <cell r="O9300">
            <v>2.5803799999999999</v>
          </cell>
          <cell r="P9300">
            <v>45.121949999999998</v>
          </cell>
          <cell r="Q9300" t="str">
            <v>NA-3807-L03-016</v>
          </cell>
        </row>
        <row r="9301">
          <cell r="L9301" t="str">
            <v>Wanla Weyn</v>
          </cell>
          <cell r="M9301" t="str">
            <v>Xaan Dawaco</v>
          </cell>
          <cell r="N9301" t="str">
            <v>Xaan Dawaco - NA-3807-E04-009</v>
          </cell>
          <cell r="O9301">
            <v>2.8254000000000001</v>
          </cell>
          <cell r="P9301">
            <v>45.174460000000003</v>
          </cell>
          <cell r="Q9301" t="str">
            <v>NA-3807-E04-009</v>
          </cell>
        </row>
        <row r="9302">
          <cell r="L9302" t="str">
            <v>Wanla Weyn</v>
          </cell>
          <cell r="M9302" t="str">
            <v>Xabaal Fiiley</v>
          </cell>
          <cell r="N9302" t="str">
            <v>Xabaal Fiiley - NA-3806-N33-009</v>
          </cell>
          <cell r="O9302">
            <v>2.4806300000000001</v>
          </cell>
          <cell r="P9302">
            <v>44.972799999999999</v>
          </cell>
          <cell r="Q9302" t="str">
            <v>NA-3806-N33-009</v>
          </cell>
        </row>
        <row r="9303">
          <cell r="L9303" t="str">
            <v>Wanla Weyn</v>
          </cell>
          <cell r="M9303" t="str">
            <v>Xabaalo Fiile</v>
          </cell>
          <cell r="N9303" t="str">
            <v>Xabaalo Fiile - NA-3806-N33-011</v>
          </cell>
          <cell r="O9303">
            <v>2.4901200000000001</v>
          </cell>
          <cell r="P9303">
            <v>44.983231000000004</v>
          </cell>
          <cell r="Q9303" t="str">
            <v>NA-3806-N33-011</v>
          </cell>
        </row>
        <row r="9304">
          <cell r="L9304" t="str">
            <v>Wanla Weyn</v>
          </cell>
          <cell r="M9304" t="str">
            <v>Xaji Enoow</v>
          </cell>
          <cell r="N9304" t="str">
            <v>Xaji Enoow - NA-3807-L02-011</v>
          </cell>
          <cell r="O9304">
            <v>2.58026</v>
          </cell>
          <cell r="P9304">
            <v>45.077219999999997</v>
          </cell>
          <cell r="Q9304" t="str">
            <v>NA-3807-L02-011</v>
          </cell>
        </row>
        <row r="9305">
          <cell r="L9305" t="str">
            <v>Wanla Weyn</v>
          </cell>
          <cell r="M9305" t="str">
            <v>Xaliimow</v>
          </cell>
          <cell r="N9305" t="str">
            <v>Xaliimow - NA-3807-H01-007</v>
          </cell>
          <cell r="O9305">
            <v>2.6960299999999999</v>
          </cell>
          <cell r="P9305">
            <v>45.011369999999999</v>
          </cell>
          <cell r="Q9305" t="str">
            <v>NA-3807-H01-007</v>
          </cell>
        </row>
        <row r="9306">
          <cell r="L9306" t="str">
            <v>Wanla Weyn</v>
          </cell>
          <cell r="M9306" t="str">
            <v>Xarbiga</v>
          </cell>
          <cell r="N9306" t="str">
            <v>Xarbiga - NA-3806-M30-004</v>
          </cell>
          <cell r="O9306">
            <v>2.5145300000000002</v>
          </cell>
          <cell r="P9306">
            <v>44.828701000000002</v>
          </cell>
          <cell r="Q9306" t="str">
            <v>NA-3806-M30-004</v>
          </cell>
        </row>
        <row r="9307">
          <cell r="L9307" t="str">
            <v>Wanla Weyn</v>
          </cell>
          <cell r="M9307" t="str">
            <v>Xawaal Miiney</v>
          </cell>
          <cell r="N9307" t="str">
            <v>Xawaal Miiney - NA-3807-J04-004</v>
          </cell>
          <cell r="O9307">
            <v>2.6570499999999999</v>
          </cell>
          <cell r="P9307">
            <v>45.148859999999999</v>
          </cell>
          <cell r="Q9307" t="str">
            <v>NA-3807-J04-004</v>
          </cell>
        </row>
        <row r="9308">
          <cell r="L9308" t="str">
            <v>Wanla Weyn</v>
          </cell>
          <cell r="M9308" t="str">
            <v>Xologof</v>
          </cell>
          <cell r="N9308" t="str">
            <v>Xologof - NA-3806-E30-001</v>
          </cell>
          <cell r="O9308">
            <v>2.8014999999999999</v>
          </cell>
          <cell r="P9308">
            <v>44.832400999999997</v>
          </cell>
          <cell r="Q9308" t="str">
            <v>NA-3806-E30-001</v>
          </cell>
        </row>
        <row r="9309">
          <cell r="L9309" t="str">
            <v>Wanla Weyn</v>
          </cell>
          <cell r="M9309" t="str">
            <v>Xussein Saalax</v>
          </cell>
          <cell r="N9309" t="str">
            <v>Xussein Saalax - NA-3807-L03-008</v>
          </cell>
          <cell r="O9309">
            <v>2.5545800000000001</v>
          </cell>
          <cell r="P9309">
            <v>45.109830000000002</v>
          </cell>
          <cell r="Q9309" t="str">
            <v>NA-3807-L03-008</v>
          </cell>
        </row>
        <row r="9310">
          <cell r="L9310" t="str">
            <v>Wanla Weyn</v>
          </cell>
          <cell r="M9310" t="str">
            <v>Yaage Arursooy</v>
          </cell>
          <cell r="N9310" t="str">
            <v>Yaage Arursooy - NA-3806-P31-001</v>
          </cell>
          <cell r="O9310">
            <v>2.4277099999999998</v>
          </cell>
          <cell r="P9310">
            <v>44.866759999999999</v>
          </cell>
          <cell r="Q9310" t="str">
            <v>NA-3806-P31-001</v>
          </cell>
        </row>
        <row r="9311">
          <cell r="L9311" t="str">
            <v>Wanla Weyn</v>
          </cell>
          <cell r="M9311" t="str">
            <v>Yaaq Biri Weyne</v>
          </cell>
          <cell r="N9311" t="str">
            <v>Yaaq Biri Weyne - NA-3806-J27-001</v>
          </cell>
          <cell r="O9311">
            <v>2.62947</v>
          </cell>
          <cell r="P9311">
            <v>44.697679999999998</v>
          </cell>
          <cell r="Q9311" t="str">
            <v>NA-3806-J27-001</v>
          </cell>
        </row>
        <row r="9312">
          <cell r="L9312" t="str">
            <v>Wanla Weyn</v>
          </cell>
          <cell r="M9312" t="str">
            <v>Yaaq Dhuub</v>
          </cell>
          <cell r="N9312" t="str">
            <v>Yaaq Dhuub - NA-3806-L32-001</v>
          </cell>
          <cell r="O9312">
            <v>2.55077</v>
          </cell>
          <cell r="P9312">
            <v>44.918379999999999</v>
          </cell>
          <cell r="Q9312" t="str">
            <v>NA-3806-L32-001</v>
          </cell>
        </row>
        <row r="9313">
          <cell r="L9313" t="str">
            <v>Wanla Weyn</v>
          </cell>
          <cell r="M9313" t="str">
            <v>Yaras Dhaay</v>
          </cell>
          <cell r="N9313" t="str">
            <v>Yaras Dhaay - NA-3807-J03-002</v>
          </cell>
          <cell r="O9313">
            <v>2.63367</v>
          </cell>
          <cell r="P9313">
            <v>45.105699999999999</v>
          </cell>
          <cell r="Q9313" t="str">
            <v>NA-3807-J03-002</v>
          </cell>
        </row>
        <row r="9314">
          <cell r="L9314" t="str">
            <v>Wanla Weyn</v>
          </cell>
          <cell r="M9314" t="str">
            <v>Yaras Wiinow</v>
          </cell>
          <cell r="N9314" t="str">
            <v>Yaras Wiinow - NA-3807-K01-011</v>
          </cell>
          <cell r="O9314">
            <v>2.6096699999999999</v>
          </cell>
          <cell r="P9314">
            <v>45.022419999999997</v>
          </cell>
          <cell r="Q9314" t="str">
            <v>NA-3807-K01-011</v>
          </cell>
        </row>
        <row r="9315">
          <cell r="L9315" t="str">
            <v>Wanla Weyn</v>
          </cell>
          <cell r="M9315" t="str">
            <v>Yarasdaay 2</v>
          </cell>
          <cell r="N9315" t="str">
            <v>Yarasdaay 2 - NA-3806-N30-001</v>
          </cell>
          <cell r="O9315">
            <v>2.45933</v>
          </cell>
          <cell r="P9315">
            <v>44.839449999999999</v>
          </cell>
          <cell r="Q9315" t="str">
            <v>NA-3806-N30-001</v>
          </cell>
        </row>
        <row r="9316">
          <cell r="L9316" t="str">
            <v>Wanla Weyn</v>
          </cell>
          <cell r="M9316" t="str">
            <v>Yarey</v>
          </cell>
          <cell r="N9316" t="str">
            <v>Yarey - NA-3807-G04-002</v>
          </cell>
          <cell r="O9316">
            <v>2.7492000000000001</v>
          </cell>
          <cell r="P9316">
            <v>45.169570999999998</v>
          </cell>
          <cell r="Q9316" t="str">
            <v>NA-3807-G04-002</v>
          </cell>
        </row>
        <row r="9317">
          <cell r="L9317" t="str">
            <v>Wanla Weyn</v>
          </cell>
          <cell r="M9317" t="str">
            <v>Yaroow Faallow</v>
          </cell>
          <cell r="N9317" t="str">
            <v>Yaroow Faallow - NA-3806-R28-002</v>
          </cell>
          <cell r="O9317">
            <v>2.3690500000000001</v>
          </cell>
          <cell r="P9317">
            <v>44.73565</v>
          </cell>
          <cell r="Q9317" t="str">
            <v>NA-3806-R28-002</v>
          </cell>
        </row>
        <row r="9318">
          <cell r="L9318" t="str">
            <v>Wanla Weyn</v>
          </cell>
          <cell r="M9318" t="str">
            <v>Yarow Qalaay</v>
          </cell>
          <cell r="N9318" t="str">
            <v>Yarow Qalaay - NA-3807-K04-001</v>
          </cell>
          <cell r="O9318">
            <v>2.58853</v>
          </cell>
          <cell r="P9318">
            <v>45.16498</v>
          </cell>
          <cell r="Q9318" t="str">
            <v>NA-3807-K04-001</v>
          </cell>
        </row>
        <row r="9319">
          <cell r="L9319" t="str">
            <v>Wanla Weyn</v>
          </cell>
          <cell r="M9319" t="str">
            <v>Yomorey</v>
          </cell>
          <cell r="N9319" t="str">
            <v>Yomorey - NA-3807-K01-009</v>
          </cell>
          <cell r="O9319">
            <v>2.6019999999999999</v>
          </cell>
          <cell r="P9319">
            <v>45.015149999999998</v>
          </cell>
          <cell r="Q9319" t="str">
            <v>NA-3807-K01-009</v>
          </cell>
        </row>
        <row r="9320">
          <cell r="L9320" t="str">
            <v>Wanla Weyn</v>
          </cell>
          <cell r="M9320" t="str">
            <v>Yosof Qoshow/Madey Jiire</v>
          </cell>
          <cell r="N9320" t="str">
            <v>Yosof Qoshow/Madey Jiire - NA-3807-K01-012</v>
          </cell>
          <cell r="O9320">
            <v>2.6106600000000002</v>
          </cell>
          <cell r="P9320">
            <v>45.035559999999997</v>
          </cell>
          <cell r="Q9320" t="str">
            <v>NA-3807-K01-012</v>
          </cell>
        </row>
        <row r="9321">
          <cell r="L9321" t="str">
            <v>Xarardheere</v>
          </cell>
          <cell r="M9321" t="str">
            <v>Aliyalo</v>
          </cell>
          <cell r="N9321" t="str">
            <v>Aliyalo - NB-3816-F27-001</v>
          </cell>
          <cell r="O9321">
            <v>4.7881200000000002</v>
          </cell>
          <cell r="P9321">
            <v>47.727110000000003</v>
          </cell>
          <cell r="Q9321" t="str">
            <v>NB-3816-F27-001</v>
          </cell>
        </row>
        <row r="9322">
          <cell r="L9322" t="str">
            <v>Xarardheere</v>
          </cell>
          <cell r="M9322" t="str">
            <v>Ambalio</v>
          </cell>
          <cell r="N9322" t="str">
            <v>Ambalio - NB-3812-X31-001</v>
          </cell>
          <cell r="O9322">
            <v>5.0998000000000001</v>
          </cell>
          <cell r="P9322">
            <v>47.877299999999998</v>
          </cell>
          <cell r="Q9322" t="str">
            <v>NB-3812-X31-001</v>
          </cell>
        </row>
        <row r="9323">
          <cell r="L9323" t="str">
            <v>Xarardheere</v>
          </cell>
          <cell r="M9323" t="str">
            <v>Baraak Xasan Hool</v>
          </cell>
          <cell r="N9323" t="str">
            <v>Baraak Xasan Hool - NB-3816-D28-001</v>
          </cell>
          <cell r="O9323">
            <v>4.8401579999999997</v>
          </cell>
          <cell r="P9323">
            <v>47.752977999999999</v>
          </cell>
          <cell r="Q9323" t="str">
            <v>NB-3816-D28-001</v>
          </cell>
        </row>
        <row r="9324">
          <cell r="L9324" t="str">
            <v>Xarardheere</v>
          </cell>
          <cell r="M9324" t="str">
            <v>Barag Ismaciil</v>
          </cell>
          <cell r="N9324" t="str">
            <v>Barag Ismaciil - NB-3816-E32-002</v>
          </cell>
          <cell r="O9324">
            <v>4.8203800000000001</v>
          </cell>
          <cell r="P9324">
            <v>47.948480000000004</v>
          </cell>
          <cell r="Q9324" t="str">
            <v>NB-3816-E32-002</v>
          </cell>
        </row>
        <row r="9325">
          <cell r="L9325" t="str">
            <v>Xarardheere</v>
          </cell>
          <cell r="M9325" t="str">
            <v>Bartir</v>
          </cell>
          <cell r="N9325" t="str">
            <v>Bartir - NB-3816-D30-001</v>
          </cell>
          <cell r="O9325">
            <v>4.8687199999999997</v>
          </cell>
          <cell r="P9325">
            <v>47.833759000000001</v>
          </cell>
          <cell r="Q9325" t="str">
            <v>NB-3816-D30-001</v>
          </cell>
        </row>
        <row r="9326">
          <cell r="L9326" t="str">
            <v>Xarardheere</v>
          </cell>
          <cell r="M9326" t="str">
            <v>Caad</v>
          </cell>
          <cell r="N9326" t="str">
            <v>Caad - NB-3812-Z33-001</v>
          </cell>
          <cell r="O9326">
            <v>5.0102989999999998</v>
          </cell>
          <cell r="P9326">
            <v>47.992193999999998</v>
          </cell>
          <cell r="Q9326" t="str">
            <v>NB-3812-Z33-001</v>
          </cell>
        </row>
        <row r="9327">
          <cell r="L9327" t="str">
            <v>Xarardheere</v>
          </cell>
          <cell r="M9327" t="str">
            <v>Camaara</v>
          </cell>
          <cell r="N9327" t="str">
            <v>Camaara - NB-3812-X32-001</v>
          </cell>
          <cell r="O9327">
            <v>5.1143099999999997</v>
          </cell>
          <cell r="P9327">
            <v>47.930259999999997</v>
          </cell>
          <cell r="Q9327" t="str">
            <v>NB-3812-X32-001</v>
          </cell>
        </row>
        <row r="9328">
          <cell r="L9328" t="str">
            <v>Xarardheere</v>
          </cell>
          <cell r="M9328" t="str">
            <v>Carfuuda</v>
          </cell>
          <cell r="N9328" t="str">
            <v>Carfuuda - NB-3816-D29-001</v>
          </cell>
          <cell r="O9328">
            <v>4.8334200000000003</v>
          </cell>
          <cell r="P9328">
            <v>47.794949000000003</v>
          </cell>
          <cell r="Q9328" t="str">
            <v>NB-3816-D29-001</v>
          </cell>
        </row>
        <row r="9329">
          <cell r="L9329" t="str">
            <v>Xarardheere</v>
          </cell>
          <cell r="M9329" t="str">
            <v>Ceel Cabdi</v>
          </cell>
          <cell r="N9329" t="str">
            <v>Ceel Cabdi - NB-3816-N32-001</v>
          </cell>
          <cell r="O9329">
            <v>4.4802</v>
          </cell>
          <cell r="P9329">
            <v>47.951500000000003</v>
          </cell>
          <cell r="Q9329" t="str">
            <v>NB-3816-N32-001</v>
          </cell>
        </row>
        <row r="9330">
          <cell r="L9330" t="str">
            <v>Xarardheere</v>
          </cell>
          <cell r="M9330" t="str">
            <v>Ceel Dheere</v>
          </cell>
          <cell r="N9330" t="str">
            <v>Ceel Dheere - NB-3816-H29-001</v>
          </cell>
          <cell r="O9330">
            <v>4.6799600000000003</v>
          </cell>
          <cell r="P9330">
            <v>47.791038999999998</v>
          </cell>
          <cell r="Q9330" t="str">
            <v>NB-3816-H29-001</v>
          </cell>
        </row>
        <row r="9331">
          <cell r="L9331" t="str">
            <v>Xarardheere</v>
          </cell>
          <cell r="M9331" t="str">
            <v>Ceel-Huur</v>
          </cell>
          <cell r="N9331" t="str">
            <v>Ceel-Huur - NB-3909-A06-001</v>
          </cell>
          <cell r="O9331">
            <v>5.0027699999999999</v>
          </cell>
          <cell r="P9331">
            <v>48.262050000000002</v>
          </cell>
          <cell r="Q9331" t="str">
            <v>NB-3909-A06-001</v>
          </cell>
        </row>
        <row r="9332">
          <cell r="L9332" t="str">
            <v>Xarardheere</v>
          </cell>
          <cell r="M9332" t="str">
            <v>Ceganloo</v>
          </cell>
          <cell r="N9332" t="str">
            <v>Ceganloo - NB-3816-N25-001</v>
          </cell>
          <cell r="O9332">
            <v>4.4676999999999998</v>
          </cell>
          <cell r="P9332">
            <v>47.6297</v>
          </cell>
          <cell r="Q9332" t="str">
            <v>NB-3816-N25-001</v>
          </cell>
        </row>
        <row r="9333">
          <cell r="L9333" t="str">
            <v>Xarardheere</v>
          </cell>
          <cell r="M9333" t="str">
            <v>Dabagalo</v>
          </cell>
          <cell r="N9333" t="str">
            <v>Dabagalo - NB-3816-B26-001</v>
          </cell>
          <cell r="O9333">
            <v>4.9217000000000004</v>
          </cell>
          <cell r="P9333">
            <v>47.665230000000001</v>
          </cell>
          <cell r="Q9333" t="str">
            <v>NB-3816-B26-001</v>
          </cell>
        </row>
        <row r="9334">
          <cell r="L9334" t="str">
            <v>Xarardheere</v>
          </cell>
          <cell r="M9334" t="str">
            <v>Dabakar</v>
          </cell>
          <cell r="N9334" t="str">
            <v>Dabakar - NB-3816-E30-001</v>
          </cell>
          <cell r="O9334">
            <v>4.8077170000000002</v>
          </cell>
          <cell r="P9334">
            <v>47.856209</v>
          </cell>
          <cell r="Q9334" t="str">
            <v>NB-3816-E30-001</v>
          </cell>
        </row>
        <row r="9335">
          <cell r="L9335" t="str">
            <v>Xarardheere</v>
          </cell>
          <cell r="M9335" t="str">
            <v>Deegaan</v>
          </cell>
          <cell r="N9335" t="str">
            <v>Deegaan - NB-3816-H29-003</v>
          </cell>
          <cell r="O9335">
            <v>4.6942000000000004</v>
          </cell>
          <cell r="P9335">
            <v>47.812849999999997</v>
          </cell>
          <cell r="Q9335" t="str">
            <v>NB-3816-H29-003</v>
          </cell>
        </row>
        <row r="9336">
          <cell r="L9336" t="str">
            <v>Xarardheere</v>
          </cell>
          <cell r="M9336" t="str">
            <v>Dhalwo</v>
          </cell>
          <cell r="N9336" t="str">
            <v>Dhalwo - NB-3816-L24-001</v>
          </cell>
          <cell r="O9336">
            <v>4.5612000000000004</v>
          </cell>
          <cell r="P9336">
            <v>47.568129999999996</v>
          </cell>
          <cell r="Q9336" t="str">
            <v>NB-3816-L24-001</v>
          </cell>
        </row>
        <row r="9337">
          <cell r="L9337" t="str">
            <v>Xarardheere</v>
          </cell>
          <cell r="M9337" t="str">
            <v>Dumaaye</v>
          </cell>
          <cell r="N9337" t="str">
            <v>Dumaaye - NB-3816-C25-001</v>
          </cell>
          <cell r="O9337">
            <v>4.8772799999999998</v>
          </cell>
          <cell r="P9337">
            <v>47.61589</v>
          </cell>
          <cell r="Q9337" t="str">
            <v>NB-3816-C25-001</v>
          </cell>
        </row>
        <row r="9338">
          <cell r="L9338" t="str">
            <v>Xarardheere</v>
          </cell>
          <cell r="M9338" t="str">
            <v>El Ghan</v>
          </cell>
          <cell r="N9338" t="str">
            <v>El Ghan - NB-3816-L33-001</v>
          </cell>
          <cell r="O9338">
            <v>4.5469999999999997</v>
          </cell>
          <cell r="P9338">
            <v>47.998500999999997</v>
          </cell>
          <cell r="Q9338" t="str">
            <v>NB-3816-L33-001</v>
          </cell>
        </row>
        <row r="9339">
          <cell r="L9339" t="str">
            <v>Xarardheere</v>
          </cell>
          <cell r="M9339" t="str">
            <v>El Gunier</v>
          </cell>
          <cell r="N9339" t="str">
            <v>El Gunier - NB-3913-K01-001</v>
          </cell>
          <cell r="O9339">
            <v>4.6028000000000002</v>
          </cell>
          <cell r="P9339">
            <v>48.027301999999999</v>
          </cell>
          <cell r="Q9339" t="str">
            <v>NB-3913-K01-001</v>
          </cell>
        </row>
        <row r="9340">
          <cell r="L9340" t="str">
            <v>Xarardheere</v>
          </cell>
          <cell r="M9340" t="str">
            <v>El Peccolli</v>
          </cell>
          <cell r="N9340" t="str">
            <v>El Peccolli - NB-3913-L01-001</v>
          </cell>
          <cell r="O9340">
            <v>4.5803000000000003</v>
          </cell>
          <cell r="P9340">
            <v>48.022300999999999</v>
          </cell>
          <cell r="Q9340" t="str">
            <v>NB-3913-L01-001</v>
          </cell>
        </row>
        <row r="9341">
          <cell r="L9341" t="str">
            <v>Xarardheere</v>
          </cell>
          <cell r="M9341" t="str">
            <v>Elqalaw</v>
          </cell>
          <cell r="N9341" t="str">
            <v>Elqalaw - NB-3816-P27-001</v>
          </cell>
          <cell r="O9341">
            <v>4.4403600000000001</v>
          </cell>
          <cell r="P9341">
            <v>47.717399999999998</v>
          </cell>
          <cell r="Q9341" t="str">
            <v>NB-3816-P27-001</v>
          </cell>
        </row>
        <row r="9342">
          <cell r="L9342" t="str">
            <v>Xarardheere</v>
          </cell>
          <cell r="M9342" t="str">
            <v>Faax</v>
          </cell>
          <cell r="N9342" t="str">
            <v>Faax - NB-3913-E04-001</v>
          </cell>
          <cell r="O9342">
            <v>4.8284099999999999</v>
          </cell>
          <cell r="P9342">
            <v>48.164000000000001</v>
          </cell>
          <cell r="Q9342" t="str">
            <v>NB-3913-E04-001</v>
          </cell>
        </row>
        <row r="9343">
          <cell r="L9343" t="str">
            <v>Xarardheere</v>
          </cell>
          <cell r="M9343" t="str">
            <v>Faqi Nuur</v>
          </cell>
          <cell r="N9343" t="str">
            <v>Faqi Nuur - NB-3816-E33-001</v>
          </cell>
          <cell r="O9343">
            <v>4.8004129999999998</v>
          </cell>
          <cell r="P9343">
            <v>47.998102000000003</v>
          </cell>
          <cell r="Q9343" t="str">
            <v>NB-3816-E33-001</v>
          </cell>
        </row>
        <row r="9344">
          <cell r="L9344" t="str">
            <v>Xarardheere</v>
          </cell>
          <cell r="M9344" t="str">
            <v>Ferdehe</v>
          </cell>
          <cell r="N9344" t="str">
            <v>Ferdehe - NB-3913-B06-001</v>
          </cell>
          <cell r="O9344">
            <v>4.9523999999999999</v>
          </cell>
          <cell r="P9344">
            <v>48.229500000000002</v>
          </cell>
          <cell r="Q9344" t="str">
            <v>NB-3913-B06-001</v>
          </cell>
        </row>
        <row r="9345">
          <cell r="L9345" t="str">
            <v>Xarardheere</v>
          </cell>
          <cell r="M9345" t="str">
            <v>Gorayeryaal</v>
          </cell>
          <cell r="N9345" t="str">
            <v>Gorayeryaal - NB-3816-E32-001</v>
          </cell>
          <cell r="O9345">
            <v>4.80131</v>
          </cell>
          <cell r="P9345">
            <v>47.936810000000001</v>
          </cell>
          <cell r="Q9345" t="str">
            <v>NB-3816-E32-001</v>
          </cell>
        </row>
        <row r="9346">
          <cell r="L9346" t="str">
            <v>Xarardheere</v>
          </cell>
          <cell r="M9346" t="str">
            <v>Ilbir</v>
          </cell>
          <cell r="N9346" t="str">
            <v>Ilbir - NB-3816-K25-001</v>
          </cell>
          <cell r="O9346">
            <v>4.60982</v>
          </cell>
          <cell r="P9346">
            <v>47.632599999999996</v>
          </cell>
          <cell r="Q9346" t="str">
            <v>NB-3816-K25-001</v>
          </cell>
        </row>
        <row r="9347">
          <cell r="L9347" t="str">
            <v>Xarardheere</v>
          </cell>
          <cell r="M9347" t="str">
            <v>Kaynaan</v>
          </cell>
          <cell r="N9347" t="str">
            <v>Kaynaan - NB-3816-M23-001</v>
          </cell>
          <cell r="O9347">
            <v>4.5340600000000002</v>
          </cell>
          <cell r="P9347">
            <v>47.512340999999999</v>
          </cell>
          <cell r="Q9347" t="str">
            <v>NB-3816-M23-001</v>
          </cell>
        </row>
        <row r="9348">
          <cell r="L9348" t="str">
            <v>Xarardheere</v>
          </cell>
          <cell r="M9348" t="str">
            <v>Miliqo</v>
          </cell>
          <cell r="N9348" t="str">
            <v>Miliqo - NB-3812-Z33-002</v>
          </cell>
          <cell r="O9348">
            <v>5.0184889999999998</v>
          </cell>
          <cell r="P9348">
            <v>47.982326999999998</v>
          </cell>
          <cell r="Q9348" t="str">
            <v>NB-3812-Z33-002</v>
          </cell>
        </row>
        <row r="9349">
          <cell r="L9349" t="str">
            <v>Xarardheere</v>
          </cell>
          <cell r="M9349" t="str">
            <v>Miroon</v>
          </cell>
          <cell r="N9349" t="str">
            <v>Miroon - NB-3816-B32-001</v>
          </cell>
          <cell r="O9349">
            <v>4.9479300000000004</v>
          </cell>
          <cell r="P9349">
            <v>47.937220000000003</v>
          </cell>
          <cell r="Q9349" t="str">
            <v>NB-3816-B32-001</v>
          </cell>
        </row>
        <row r="9350">
          <cell r="L9350" t="str">
            <v>Xarardheere</v>
          </cell>
          <cell r="M9350" t="str">
            <v>Qosol Tire</v>
          </cell>
          <cell r="N9350" t="str">
            <v>Qosol Tire - NB-3913-B05-001</v>
          </cell>
          <cell r="O9350">
            <v>4.92361</v>
          </cell>
          <cell r="P9350">
            <v>48.213611999999998</v>
          </cell>
          <cell r="Q9350" t="str">
            <v>NB-3913-B05-001</v>
          </cell>
        </row>
        <row r="9351">
          <cell r="L9351" t="str">
            <v>Xarardheere</v>
          </cell>
          <cell r="M9351" t="str">
            <v>Sh. Axmed Nur</v>
          </cell>
          <cell r="N9351" t="str">
            <v>Sh. Axmed Nur - NB-3816-E29-001</v>
          </cell>
          <cell r="O9351">
            <v>4.832103</v>
          </cell>
          <cell r="P9351">
            <v>47.796531000000002</v>
          </cell>
          <cell r="Q9351" t="str">
            <v>NB-3816-E29-001</v>
          </cell>
        </row>
        <row r="9352">
          <cell r="L9352" t="str">
            <v>Xarardheere</v>
          </cell>
          <cell r="M9352" t="str">
            <v>Sheekh Nuur</v>
          </cell>
          <cell r="N9352" t="str">
            <v>Sheekh Nuur - NB-3816-A29-001</v>
          </cell>
          <cell r="O9352">
            <v>4.9983409999999999</v>
          </cell>
          <cell r="P9352">
            <v>47.805573000000003</v>
          </cell>
          <cell r="Q9352" t="str">
            <v>NB-3816-A29-001</v>
          </cell>
        </row>
        <row r="9353">
          <cell r="L9353" t="str">
            <v>Xarardheere</v>
          </cell>
          <cell r="M9353" t="str">
            <v>Tarabi</v>
          </cell>
          <cell r="N9353" t="str">
            <v>Tarabi - NB-3816-H25-001</v>
          </cell>
          <cell r="O9353">
            <v>4.6755490000000002</v>
          </cell>
          <cell r="P9353">
            <v>47.626877999999998</v>
          </cell>
          <cell r="Q9353" t="str">
            <v>NB-3816-H25-001</v>
          </cell>
        </row>
        <row r="9354">
          <cell r="L9354" t="str">
            <v>Xarardheere</v>
          </cell>
          <cell r="M9354" t="str">
            <v>Tuulo Cadad</v>
          </cell>
          <cell r="N9354" t="str">
            <v>Tuulo Cadad - NB-3816-J27-001</v>
          </cell>
          <cell r="O9354">
            <v>4.625356</v>
          </cell>
          <cell r="P9354">
            <v>47.684567000000001</v>
          </cell>
          <cell r="Q9354" t="str">
            <v>NB-3816-J27-001</v>
          </cell>
        </row>
        <row r="9355">
          <cell r="L9355" t="str">
            <v>Xarardheere</v>
          </cell>
          <cell r="M9355" t="str">
            <v>Tuulo Xaaji</v>
          </cell>
          <cell r="N9355" t="str">
            <v>Tuulo Xaaji - NB-3816-H26-001</v>
          </cell>
          <cell r="O9355">
            <v>4.6746600000000003</v>
          </cell>
          <cell r="P9355">
            <v>47.676929999999999</v>
          </cell>
          <cell r="Q9355" t="str">
            <v>NB-3816-H26-001</v>
          </cell>
        </row>
        <row r="9356">
          <cell r="L9356" t="str">
            <v>Xarardheere</v>
          </cell>
          <cell r="M9356" t="str">
            <v>Uaha Ier</v>
          </cell>
          <cell r="N9356" t="str">
            <v>Uaha Ier - NB-3816-R30-001</v>
          </cell>
          <cell r="O9356">
            <v>4.3521000000000001</v>
          </cell>
          <cell r="P9356">
            <v>47.831099999999999</v>
          </cell>
          <cell r="Q9356" t="str">
            <v>NB-3816-R30-001</v>
          </cell>
        </row>
        <row r="9357">
          <cell r="L9357" t="str">
            <v>Xarardheere</v>
          </cell>
          <cell r="M9357" t="str">
            <v>Wadaariq</v>
          </cell>
          <cell r="N9357" t="str">
            <v>Wadaariq - NB-3816-H28-001</v>
          </cell>
          <cell r="O9357">
            <v>4.6857870000000004</v>
          </cell>
          <cell r="P9357">
            <v>47.730801999999997</v>
          </cell>
          <cell r="Q9357" t="str">
            <v>NB-3816-H28-001</v>
          </cell>
        </row>
        <row r="9358">
          <cell r="L9358" t="str">
            <v>Xarardheere</v>
          </cell>
          <cell r="M9358" t="str">
            <v>Xaaji-Shiikhow</v>
          </cell>
          <cell r="N9358" t="str">
            <v>Xaaji-Shiikhow - NB-3816-H27-001</v>
          </cell>
          <cell r="O9358">
            <v>4.67483</v>
          </cell>
          <cell r="P9358">
            <v>47.699869999999997</v>
          </cell>
          <cell r="Q9358" t="str">
            <v>NB-3816-H27-001</v>
          </cell>
        </row>
        <row r="9359">
          <cell r="L9359" t="str">
            <v>Xarardheere</v>
          </cell>
          <cell r="M9359" t="str">
            <v>Xaraf</v>
          </cell>
          <cell r="N9359" t="str">
            <v>Xaraf - NB-3816-H29-002</v>
          </cell>
          <cell r="O9359">
            <v>4.67089</v>
          </cell>
          <cell r="P9359">
            <v>47.789082000000001</v>
          </cell>
          <cell r="Q9359" t="str">
            <v>NB-3816-H29-002</v>
          </cell>
        </row>
        <row r="9360">
          <cell r="L9360" t="str">
            <v>Xarardheere</v>
          </cell>
          <cell r="M9360" t="str">
            <v>Xarardheere</v>
          </cell>
          <cell r="N9360" t="str">
            <v>Xarardheere - NB-3816-J30-001</v>
          </cell>
          <cell r="O9360">
            <v>4.6516700000000002</v>
          </cell>
          <cell r="P9360">
            <v>47.858370000000001</v>
          </cell>
          <cell r="Q9360" t="str">
            <v>NB-3816-J30-001</v>
          </cell>
        </row>
        <row r="9361">
          <cell r="L9361" t="str">
            <v>Xarardheere</v>
          </cell>
          <cell r="M9361" t="str">
            <v>Xarardhere Area</v>
          </cell>
          <cell r="N9361" t="str">
            <v>Xarardhere Area - NB-3816-K24-001</v>
          </cell>
          <cell r="O9361">
            <v>4.5909599999999999</v>
          </cell>
          <cell r="P9361">
            <v>47.58437</v>
          </cell>
          <cell r="Q9361" t="str">
            <v>NB-3816-K24-001</v>
          </cell>
        </row>
        <row r="9362">
          <cell r="L9362" t="str">
            <v>Xudun</v>
          </cell>
          <cell r="M9362" t="str">
            <v>Afweyne</v>
          </cell>
          <cell r="N9362" t="str">
            <v>Afweyne - NC-3812-Q20-001</v>
          </cell>
          <cell r="O9362">
            <v>9.4137679999999992</v>
          </cell>
          <cell r="P9362">
            <v>47.376005999999997</v>
          </cell>
          <cell r="Q9362" t="str">
            <v>NC-3812-Q20-001</v>
          </cell>
        </row>
        <row r="9363">
          <cell r="L9363" t="str">
            <v>Xudun</v>
          </cell>
          <cell r="M9363" t="str">
            <v>Bohol</v>
          </cell>
          <cell r="N9363" t="str">
            <v>Bohol - NC-3812-Q18-001</v>
          </cell>
          <cell r="O9363">
            <v>9.41127</v>
          </cell>
          <cell r="P9363">
            <v>47.276429999999998</v>
          </cell>
          <cell r="Q9363" t="str">
            <v>NC-3812-Q18-001</v>
          </cell>
        </row>
        <row r="9364">
          <cell r="L9364" t="str">
            <v>Xudun</v>
          </cell>
          <cell r="M9364" t="str">
            <v>Ceel-La-Helay</v>
          </cell>
          <cell r="N9364" t="str">
            <v>Ceel-La-Helay - NC-3812-R15-001</v>
          </cell>
          <cell r="O9364">
            <v>9.3718629999999994</v>
          </cell>
          <cell r="P9364">
            <v>47.146408000000001</v>
          </cell>
          <cell r="Q9364" t="str">
            <v>NC-3812-R15-001</v>
          </cell>
        </row>
        <row r="9365">
          <cell r="L9365" t="str">
            <v>Xudun</v>
          </cell>
          <cell r="M9365" t="str">
            <v>Cudweyne</v>
          </cell>
          <cell r="N9365" t="str">
            <v>Cudweyne - NC-3812-W23-001</v>
          </cell>
          <cell r="O9365">
            <v>9.1485179999999993</v>
          </cell>
          <cell r="P9365">
            <v>47.52675</v>
          </cell>
          <cell r="Q9365" t="str">
            <v>NC-3812-W23-001</v>
          </cell>
        </row>
        <row r="9366">
          <cell r="L9366" t="str">
            <v>Xudun</v>
          </cell>
          <cell r="M9366" t="str">
            <v>Dare</v>
          </cell>
          <cell r="N9366" t="str">
            <v>Dare - NC-3816-E30-001</v>
          </cell>
          <cell r="O9366">
            <v>8.8288379999999993</v>
          </cell>
          <cell r="P9366">
            <v>47.830201000000002</v>
          </cell>
          <cell r="Q9366" t="str">
            <v>NC-3816-E30-001</v>
          </cell>
        </row>
        <row r="9367">
          <cell r="L9367" t="str">
            <v>Xudun</v>
          </cell>
          <cell r="M9367" t="str">
            <v>Darya Geesa-Wayn</v>
          </cell>
          <cell r="N9367" t="str">
            <v>Darya Geesa-Wayn - NC-3812-Z24-001</v>
          </cell>
          <cell r="O9367">
            <v>9.0288699999999995</v>
          </cell>
          <cell r="P9367">
            <v>47.588200000000001</v>
          </cell>
          <cell r="Q9367" t="str">
            <v>NC-3812-Z24-001</v>
          </cell>
        </row>
        <row r="9368">
          <cell r="L9368" t="str">
            <v>Xudun</v>
          </cell>
          <cell r="M9368" t="str">
            <v>Dhaban</v>
          </cell>
          <cell r="N9368" t="str">
            <v>Dhaban - NC-3812-Q20-002</v>
          </cell>
          <cell r="O9368">
            <v>9.3821250000000003</v>
          </cell>
          <cell r="P9368">
            <v>47.377673999999999</v>
          </cell>
          <cell r="Q9368" t="str">
            <v>NC-3812-Q20-002</v>
          </cell>
        </row>
        <row r="9369">
          <cell r="L9369" t="str">
            <v>Xudun</v>
          </cell>
          <cell r="M9369" t="str">
            <v>Dib-Shabeel</v>
          </cell>
          <cell r="N9369" t="str">
            <v>Dib-Shabeel - NC-3816-B21-001</v>
          </cell>
          <cell r="O9369">
            <v>8.9365100000000002</v>
          </cell>
          <cell r="P9369">
            <v>47.444139999999997</v>
          </cell>
          <cell r="Q9369" t="str">
            <v>NC-3816-B21-001</v>
          </cell>
        </row>
        <row r="9370">
          <cell r="L9370" t="str">
            <v>Xudun</v>
          </cell>
          <cell r="M9370" t="str">
            <v>Docolaha</v>
          </cell>
          <cell r="N9370" t="str">
            <v>Docolaha - NC-3812-X12-001</v>
          </cell>
          <cell r="O9370">
            <v>9.0926899999999993</v>
          </cell>
          <cell r="P9370">
            <v>47.03322</v>
          </cell>
          <cell r="Q9370" t="str">
            <v>NC-3812-X12-001</v>
          </cell>
        </row>
        <row r="9371">
          <cell r="L9371" t="str">
            <v>Xudun</v>
          </cell>
          <cell r="M9371" t="str">
            <v>Dogoble</v>
          </cell>
          <cell r="N9371" t="str">
            <v>Dogoble - NC-3812-N22-001</v>
          </cell>
          <cell r="O9371">
            <v>9.4605700000000006</v>
          </cell>
          <cell r="P9371">
            <v>47.460129999999999</v>
          </cell>
          <cell r="Q9371" t="str">
            <v>NC-3812-N22-001</v>
          </cell>
        </row>
        <row r="9372">
          <cell r="L9372" t="str">
            <v>Xudun</v>
          </cell>
          <cell r="M9372" t="str">
            <v>Dumadle</v>
          </cell>
          <cell r="N9372" t="str">
            <v>Dumadle - NC-3812-P14-001</v>
          </cell>
          <cell r="O9372">
            <v>9.4179359999999992</v>
          </cell>
          <cell r="P9372">
            <v>47.099513000000002</v>
          </cell>
          <cell r="Q9372" t="str">
            <v>NC-3812-P14-001</v>
          </cell>
        </row>
        <row r="9373">
          <cell r="L9373" t="str">
            <v>Xudun</v>
          </cell>
          <cell r="M9373" t="str">
            <v>Faraguul</v>
          </cell>
          <cell r="N9373" t="str">
            <v>Faraguul - NC-3812-S11-001</v>
          </cell>
          <cell r="O9373">
            <v>9.3172999999999995</v>
          </cell>
          <cell r="P9373">
            <v>46.98386</v>
          </cell>
          <cell r="Q9373" t="str">
            <v>NC-3812-S11-001</v>
          </cell>
        </row>
        <row r="9374">
          <cell r="L9374" t="str">
            <v>Xudun</v>
          </cell>
          <cell r="M9374" t="str">
            <v>Fiqishini</v>
          </cell>
          <cell r="N9374" t="str">
            <v>Fiqishini - NC-3812-W24-001</v>
          </cell>
          <cell r="O9374">
            <v>9.1314589999999995</v>
          </cell>
          <cell r="P9374">
            <v>47.574083999999999</v>
          </cell>
          <cell r="Q9374" t="str">
            <v>NC-3812-W24-001</v>
          </cell>
        </row>
        <row r="9375">
          <cell r="L9375" t="str">
            <v>Xudun</v>
          </cell>
          <cell r="M9375" t="str">
            <v>Garbo Qabad</v>
          </cell>
          <cell r="N9375" t="str">
            <v>Garbo Qabad - NC-3816-C20-001</v>
          </cell>
          <cell r="O9375">
            <v>8.8802079999999997</v>
          </cell>
          <cell r="P9375">
            <v>47.395622000000003</v>
          </cell>
          <cell r="Q9375" t="str">
            <v>NC-3816-C20-001</v>
          </cell>
        </row>
        <row r="9376">
          <cell r="L9376" t="str">
            <v>Xudun</v>
          </cell>
          <cell r="M9376" t="str">
            <v>Genyu Ado</v>
          </cell>
          <cell r="N9376" t="str">
            <v>Genyu Ado - NC-3812-S22-001</v>
          </cell>
          <cell r="O9376">
            <v>9.2986000000000004</v>
          </cell>
          <cell r="P9376">
            <v>47.480701000000003</v>
          </cell>
          <cell r="Q9376" t="str">
            <v>NC-3812-S22-001</v>
          </cell>
        </row>
        <row r="9377">
          <cell r="L9377" t="str">
            <v>Xudun</v>
          </cell>
          <cell r="M9377" t="str">
            <v>God-Dheer</v>
          </cell>
          <cell r="N9377" t="str">
            <v>God-Dheer - NC-3812-Q15-001</v>
          </cell>
          <cell r="O9377">
            <v>9.4089700000000001</v>
          </cell>
          <cell r="P9377">
            <v>47.14949</v>
          </cell>
          <cell r="Q9377" t="str">
            <v>NC-3812-Q15-001</v>
          </cell>
        </row>
        <row r="9378">
          <cell r="L9378" t="str">
            <v>Xudun</v>
          </cell>
          <cell r="M9378" t="str">
            <v>Godoble</v>
          </cell>
          <cell r="N9378" t="str">
            <v>Godoble - NC-3812-X32-001</v>
          </cell>
          <cell r="O9378">
            <v>9.0889159999999993</v>
          </cell>
          <cell r="P9378">
            <v>47.921689999999998</v>
          </cell>
          <cell r="Q9378" t="str">
            <v>NC-3812-X32-001</v>
          </cell>
        </row>
        <row r="9379">
          <cell r="L9379" t="str">
            <v>Xudun</v>
          </cell>
          <cell r="M9379" t="str">
            <v>Gorofle</v>
          </cell>
          <cell r="N9379" t="str">
            <v>Gorofle - NC-3812-W26-001</v>
          </cell>
          <cell r="O9379">
            <v>9.1518510000000006</v>
          </cell>
          <cell r="P9379">
            <v>47.650838</v>
          </cell>
          <cell r="Q9379" t="str">
            <v>NC-3812-W26-001</v>
          </cell>
        </row>
        <row r="9380">
          <cell r="L9380" t="str">
            <v>Xudun</v>
          </cell>
          <cell r="M9380" t="str">
            <v>Gorofley</v>
          </cell>
          <cell r="N9380" t="str">
            <v>Gorofley - NC-3812-W28-001</v>
          </cell>
          <cell r="O9380">
            <v>9.1356400000000004</v>
          </cell>
          <cell r="P9380">
            <v>47.753329999999998</v>
          </cell>
          <cell r="Q9380" t="str">
            <v>NC-3812-W28-001</v>
          </cell>
        </row>
        <row r="9381">
          <cell r="L9381" t="str">
            <v>Xudun</v>
          </cell>
          <cell r="M9381" t="str">
            <v>Hangey</v>
          </cell>
          <cell r="N9381" t="str">
            <v>Hangey - NC-3812-W24-002</v>
          </cell>
          <cell r="O9381">
            <v>9.1300399999999993</v>
          </cell>
          <cell r="P9381">
            <v>47.576099999999997</v>
          </cell>
          <cell r="Q9381" t="str">
            <v>NC-3812-W24-002</v>
          </cell>
        </row>
        <row r="9382">
          <cell r="L9382" t="str">
            <v>Xudun</v>
          </cell>
          <cell r="M9382" t="str">
            <v>Hol-Hol</v>
          </cell>
          <cell r="N9382" t="str">
            <v>Hol-Hol - NC-3816-B28-001</v>
          </cell>
          <cell r="O9382">
            <v>8.9304100000000002</v>
          </cell>
          <cell r="P9382">
            <v>47.734810000000003</v>
          </cell>
          <cell r="Q9382" t="str">
            <v>NC-3816-B28-001</v>
          </cell>
        </row>
        <row r="9383">
          <cell r="L9383" t="str">
            <v>Xudun</v>
          </cell>
          <cell r="M9383" t="str">
            <v>Laaso Cudan</v>
          </cell>
          <cell r="N9383" t="str">
            <v>Laaso Cudan - NC-3812-W27-001</v>
          </cell>
          <cell r="O9383">
            <v>9.1551869999999997</v>
          </cell>
          <cell r="P9383">
            <v>47.698307</v>
          </cell>
          <cell r="Q9383" t="str">
            <v>NC-3812-W27-001</v>
          </cell>
        </row>
        <row r="9384">
          <cell r="L9384" t="str">
            <v>Xudun</v>
          </cell>
          <cell r="M9384" t="str">
            <v>Laf Weyne</v>
          </cell>
          <cell r="N9384" t="str">
            <v>Laf Weyne - NC-3812-W17-001</v>
          </cell>
          <cell r="O9384">
            <v>9.1605399999999992</v>
          </cell>
          <cell r="P9384">
            <v>47.238230000000001</v>
          </cell>
          <cell r="Q9384" t="str">
            <v>NC-3812-W17-001</v>
          </cell>
        </row>
        <row r="9385">
          <cell r="L9385" t="str">
            <v>Xudun</v>
          </cell>
          <cell r="M9385" t="str">
            <v>Lafa Wayne</v>
          </cell>
          <cell r="N9385" t="str">
            <v>Lafa Wayne - NC-3816-B21-002</v>
          </cell>
          <cell r="O9385">
            <v>8.9441500000000005</v>
          </cell>
          <cell r="P9385">
            <v>47.434280000000001</v>
          </cell>
          <cell r="Q9385" t="str">
            <v>NC-3816-B21-002</v>
          </cell>
        </row>
        <row r="9386">
          <cell r="L9386" t="str">
            <v>Xudun</v>
          </cell>
          <cell r="M9386" t="str">
            <v>Lasacardin</v>
          </cell>
          <cell r="N9386" t="str">
            <v>Lasacardin - NC-3812-U30-001</v>
          </cell>
          <cell r="O9386">
            <v>9.2126999999999999</v>
          </cell>
          <cell r="P9386">
            <v>47.859940000000002</v>
          </cell>
          <cell r="Q9386" t="str">
            <v>NC-3812-U30-001</v>
          </cell>
        </row>
        <row r="9387">
          <cell r="L9387" t="str">
            <v>Xudun</v>
          </cell>
          <cell r="M9387" t="str">
            <v>Sabawanaag</v>
          </cell>
          <cell r="N9387" t="str">
            <v>Sabawanaag - NC-3812-R14-001</v>
          </cell>
          <cell r="O9387">
            <v>9.3419899999999991</v>
          </cell>
          <cell r="P9387">
            <v>47.127130000000001</v>
          </cell>
          <cell r="Q9387" t="str">
            <v>NC-3812-R14-001</v>
          </cell>
        </row>
        <row r="9388">
          <cell r="L9388" t="str">
            <v>Xudun</v>
          </cell>
          <cell r="M9388" t="str">
            <v>Sarmaanyo</v>
          </cell>
          <cell r="N9388" t="str">
            <v>Sarmaanyo - NC-3812-N33-001</v>
          </cell>
          <cell r="O9388">
            <v>9.4889500000000009</v>
          </cell>
          <cell r="P9388">
            <v>47.993720000000003</v>
          </cell>
          <cell r="Q9388" t="str">
            <v>NC-3812-N33-001</v>
          </cell>
        </row>
        <row r="9389">
          <cell r="L9389" t="str">
            <v>Xudun</v>
          </cell>
          <cell r="M9389" t="str">
            <v>Shinbiraaley</v>
          </cell>
          <cell r="N9389" t="str">
            <v>Shinbiraaley - NC-3812-X21-001</v>
          </cell>
          <cell r="O9389">
            <v>9.08338</v>
          </cell>
          <cell r="P9389">
            <v>47.429834999999997</v>
          </cell>
          <cell r="Q9389" t="str">
            <v>NC-3812-X21-001</v>
          </cell>
        </row>
        <row r="9390">
          <cell r="L9390" t="str">
            <v>Xudun</v>
          </cell>
          <cell r="M9390" t="str">
            <v>Shoodhe</v>
          </cell>
          <cell r="N9390" t="str">
            <v>Shoodhe - NC-3812-Q19-001</v>
          </cell>
          <cell r="O9390">
            <v>9.397945</v>
          </cell>
          <cell r="P9390">
            <v>47.346029000000001</v>
          </cell>
          <cell r="Q9390" t="str">
            <v>NC-3812-Q19-001</v>
          </cell>
        </row>
        <row r="9391">
          <cell r="L9391" t="str">
            <v>Xudun</v>
          </cell>
          <cell r="M9391" t="str">
            <v>Shoodhe Satellite</v>
          </cell>
          <cell r="N9391" t="str">
            <v>Shoodhe Satellite - NC-3812-Q21-001</v>
          </cell>
          <cell r="O9391">
            <v>9.4102999999999994</v>
          </cell>
          <cell r="P9391">
            <v>47.43244</v>
          </cell>
          <cell r="Q9391" t="str">
            <v>NC-3812-Q21-001</v>
          </cell>
        </row>
        <row r="9392">
          <cell r="L9392" t="str">
            <v>Xudun</v>
          </cell>
          <cell r="M9392" t="str">
            <v>Sufur Wayne</v>
          </cell>
          <cell r="N9392" t="str">
            <v>Sufur Wayne - NC-3812-S24-001</v>
          </cell>
          <cell r="O9392">
            <v>9.3100299999999994</v>
          </cell>
          <cell r="P9392">
            <v>47.556629999999998</v>
          </cell>
          <cell r="Q9392" t="str">
            <v>NC-3812-S24-001</v>
          </cell>
        </row>
        <row r="9393">
          <cell r="L9393" t="str">
            <v>Xudun</v>
          </cell>
          <cell r="M9393" t="str">
            <v>Tuur Subag</v>
          </cell>
          <cell r="N9393" t="str">
            <v>Tuur Subag - NC-3816-D21-001</v>
          </cell>
          <cell r="O9393">
            <v>8.8659140000000001</v>
          </cell>
          <cell r="P9393">
            <v>47.432794999999999</v>
          </cell>
          <cell r="Q9393" t="str">
            <v>NC-3816-D21-001</v>
          </cell>
        </row>
        <row r="9394">
          <cell r="L9394" t="str">
            <v>Xudun</v>
          </cell>
          <cell r="M9394" t="str">
            <v>Wad</v>
          </cell>
          <cell r="N9394" t="str">
            <v>Wad - NC-3816-D10-001</v>
          </cell>
          <cell r="O9394">
            <v>8.8728569999999998</v>
          </cell>
          <cell r="P9394">
            <v>46.929617999999998</v>
          </cell>
          <cell r="Q9394" t="str">
            <v>NC-3816-D10-001</v>
          </cell>
        </row>
        <row r="9395">
          <cell r="L9395" t="str">
            <v>Xudun</v>
          </cell>
          <cell r="M9395" t="str">
            <v>Xananley</v>
          </cell>
          <cell r="N9395" t="str">
            <v>Xananley - NC-3812-X25-001</v>
          </cell>
          <cell r="O9395">
            <v>9.1060470000000002</v>
          </cell>
          <cell r="P9395">
            <v>47.593376999999997</v>
          </cell>
          <cell r="Q9395" t="str">
            <v>NC-3812-X25-001</v>
          </cell>
        </row>
        <row r="9396">
          <cell r="L9396" t="str">
            <v>Xudun</v>
          </cell>
          <cell r="M9396" t="str">
            <v>Xudun</v>
          </cell>
          <cell r="N9396" t="str">
            <v>Xudun - NC-3812-W22-001</v>
          </cell>
          <cell r="O9396">
            <v>9.1542309999999993</v>
          </cell>
          <cell r="P9396">
            <v>47.475392999999997</v>
          </cell>
          <cell r="Q9396" t="str">
            <v>NC-3812-W22-001</v>
          </cell>
        </row>
        <row r="9397">
          <cell r="L9397" t="str">
            <v>Xudur</v>
          </cell>
          <cell r="M9397" t="str">
            <v>Abaarey</v>
          </cell>
          <cell r="N9397" t="str">
            <v>Abaarey - NB-3814-Z09-003</v>
          </cell>
          <cell r="O9397">
            <v>4.0066600000000001</v>
          </cell>
          <cell r="P9397">
            <v>43.885689999999997</v>
          </cell>
          <cell r="Q9397" t="str">
            <v>NB-3814-Z09-003</v>
          </cell>
        </row>
        <row r="9398">
          <cell r="L9398" t="str">
            <v>Xudur</v>
          </cell>
          <cell r="M9398" t="str">
            <v>Abal</v>
          </cell>
          <cell r="N9398" t="str">
            <v>Abal - NA-3802-B10-003</v>
          </cell>
          <cell r="O9398">
            <v>3.9435199999999999</v>
          </cell>
          <cell r="P9398">
            <v>43.941769999999998</v>
          </cell>
          <cell r="Q9398" t="str">
            <v>NA-3802-B10-003</v>
          </cell>
        </row>
        <row r="9399">
          <cell r="L9399" t="str">
            <v>Xudur</v>
          </cell>
          <cell r="M9399" t="str">
            <v>Abaq Beeday</v>
          </cell>
          <cell r="N9399" t="str">
            <v>Abaq Beeday - NB-3814-X12-001</v>
          </cell>
          <cell r="O9399">
            <v>4.1208999999999998</v>
          </cell>
          <cell r="P9399">
            <v>44.036450000000002</v>
          </cell>
          <cell r="Q9399" t="str">
            <v>NB-3814-X12-001</v>
          </cell>
        </row>
        <row r="9400">
          <cell r="L9400" t="str">
            <v>Xudur</v>
          </cell>
          <cell r="M9400" t="str">
            <v>Abersale</v>
          </cell>
          <cell r="N9400" t="str">
            <v>Abersale - NB-3814-Z13-005</v>
          </cell>
          <cell r="O9400">
            <v>4.0228400000000004</v>
          </cell>
          <cell r="P9400">
            <v>44.084719999999997</v>
          </cell>
          <cell r="Q9400" t="str">
            <v>NB-3814-Z13-005</v>
          </cell>
        </row>
        <row r="9401">
          <cell r="L9401" t="str">
            <v>Xudur</v>
          </cell>
          <cell r="M9401" t="str">
            <v>Aboore</v>
          </cell>
          <cell r="N9401" t="str">
            <v>Aboore - NB-3814-S09-001</v>
          </cell>
          <cell r="O9401">
            <v>4.3014099999999997</v>
          </cell>
          <cell r="P9401">
            <v>43.90898</v>
          </cell>
          <cell r="Q9401" t="str">
            <v>NB-3814-S09-001</v>
          </cell>
        </row>
        <row r="9402">
          <cell r="L9402" t="str">
            <v>Xudur</v>
          </cell>
          <cell r="M9402" t="str">
            <v>Aburow Issak Mursal</v>
          </cell>
          <cell r="N9402" t="str">
            <v>Aburow Issak Mursal - NB-3814-Z12-008</v>
          </cell>
          <cell r="O9402">
            <v>4.0199400000000001</v>
          </cell>
          <cell r="P9402">
            <v>44.016219999999997</v>
          </cell>
          <cell r="Q9402" t="str">
            <v>NB-3814-Z12-008</v>
          </cell>
        </row>
        <row r="9403">
          <cell r="L9403" t="str">
            <v>Xudur</v>
          </cell>
          <cell r="M9403" t="str">
            <v>Abuurow Edin</v>
          </cell>
          <cell r="N9403" t="str">
            <v>Abuurow Edin - NB-3814-Z12-012</v>
          </cell>
          <cell r="O9403">
            <v>4.0239799999999999</v>
          </cell>
          <cell r="P9403">
            <v>44.020740000000004</v>
          </cell>
          <cell r="Q9403" t="str">
            <v>NB-3814-Z12-012</v>
          </cell>
        </row>
        <row r="9404">
          <cell r="L9404" t="str">
            <v>Xudur</v>
          </cell>
          <cell r="M9404" t="str">
            <v>Afgooye</v>
          </cell>
          <cell r="N9404" t="str">
            <v>Afgooye - NB-3814-W17-002</v>
          </cell>
          <cell r="O9404">
            <v>4.13605</v>
          </cell>
          <cell r="P9404">
            <v>44.271459999999998</v>
          </cell>
          <cell r="Q9404" t="str">
            <v>NB-3814-W17-002</v>
          </cell>
        </row>
        <row r="9405">
          <cell r="L9405" t="str">
            <v>Xudur</v>
          </cell>
          <cell r="M9405" t="str">
            <v>Agoow</v>
          </cell>
          <cell r="N9405" t="str">
            <v>Agoow - NB-3814-Z12-009</v>
          </cell>
          <cell r="O9405">
            <v>4.0058299999999996</v>
          </cell>
          <cell r="P9405">
            <v>44.020299999999999</v>
          </cell>
          <cell r="Q9405" t="str">
            <v>NB-3814-Z12-009</v>
          </cell>
        </row>
        <row r="9406">
          <cell r="L9406" t="str">
            <v>Xudur</v>
          </cell>
          <cell r="M9406" t="str">
            <v>Aloondilow/Dadaraadi</v>
          </cell>
          <cell r="N9406" t="str">
            <v>Aloondilow/Dadaraadi - NA-3802-B07-002</v>
          </cell>
          <cell r="O9406">
            <v>3.9289100000000001</v>
          </cell>
          <cell r="P9406">
            <v>43.810339999999997</v>
          </cell>
          <cell r="Q9406" t="str">
            <v>NA-3802-B07-002</v>
          </cell>
        </row>
        <row r="9407">
          <cell r="L9407" t="str">
            <v>Xudur</v>
          </cell>
          <cell r="M9407" t="str">
            <v>Amalka/Gerer Yeroy</v>
          </cell>
          <cell r="N9407" t="str">
            <v>Amalka/Gerer Yeroy - NB-3814-Z14-002</v>
          </cell>
          <cell r="O9407">
            <v>4.0359499999999997</v>
          </cell>
          <cell r="P9407">
            <v>44.132240000000003</v>
          </cell>
          <cell r="Q9407" t="str">
            <v>NB-3814-Z14-002</v>
          </cell>
        </row>
        <row r="9408">
          <cell r="L9408" t="str">
            <v>Xudur</v>
          </cell>
          <cell r="M9408" t="str">
            <v>Aroos Eber</v>
          </cell>
          <cell r="N9408" t="str">
            <v>Aroos Eber - NB-3814-Z12-013</v>
          </cell>
          <cell r="O9408">
            <v>4.0308599999999997</v>
          </cell>
          <cell r="P9408">
            <v>44.013500000000001</v>
          </cell>
          <cell r="Q9408" t="str">
            <v>NB-3814-Z12-013</v>
          </cell>
        </row>
        <row r="9409">
          <cell r="L9409" t="str">
            <v>Xudur</v>
          </cell>
          <cell r="M9409" t="str">
            <v>Asturow</v>
          </cell>
          <cell r="N9409" t="str">
            <v>Asturow - NA-3802-C12-003</v>
          </cell>
          <cell r="O9409">
            <v>3.9152300000000002</v>
          </cell>
          <cell r="P9409">
            <v>44.041040000000002</v>
          </cell>
          <cell r="Q9409" t="str">
            <v>NA-3802-C12-003</v>
          </cell>
        </row>
        <row r="9410">
          <cell r="L9410" t="str">
            <v>Xudur</v>
          </cell>
          <cell r="M9410" t="str">
            <v>Bakaro</v>
          </cell>
          <cell r="N9410" t="str">
            <v>Bakaro - NB-3814-W06-002</v>
          </cell>
          <cell r="O9410">
            <v>4.1500000000000004</v>
          </cell>
          <cell r="P9410">
            <v>43.770800000000001</v>
          </cell>
          <cell r="Q9410" t="str">
            <v>NB-3814-W06-002</v>
          </cell>
        </row>
        <row r="9411">
          <cell r="L9411" t="str">
            <v>Xudur</v>
          </cell>
          <cell r="M9411" t="str">
            <v>Bal Maade</v>
          </cell>
          <cell r="N9411" t="str">
            <v>Bal Maade - NA-3802-B13-004</v>
          </cell>
          <cell r="O9411">
            <v>3.9544000000000001</v>
          </cell>
          <cell r="P9411">
            <v>44.076329999999999</v>
          </cell>
          <cell r="Q9411" t="str">
            <v>NA-3802-B13-004</v>
          </cell>
        </row>
        <row r="9412">
          <cell r="L9412" t="str">
            <v>Xudur</v>
          </cell>
          <cell r="M9412" t="str">
            <v>Balow</v>
          </cell>
          <cell r="N9412" t="str">
            <v>Balow - NB-3814-Z17-001</v>
          </cell>
          <cell r="O9412">
            <v>4.0187299999999997</v>
          </cell>
          <cell r="P9412">
            <v>44.251359999999998</v>
          </cell>
          <cell r="Q9412" t="str">
            <v>NB-3814-Z17-001</v>
          </cell>
        </row>
        <row r="9413">
          <cell r="L9413" t="str">
            <v>Xudur</v>
          </cell>
          <cell r="M9413" t="str">
            <v>Ban Maroole</v>
          </cell>
          <cell r="N9413" t="str">
            <v>Ban Maroole - NB-3814-Z13-001</v>
          </cell>
          <cell r="O9413">
            <v>4.0050800000000004</v>
          </cell>
          <cell r="P9413">
            <v>44.071770000000001</v>
          </cell>
          <cell r="Q9413" t="str">
            <v>NB-3814-Z13-001</v>
          </cell>
        </row>
        <row r="9414">
          <cell r="L9414" t="str">
            <v>Xudur</v>
          </cell>
          <cell r="M9414" t="str">
            <v>Bana</v>
          </cell>
          <cell r="N9414" t="str">
            <v>Bana - NB-3814-Z10-001</v>
          </cell>
          <cell r="O9414">
            <v>4.00101</v>
          </cell>
          <cell r="P9414">
            <v>43.941139999999997</v>
          </cell>
          <cell r="Q9414" t="str">
            <v>NB-3814-Z10-001</v>
          </cell>
        </row>
        <row r="9415">
          <cell r="L9415" t="str">
            <v>Xudur</v>
          </cell>
          <cell r="M9415" t="str">
            <v>Ban-Boon</v>
          </cell>
          <cell r="N9415" t="str">
            <v>Ban-Boon - NB-3814-Z10-002</v>
          </cell>
          <cell r="O9415">
            <v>4.0070399999999999</v>
          </cell>
          <cell r="P9415">
            <v>43.922849999999997</v>
          </cell>
          <cell r="Q9415" t="str">
            <v>NB-3814-Z10-002</v>
          </cell>
        </row>
        <row r="9416">
          <cell r="L9416" t="str">
            <v>Xudur</v>
          </cell>
          <cell r="M9416" t="str">
            <v>Banjanaay</v>
          </cell>
          <cell r="N9416" t="str">
            <v>Banjanaay - NB-3814-U10-002</v>
          </cell>
          <cell r="O9416">
            <v>4.23508</v>
          </cell>
          <cell r="P9416">
            <v>43.929810000000003</v>
          </cell>
          <cell r="Q9416" t="str">
            <v>NB-3814-U10-002</v>
          </cell>
        </row>
        <row r="9417">
          <cell r="L9417" t="str">
            <v>Xudur</v>
          </cell>
          <cell r="M9417" t="str">
            <v>Banyale</v>
          </cell>
          <cell r="N9417" t="str">
            <v>Banyale - NB-3814-Z15-003</v>
          </cell>
          <cell r="O9417">
            <v>4.0017699999999996</v>
          </cell>
          <cell r="P9417">
            <v>44.160629999999998</v>
          </cell>
          <cell r="Q9417" t="str">
            <v>NB-3814-Z15-003</v>
          </cell>
        </row>
        <row r="9418">
          <cell r="L9418" t="str">
            <v>Xudur</v>
          </cell>
          <cell r="M9418" t="str">
            <v>Barkadle</v>
          </cell>
          <cell r="N9418" t="str">
            <v>Barkadle - NA-3802-B17-001</v>
          </cell>
          <cell r="O9418">
            <v>3.9530099999999999</v>
          </cell>
          <cell r="P9418">
            <v>44.249389999999998</v>
          </cell>
          <cell r="Q9418" t="str">
            <v>NA-3802-B17-001</v>
          </cell>
        </row>
        <row r="9419">
          <cell r="L9419" t="str">
            <v>Xudur</v>
          </cell>
          <cell r="M9419" t="str">
            <v>Barkale</v>
          </cell>
          <cell r="N9419" t="str">
            <v>Barkale - NA-3802-A17-001</v>
          </cell>
          <cell r="O9419">
            <v>3.9857119999999999</v>
          </cell>
          <cell r="P9419">
            <v>44.235984999999999</v>
          </cell>
          <cell r="Q9419" t="str">
            <v>NA-3802-A17-001</v>
          </cell>
        </row>
        <row r="9420">
          <cell r="L9420" t="str">
            <v>Xudur</v>
          </cell>
          <cell r="M9420" t="str">
            <v>Barsi</v>
          </cell>
          <cell r="N9420" t="str">
            <v>Barsi - NA-3802-B18-002</v>
          </cell>
          <cell r="O9420">
            <v>3.9354</v>
          </cell>
          <cell r="P9420">
            <v>44.277819999999998</v>
          </cell>
          <cell r="Q9420" t="str">
            <v>NA-3802-B18-002</v>
          </cell>
        </row>
        <row r="9421">
          <cell r="L9421" t="str">
            <v>Xudur</v>
          </cell>
          <cell r="M9421" t="str">
            <v>Beer-Qoobey</v>
          </cell>
          <cell r="N9421" t="str">
            <v>Beer-Qoobey - NA-3802-A08-002</v>
          </cell>
          <cell r="O9421">
            <v>3.9725700000000002</v>
          </cell>
          <cell r="P9421">
            <v>43.84966</v>
          </cell>
          <cell r="Q9421" t="str">
            <v>NA-3802-A08-002</v>
          </cell>
        </row>
        <row r="9422">
          <cell r="L9422" t="str">
            <v>Xudur</v>
          </cell>
          <cell r="M9422" t="str">
            <v>Bibiyow</v>
          </cell>
          <cell r="N9422" t="str">
            <v>Bibiyow - NB-3814-V12-003</v>
          </cell>
          <cell r="O9422">
            <v>4.2022899999999996</v>
          </cell>
          <cell r="P9422">
            <v>44.029629999999997</v>
          </cell>
          <cell r="Q9422" t="str">
            <v>NB-3814-V12-003</v>
          </cell>
        </row>
        <row r="9423">
          <cell r="L9423" t="str">
            <v>Xudur</v>
          </cell>
          <cell r="M9423" t="str">
            <v>Bilile</v>
          </cell>
          <cell r="N9423" t="str">
            <v>Bilile - NB-3814-Z16-002</v>
          </cell>
          <cell r="O9423">
            <v>4.0350099999999998</v>
          </cell>
          <cell r="P9423">
            <v>44.2089</v>
          </cell>
          <cell r="Q9423" t="str">
            <v>NB-3814-Z16-002</v>
          </cell>
        </row>
        <row r="9424">
          <cell r="L9424" t="str">
            <v>Xudur</v>
          </cell>
          <cell r="M9424" t="str">
            <v>Bisigle</v>
          </cell>
          <cell r="N9424" t="str">
            <v>Bisigle - NB-3814-V05-001</v>
          </cell>
          <cell r="O9424">
            <v>4.1798999999999999</v>
          </cell>
          <cell r="P9424">
            <v>43.688510000000001</v>
          </cell>
          <cell r="Q9424" t="str">
            <v>NB-3814-V05-001</v>
          </cell>
        </row>
        <row r="9425">
          <cell r="L9425" t="str">
            <v>Xudur</v>
          </cell>
          <cell r="M9425" t="str">
            <v>Biyoley</v>
          </cell>
          <cell r="N9425" t="str">
            <v>Biyoley - NA-3802-A08-001</v>
          </cell>
          <cell r="O9425">
            <v>3.9634399999999999</v>
          </cell>
          <cell r="P9425">
            <v>43.838088999999997</v>
          </cell>
          <cell r="Q9425" t="str">
            <v>NA-3802-A08-001</v>
          </cell>
        </row>
        <row r="9426">
          <cell r="L9426" t="str">
            <v>Xudur</v>
          </cell>
          <cell r="M9426" t="str">
            <v>Booran/Gomrey</v>
          </cell>
          <cell r="N9426" t="str">
            <v>Booran/Gomrey - NB-3814-X10-003</v>
          </cell>
          <cell r="O9426">
            <v>4.1232600000000001</v>
          </cell>
          <cell r="P9426">
            <v>43.937109999999997</v>
          </cell>
          <cell r="Q9426" t="str">
            <v>NB-3814-X10-003</v>
          </cell>
        </row>
        <row r="9427">
          <cell r="L9427" t="str">
            <v>Xudur</v>
          </cell>
          <cell r="M9427" t="str">
            <v>Borodo</v>
          </cell>
          <cell r="N9427" t="str">
            <v>Borodo - NA-3802-A12-002</v>
          </cell>
          <cell r="O9427">
            <v>3.9928840000000001</v>
          </cell>
          <cell r="P9427">
            <v>44.045105999999997</v>
          </cell>
          <cell r="Q9427" t="str">
            <v>NA-3802-A12-002</v>
          </cell>
        </row>
        <row r="9428">
          <cell r="L9428" t="str">
            <v>Xudur</v>
          </cell>
          <cell r="M9428" t="str">
            <v>Busley</v>
          </cell>
          <cell r="N9428" t="str">
            <v>Busley - NB-3814-Z14-001</v>
          </cell>
          <cell r="O9428">
            <v>4.0202</v>
          </cell>
          <cell r="P9428">
            <v>44.09402</v>
          </cell>
          <cell r="Q9428" t="str">
            <v>NB-3814-Z14-001</v>
          </cell>
        </row>
        <row r="9429">
          <cell r="L9429" t="str">
            <v>Xudur</v>
          </cell>
          <cell r="M9429" t="str">
            <v>Buulo Dhato</v>
          </cell>
          <cell r="N9429" t="str">
            <v>Buulo Dhato - NB-3814-Z15-007</v>
          </cell>
          <cell r="O9429">
            <v>4.04094</v>
          </cell>
          <cell r="P9429">
            <v>44.138480000000001</v>
          </cell>
          <cell r="Q9429" t="str">
            <v>NB-3814-Z15-007</v>
          </cell>
        </row>
        <row r="9430">
          <cell r="L9430" t="str">
            <v>Xudur</v>
          </cell>
          <cell r="M9430" t="str">
            <v>Buulo Dhurshen</v>
          </cell>
          <cell r="N9430" t="str">
            <v>Buulo Dhurshen - NB-3814-Y15-005</v>
          </cell>
          <cell r="O9430">
            <v>4.0480200000000002</v>
          </cell>
          <cell r="P9430">
            <v>44.142600000000002</v>
          </cell>
          <cell r="Q9430" t="str">
            <v>NB-3814-Y15-005</v>
          </cell>
        </row>
        <row r="9431">
          <cell r="L9431" t="str">
            <v>Xudur</v>
          </cell>
          <cell r="M9431" t="str">
            <v>Buulo Fajir</v>
          </cell>
          <cell r="N9431" t="str">
            <v>Buulo Fajir - NA-3802-A18-001</v>
          </cell>
          <cell r="O9431">
            <v>3.9752900000000002</v>
          </cell>
          <cell r="P9431">
            <v>44.275557999999997</v>
          </cell>
          <cell r="Q9431" t="str">
            <v>NA-3802-A18-001</v>
          </cell>
        </row>
        <row r="9432">
          <cell r="L9432" t="str">
            <v>Xudur</v>
          </cell>
          <cell r="M9432" t="str">
            <v>Buulo Fur</v>
          </cell>
          <cell r="N9432" t="str">
            <v>Buulo Fur - NB-3814-X12-002</v>
          </cell>
          <cell r="O9432">
            <v>4.1160399999999999</v>
          </cell>
          <cell r="P9432">
            <v>44.026209999999999</v>
          </cell>
          <cell r="Q9432" t="str">
            <v>NB-3814-X12-002</v>
          </cell>
        </row>
        <row r="9433">
          <cell r="L9433" t="str">
            <v>Xudur</v>
          </cell>
          <cell r="M9433" t="str">
            <v>Buulo Ibdow</v>
          </cell>
          <cell r="N9433" t="str">
            <v>Buulo Ibdow - NB-3814-Y15-004</v>
          </cell>
          <cell r="O9433">
            <v>4.0421699999999996</v>
          </cell>
          <cell r="P9433">
            <v>44.137949999999996</v>
          </cell>
          <cell r="Q9433" t="str">
            <v>NB-3814-Y15-004</v>
          </cell>
        </row>
        <row r="9434">
          <cell r="L9434" t="str">
            <v>Xudur</v>
          </cell>
          <cell r="M9434" t="str">
            <v>Buulo Iri</v>
          </cell>
          <cell r="N9434" t="str">
            <v>Buulo Iri - NA-3802-B13-001</v>
          </cell>
          <cell r="O9434">
            <v>3.9169999999999998</v>
          </cell>
          <cell r="P9434">
            <v>44.052590000000002</v>
          </cell>
          <cell r="Q9434" t="str">
            <v>NA-3802-B13-001</v>
          </cell>
        </row>
        <row r="9435">
          <cell r="L9435" t="str">
            <v>Xudur</v>
          </cell>
          <cell r="M9435" t="str">
            <v>Buulo Jadid</v>
          </cell>
          <cell r="N9435" t="str">
            <v>Buulo Jadid - NA-3802-C12-001</v>
          </cell>
          <cell r="O9435">
            <v>3.9062999999999999</v>
          </cell>
          <cell r="P9435">
            <v>44.00517</v>
          </cell>
          <cell r="Q9435" t="str">
            <v>NA-3802-C12-001</v>
          </cell>
        </row>
        <row r="9436">
          <cell r="L9436" t="str">
            <v>Xudur</v>
          </cell>
          <cell r="M9436" t="str">
            <v>Buulo Mamayow</v>
          </cell>
          <cell r="N9436" t="str">
            <v>Buulo Mamayow - NA-3802-A13-001</v>
          </cell>
          <cell r="O9436">
            <v>3.97248</v>
          </cell>
          <cell r="P9436">
            <v>44.080919999999999</v>
          </cell>
          <cell r="Q9436" t="str">
            <v>NA-3802-A13-001</v>
          </cell>
        </row>
        <row r="9437">
          <cell r="L9437" t="str">
            <v>Xudur</v>
          </cell>
          <cell r="M9437" t="str">
            <v>Buulo Mumin</v>
          </cell>
          <cell r="N9437" t="str">
            <v>Buulo Mumin - NA-3802-A13-003</v>
          </cell>
          <cell r="O9437">
            <v>3.9749599999999998</v>
          </cell>
          <cell r="P9437">
            <v>44.080109999999998</v>
          </cell>
          <cell r="Q9437" t="str">
            <v>NA-3802-A13-003</v>
          </cell>
        </row>
        <row r="9438">
          <cell r="L9438" t="str">
            <v>Xudur</v>
          </cell>
          <cell r="M9438" t="str">
            <v>Buulow Hawo</v>
          </cell>
          <cell r="N9438" t="str">
            <v>Buulow Hawo - NB-3814-Z14-004</v>
          </cell>
          <cell r="O9438">
            <v>4.0385799999999996</v>
          </cell>
          <cell r="P9438">
            <v>44.124789999999997</v>
          </cell>
          <cell r="Q9438" t="str">
            <v>NB-3814-Z14-004</v>
          </cell>
        </row>
        <row r="9439">
          <cell r="L9439" t="str">
            <v>Xudur</v>
          </cell>
          <cell r="M9439" t="str">
            <v>Buur Gaboy</v>
          </cell>
          <cell r="N9439" t="str">
            <v>Buur Gaboy - NA-3802-B18-001</v>
          </cell>
          <cell r="O9439">
            <v>3.9523999999999999</v>
          </cell>
          <cell r="P9439">
            <v>44.274610000000003</v>
          </cell>
          <cell r="Q9439" t="str">
            <v>NA-3802-B18-001</v>
          </cell>
        </row>
        <row r="9440">
          <cell r="L9440" t="str">
            <v>Xudur</v>
          </cell>
          <cell r="M9440" t="str">
            <v>Buurow</v>
          </cell>
          <cell r="N9440" t="str">
            <v>Buurow - NA-3802-A15-004</v>
          </cell>
          <cell r="O9440">
            <v>3.9761099999999998</v>
          </cell>
          <cell r="P9440">
            <v>44.13935</v>
          </cell>
          <cell r="Q9440" t="str">
            <v>NA-3802-A15-004</v>
          </cell>
        </row>
        <row r="9441">
          <cell r="L9441" t="str">
            <v>Xudur</v>
          </cell>
          <cell r="M9441" t="str">
            <v>Ceel Heri</v>
          </cell>
          <cell r="N9441" t="str">
            <v>Ceel Heri - NA-3802-B12-001</v>
          </cell>
          <cell r="O9441">
            <v>3.92727</v>
          </cell>
          <cell r="P9441">
            <v>44.000579999999999</v>
          </cell>
          <cell r="Q9441" t="str">
            <v>NA-3802-B12-001</v>
          </cell>
        </row>
        <row r="9442">
          <cell r="L9442" t="str">
            <v>Xudur</v>
          </cell>
          <cell r="M9442" t="str">
            <v>Ceel Ya</v>
          </cell>
          <cell r="N9442" t="str">
            <v>Ceel Ya - NB-3814-Z15-001</v>
          </cell>
          <cell r="O9442">
            <v>4.0221999999999998</v>
          </cell>
          <cell r="P9442">
            <v>44.168201000000003</v>
          </cell>
          <cell r="Q9442" t="str">
            <v>NB-3814-Z15-001</v>
          </cell>
        </row>
        <row r="9443">
          <cell r="L9443" t="str">
            <v>Xudur</v>
          </cell>
          <cell r="M9443" t="str">
            <v>Ciyow Koyow</v>
          </cell>
          <cell r="N9443" t="str">
            <v>Ciyow Koyow - NB-3814-Z15-010</v>
          </cell>
          <cell r="O9443">
            <v>4.0388799999999998</v>
          </cell>
          <cell r="P9443">
            <v>44.156559999999999</v>
          </cell>
          <cell r="Q9443" t="str">
            <v>NB-3814-Z15-010</v>
          </cell>
        </row>
        <row r="9444">
          <cell r="L9444" t="str">
            <v>Xudur</v>
          </cell>
          <cell r="M9444" t="str">
            <v>Cusbo Eelo</v>
          </cell>
          <cell r="N9444" t="str">
            <v>Cusbo Eelo - NB-3814-X07-002</v>
          </cell>
          <cell r="O9444">
            <v>4.1204499999999999</v>
          </cell>
          <cell r="P9444">
            <v>43.817570000000003</v>
          </cell>
          <cell r="Q9444" t="str">
            <v>NB-3814-X07-002</v>
          </cell>
        </row>
        <row r="9445">
          <cell r="L9445" t="str">
            <v>Xudur</v>
          </cell>
          <cell r="M9445" t="str">
            <v>Damud</v>
          </cell>
          <cell r="N9445" t="str">
            <v>Damud - NB-3814-Z12-003</v>
          </cell>
          <cell r="O9445">
            <v>4.0087599999999997</v>
          </cell>
          <cell r="P9445">
            <v>44.040579999999999</v>
          </cell>
          <cell r="Q9445" t="str">
            <v>NB-3814-Z12-003</v>
          </cell>
        </row>
        <row r="9446">
          <cell r="L9446" t="str">
            <v>Xudur</v>
          </cell>
          <cell r="M9446" t="str">
            <v>Darbaas</v>
          </cell>
          <cell r="N9446" t="str">
            <v>Darbaas - NB-3814-W17-004</v>
          </cell>
          <cell r="O9446">
            <v>4.1649200000000004</v>
          </cell>
          <cell r="P9446">
            <v>44.271700000000003</v>
          </cell>
          <cell r="Q9446" t="str">
            <v>NB-3814-W17-004</v>
          </cell>
        </row>
        <row r="9447">
          <cell r="L9447" t="str">
            <v>Xudur</v>
          </cell>
          <cell r="M9447" t="str">
            <v>Daweelow</v>
          </cell>
          <cell r="N9447" t="str">
            <v>Daweelow - NA-3802-A09-002</v>
          </cell>
          <cell r="O9447">
            <v>3.9906899999999998</v>
          </cell>
          <cell r="P9447">
            <v>43.903799999999997</v>
          </cell>
          <cell r="Q9447" t="str">
            <v>NA-3802-A09-002</v>
          </cell>
        </row>
        <row r="9448">
          <cell r="L9448" t="str">
            <v>Xudur</v>
          </cell>
          <cell r="M9448" t="str">
            <v>Dedbanley</v>
          </cell>
          <cell r="N9448" t="str">
            <v>Dedbanley - NB-3814-Z13-002</v>
          </cell>
          <cell r="O9448">
            <v>4.0185599999999999</v>
          </cell>
          <cell r="P9448">
            <v>44.059939999999997</v>
          </cell>
          <cell r="Q9448" t="str">
            <v>NB-3814-Z13-002</v>
          </cell>
        </row>
        <row r="9449">
          <cell r="L9449" t="str">
            <v>Xudur</v>
          </cell>
          <cell r="M9449" t="str">
            <v>Deg Deg/Gareero Ween</v>
          </cell>
          <cell r="N9449" t="str">
            <v>Deg Deg/Gareero Ween - NB-3814-Z15-009</v>
          </cell>
          <cell r="O9449">
            <v>4.0376500000000002</v>
          </cell>
          <cell r="P9449">
            <v>44.137610000000002</v>
          </cell>
          <cell r="Q9449" t="str">
            <v>NB-3814-Z15-009</v>
          </cell>
        </row>
        <row r="9450">
          <cell r="L9450" t="str">
            <v>Xudur</v>
          </cell>
          <cell r="M9450" t="str">
            <v>Deygab</v>
          </cell>
          <cell r="N9450" t="str">
            <v>Deygab - NA-3802-A15-001</v>
          </cell>
          <cell r="O9450">
            <v>3.9837400000000001</v>
          </cell>
          <cell r="P9450">
            <v>44.136650000000003</v>
          </cell>
          <cell r="Q9450" t="str">
            <v>NA-3802-A15-001</v>
          </cell>
        </row>
        <row r="9451">
          <cell r="L9451" t="str">
            <v>Xudur</v>
          </cell>
          <cell r="M9451" t="str">
            <v>Dhanfaruur</v>
          </cell>
          <cell r="N9451" t="str">
            <v>Dhanfaruur - NB-3814-V11-003</v>
          </cell>
          <cell r="O9451">
            <v>4.1908200000000004</v>
          </cell>
          <cell r="P9451">
            <v>43.992890000000003</v>
          </cell>
          <cell r="Q9451" t="str">
            <v>NB-3814-V11-003</v>
          </cell>
        </row>
        <row r="9452">
          <cell r="L9452" t="str">
            <v>Xudur</v>
          </cell>
          <cell r="M9452" t="str">
            <v>Dhariigada Yaa</v>
          </cell>
          <cell r="N9452" t="str">
            <v>Dhariigada Yaa - NB-3814-Z15-002</v>
          </cell>
          <cell r="O9452">
            <v>4.0328900000000001</v>
          </cell>
          <cell r="P9452">
            <v>44.176459999999999</v>
          </cell>
          <cell r="Q9452" t="str">
            <v>NB-3814-Z15-002</v>
          </cell>
        </row>
        <row r="9453">
          <cell r="L9453" t="str">
            <v>Xudur</v>
          </cell>
          <cell r="M9453" t="str">
            <v>Dharilgada</v>
          </cell>
          <cell r="N9453" t="str">
            <v>Dharilgada - NB-3814-U10-001</v>
          </cell>
          <cell r="O9453">
            <v>4.2295600000000002</v>
          </cell>
          <cell r="P9453">
            <v>43.930999999999997</v>
          </cell>
          <cell r="Q9453" t="str">
            <v>NB-3814-U10-001</v>
          </cell>
        </row>
        <row r="9454">
          <cell r="L9454" t="str">
            <v>Xudur</v>
          </cell>
          <cell r="M9454" t="str">
            <v>Dhay Dhate Rer Aw Mamud</v>
          </cell>
          <cell r="N9454" t="str">
            <v>Dhay Dhate Rer Aw Mamud - NB-3814-Z15-008</v>
          </cell>
          <cell r="O9454">
            <v>4.03017</v>
          </cell>
          <cell r="P9454">
            <v>44.175550000000001</v>
          </cell>
          <cell r="Q9454" t="str">
            <v>NB-3814-Z15-008</v>
          </cell>
        </row>
        <row r="9455">
          <cell r="L9455" t="str">
            <v>Xudur</v>
          </cell>
          <cell r="M9455" t="str">
            <v>Dhaydhay</v>
          </cell>
          <cell r="N9455" t="str">
            <v>Dhaydhay - NB-3814-Z14-003</v>
          </cell>
          <cell r="O9455">
            <v>4.0392799999999998</v>
          </cell>
          <cell r="P9455">
            <v>44.11721</v>
          </cell>
          <cell r="Q9455" t="str">
            <v>NB-3814-Z14-003</v>
          </cell>
        </row>
        <row r="9456">
          <cell r="L9456" t="str">
            <v>Xudur</v>
          </cell>
          <cell r="M9456" t="str">
            <v>Dhiil</v>
          </cell>
          <cell r="N9456" t="str">
            <v>Dhiil - NB-3814-W02-001</v>
          </cell>
          <cell r="O9456">
            <v>4.1266100000000003</v>
          </cell>
          <cell r="P9456">
            <v>43.590899999999998</v>
          </cell>
          <cell r="Q9456" t="str">
            <v>NB-3814-W02-001</v>
          </cell>
        </row>
        <row r="9457">
          <cell r="L9457" t="str">
            <v>Xudur</v>
          </cell>
          <cell r="M9457" t="str">
            <v>Dhursheen</v>
          </cell>
          <cell r="N9457" t="str">
            <v>Dhursheen - NB-3814-X09-001</v>
          </cell>
          <cell r="O9457">
            <v>4.1233899999999997</v>
          </cell>
          <cell r="P9457">
            <v>43.877837999999997</v>
          </cell>
          <cell r="Q9457" t="str">
            <v>NB-3814-X09-001</v>
          </cell>
        </row>
        <row r="9458">
          <cell r="L9458" t="str">
            <v>Xudur</v>
          </cell>
          <cell r="M9458" t="str">
            <v>Dhursheeng-Shibeel</v>
          </cell>
          <cell r="N9458" t="str">
            <v>Dhursheeng-Shibeel - NB-3814-Q05-001</v>
          </cell>
          <cell r="O9458">
            <v>4.39642</v>
          </cell>
          <cell r="P9458">
            <v>43.708320000000001</v>
          </cell>
          <cell r="Q9458" t="str">
            <v>NB-3814-Q05-001</v>
          </cell>
        </row>
        <row r="9459">
          <cell r="L9459" t="str">
            <v>Xudur</v>
          </cell>
          <cell r="M9459" t="str">
            <v>Diini/Morodir/</v>
          </cell>
          <cell r="N9459" t="str">
            <v>Diini/Morodir/ - NB-3814-Z11-002</v>
          </cell>
          <cell r="O9459">
            <v>4.0025899999999996</v>
          </cell>
          <cell r="P9459">
            <v>43.988059999999997</v>
          </cell>
          <cell r="Q9459" t="str">
            <v>NB-3814-Z11-002</v>
          </cell>
        </row>
        <row r="9460">
          <cell r="L9460" t="str">
            <v>Xudur</v>
          </cell>
          <cell r="M9460" t="str">
            <v>Dina</v>
          </cell>
          <cell r="N9460" t="str">
            <v>Dina - NA-3802-A11-001</v>
          </cell>
          <cell r="O9460">
            <v>3.9749300000000001</v>
          </cell>
          <cell r="P9460">
            <v>43.977820000000001</v>
          </cell>
          <cell r="Q9460" t="str">
            <v>NA-3802-A11-001</v>
          </cell>
        </row>
        <row r="9461">
          <cell r="L9461" t="str">
            <v>Xudur</v>
          </cell>
          <cell r="M9461" t="str">
            <v>Doon Bare</v>
          </cell>
          <cell r="N9461" t="str">
            <v>Doon Bare - NB-3814-Z18-002</v>
          </cell>
          <cell r="O9461">
            <v>4.0191499999999998</v>
          </cell>
          <cell r="P9461">
            <v>44.273069999999997</v>
          </cell>
          <cell r="Q9461" t="str">
            <v>NB-3814-Z18-002</v>
          </cell>
        </row>
        <row r="9462">
          <cell r="L9462" t="str">
            <v>Xudur</v>
          </cell>
          <cell r="M9462" t="str">
            <v>Doon Geliyo</v>
          </cell>
          <cell r="N9462" t="str">
            <v>Doon Geliyo - NA-3802-B08-003</v>
          </cell>
          <cell r="O9462">
            <v>3.9462100000000002</v>
          </cell>
          <cell r="P9462">
            <v>43.861530000000002</v>
          </cell>
          <cell r="Q9462" t="str">
            <v>NA-3802-B08-003</v>
          </cell>
        </row>
        <row r="9463">
          <cell r="L9463" t="str">
            <v>Xudur</v>
          </cell>
          <cell r="M9463" t="str">
            <v>Doon Orsi/Godli</v>
          </cell>
          <cell r="N9463" t="str">
            <v>Doon Orsi/Godli - NB-3814-Z17-002</v>
          </cell>
          <cell r="O9463">
            <v>4.0190599999999996</v>
          </cell>
          <cell r="P9463">
            <v>44.260100000000001</v>
          </cell>
          <cell r="Q9463" t="str">
            <v>NB-3814-Z17-002</v>
          </cell>
        </row>
        <row r="9464">
          <cell r="L9464" t="str">
            <v>Xudur</v>
          </cell>
          <cell r="M9464" t="str">
            <v>Doon Yeroy/Fajer</v>
          </cell>
          <cell r="N9464" t="str">
            <v>Doon Yeroy/Fajer - NA-3802-A18-003</v>
          </cell>
          <cell r="O9464">
            <v>3.96698</v>
          </cell>
          <cell r="P9464">
            <v>44.2819</v>
          </cell>
          <cell r="Q9464" t="str">
            <v>NA-3802-A18-003</v>
          </cell>
        </row>
        <row r="9465">
          <cell r="L9465" t="str">
            <v>Xudur</v>
          </cell>
          <cell r="M9465" t="str">
            <v>Doondardiir</v>
          </cell>
          <cell r="N9465" t="str">
            <v>Doondardiir - NA-3802-C08-001</v>
          </cell>
          <cell r="O9465">
            <v>3.91113</v>
          </cell>
          <cell r="P9465">
            <v>43.82058</v>
          </cell>
          <cell r="Q9465" t="str">
            <v>NA-3802-C08-001</v>
          </cell>
        </row>
        <row r="9466">
          <cell r="L9466" t="str">
            <v>Xudur</v>
          </cell>
          <cell r="M9466" t="str">
            <v>Doonfuul</v>
          </cell>
          <cell r="N9466" t="str">
            <v>Doonfuul - NB-3814-V11-002</v>
          </cell>
          <cell r="O9466">
            <v>4.1837400000000002</v>
          </cell>
          <cell r="P9466">
            <v>43.995829999999998</v>
          </cell>
          <cell r="Q9466" t="str">
            <v>NB-3814-V11-002</v>
          </cell>
        </row>
        <row r="9467">
          <cell r="L9467" t="str">
            <v>Xudur</v>
          </cell>
          <cell r="M9467" t="str">
            <v>Doox</v>
          </cell>
          <cell r="N9467" t="str">
            <v>Doox - NB-3814-W10-003</v>
          </cell>
          <cell r="O9467">
            <v>4.1599599999999999</v>
          </cell>
          <cell r="P9467">
            <v>43.914020000000001</v>
          </cell>
          <cell r="Q9467" t="str">
            <v>NB-3814-W10-003</v>
          </cell>
        </row>
        <row r="9468">
          <cell r="L9468" t="str">
            <v>Xudur</v>
          </cell>
          <cell r="M9468" t="str">
            <v>Doygab</v>
          </cell>
          <cell r="N9468" t="str">
            <v>Doygab - NA-3802-B16-002</v>
          </cell>
          <cell r="O9468">
            <v>3.955635</v>
          </cell>
          <cell r="P9468">
            <v>44.193362999999998</v>
          </cell>
          <cell r="Q9468" t="str">
            <v>NA-3802-B16-002</v>
          </cell>
        </row>
        <row r="9469">
          <cell r="L9469" t="str">
            <v>Xudur</v>
          </cell>
          <cell r="M9469" t="str">
            <v>Dudumaale</v>
          </cell>
          <cell r="N9469" t="str">
            <v>Dudumaale - NB-3814-W14-001</v>
          </cell>
          <cell r="O9469">
            <v>4.1324100000000001</v>
          </cell>
          <cell r="P9469">
            <v>44.094900000000003</v>
          </cell>
          <cell r="Q9469" t="str">
            <v>NB-3814-W14-001</v>
          </cell>
        </row>
        <row r="9470">
          <cell r="L9470" t="str">
            <v>Xudur</v>
          </cell>
          <cell r="M9470" t="str">
            <v>Dugsiilow</v>
          </cell>
          <cell r="N9470" t="str">
            <v>Dugsiilow - NA-3802-A10-001</v>
          </cell>
          <cell r="O9470">
            <v>3.99681</v>
          </cell>
          <cell r="P9470">
            <v>43.947868</v>
          </cell>
          <cell r="Q9470" t="str">
            <v>NA-3802-A10-001</v>
          </cell>
        </row>
        <row r="9471">
          <cell r="L9471" t="str">
            <v>Xudur</v>
          </cell>
          <cell r="M9471" t="str">
            <v>Eedkiyaal</v>
          </cell>
          <cell r="N9471" t="str">
            <v>Eedkiyaal - NB-3814-Z12-005</v>
          </cell>
          <cell r="O9471">
            <v>4.00345</v>
          </cell>
          <cell r="P9471">
            <v>44.015619999999998</v>
          </cell>
          <cell r="Q9471" t="str">
            <v>NB-3814-Z12-005</v>
          </cell>
        </row>
        <row r="9472">
          <cell r="L9472" t="str">
            <v>Xudur</v>
          </cell>
          <cell r="M9472" t="str">
            <v>Eel Gethet</v>
          </cell>
          <cell r="N9472" t="str">
            <v>Eel Gethet - NA-3802-C11-007</v>
          </cell>
          <cell r="O9472">
            <v>3.9131800000000001</v>
          </cell>
          <cell r="P9472">
            <v>43.983669999999996</v>
          </cell>
          <cell r="Q9472" t="str">
            <v>NA-3802-C11-007</v>
          </cell>
        </row>
        <row r="9473">
          <cell r="L9473" t="str">
            <v>Xudur</v>
          </cell>
          <cell r="M9473" t="str">
            <v>Eel Hej</v>
          </cell>
          <cell r="N9473" t="str">
            <v>Eel Hej - NA-3802-B11-001</v>
          </cell>
          <cell r="O9473">
            <v>3.9250699999999998</v>
          </cell>
          <cell r="P9473">
            <v>43.996670000000002</v>
          </cell>
          <cell r="Q9473" t="str">
            <v>NA-3802-B11-001</v>
          </cell>
        </row>
        <row r="9474">
          <cell r="L9474" t="str">
            <v>Xudur</v>
          </cell>
          <cell r="M9474" t="str">
            <v>Eel Leheli</v>
          </cell>
          <cell r="N9474" t="str">
            <v>Eel Leheli - NB-3814-W05-001</v>
          </cell>
          <cell r="O9474">
            <v>4.1533899999999999</v>
          </cell>
          <cell r="P9474">
            <v>43.693910000000002</v>
          </cell>
          <cell r="Q9474" t="str">
            <v>NB-3814-W05-001</v>
          </cell>
        </row>
        <row r="9475">
          <cell r="L9475" t="str">
            <v>Xudur</v>
          </cell>
          <cell r="M9475" t="str">
            <v>Eidarr Dabobe</v>
          </cell>
          <cell r="N9475" t="str">
            <v>Eidarr Dabobe - NB-3814-R02-001</v>
          </cell>
          <cell r="O9475">
            <v>4.3525999999999998</v>
          </cell>
          <cell r="P9475">
            <v>43.551399000000004</v>
          </cell>
          <cell r="Q9475" t="str">
            <v>NB-3814-R02-001</v>
          </cell>
        </row>
        <row r="9476">
          <cell r="L9476" t="str">
            <v>Xudur</v>
          </cell>
          <cell r="M9476" t="str">
            <v>El Dafarur</v>
          </cell>
          <cell r="N9476" t="str">
            <v>El Dafarur - NB-3814-V11-001</v>
          </cell>
          <cell r="O9476">
            <v>4.1729000000000003</v>
          </cell>
          <cell r="P9476">
            <v>43.979900000000001</v>
          </cell>
          <cell r="Q9476" t="str">
            <v>NB-3814-V11-001</v>
          </cell>
        </row>
        <row r="9477">
          <cell r="L9477" t="str">
            <v>Xudur</v>
          </cell>
          <cell r="M9477" t="str">
            <v>El Garas</v>
          </cell>
          <cell r="N9477" t="str">
            <v>El Garas - NB-3814-W16-001</v>
          </cell>
          <cell r="O9477">
            <v>4.1513999999999998</v>
          </cell>
          <cell r="P9477">
            <v>44.213270000000001</v>
          </cell>
          <cell r="Q9477" t="str">
            <v>NB-3814-W16-001</v>
          </cell>
        </row>
        <row r="9478">
          <cell r="L9478" t="str">
            <v>Xudur</v>
          </cell>
          <cell r="M9478" t="str">
            <v>Ered</v>
          </cell>
          <cell r="N9478" t="str">
            <v>Ered - NB-3814-Z16-003</v>
          </cell>
          <cell r="O9478">
            <v>4.0098599999999998</v>
          </cell>
          <cell r="P9478">
            <v>44.20308</v>
          </cell>
          <cell r="Q9478" t="str">
            <v>NB-3814-Z16-003</v>
          </cell>
        </row>
        <row r="9479">
          <cell r="L9479" t="str">
            <v>Xudur</v>
          </cell>
          <cell r="M9479" t="str">
            <v>Etiyal</v>
          </cell>
          <cell r="N9479" t="str">
            <v>Etiyal - NA-3802-A12-001</v>
          </cell>
          <cell r="O9479">
            <v>3.9915699999999998</v>
          </cell>
          <cell r="P9479">
            <v>44.014290000000003</v>
          </cell>
          <cell r="Q9479" t="str">
            <v>NA-3802-A12-001</v>
          </cell>
        </row>
        <row r="9480">
          <cell r="L9480" t="str">
            <v>Xudur</v>
          </cell>
          <cell r="M9480" t="str">
            <v>Eynadow</v>
          </cell>
          <cell r="N9480" t="str">
            <v>Eynadow - NA-3802-A16-001</v>
          </cell>
          <cell r="O9480">
            <v>3.9910000000000001</v>
          </cell>
          <cell r="P9480">
            <v>44.206989999999998</v>
          </cell>
          <cell r="Q9480" t="str">
            <v>NA-3802-A16-001</v>
          </cell>
        </row>
        <row r="9481">
          <cell r="L9481" t="str">
            <v>Xudur</v>
          </cell>
          <cell r="M9481" t="str">
            <v>Faarax</v>
          </cell>
          <cell r="N9481" t="str">
            <v>Faarax - NB-3814-W10-001</v>
          </cell>
          <cell r="O9481">
            <v>4.12948</v>
          </cell>
          <cell r="P9481">
            <v>43.941459999999999</v>
          </cell>
          <cell r="Q9481" t="str">
            <v>NB-3814-W10-001</v>
          </cell>
        </row>
        <row r="9482">
          <cell r="L9482" t="str">
            <v>Xudur</v>
          </cell>
          <cell r="M9482" t="str">
            <v>Faarjarley Wiila</v>
          </cell>
          <cell r="N9482" t="str">
            <v>Faarjarley Wiila - NA-3802-C07-001</v>
          </cell>
          <cell r="O9482">
            <v>3.9037299999999999</v>
          </cell>
          <cell r="P9482">
            <v>43.816181</v>
          </cell>
          <cell r="Q9482" t="str">
            <v>NA-3802-C07-001</v>
          </cell>
        </row>
        <row r="9483">
          <cell r="L9483" t="str">
            <v>Xudur</v>
          </cell>
          <cell r="M9483" t="str">
            <v>Fajer Boore</v>
          </cell>
          <cell r="N9483" t="str">
            <v>Fajer Boore - NB-3814-V08-001</v>
          </cell>
          <cell r="O9483">
            <v>4.1928200000000002</v>
          </cell>
          <cell r="P9483">
            <v>43.850279999999998</v>
          </cell>
          <cell r="Q9483" t="str">
            <v>NB-3814-V08-001</v>
          </cell>
        </row>
        <row r="9484">
          <cell r="L9484" t="str">
            <v>Xudur</v>
          </cell>
          <cell r="M9484" t="str">
            <v>Falan Faay</v>
          </cell>
          <cell r="N9484" t="str">
            <v>Falan Faay - NB-3814-Y08-001</v>
          </cell>
          <cell r="O9484">
            <v>4.0476999999999999</v>
          </cell>
          <cell r="P9484">
            <v>43.820959999999999</v>
          </cell>
          <cell r="Q9484" t="str">
            <v>NB-3814-Y08-001</v>
          </cell>
        </row>
        <row r="9485">
          <cell r="L9485" t="str">
            <v>Xudur</v>
          </cell>
          <cell r="M9485" t="str">
            <v>Fur Aalow</v>
          </cell>
          <cell r="N9485" t="str">
            <v>Fur Aalow - NB-3814-Y15-001</v>
          </cell>
          <cell r="O9485">
            <v>4.0501399999999999</v>
          </cell>
          <cell r="P9485">
            <v>44.162370000000003</v>
          </cell>
          <cell r="Q9485" t="str">
            <v>NB-3814-Y15-001</v>
          </cell>
        </row>
        <row r="9486">
          <cell r="L9486" t="str">
            <v>Xudur</v>
          </cell>
          <cell r="M9486" t="str">
            <v>Gaabaney</v>
          </cell>
          <cell r="N9486" t="str">
            <v>Gaabaney - NB-3814-X10-002</v>
          </cell>
          <cell r="O9486">
            <v>4.1229060000000004</v>
          </cell>
          <cell r="P9486">
            <v>43.912616999999997</v>
          </cell>
          <cell r="Q9486" t="str">
            <v>NB-3814-X10-002</v>
          </cell>
        </row>
        <row r="9487">
          <cell r="L9487" t="str">
            <v>Xudur</v>
          </cell>
          <cell r="M9487" t="str">
            <v>Gaal Madoobe</v>
          </cell>
          <cell r="N9487" t="str">
            <v>Gaal Madoobe - NA-3802-A15-002</v>
          </cell>
          <cell r="O9487">
            <v>3.9737</v>
          </cell>
          <cell r="P9487">
            <v>44.173648999999997</v>
          </cell>
          <cell r="Q9487" t="str">
            <v>NA-3802-A15-002</v>
          </cell>
        </row>
        <row r="9488">
          <cell r="L9488" t="str">
            <v>Xudur</v>
          </cell>
          <cell r="M9488" t="str">
            <v>Gaanuugle</v>
          </cell>
          <cell r="N9488" t="str">
            <v>Gaanuugle - NB-3814-Z13-004</v>
          </cell>
          <cell r="O9488">
            <v>4.0387399999999998</v>
          </cell>
          <cell r="P9488">
            <v>44.089779999999998</v>
          </cell>
          <cell r="Q9488" t="str">
            <v>NB-3814-Z13-004</v>
          </cell>
        </row>
        <row r="9489">
          <cell r="L9489" t="str">
            <v>Xudur</v>
          </cell>
          <cell r="M9489" t="str">
            <v>Gadey</v>
          </cell>
          <cell r="N9489" t="str">
            <v>Gadey - NB-3814-W17-001</v>
          </cell>
          <cell r="O9489">
            <v>4.1614300000000002</v>
          </cell>
          <cell r="P9489">
            <v>44.247760999999997</v>
          </cell>
          <cell r="Q9489" t="str">
            <v>NB-3814-W17-001</v>
          </cell>
        </row>
        <row r="9490">
          <cell r="L9490" t="str">
            <v>Xudur</v>
          </cell>
          <cell r="M9490" t="str">
            <v>Galool</v>
          </cell>
          <cell r="N9490" t="str">
            <v>Galool - NA-3802-B13-003</v>
          </cell>
          <cell r="O9490">
            <v>3.9296199999999999</v>
          </cell>
          <cell r="P9490">
            <v>44.048169999999999</v>
          </cell>
          <cell r="Q9490" t="str">
            <v>NA-3802-B13-003</v>
          </cell>
        </row>
        <row r="9491">
          <cell r="L9491" t="str">
            <v>Xudur</v>
          </cell>
          <cell r="M9491" t="str">
            <v>Garas Wiine</v>
          </cell>
          <cell r="N9491" t="str">
            <v>Garas Wiine - NB-3813-T33-001</v>
          </cell>
          <cell r="O9491">
            <v>4.2650499999999996</v>
          </cell>
          <cell r="P9491">
            <v>43.484780000000001</v>
          </cell>
          <cell r="Q9491" t="str">
            <v>NB-3813-T33-001</v>
          </cell>
        </row>
        <row r="9492">
          <cell r="L9492" t="str">
            <v>Xudur</v>
          </cell>
          <cell r="M9492" t="str">
            <v>Gareere-Gawaan</v>
          </cell>
          <cell r="N9492" t="str">
            <v>Gareere-Gawaan - NB-3814-Z08-002</v>
          </cell>
          <cell r="O9492">
            <v>4.0049200000000003</v>
          </cell>
          <cell r="P9492">
            <v>43.856340000000003</v>
          </cell>
          <cell r="Q9492" t="str">
            <v>NB-3814-Z08-002</v>
          </cell>
        </row>
        <row r="9493">
          <cell r="L9493" t="str">
            <v>Xudur</v>
          </cell>
          <cell r="M9493" t="str">
            <v>Garer Win/Garer Yeroy</v>
          </cell>
          <cell r="N9493" t="str">
            <v>Garer Win/Garer Yeroy - NA-3802-A15-003</v>
          </cell>
          <cell r="O9493">
            <v>3.9743249999999999</v>
          </cell>
          <cell r="P9493">
            <v>44.139707000000001</v>
          </cell>
          <cell r="Q9493" t="str">
            <v>NA-3802-A15-003</v>
          </cell>
        </row>
        <row r="9494">
          <cell r="L9494" t="str">
            <v>Xudur</v>
          </cell>
          <cell r="M9494" t="str">
            <v>Geed Bured</v>
          </cell>
          <cell r="N9494" t="str">
            <v>Geed Bured - NA-3802-B08-002</v>
          </cell>
          <cell r="O9494">
            <v>3.9248099999999999</v>
          </cell>
          <cell r="P9494">
            <v>43.84751</v>
          </cell>
          <cell r="Q9494" t="str">
            <v>NA-3802-B08-002</v>
          </cell>
        </row>
        <row r="9495">
          <cell r="L9495" t="str">
            <v>Xudur</v>
          </cell>
          <cell r="M9495" t="str">
            <v>Geesiiloow</v>
          </cell>
          <cell r="N9495" t="str">
            <v>Geesiiloow - NB-3814-V12-002</v>
          </cell>
          <cell r="O9495">
            <v>4.1863299999999999</v>
          </cell>
          <cell r="P9495">
            <v>44.045070000000003</v>
          </cell>
          <cell r="Q9495" t="str">
            <v>NB-3814-V12-002</v>
          </cell>
        </row>
        <row r="9496">
          <cell r="L9496" t="str">
            <v>Xudur</v>
          </cell>
          <cell r="M9496" t="str">
            <v>Gerfiile</v>
          </cell>
          <cell r="N9496" t="str">
            <v>Gerfiile - NB-3814-Z12-007</v>
          </cell>
          <cell r="O9496">
            <v>4.0091099999999997</v>
          </cell>
          <cell r="P9496">
            <v>44.011560000000003</v>
          </cell>
          <cell r="Q9496" t="str">
            <v>NB-3814-Z12-007</v>
          </cell>
        </row>
        <row r="9497">
          <cell r="L9497" t="str">
            <v>Xudur</v>
          </cell>
          <cell r="M9497" t="str">
            <v>Gheider Moro Mererti</v>
          </cell>
          <cell r="N9497" t="str">
            <v>Gheider Moro Mererti - NB-3814-Q07-001</v>
          </cell>
          <cell r="O9497">
            <v>4.3813000000000004</v>
          </cell>
          <cell r="P9497">
            <v>43.817101000000001</v>
          </cell>
          <cell r="Q9497" t="str">
            <v>NB-3814-Q07-001</v>
          </cell>
        </row>
        <row r="9498">
          <cell r="L9498" t="str">
            <v>Xudur</v>
          </cell>
          <cell r="M9498" t="str">
            <v>Giara Abarou</v>
          </cell>
          <cell r="N9498" t="str">
            <v>Giara Abarou - NB-3814-T05-001</v>
          </cell>
          <cell r="O9498">
            <v>4.2515000000000001</v>
          </cell>
          <cell r="P9498">
            <v>43.696998999999998</v>
          </cell>
          <cell r="Q9498" t="str">
            <v>NB-3814-T05-001</v>
          </cell>
        </row>
        <row r="9499">
          <cell r="L9499" t="str">
            <v>Xudur</v>
          </cell>
          <cell r="M9499" t="str">
            <v>God Colow</v>
          </cell>
          <cell r="N9499" t="str">
            <v>God Colow - NB-3813-N31-001</v>
          </cell>
          <cell r="O9499">
            <v>4.4702999999999999</v>
          </cell>
          <cell r="P9499">
            <v>43.402802000000001</v>
          </cell>
          <cell r="Q9499" t="str">
            <v>NB-3813-N31-001</v>
          </cell>
        </row>
        <row r="9500">
          <cell r="L9500" t="str">
            <v>Xudur</v>
          </cell>
          <cell r="M9500" t="str">
            <v>Godle</v>
          </cell>
          <cell r="N9500" t="str">
            <v>Godle - NB-3814-Z17-003</v>
          </cell>
          <cell r="O9500">
            <v>4.0191299999999996</v>
          </cell>
          <cell r="P9500">
            <v>44.260109999999997</v>
          </cell>
          <cell r="Q9500" t="str">
            <v>NB-3814-Z17-003</v>
          </cell>
        </row>
        <row r="9501">
          <cell r="L9501" t="str">
            <v>Xudur</v>
          </cell>
          <cell r="M9501" t="str">
            <v>Gomorey</v>
          </cell>
          <cell r="N9501" t="str">
            <v>Gomorey - NB-3814-U09-001</v>
          </cell>
          <cell r="O9501">
            <v>4.2170199999999998</v>
          </cell>
          <cell r="P9501">
            <v>43.900599999999997</v>
          </cell>
          <cell r="Q9501" t="str">
            <v>NB-3814-U09-001</v>
          </cell>
        </row>
        <row r="9502">
          <cell r="L9502" t="str">
            <v>Xudur</v>
          </cell>
          <cell r="M9502" t="str">
            <v>Goof/Kugey</v>
          </cell>
          <cell r="N9502" t="str">
            <v>Goof/Kugey - NA-3802-A10-003</v>
          </cell>
          <cell r="O9502">
            <v>3.9765000000000001</v>
          </cell>
          <cell r="P9502">
            <v>43.910760000000003</v>
          </cell>
          <cell r="Q9502" t="str">
            <v>NA-3802-A10-003</v>
          </cell>
        </row>
        <row r="9503">
          <cell r="L9503" t="str">
            <v>Xudur</v>
          </cell>
          <cell r="M9503" t="str">
            <v>Gooje Wanle</v>
          </cell>
          <cell r="N9503" t="str">
            <v>Gooje Wanle - NA-3802-A17-003</v>
          </cell>
          <cell r="O9503">
            <v>3.9967899999999998</v>
          </cell>
          <cell r="P9503">
            <v>44.249760000000002</v>
          </cell>
          <cell r="Q9503" t="str">
            <v>NA-3802-A17-003</v>
          </cell>
        </row>
        <row r="9504">
          <cell r="L9504" t="str">
            <v>Xudur</v>
          </cell>
          <cell r="M9504" t="str">
            <v>Gudale</v>
          </cell>
          <cell r="N9504" t="str">
            <v>Gudale - NB-3814-Z12-004</v>
          </cell>
          <cell r="O9504">
            <v>4.00434</v>
          </cell>
          <cell r="P9504">
            <v>44.031480000000002</v>
          </cell>
          <cell r="Q9504" t="str">
            <v>NB-3814-Z12-004</v>
          </cell>
        </row>
        <row r="9505">
          <cell r="L9505" t="str">
            <v>Xudur</v>
          </cell>
          <cell r="M9505" t="str">
            <v>Gudoqor</v>
          </cell>
          <cell r="N9505" t="str">
            <v>Gudoqor - NB-3814-P14-001</v>
          </cell>
          <cell r="O9505">
            <v>4.4184400000000004</v>
          </cell>
          <cell r="P9505">
            <v>44.096890000000002</v>
          </cell>
          <cell r="Q9505" t="str">
            <v>NB-3814-P14-001</v>
          </cell>
        </row>
        <row r="9506">
          <cell r="L9506" t="str">
            <v>Xudur</v>
          </cell>
          <cell r="M9506" t="str">
            <v>Haji Ali</v>
          </cell>
          <cell r="N9506" t="str">
            <v>Haji Ali - NA-3802-B09-001</v>
          </cell>
          <cell r="O9506">
            <v>3.9531800000000001</v>
          </cell>
          <cell r="P9506">
            <v>43.8733</v>
          </cell>
          <cell r="Q9506" t="str">
            <v>NA-3802-B09-001</v>
          </cell>
        </row>
        <row r="9507">
          <cell r="L9507" t="str">
            <v>Xudur</v>
          </cell>
          <cell r="M9507" t="str">
            <v>Hareer Damiso/Buulo Ooman</v>
          </cell>
          <cell r="N9507" t="str">
            <v>Hareer Damiso/Buulo Ooman - NB-3814-Z12-001</v>
          </cell>
          <cell r="O9507">
            <v>4.0140599999999997</v>
          </cell>
          <cell r="P9507">
            <v>44.031529999999997</v>
          </cell>
          <cell r="Q9507" t="str">
            <v>NB-3814-Z12-001</v>
          </cell>
        </row>
        <row r="9508">
          <cell r="L9508" t="str">
            <v>Xudur</v>
          </cell>
          <cell r="M9508" t="str">
            <v>Hasan Suubow</v>
          </cell>
          <cell r="N9508" t="str">
            <v>Hasan Suubow - NB-3814-V02-001</v>
          </cell>
          <cell r="O9508">
            <v>4.1770100000000001</v>
          </cell>
          <cell r="P9508">
            <v>43.555929999999996</v>
          </cell>
          <cell r="Q9508" t="str">
            <v>NB-3814-V02-001</v>
          </cell>
        </row>
        <row r="9509">
          <cell r="L9509" t="str">
            <v>Xudur</v>
          </cell>
          <cell r="M9509" t="str">
            <v>Haway Yaroy</v>
          </cell>
          <cell r="N9509" t="str">
            <v>Haway Yaroy - NB-3814-Z12-006</v>
          </cell>
          <cell r="O9509">
            <v>4.0089199999999998</v>
          </cell>
          <cell r="P9509">
            <v>44.023600000000002</v>
          </cell>
          <cell r="Q9509" t="str">
            <v>NB-3814-Z12-006</v>
          </cell>
        </row>
        <row r="9510">
          <cell r="L9510" t="str">
            <v>Xudur</v>
          </cell>
          <cell r="M9510" t="str">
            <v>Holiskaa</v>
          </cell>
          <cell r="N9510" t="str">
            <v>Holiskaa - NB-3814-Z12-014</v>
          </cell>
          <cell r="O9510">
            <v>4.0139800000000001</v>
          </cell>
          <cell r="P9510">
            <v>44.012509999999999</v>
          </cell>
          <cell r="Q9510" t="str">
            <v>NB-3814-Z12-014</v>
          </cell>
        </row>
        <row r="9511">
          <cell r="L9511" t="str">
            <v>Xudur</v>
          </cell>
          <cell r="M9511" t="str">
            <v>Hoogir</v>
          </cell>
          <cell r="N9511" t="str">
            <v>Hoogir - NA-3802-A13-004</v>
          </cell>
          <cell r="O9511">
            <v>3.9917199999999999</v>
          </cell>
          <cell r="P9511">
            <v>44.046169999999996</v>
          </cell>
          <cell r="Q9511" t="str">
            <v>NA-3802-A13-004</v>
          </cell>
        </row>
        <row r="9512">
          <cell r="L9512" t="str">
            <v>Xudur</v>
          </cell>
          <cell r="M9512" t="str">
            <v>Huddur Gaddud</v>
          </cell>
          <cell r="N9512" t="str">
            <v>Huddur Gaddud - NA-3802-A11-002</v>
          </cell>
          <cell r="O9512">
            <v>3.9792299999999998</v>
          </cell>
          <cell r="P9512">
            <v>43.981940000000002</v>
          </cell>
          <cell r="Q9512" t="str">
            <v>NA-3802-A11-002</v>
          </cell>
        </row>
        <row r="9513">
          <cell r="L9513" t="str">
            <v>Xudur</v>
          </cell>
          <cell r="M9513" t="str">
            <v>Huddur Gaddud/Sigaloow</v>
          </cell>
          <cell r="N9513" t="str">
            <v>Huddur Gaddud/Sigaloow - NA-3802-A12-006</v>
          </cell>
          <cell r="O9513">
            <v>3.9616600000000002</v>
          </cell>
          <cell r="P9513">
            <v>44.000230000000002</v>
          </cell>
          <cell r="Q9513" t="str">
            <v>NA-3802-A12-006</v>
          </cell>
        </row>
        <row r="9514">
          <cell r="L9514" t="str">
            <v>Xudur</v>
          </cell>
          <cell r="M9514" t="str">
            <v>Hunyaley/Lugay Weene</v>
          </cell>
          <cell r="N9514" t="str">
            <v>Hunyaley/Lugay Weene - NB-3814-W12-001</v>
          </cell>
          <cell r="O9514">
            <v>4.1288499999999999</v>
          </cell>
          <cell r="P9514">
            <v>44.003520000000002</v>
          </cell>
          <cell r="Q9514" t="str">
            <v>NB-3814-W12-001</v>
          </cell>
        </row>
        <row r="9515">
          <cell r="L9515" t="str">
            <v>Xudur</v>
          </cell>
          <cell r="M9515" t="str">
            <v>Ideed Tuuri</v>
          </cell>
          <cell r="N9515" t="str">
            <v>Ideed Tuuri - NB-3814-R10-001</v>
          </cell>
          <cell r="O9515">
            <v>4.3746299999999998</v>
          </cell>
          <cell r="P9515">
            <v>43.915660000000003</v>
          </cell>
          <cell r="Q9515" t="str">
            <v>NB-3814-R10-001</v>
          </cell>
        </row>
        <row r="9516">
          <cell r="L9516" t="str">
            <v>Xudur</v>
          </cell>
          <cell r="M9516" t="str">
            <v>Idi Foo'D</v>
          </cell>
          <cell r="N9516" t="str">
            <v>Idi Foo'D - NA-3802-A12-003</v>
          </cell>
          <cell r="O9516">
            <v>3.99769</v>
          </cell>
          <cell r="P9516">
            <v>44.019590000000001</v>
          </cell>
          <cell r="Q9516" t="str">
            <v>NA-3802-A12-003</v>
          </cell>
        </row>
        <row r="9517">
          <cell r="L9517" t="str">
            <v>Xudur</v>
          </cell>
          <cell r="M9517" t="str">
            <v>Idinka/Redinle</v>
          </cell>
          <cell r="N9517" t="str">
            <v>Idinka/Redinle - NA-3802-A08-003</v>
          </cell>
          <cell r="O9517">
            <v>3.96915</v>
          </cell>
          <cell r="P9517">
            <v>43.843229999999998</v>
          </cell>
          <cell r="Q9517" t="str">
            <v>NA-3802-A08-003</v>
          </cell>
        </row>
        <row r="9518">
          <cell r="L9518" t="str">
            <v>Xudur</v>
          </cell>
          <cell r="M9518" t="str">
            <v>Iilay</v>
          </cell>
          <cell r="N9518" t="str">
            <v>Iilay - NB-3814-Z11-001</v>
          </cell>
          <cell r="O9518">
            <v>4.0192100000000002</v>
          </cell>
          <cell r="P9518">
            <v>43.965229000000001</v>
          </cell>
          <cell r="Q9518" t="str">
            <v>NB-3814-Z11-001</v>
          </cell>
        </row>
        <row r="9519">
          <cell r="L9519" t="str">
            <v>Xudur</v>
          </cell>
          <cell r="M9519" t="str">
            <v>Ilin</v>
          </cell>
          <cell r="N9519" t="str">
            <v>Ilin - NB-3814-V08-002</v>
          </cell>
          <cell r="O9519">
            <v>4.2062299999999997</v>
          </cell>
          <cell r="P9519">
            <v>43.862650000000002</v>
          </cell>
          <cell r="Q9519" t="str">
            <v>NB-3814-V08-002</v>
          </cell>
        </row>
        <row r="9520">
          <cell r="L9520" t="str">
            <v>Xudur</v>
          </cell>
          <cell r="M9520" t="str">
            <v>Ilkuul</v>
          </cell>
          <cell r="N9520" t="str">
            <v>Ilkuul - NB-3814-V14-001</v>
          </cell>
          <cell r="O9520">
            <v>4.1904300000000001</v>
          </cell>
          <cell r="P9520">
            <v>44.096769999999999</v>
          </cell>
          <cell r="Q9520" t="str">
            <v>NB-3814-V14-001</v>
          </cell>
        </row>
        <row r="9521">
          <cell r="L9521" t="str">
            <v>Xudur</v>
          </cell>
          <cell r="M9521" t="str">
            <v>Irwer</v>
          </cell>
          <cell r="N9521" t="str">
            <v>Irwer - NB-3814-Z12-002</v>
          </cell>
          <cell r="O9521">
            <v>4.0047100000000002</v>
          </cell>
          <cell r="P9521">
            <v>44.044429999999998</v>
          </cell>
          <cell r="Q9521" t="str">
            <v>NB-3814-Z12-002</v>
          </cell>
        </row>
        <row r="9522">
          <cell r="L9522" t="str">
            <v>Xudur</v>
          </cell>
          <cell r="M9522" t="str">
            <v>Iskaashiti</v>
          </cell>
          <cell r="N9522" t="str">
            <v>Iskaashiti - NB-3814-W17-003</v>
          </cell>
          <cell r="O9522">
            <v>4.1450100000000001</v>
          </cell>
          <cell r="P9522">
            <v>44.246459999999999</v>
          </cell>
          <cell r="Q9522" t="str">
            <v>NB-3814-W17-003</v>
          </cell>
        </row>
        <row r="9523">
          <cell r="L9523" t="str">
            <v>Xudur</v>
          </cell>
          <cell r="M9523" t="str">
            <v>Ismail/Bargeley</v>
          </cell>
          <cell r="N9523" t="str">
            <v>Ismail/Bargeley - NB-3814-Y15-003</v>
          </cell>
          <cell r="O9523">
            <v>4.0428199999999999</v>
          </cell>
          <cell r="P9523">
            <v>44.140219999999999</v>
          </cell>
          <cell r="Q9523" t="str">
            <v>NB-3814-Y15-003</v>
          </cell>
        </row>
        <row r="9524">
          <cell r="L9524" t="str">
            <v>Xudur</v>
          </cell>
          <cell r="M9524" t="str">
            <v>Jafey</v>
          </cell>
          <cell r="N9524" t="str">
            <v>Jafey - NA-3802-A10-002</v>
          </cell>
          <cell r="O9524">
            <v>3.9641899999999999</v>
          </cell>
          <cell r="P9524">
            <v>43.940660000000001</v>
          </cell>
          <cell r="Q9524" t="str">
            <v>NA-3802-A10-002</v>
          </cell>
        </row>
        <row r="9525">
          <cell r="L9525" t="str">
            <v>Xudur</v>
          </cell>
          <cell r="M9525" t="str">
            <v>Jiira-Gaaba</v>
          </cell>
          <cell r="N9525" t="str">
            <v>Jiira-Gaaba - NB-3814-U12-001</v>
          </cell>
          <cell r="O9525">
            <v>4.2349699999999997</v>
          </cell>
          <cell r="P9525">
            <v>44.042540000000002</v>
          </cell>
          <cell r="Q9525" t="str">
            <v>NB-3814-U12-001</v>
          </cell>
        </row>
        <row r="9526">
          <cell r="L9526" t="str">
            <v>Xudur</v>
          </cell>
          <cell r="M9526" t="str">
            <v>Jilibow Wiinow</v>
          </cell>
          <cell r="N9526" t="str">
            <v>Jilibow Wiinow - NA-3802-B14-002</v>
          </cell>
          <cell r="O9526">
            <v>3.9571700000000001</v>
          </cell>
          <cell r="P9526">
            <v>44.115519999999997</v>
          </cell>
          <cell r="Q9526" t="str">
            <v>NA-3802-B14-002</v>
          </cell>
        </row>
        <row r="9527">
          <cell r="L9527" t="str">
            <v>Xudur</v>
          </cell>
          <cell r="M9527" t="str">
            <v>Jilibow Yerow</v>
          </cell>
          <cell r="N9527" t="str">
            <v>Jilibow Yerow - NA-3802-B14-001</v>
          </cell>
          <cell r="O9527">
            <v>3.95743</v>
          </cell>
          <cell r="P9527">
            <v>44.111460000000001</v>
          </cell>
          <cell r="Q9527" t="str">
            <v>NA-3802-B14-001</v>
          </cell>
        </row>
        <row r="9528">
          <cell r="L9528" t="str">
            <v>Xudur</v>
          </cell>
          <cell r="M9528" t="str">
            <v>Jirow</v>
          </cell>
          <cell r="N9528" t="str">
            <v>Jirow - NB-3814-Z15-004</v>
          </cell>
          <cell r="O9528">
            <v>4.0294100000000004</v>
          </cell>
          <cell r="P9528">
            <v>44.161050000000003</v>
          </cell>
          <cell r="Q9528" t="str">
            <v>NB-3814-Z15-004</v>
          </cell>
        </row>
        <row r="9529">
          <cell r="L9529" t="str">
            <v>Xudur</v>
          </cell>
          <cell r="M9529" t="str">
            <v>Kaaysiney</v>
          </cell>
          <cell r="N9529" t="str">
            <v>Kaaysiney - NB-3814-Y15-002</v>
          </cell>
          <cell r="O9529">
            <v>4.0464200000000003</v>
          </cell>
          <cell r="P9529">
            <v>44.140030000000003</v>
          </cell>
          <cell r="Q9529" t="str">
            <v>NB-3814-Y15-002</v>
          </cell>
        </row>
        <row r="9530">
          <cell r="L9530" t="str">
            <v>Xudur</v>
          </cell>
          <cell r="M9530" t="str">
            <v>Karaaway</v>
          </cell>
          <cell r="N9530" t="str">
            <v>Karaaway - NB-3814-V15-001</v>
          </cell>
          <cell r="O9530">
            <v>4.1971600000000002</v>
          </cell>
          <cell r="P9530">
            <v>44.172840000000001</v>
          </cell>
          <cell r="Q9530" t="str">
            <v>NB-3814-V15-001</v>
          </cell>
        </row>
        <row r="9531">
          <cell r="L9531" t="str">
            <v>Xudur</v>
          </cell>
          <cell r="M9531" t="str">
            <v>Kebishole</v>
          </cell>
          <cell r="N9531" t="str">
            <v>Kebishole - NB-3814-Z16-001</v>
          </cell>
          <cell r="O9531">
            <v>4.03484</v>
          </cell>
          <cell r="P9531">
            <v>44.193170000000002</v>
          </cell>
          <cell r="Q9531" t="str">
            <v>NB-3814-Z16-001</v>
          </cell>
        </row>
        <row r="9532">
          <cell r="L9532" t="str">
            <v>Xudur</v>
          </cell>
          <cell r="M9532" t="str">
            <v>Kidhikoy</v>
          </cell>
          <cell r="N9532" t="str">
            <v>Kidhikoy - NB-3814-Z11-004</v>
          </cell>
          <cell r="O9532">
            <v>4.0098200000000004</v>
          </cell>
          <cell r="P9532">
            <v>43.992289999999997</v>
          </cell>
          <cell r="Q9532" t="str">
            <v>NB-3814-Z11-004</v>
          </cell>
        </row>
        <row r="9533">
          <cell r="L9533" t="str">
            <v>Xudur</v>
          </cell>
          <cell r="M9533" t="str">
            <v>Korkoor</v>
          </cell>
          <cell r="N9533" t="str">
            <v>Korkoor - NA-3802-A13-005</v>
          </cell>
          <cell r="O9533">
            <v>3.95912</v>
          </cell>
          <cell r="P9533">
            <v>44.088920000000002</v>
          </cell>
          <cell r="Q9533" t="str">
            <v>NA-3802-A13-005</v>
          </cell>
        </row>
        <row r="9534">
          <cell r="L9534" t="str">
            <v>Xudur</v>
          </cell>
          <cell r="M9534" t="str">
            <v>Korkor/Eel Big</v>
          </cell>
          <cell r="N9534" t="str">
            <v>Korkor/Eel Big - NA-3802-A13-002</v>
          </cell>
          <cell r="O9534">
            <v>3.97539</v>
          </cell>
          <cell r="P9534">
            <v>44.086889999999997</v>
          </cell>
          <cell r="Q9534" t="str">
            <v>NA-3802-A13-002</v>
          </cell>
        </row>
        <row r="9535">
          <cell r="L9535" t="str">
            <v>Xudur</v>
          </cell>
          <cell r="M9535" t="str">
            <v>Kukay</v>
          </cell>
          <cell r="N9535" t="str">
            <v>Kukay - NA-3802-A09-001</v>
          </cell>
          <cell r="O9535">
            <v>3.97498</v>
          </cell>
          <cell r="P9535">
            <v>43.901279000000002</v>
          </cell>
          <cell r="Q9535" t="str">
            <v>NA-3802-A09-001</v>
          </cell>
        </row>
        <row r="9536">
          <cell r="L9536" t="str">
            <v>Xudur</v>
          </cell>
          <cell r="M9536" t="str">
            <v>Kunya</v>
          </cell>
          <cell r="N9536" t="str">
            <v>Kunya - NA-3802-A09-003</v>
          </cell>
          <cell r="O9536">
            <v>3.9607100000000002</v>
          </cell>
          <cell r="P9536">
            <v>43.902000000000001</v>
          </cell>
          <cell r="Q9536" t="str">
            <v>NA-3802-A09-003</v>
          </cell>
        </row>
        <row r="9537">
          <cell r="L9537" t="str">
            <v>Xudur</v>
          </cell>
          <cell r="M9537" t="str">
            <v>Lac Bissigle</v>
          </cell>
          <cell r="N9537" t="str">
            <v>Lac Bissigle - NB-3814-Q01-001</v>
          </cell>
          <cell r="O9537">
            <v>4.3789999999999996</v>
          </cell>
          <cell r="P9537">
            <v>43.528500000000001</v>
          </cell>
          <cell r="Q9537" t="str">
            <v>NB-3814-Q01-001</v>
          </cell>
        </row>
        <row r="9538">
          <cell r="L9538" t="str">
            <v>Xudur</v>
          </cell>
          <cell r="M9538" t="str">
            <v>Lafale</v>
          </cell>
          <cell r="N9538" t="str">
            <v>Lafale - NB-3814-Z09-001</v>
          </cell>
          <cell r="O9538">
            <v>4.0360199999999997</v>
          </cell>
          <cell r="P9538">
            <v>43.87426</v>
          </cell>
          <cell r="Q9538" t="str">
            <v>NB-3814-Z09-001</v>
          </cell>
        </row>
        <row r="9539">
          <cell r="L9539" t="str">
            <v>Xudur</v>
          </cell>
          <cell r="M9539" t="str">
            <v>Luku Guurow</v>
          </cell>
          <cell r="N9539" t="str">
            <v>Luku Guurow - NB-3814-X07-001</v>
          </cell>
          <cell r="O9539">
            <v>4.1173999999999999</v>
          </cell>
          <cell r="P9539">
            <v>43.784190000000002</v>
          </cell>
          <cell r="Q9539" t="str">
            <v>NB-3814-X07-001</v>
          </cell>
        </row>
        <row r="9540">
          <cell r="L9540" t="str">
            <v>Xudur</v>
          </cell>
          <cell r="M9540" t="str">
            <v>Mada Waraaba/Buulo Libaan</v>
          </cell>
          <cell r="N9540" t="str">
            <v>Mada Waraaba/Buulo Libaan - NB-3814-W10-002</v>
          </cell>
          <cell r="O9540">
            <v>4.1329500000000001</v>
          </cell>
          <cell r="P9540">
            <v>43.922159999999998</v>
          </cell>
          <cell r="Q9540" t="str">
            <v>NB-3814-W10-002</v>
          </cell>
        </row>
        <row r="9541">
          <cell r="L9541" t="str">
            <v>Xudur</v>
          </cell>
          <cell r="M9541" t="str">
            <v>Madax Waraabe</v>
          </cell>
          <cell r="N9541" t="str">
            <v>Madax Waraabe - NB-3814-X10-001</v>
          </cell>
          <cell r="O9541">
            <v>4.1242299999999998</v>
          </cell>
          <cell r="P9541">
            <v>43.911861000000002</v>
          </cell>
          <cell r="Q9541" t="str">
            <v>NB-3814-X10-001</v>
          </cell>
        </row>
        <row r="9542">
          <cell r="L9542" t="str">
            <v>Xudur</v>
          </cell>
          <cell r="M9542" t="str">
            <v>Madi-Wegled</v>
          </cell>
          <cell r="N9542" t="str">
            <v>Madi-Wegled - NB-3814-Z12-011</v>
          </cell>
          <cell r="O9542">
            <v>4.0232000000000001</v>
          </cell>
          <cell r="P9542">
            <v>44.014130000000002</v>
          </cell>
          <cell r="Q9542" t="str">
            <v>NB-3814-Z12-011</v>
          </cell>
        </row>
        <row r="9543">
          <cell r="L9543" t="str">
            <v>Xudur</v>
          </cell>
          <cell r="M9543" t="str">
            <v>Makay Muroow/Suurow</v>
          </cell>
          <cell r="N9543" t="str">
            <v>Makay Muroow/Suurow - NB-3814-Z09-004</v>
          </cell>
          <cell r="O9543">
            <v>4.0048500000000002</v>
          </cell>
          <cell r="P9543">
            <v>43.90164</v>
          </cell>
          <cell r="Q9543" t="str">
            <v>NB-3814-Z09-004</v>
          </cell>
        </row>
        <row r="9544">
          <cell r="L9544" t="str">
            <v>Xudur</v>
          </cell>
          <cell r="M9544" t="str">
            <v>Masiirka/Buulo Jadiid</v>
          </cell>
          <cell r="N9544" t="str">
            <v>Masiirka/Buulo Jadiid - NB-3814-Y14-001</v>
          </cell>
          <cell r="O9544">
            <v>4.0433700000000004</v>
          </cell>
          <cell r="P9544">
            <v>44.133789999999998</v>
          </cell>
          <cell r="Q9544" t="str">
            <v>NB-3814-Y14-001</v>
          </cell>
        </row>
        <row r="9545">
          <cell r="L9545" t="str">
            <v>Xudur</v>
          </cell>
          <cell r="M9545" t="str">
            <v>May Qonsiti</v>
          </cell>
          <cell r="N9545" t="str">
            <v>May Qonsiti - NB-3814-Z13-006</v>
          </cell>
          <cell r="O9545">
            <v>4.0281000000000002</v>
          </cell>
          <cell r="P9545">
            <v>44.082009999999997</v>
          </cell>
          <cell r="Q9545" t="str">
            <v>NB-3814-Z13-006</v>
          </cell>
        </row>
        <row r="9546">
          <cell r="L9546" t="str">
            <v>Xudur</v>
          </cell>
          <cell r="M9546" t="str">
            <v>Min Dhoobi</v>
          </cell>
          <cell r="N9546" t="str">
            <v>Min Dhoobi - NA-3802-C12-002</v>
          </cell>
          <cell r="O9546">
            <v>3.90991</v>
          </cell>
          <cell r="P9546">
            <v>44.02328</v>
          </cell>
          <cell r="Q9546" t="str">
            <v>NA-3802-C12-002</v>
          </cell>
        </row>
        <row r="9547">
          <cell r="L9547" t="str">
            <v>Xudur</v>
          </cell>
          <cell r="M9547" t="str">
            <v>Moqor</v>
          </cell>
          <cell r="N9547" t="str">
            <v>Moqor - NA-3802-B10-002</v>
          </cell>
          <cell r="O9547">
            <v>3.9300099999999998</v>
          </cell>
          <cell r="P9547">
            <v>43.934229999999999</v>
          </cell>
          <cell r="Q9547" t="str">
            <v>NA-3802-B10-002</v>
          </cell>
        </row>
        <row r="9548">
          <cell r="L9548" t="str">
            <v>Xudur</v>
          </cell>
          <cell r="M9548" t="str">
            <v>Mora Garas</v>
          </cell>
          <cell r="N9548" t="str">
            <v>Mora Garas - NB-3814-Z16-004</v>
          </cell>
          <cell r="O9548">
            <v>4.0046799999999996</v>
          </cell>
          <cell r="P9548">
            <v>44.197319999999998</v>
          </cell>
          <cell r="Q9548" t="str">
            <v>NB-3814-Z16-004</v>
          </cell>
        </row>
        <row r="9549">
          <cell r="L9549" t="str">
            <v>Xudur</v>
          </cell>
          <cell r="M9549" t="str">
            <v>Moro Fuur</v>
          </cell>
          <cell r="N9549" t="str">
            <v>Moro Fuur - NB-3814-Z11-003</v>
          </cell>
          <cell r="O9549">
            <v>4.0240299999999998</v>
          </cell>
          <cell r="P9549">
            <v>43.990720000000003</v>
          </cell>
          <cell r="Q9549" t="str">
            <v>NB-3814-Z11-003</v>
          </cell>
        </row>
        <row r="9550">
          <cell r="L9550" t="str">
            <v>Xudur</v>
          </cell>
          <cell r="M9550" t="str">
            <v>Moro Gabey</v>
          </cell>
          <cell r="N9550" t="str">
            <v>Moro Gabey - NB-3814-V04-001</v>
          </cell>
          <cell r="O9550">
            <v>4.19008</v>
          </cell>
          <cell r="P9550">
            <v>43.643430000000002</v>
          </cell>
          <cell r="Q9550" t="str">
            <v>NB-3814-V04-001</v>
          </cell>
        </row>
        <row r="9551">
          <cell r="L9551" t="str">
            <v>Xudur</v>
          </cell>
          <cell r="M9551" t="str">
            <v>Moro Idda</v>
          </cell>
          <cell r="N9551" t="str">
            <v>Moro Idda - NB-3814-S03-001</v>
          </cell>
          <cell r="O9551">
            <v>4.3171999999999997</v>
          </cell>
          <cell r="P9551">
            <v>43.601799</v>
          </cell>
          <cell r="Q9551" t="str">
            <v>NB-3814-S03-001</v>
          </cell>
        </row>
        <row r="9552">
          <cell r="L9552" t="str">
            <v>Xudur</v>
          </cell>
          <cell r="M9552" t="str">
            <v>Moro Uanaile</v>
          </cell>
          <cell r="N9552" t="str">
            <v>Moro Uanaile - NB-3814-S08-001</v>
          </cell>
          <cell r="O9552">
            <v>4.3280000000000003</v>
          </cell>
          <cell r="P9552">
            <v>43.828499000000001</v>
          </cell>
          <cell r="Q9552" t="str">
            <v>NB-3814-S08-001</v>
          </cell>
        </row>
        <row r="9553">
          <cell r="L9553" t="str">
            <v>Xudur</v>
          </cell>
          <cell r="M9553" t="str">
            <v>Moro Yuble</v>
          </cell>
          <cell r="N9553" t="str">
            <v>Moro Yuble - NA-3802-A15-006</v>
          </cell>
          <cell r="O9553">
            <v>3.9842</v>
          </cell>
          <cell r="P9553">
            <v>44.181719999999999</v>
          </cell>
          <cell r="Q9553" t="str">
            <v>NA-3802-A15-006</v>
          </cell>
        </row>
        <row r="9554">
          <cell r="L9554" t="str">
            <v>Xudur</v>
          </cell>
          <cell r="M9554" t="str">
            <v>Mubarak</v>
          </cell>
          <cell r="N9554" t="str">
            <v>Mubarak - NA-3802-B16-001</v>
          </cell>
          <cell r="O9554">
            <v>3.9548899999999998</v>
          </cell>
          <cell r="P9554">
            <v>44.190800000000003</v>
          </cell>
          <cell r="Q9554" t="str">
            <v>NA-3802-B16-001</v>
          </cell>
        </row>
        <row r="9555">
          <cell r="L9555" t="str">
            <v>Xudur</v>
          </cell>
          <cell r="M9555" t="str">
            <v>Muqlayaryar</v>
          </cell>
          <cell r="N9555" t="str">
            <v>Muqlayaryar - NB-3813-P32-001</v>
          </cell>
          <cell r="O9555">
            <v>4.4379179999999998</v>
          </cell>
          <cell r="P9555">
            <v>43.438001999999997</v>
          </cell>
          <cell r="Q9555" t="str">
            <v>NB-3813-P32-001</v>
          </cell>
        </row>
        <row r="9556">
          <cell r="L9556" t="str">
            <v>Xudur</v>
          </cell>
          <cell r="M9556" t="str">
            <v>Number Four</v>
          </cell>
          <cell r="N9556" t="str">
            <v>Number Four - NB-3814-W17-005</v>
          </cell>
          <cell r="O9556">
            <v>4.1432700000000002</v>
          </cell>
          <cell r="P9556">
            <v>44.231679999999997</v>
          </cell>
          <cell r="Q9556" t="str">
            <v>NB-3814-W17-005</v>
          </cell>
        </row>
        <row r="9557">
          <cell r="L9557" t="str">
            <v>Xudur</v>
          </cell>
          <cell r="M9557" t="str">
            <v>Ofidow</v>
          </cell>
          <cell r="N9557" t="str">
            <v>Ofidow - NB-3814-Z08-001</v>
          </cell>
          <cell r="O9557">
            <v>4.0296099999999999</v>
          </cell>
          <cell r="P9557">
            <v>43.856200999999999</v>
          </cell>
          <cell r="Q9557" t="str">
            <v>NB-3814-Z08-001</v>
          </cell>
        </row>
        <row r="9558">
          <cell r="L9558" t="str">
            <v>Xudur</v>
          </cell>
          <cell r="M9558" t="str">
            <v>Olondow</v>
          </cell>
          <cell r="N9558" t="str">
            <v>Olondow - NA-3802-B08-001</v>
          </cell>
          <cell r="O9558">
            <v>3.9293</v>
          </cell>
          <cell r="P9558">
            <v>43.818728999999998</v>
          </cell>
          <cell r="Q9558" t="str">
            <v>NA-3802-B08-001</v>
          </cell>
        </row>
        <row r="9559">
          <cell r="L9559" t="str">
            <v>Xudur</v>
          </cell>
          <cell r="M9559" t="str">
            <v>Oolontoloow</v>
          </cell>
          <cell r="N9559" t="str">
            <v>Oolontoloow - NA-3802-A17-002</v>
          </cell>
          <cell r="O9559">
            <v>3.9879899999999999</v>
          </cell>
          <cell r="P9559">
            <v>44.234920000000002</v>
          </cell>
          <cell r="Q9559" t="str">
            <v>NA-3802-A17-002</v>
          </cell>
        </row>
        <row r="9560">
          <cell r="L9560" t="str">
            <v>Xudur</v>
          </cell>
          <cell r="M9560" t="str">
            <v>Oorey</v>
          </cell>
          <cell r="N9560" t="str">
            <v>Oorey - NB-3814-Z15-006</v>
          </cell>
          <cell r="O9560">
            <v>4.0396099999999997</v>
          </cell>
          <cell r="P9560">
            <v>44.164619999999999</v>
          </cell>
          <cell r="Q9560" t="str">
            <v>NB-3814-Z15-006</v>
          </cell>
        </row>
        <row r="9561">
          <cell r="L9561" t="str">
            <v>Xudur</v>
          </cell>
          <cell r="M9561" t="str">
            <v>Orogley</v>
          </cell>
          <cell r="N9561" t="str">
            <v>Orogley - NA-3802-B07-001</v>
          </cell>
          <cell r="O9561">
            <v>3.9447999999999999</v>
          </cell>
          <cell r="P9561">
            <v>43.802549999999997</v>
          </cell>
          <cell r="Q9561" t="str">
            <v>NA-3802-B07-001</v>
          </cell>
        </row>
        <row r="9562">
          <cell r="L9562" t="str">
            <v>Xudur</v>
          </cell>
          <cell r="M9562" t="str">
            <v>Orooshe/Uduullow</v>
          </cell>
          <cell r="N9562" t="str">
            <v>Orooshe/Uduullow - NA-3802-A12-004</v>
          </cell>
          <cell r="O9562">
            <v>3.9909500000000002</v>
          </cell>
          <cell r="P9562">
            <v>44.012860000000003</v>
          </cell>
          <cell r="Q9562" t="str">
            <v>NA-3802-A12-004</v>
          </cell>
        </row>
        <row r="9563">
          <cell r="L9563" t="str">
            <v>Xudur</v>
          </cell>
          <cell r="M9563" t="str">
            <v>Qaramey</v>
          </cell>
          <cell r="N9563" t="str">
            <v>Qaramey - NA-3802-B13-002</v>
          </cell>
          <cell r="O9563">
            <v>3.93147</v>
          </cell>
          <cell r="P9563">
            <v>44.071190000000001</v>
          </cell>
          <cell r="Q9563" t="str">
            <v>NA-3802-B13-002</v>
          </cell>
        </row>
        <row r="9564">
          <cell r="L9564" t="str">
            <v>Xudur</v>
          </cell>
          <cell r="M9564" t="str">
            <v>Qaydar Edi</v>
          </cell>
          <cell r="N9564" t="str">
            <v>Qaydar Edi - NB-3814-T05-002</v>
          </cell>
          <cell r="O9564">
            <v>4.2899399999999996</v>
          </cell>
          <cell r="P9564">
            <v>43.704749999999997</v>
          </cell>
          <cell r="Q9564" t="str">
            <v>NB-3814-T05-002</v>
          </cell>
        </row>
        <row r="9565">
          <cell r="L9565" t="str">
            <v>Xudur</v>
          </cell>
          <cell r="M9565" t="str">
            <v>Qoryleedey</v>
          </cell>
          <cell r="N9565" t="str">
            <v>Qoryleedey - NB-3814-Z12-010</v>
          </cell>
          <cell r="O9565">
            <v>4.0275699999999999</v>
          </cell>
          <cell r="P9565">
            <v>44.005839999999999</v>
          </cell>
          <cell r="Q9565" t="str">
            <v>NB-3814-Z12-010</v>
          </cell>
        </row>
        <row r="9566">
          <cell r="L9566" t="str">
            <v>Xudur</v>
          </cell>
          <cell r="M9566" t="str">
            <v>Quraala</v>
          </cell>
          <cell r="N9566" t="str">
            <v>Quraala - NB-3814-W06-001</v>
          </cell>
          <cell r="O9566">
            <v>4.1500399999999997</v>
          </cell>
          <cell r="P9566">
            <v>43.770870000000002</v>
          </cell>
          <cell r="Q9566" t="str">
            <v>NB-3814-W06-001</v>
          </cell>
        </row>
        <row r="9567">
          <cell r="L9567" t="str">
            <v>Xudur</v>
          </cell>
          <cell r="M9567" t="str">
            <v>Rakaale</v>
          </cell>
          <cell r="N9567" t="str">
            <v>Rakaale - NB-3814-U01-001</v>
          </cell>
          <cell r="O9567">
            <v>4.2264799999999996</v>
          </cell>
          <cell r="P9567">
            <v>43.507750000000001</v>
          </cell>
          <cell r="Q9567" t="str">
            <v>NB-3814-U01-001</v>
          </cell>
        </row>
        <row r="9568">
          <cell r="L9568" t="str">
            <v>Xudur</v>
          </cell>
          <cell r="M9568" t="str">
            <v>Ramidey</v>
          </cell>
          <cell r="N9568" t="str">
            <v>Ramidey - NA-3802-A15-005</v>
          </cell>
          <cell r="O9568">
            <v>3.9977399999999998</v>
          </cell>
          <cell r="P9568">
            <v>44.159500000000001</v>
          </cell>
          <cell r="Q9568" t="str">
            <v>NA-3802-A15-005</v>
          </cell>
        </row>
        <row r="9569">
          <cell r="L9569" t="str">
            <v>Xudur</v>
          </cell>
          <cell r="M9569" t="str">
            <v>Reer Aw Mamud</v>
          </cell>
          <cell r="N9569" t="str">
            <v>Reer Aw Mamud - NB-3814-W14-002</v>
          </cell>
          <cell r="O9569">
            <v>4.1374700000000004</v>
          </cell>
          <cell r="P9569">
            <v>44.113120000000002</v>
          </cell>
          <cell r="Q9569" t="str">
            <v>NB-3814-W14-002</v>
          </cell>
        </row>
        <row r="9570">
          <cell r="L9570" t="str">
            <v>Xudur</v>
          </cell>
          <cell r="M9570" t="str">
            <v>Reer Waaqle</v>
          </cell>
          <cell r="N9570" t="str">
            <v>Reer Waaqle - NB-3814-U11-001</v>
          </cell>
          <cell r="O9570">
            <v>4.2106479999999999</v>
          </cell>
          <cell r="P9570">
            <v>43.989621</v>
          </cell>
          <cell r="Q9570" t="str">
            <v>NB-3814-U11-001</v>
          </cell>
        </row>
        <row r="9571">
          <cell r="L9571" t="str">
            <v>Xudur</v>
          </cell>
          <cell r="M9571" t="str">
            <v>Rer Aw Hussenow</v>
          </cell>
          <cell r="N9571" t="str">
            <v>Rer Aw Hussenow - NA-3802-B18-004</v>
          </cell>
          <cell r="O9571">
            <v>3.9178899999999999</v>
          </cell>
          <cell r="P9571">
            <v>44.287889999999997</v>
          </cell>
          <cell r="Q9571" t="str">
            <v>NA-3802-B18-004</v>
          </cell>
        </row>
        <row r="9572">
          <cell r="L9572" t="str">
            <v>Xudur</v>
          </cell>
          <cell r="M9572" t="str">
            <v>Saafi Rooble</v>
          </cell>
          <cell r="N9572" t="str">
            <v>Saafi Rooble - NB-3814-Z09-002</v>
          </cell>
          <cell r="O9572">
            <v>4.0364000000000004</v>
          </cell>
          <cell r="P9572">
            <v>43.868099999999998</v>
          </cell>
          <cell r="Q9572" t="str">
            <v>NB-3814-Z09-002</v>
          </cell>
        </row>
        <row r="9573">
          <cell r="L9573" t="str">
            <v>Xudur</v>
          </cell>
          <cell r="M9573" t="str">
            <v>Sarmaan</v>
          </cell>
          <cell r="N9573" t="str">
            <v>Sarmaan - NA-3802-B12-002</v>
          </cell>
          <cell r="O9573">
            <v>3.9507400000000001</v>
          </cell>
          <cell r="P9573">
            <v>44.000300000000003</v>
          </cell>
          <cell r="Q9573" t="str">
            <v>NA-3802-B12-002</v>
          </cell>
        </row>
        <row r="9574">
          <cell r="L9574" t="str">
            <v>Xudur</v>
          </cell>
          <cell r="M9574" t="str">
            <v>Shabaka</v>
          </cell>
          <cell r="N9574" t="str">
            <v>Shabaka - NA-3802-C11-005</v>
          </cell>
          <cell r="O9574">
            <v>3.9089200000000002</v>
          </cell>
          <cell r="P9574">
            <v>43.996040000000001</v>
          </cell>
          <cell r="Q9574" t="str">
            <v>NA-3802-C11-005</v>
          </cell>
        </row>
        <row r="9575">
          <cell r="L9575" t="str">
            <v>Xudur</v>
          </cell>
          <cell r="M9575" t="str">
            <v>Shabelow</v>
          </cell>
          <cell r="N9575" t="str">
            <v>Shabelow - NB-3814-Z13-003</v>
          </cell>
          <cell r="O9575">
            <v>4.0100899999999999</v>
          </cell>
          <cell r="P9575">
            <v>44.061100000000003</v>
          </cell>
          <cell r="Q9575" t="str">
            <v>NB-3814-Z13-003</v>
          </cell>
        </row>
        <row r="9576">
          <cell r="L9576" t="str">
            <v>Xudur</v>
          </cell>
          <cell r="M9576" t="str">
            <v>Shida Were</v>
          </cell>
          <cell r="N9576" t="str">
            <v>Shida Were - NB-3814-W14-003</v>
          </cell>
          <cell r="O9576">
            <v>4.15083</v>
          </cell>
          <cell r="P9576">
            <v>44.125549999999997</v>
          </cell>
          <cell r="Q9576" t="str">
            <v>NB-3814-W14-003</v>
          </cell>
        </row>
        <row r="9577">
          <cell r="L9577" t="str">
            <v>Xudur</v>
          </cell>
          <cell r="M9577" t="str">
            <v>Ted</v>
          </cell>
          <cell r="N9577" t="str">
            <v>Ted - NB-3814-Q09-001</v>
          </cell>
          <cell r="O9577">
            <v>4.3976699999999997</v>
          </cell>
          <cell r="P9577">
            <v>43.908459000000001</v>
          </cell>
          <cell r="Q9577" t="str">
            <v>NB-3814-Q09-001</v>
          </cell>
        </row>
        <row r="9578">
          <cell r="L9578" t="str">
            <v>Xudur</v>
          </cell>
          <cell r="M9578" t="str">
            <v>Tijeeg Buul</v>
          </cell>
          <cell r="N9578" t="str">
            <v>Tijeeg Buul - NB-3814-X13-001</v>
          </cell>
          <cell r="O9578">
            <v>4.1230599999999997</v>
          </cell>
          <cell r="P9578">
            <v>44.073349999999998</v>
          </cell>
          <cell r="Q9578" t="str">
            <v>NB-3814-X13-001</v>
          </cell>
        </row>
        <row r="9579">
          <cell r="L9579" t="str">
            <v>Xudur</v>
          </cell>
          <cell r="M9579" t="str">
            <v>Tijeego</v>
          </cell>
          <cell r="N9579" t="str">
            <v>Tijeego - NB-3814-U09-002</v>
          </cell>
          <cell r="O9579">
            <v>4.2132399999999999</v>
          </cell>
          <cell r="P9579">
            <v>43.900089999999999</v>
          </cell>
          <cell r="Q9579" t="str">
            <v>NB-3814-U09-002</v>
          </cell>
        </row>
        <row r="9580">
          <cell r="L9580" t="str">
            <v>Xudur</v>
          </cell>
          <cell r="M9580" t="str">
            <v>Tijeegta</v>
          </cell>
          <cell r="N9580" t="str">
            <v>Tijeegta - NB-3814-V13-002</v>
          </cell>
          <cell r="O9580">
            <v>4.18161</v>
          </cell>
          <cell r="P9580">
            <v>44.077550000000002</v>
          </cell>
          <cell r="Q9580" t="str">
            <v>NB-3814-V13-002</v>
          </cell>
        </row>
        <row r="9581">
          <cell r="L9581" t="str">
            <v>Xudur</v>
          </cell>
          <cell r="M9581" t="str">
            <v>Totiyaas</v>
          </cell>
          <cell r="N9581" t="str">
            <v>Totiyaas - NA-3802-B11-002</v>
          </cell>
          <cell r="O9581">
            <v>3.9551500000000002</v>
          </cell>
          <cell r="P9581">
            <v>43.964820000000003</v>
          </cell>
          <cell r="Q9581" t="str">
            <v>NA-3802-B11-002</v>
          </cell>
        </row>
        <row r="9582">
          <cell r="L9582" t="str">
            <v>Xudur</v>
          </cell>
          <cell r="M9582" t="str">
            <v>Tubooy</v>
          </cell>
          <cell r="N9582" t="str">
            <v>Tubooy - NB-3814-W08-001</v>
          </cell>
          <cell r="O9582">
            <v>4.1323100000000004</v>
          </cell>
          <cell r="P9582">
            <v>43.842570000000002</v>
          </cell>
          <cell r="Q9582" t="str">
            <v>NB-3814-W08-001</v>
          </cell>
        </row>
        <row r="9583">
          <cell r="L9583" t="str">
            <v>Xudur</v>
          </cell>
          <cell r="M9583" t="str">
            <v>Unramade</v>
          </cell>
          <cell r="N9583" t="str">
            <v>Unramade - NA-3802-C11-001</v>
          </cell>
          <cell r="O9583">
            <v>3.9119199999999998</v>
          </cell>
          <cell r="P9583">
            <v>43.986018999999999</v>
          </cell>
          <cell r="Q9583" t="str">
            <v>NA-3802-C11-001</v>
          </cell>
        </row>
        <row r="9584">
          <cell r="L9584" t="str">
            <v>Xudur</v>
          </cell>
          <cell r="M9584" t="str">
            <v>Uunka Maadi</v>
          </cell>
          <cell r="N9584" t="str">
            <v>Uunka Maadi - NA-3802-C11-006</v>
          </cell>
          <cell r="O9584">
            <v>3.9137200000000001</v>
          </cell>
          <cell r="P9584">
            <v>43.9786</v>
          </cell>
          <cell r="Q9584" t="str">
            <v>NA-3802-C11-006</v>
          </cell>
        </row>
        <row r="9585">
          <cell r="L9585" t="str">
            <v>Xudur</v>
          </cell>
          <cell r="M9585" t="str">
            <v>Waagdoor</v>
          </cell>
          <cell r="N9585" t="str">
            <v>Waagdoor - NA-3802-A12-005</v>
          </cell>
          <cell r="O9585">
            <v>3.9941200000000001</v>
          </cell>
          <cell r="P9585">
            <v>44.010300000000001</v>
          </cell>
          <cell r="Q9585" t="str">
            <v>NA-3802-A12-005</v>
          </cell>
        </row>
        <row r="9586">
          <cell r="L9586" t="str">
            <v>Xudur</v>
          </cell>
          <cell r="M9586" t="str">
            <v>Waney</v>
          </cell>
          <cell r="N9586" t="str">
            <v>Waney - NB-3814-Y07-001</v>
          </cell>
          <cell r="O9586">
            <v>4.0720200000000002</v>
          </cell>
          <cell r="P9586">
            <v>43.805660000000003</v>
          </cell>
          <cell r="Q9586" t="str">
            <v>NB-3814-Y07-001</v>
          </cell>
        </row>
        <row r="9587">
          <cell r="L9587" t="str">
            <v>Xudur</v>
          </cell>
          <cell r="M9587" t="str">
            <v>War Guuda</v>
          </cell>
          <cell r="N9587" t="str">
            <v>War Guuda - NB-3814-V12-001</v>
          </cell>
          <cell r="O9587">
            <v>4.1887100000000004</v>
          </cell>
          <cell r="P9587">
            <v>44.038080000000001</v>
          </cell>
          <cell r="Q9587" t="str">
            <v>NB-3814-V12-001</v>
          </cell>
        </row>
        <row r="9588">
          <cell r="L9588" t="str">
            <v>Xudur</v>
          </cell>
          <cell r="M9588" t="str">
            <v>War Shariif</v>
          </cell>
          <cell r="N9588" t="str">
            <v>War Shariif - NB-3813-U33-001</v>
          </cell>
          <cell r="O9588">
            <v>4.2196999999999996</v>
          </cell>
          <cell r="P9588">
            <v>43.497897999999999</v>
          </cell>
          <cell r="Q9588" t="str">
            <v>NB-3813-U33-001</v>
          </cell>
        </row>
        <row r="9589">
          <cell r="L9589" t="str">
            <v>Xudur</v>
          </cell>
          <cell r="M9589" t="str">
            <v>Waraabaale</v>
          </cell>
          <cell r="N9589" t="str">
            <v>Waraabaale - NB-3814-U13-001</v>
          </cell>
          <cell r="O9589">
            <v>4.2460899999999997</v>
          </cell>
          <cell r="P9589">
            <v>44.066800000000001</v>
          </cell>
          <cell r="Q9589" t="str">
            <v>NB-3814-U13-001</v>
          </cell>
        </row>
        <row r="9590">
          <cell r="L9590" t="str">
            <v>Xudur</v>
          </cell>
          <cell r="M9590" t="str">
            <v>Wasiila</v>
          </cell>
          <cell r="N9590" t="str">
            <v>Wasiila - NA-3802-A17-004</v>
          </cell>
          <cell r="O9590">
            <v>3.98807</v>
          </cell>
          <cell r="P9590">
            <v>44.246519999999997</v>
          </cell>
          <cell r="Q9590" t="str">
            <v>NA-3802-A17-004</v>
          </cell>
        </row>
        <row r="9591">
          <cell r="L9591" t="str">
            <v>Xudur</v>
          </cell>
          <cell r="M9591" t="str">
            <v>Weerow</v>
          </cell>
          <cell r="N9591" t="str">
            <v>Weerow - NB-3814-V08-003</v>
          </cell>
          <cell r="O9591">
            <v>4.1707400000000003</v>
          </cell>
          <cell r="P9591">
            <v>43.834829999999997</v>
          </cell>
          <cell r="Q9591" t="str">
            <v>NB-3814-V08-003</v>
          </cell>
        </row>
        <row r="9592">
          <cell r="L9592" t="str">
            <v>Xudur</v>
          </cell>
          <cell r="M9592" t="str">
            <v>Xawaala Arundi</v>
          </cell>
          <cell r="N9592" t="str">
            <v>Xawaala Arundi - NB-3814-R04-001</v>
          </cell>
          <cell r="O9592">
            <v>4.3712999999999997</v>
          </cell>
          <cell r="P9592">
            <v>43.6511</v>
          </cell>
          <cell r="Q9592" t="str">
            <v>NB-3814-R04-001</v>
          </cell>
        </row>
        <row r="9593">
          <cell r="L9593" t="str">
            <v>Xudur</v>
          </cell>
          <cell r="M9593" t="str">
            <v>Xiirey</v>
          </cell>
          <cell r="N9593" t="str">
            <v>Xiirey - NB-3814-U17-001</v>
          </cell>
          <cell r="O9593">
            <v>4.2358799999999999</v>
          </cell>
          <cell r="P9593">
            <v>44.250720000000001</v>
          </cell>
          <cell r="Q9593" t="str">
            <v>NB-3814-U17-001</v>
          </cell>
        </row>
        <row r="9594">
          <cell r="L9594" t="str">
            <v>Xudur</v>
          </cell>
          <cell r="M9594" t="str">
            <v>Xudur</v>
          </cell>
          <cell r="N9594" t="str">
            <v>Xudur - NB-3814-X09-002</v>
          </cell>
          <cell r="O9594">
            <v>4.12303</v>
          </cell>
          <cell r="P9594">
            <v>43.890121000000001</v>
          </cell>
          <cell r="Q9594" t="str">
            <v>NB-3814-X09-002</v>
          </cell>
        </row>
        <row r="9595">
          <cell r="L9595" t="str">
            <v>Xudur</v>
          </cell>
          <cell r="M9595" t="str">
            <v>Xudur/Buulo</v>
          </cell>
          <cell r="N9595" t="str">
            <v>Xudur/Buulo - NB-3814-W16-002</v>
          </cell>
          <cell r="O9595">
            <v>4.1549889999999996</v>
          </cell>
          <cell r="P9595">
            <v>44.189475000000002</v>
          </cell>
          <cell r="Q9595" t="str">
            <v>NB-3814-W16-002</v>
          </cell>
        </row>
        <row r="9596">
          <cell r="L9596" t="str">
            <v>Xudur</v>
          </cell>
          <cell r="M9596" t="str">
            <v>Xudur/Dayura</v>
          </cell>
          <cell r="N9596" t="str">
            <v>Xudur/Dayura - NB-3814-X09-003</v>
          </cell>
          <cell r="O9596">
            <v>4.12364</v>
          </cell>
          <cell r="P9596">
            <v>43.8825</v>
          </cell>
          <cell r="Q9596" t="str">
            <v>NB-3814-X09-003</v>
          </cell>
        </row>
        <row r="9597">
          <cell r="L9597" t="str">
            <v>Xudur</v>
          </cell>
          <cell r="M9597" t="str">
            <v>Xudur/Moora Gaabey</v>
          </cell>
          <cell r="N9597" t="str">
            <v>Xudur/Moora Gaabey - NB-3814-X09-005</v>
          </cell>
          <cell r="O9597">
            <v>4.1196999999999999</v>
          </cell>
          <cell r="P9597">
            <v>43.887099999999997</v>
          </cell>
          <cell r="Q9597" t="str">
            <v>NB-3814-X09-005</v>
          </cell>
        </row>
        <row r="9598">
          <cell r="L9598" t="str">
            <v>Xudur</v>
          </cell>
          <cell r="M9598" t="str">
            <v>Xudur/Sheikh Aweys</v>
          </cell>
          <cell r="N9598" t="str">
            <v>Xudur/Sheikh Aweys - NB-3814-X09-004</v>
          </cell>
          <cell r="O9598">
            <v>4.1245900000000004</v>
          </cell>
          <cell r="P9598">
            <v>43.887650000000001</v>
          </cell>
          <cell r="Q9598" t="str">
            <v>NB-3814-X09-004</v>
          </cell>
        </row>
        <row r="9599">
          <cell r="L9599" t="str">
            <v>Xudur</v>
          </cell>
          <cell r="M9599" t="str">
            <v>Yabyab</v>
          </cell>
          <cell r="N9599" t="str">
            <v>Yabyab - NB-3814-V13-001</v>
          </cell>
          <cell r="O9599">
            <v>4.1853199999999999</v>
          </cell>
          <cell r="P9599">
            <v>44.053489999999996</v>
          </cell>
          <cell r="Q9599" t="str">
            <v>NB-3814-V13-001</v>
          </cell>
        </row>
        <row r="9600">
          <cell r="L9600" t="str">
            <v>Xudur</v>
          </cell>
          <cell r="M9600" t="str">
            <v>Yaferi</v>
          </cell>
          <cell r="N9600" t="str">
            <v>Yaferi - NA-3802-B10-001</v>
          </cell>
          <cell r="O9600">
            <v>3.9419400000000002</v>
          </cell>
          <cell r="P9600">
            <v>43.940269000000001</v>
          </cell>
          <cell r="Q9600" t="str">
            <v>NA-3802-B10-001</v>
          </cell>
        </row>
        <row r="9601">
          <cell r="L9601" t="str">
            <v>Xudur</v>
          </cell>
          <cell r="M9601" t="str">
            <v>Yowkoyow</v>
          </cell>
          <cell r="N9601" t="str">
            <v>Yowkoyow - NB-3814-Z15-005</v>
          </cell>
          <cell r="O9601">
            <v>4.0385200000000001</v>
          </cell>
          <cell r="P9601">
            <v>44.15692</v>
          </cell>
          <cell r="Q9601" t="str">
            <v>NB-3814-Z15-005</v>
          </cell>
        </row>
        <row r="9602">
          <cell r="L9602" t="str">
            <v>Zeylac</v>
          </cell>
          <cell r="M9602" t="str">
            <v>Bariisle</v>
          </cell>
          <cell r="N9602" t="str">
            <v>Bariisle - NC-3801-P29-001</v>
          </cell>
          <cell r="O9602">
            <v>11.432446000000001</v>
          </cell>
          <cell r="P9602">
            <v>43.294362999999997</v>
          </cell>
          <cell r="Q9602" t="str">
            <v>NC-3801-P29-001</v>
          </cell>
        </row>
        <row r="9603">
          <cell r="L9603" t="str">
            <v>Zeylac</v>
          </cell>
          <cell r="M9603" t="str">
            <v>Baxara Saaf</v>
          </cell>
          <cell r="N9603" t="str">
            <v>Baxara Saaf - NC-3805-L21-003</v>
          </cell>
          <cell r="O9603">
            <v>10.54678</v>
          </cell>
          <cell r="P9603">
            <v>42.934959999999997</v>
          </cell>
          <cell r="Q9603" t="str">
            <v>NC-3805-L21-003</v>
          </cell>
        </row>
        <row r="9604">
          <cell r="L9604" t="str">
            <v>Zeylac</v>
          </cell>
          <cell r="M9604" t="str">
            <v>Baxarsaas</v>
          </cell>
          <cell r="N9604" t="str">
            <v>Baxarsaas - NC-3805-L21-002</v>
          </cell>
          <cell r="O9604">
            <v>10.55842</v>
          </cell>
          <cell r="P9604">
            <v>42.909958000000003</v>
          </cell>
          <cell r="Q9604" t="str">
            <v>NC-3805-L21-002</v>
          </cell>
        </row>
        <row r="9605">
          <cell r="L9605" t="str">
            <v>Zeylac</v>
          </cell>
          <cell r="M9605" t="str">
            <v>Bukh</v>
          </cell>
          <cell r="N9605" t="str">
            <v>Bukh - NC-3805-P24-001</v>
          </cell>
          <cell r="O9605">
            <v>10.4499</v>
          </cell>
          <cell r="P9605">
            <v>43.070301000000001</v>
          </cell>
          <cell r="Q9605" t="str">
            <v>NC-3805-P24-001</v>
          </cell>
        </row>
        <row r="9606">
          <cell r="L9606" t="str">
            <v>Zeylac</v>
          </cell>
          <cell r="M9606" t="str">
            <v>Caasha Caddo</v>
          </cell>
          <cell r="N9606" t="str">
            <v>Caasha Caddo - NC-3801-V32-001</v>
          </cell>
          <cell r="O9606">
            <v>11.175884</v>
          </cell>
          <cell r="P9606">
            <v>43.43947</v>
          </cell>
          <cell r="Q9606" t="str">
            <v>NC-3801-V32-001</v>
          </cell>
        </row>
        <row r="9607">
          <cell r="L9607" t="str">
            <v>Zeylac</v>
          </cell>
          <cell r="M9607" t="str">
            <v>Cabdil Qaaddir</v>
          </cell>
          <cell r="N9607" t="str">
            <v>Cabdil Qaaddir - NC-3805-M20-001</v>
          </cell>
          <cell r="O9607">
            <v>10.51182</v>
          </cell>
          <cell r="P9607">
            <v>42.891302000000003</v>
          </cell>
          <cell r="Q9607" t="str">
            <v>NC-3805-M20-001</v>
          </cell>
        </row>
        <row r="9608">
          <cell r="L9608" t="str">
            <v>Zeylac</v>
          </cell>
          <cell r="M9608" t="str">
            <v>Caddoowe</v>
          </cell>
          <cell r="N9608" t="str">
            <v>Caddoowe - NC-3805-M18-001</v>
          </cell>
          <cell r="O9608">
            <v>10.526925</v>
          </cell>
          <cell r="P9608">
            <v>42.785589000000002</v>
          </cell>
          <cell r="Q9608" t="str">
            <v>NC-3805-M18-001</v>
          </cell>
        </row>
        <row r="9609">
          <cell r="L9609" t="str">
            <v>Zeylac</v>
          </cell>
          <cell r="M9609" t="str">
            <v>Cali Weeci</v>
          </cell>
          <cell r="N9609" t="str">
            <v>Cali Weeci - NC-3805-A25-001</v>
          </cell>
          <cell r="O9609">
            <v>10.969661</v>
          </cell>
          <cell r="P9609">
            <v>43.101491000000003</v>
          </cell>
          <cell r="Q9609" t="str">
            <v>NC-3805-A25-001</v>
          </cell>
        </row>
        <row r="9610">
          <cell r="L9610" t="str">
            <v>Zeylac</v>
          </cell>
          <cell r="M9610" t="str">
            <v>Cammuud Culus</v>
          </cell>
          <cell r="N9610" t="str">
            <v>Cammuud Culus - NC-3805-F21-001</v>
          </cell>
          <cell r="O9610">
            <v>10.775755999999999</v>
          </cell>
          <cell r="P9610">
            <v>42.936124999999997</v>
          </cell>
          <cell r="Q9610" t="str">
            <v>NC-3805-F21-001</v>
          </cell>
        </row>
        <row r="9611">
          <cell r="L9611" t="str">
            <v>Zeylac</v>
          </cell>
          <cell r="M9611" t="str">
            <v>Camuud Culus</v>
          </cell>
          <cell r="N9611" t="str">
            <v>Camuud Culus - NC-3805-E24-001</v>
          </cell>
          <cell r="O9611">
            <v>10.81733</v>
          </cell>
          <cell r="P9611">
            <v>43.073799999999999</v>
          </cell>
          <cell r="Q9611" t="str">
            <v>NC-3805-E24-001</v>
          </cell>
        </row>
        <row r="9612">
          <cell r="L9612" t="str">
            <v>Zeylac</v>
          </cell>
          <cell r="M9612" t="str">
            <v>Ceebaad (Island)</v>
          </cell>
          <cell r="N9612" t="str">
            <v>Ceebaad (Island) - NC-3801-N32-001</v>
          </cell>
          <cell r="O9612">
            <v>11.492240000000001</v>
          </cell>
          <cell r="P9612">
            <v>43.450949999999999</v>
          </cell>
          <cell r="Q9612" t="str">
            <v>NC-3801-N32-001</v>
          </cell>
        </row>
        <row r="9613">
          <cell r="L9613" t="str">
            <v>Zeylac</v>
          </cell>
          <cell r="M9613" t="str">
            <v>Ceel Gaal</v>
          </cell>
          <cell r="N9613" t="str">
            <v>Ceel Gaal - NC-3805-A32-001</v>
          </cell>
          <cell r="O9613">
            <v>10.975285</v>
          </cell>
          <cell r="P9613">
            <v>43.439224000000003</v>
          </cell>
          <cell r="Q9613" t="str">
            <v>NC-3805-A32-001</v>
          </cell>
        </row>
        <row r="9614">
          <cell r="L9614" t="str">
            <v>Zeylac</v>
          </cell>
          <cell r="M9614" t="str">
            <v>Derbi Xoorre</v>
          </cell>
          <cell r="N9614" t="str">
            <v>Derbi Xoorre - NC-3805-N19-001</v>
          </cell>
          <cell r="O9614">
            <v>10.45989</v>
          </cell>
          <cell r="P9614">
            <v>42.850259999999999</v>
          </cell>
          <cell r="Q9614" t="str">
            <v>NC-3805-N19-001</v>
          </cell>
        </row>
        <row r="9615">
          <cell r="L9615" t="str">
            <v>Zeylac</v>
          </cell>
          <cell r="M9615" t="str">
            <v>Doon</v>
          </cell>
          <cell r="N9615" t="str">
            <v>Doon - NC-3801-U25-001</v>
          </cell>
          <cell r="O9615">
            <v>11.229900000000001</v>
          </cell>
          <cell r="P9615">
            <v>43.130001</v>
          </cell>
          <cell r="Q9615" t="str">
            <v>NC-3801-U25-001</v>
          </cell>
        </row>
        <row r="9616">
          <cell r="L9616" t="str">
            <v>Zeylac</v>
          </cell>
          <cell r="M9616" t="str">
            <v>Dudub Asa</v>
          </cell>
          <cell r="N9616" t="str">
            <v>Dudub Asa - NC-3805-C24-001</v>
          </cell>
          <cell r="O9616">
            <v>10.8781</v>
          </cell>
          <cell r="P9616">
            <v>43.069901000000002</v>
          </cell>
          <cell r="Q9616" t="str">
            <v>NC-3805-C24-001</v>
          </cell>
        </row>
        <row r="9617">
          <cell r="L9617" t="str">
            <v>Zeylac</v>
          </cell>
          <cell r="M9617" t="str">
            <v>El Qori</v>
          </cell>
          <cell r="N9617" t="str">
            <v>El Qori - NC-3801-P29-002</v>
          </cell>
          <cell r="O9617">
            <v>11.450200000000001</v>
          </cell>
          <cell r="P9617">
            <v>43.301898999999999</v>
          </cell>
          <cell r="Q9617" t="str">
            <v>NC-3801-P29-002</v>
          </cell>
        </row>
        <row r="9618">
          <cell r="L9618" t="str">
            <v>Zeylac</v>
          </cell>
          <cell r="M9618" t="str">
            <v>Fulla</v>
          </cell>
          <cell r="N9618" t="str">
            <v>Fulla - NC-3805-E24-002</v>
          </cell>
          <cell r="O9618">
            <v>10.80682</v>
          </cell>
          <cell r="P9618">
            <v>43.06288</v>
          </cell>
          <cell r="Q9618" t="str">
            <v>NC-3805-E24-002</v>
          </cell>
        </row>
        <row r="9619">
          <cell r="L9619" t="str">
            <v>Zeylac</v>
          </cell>
          <cell r="M9619" t="str">
            <v>Gahayr</v>
          </cell>
          <cell r="N9619" t="str">
            <v>Gahayr - NC-3805-K18-001</v>
          </cell>
          <cell r="O9619">
            <v>10.618790000000001</v>
          </cell>
          <cell r="P9619">
            <v>42.799073</v>
          </cell>
          <cell r="Q9619" t="str">
            <v>NC-3805-K18-001</v>
          </cell>
        </row>
        <row r="9620">
          <cell r="L9620" t="str">
            <v>Zeylac</v>
          </cell>
          <cell r="M9620" t="str">
            <v>Geelka Goojis</v>
          </cell>
          <cell r="N9620" t="str">
            <v>Geelka Goojis - NC-3805-P18-002</v>
          </cell>
          <cell r="O9620">
            <v>10.43449</v>
          </cell>
          <cell r="P9620">
            <v>42.811839999999997</v>
          </cell>
          <cell r="Q9620" t="str">
            <v>NC-3805-P18-002</v>
          </cell>
        </row>
        <row r="9621">
          <cell r="L9621" t="str">
            <v>Zeylac</v>
          </cell>
          <cell r="M9621" t="str">
            <v>Guutooyinka</v>
          </cell>
          <cell r="N9621" t="str">
            <v>Guutooyinka - NC-3805-E25-001</v>
          </cell>
          <cell r="O9621">
            <v>10.83258</v>
          </cell>
          <cell r="P9621">
            <v>43.128660000000004</v>
          </cell>
          <cell r="Q9621" t="str">
            <v>NC-3805-E25-001</v>
          </cell>
        </row>
        <row r="9622">
          <cell r="L9622" t="str">
            <v>Zeylac</v>
          </cell>
          <cell r="M9622" t="str">
            <v>Habaas</v>
          </cell>
          <cell r="N9622" t="str">
            <v>Habaas - NC-3805-P18-001</v>
          </cell>
          <cell r="O9622">
            <v>10.43439</v>
          </cell>
          <cell r="P9622">
            <v>42.810890000000001</v>
          </cell>
          <cell r="Q9622" t="str">
            <v>NC-3805-P18-001</v>
          </cell>
        </row>
        <row r="9623">
          <cell r="L9623" t="str">
            <v>Zeylac</v>
          </cell>
          <cell r="M9623" t="str">
            <v>Harag Jiid</v>
          </cell>
          <cell r="N9623" t="str">
            <v>Harag Jiid - NC-3806-A03-001</v>
          </cell>
          <cell r="O9623">
            <v>10.981400000000001</v>
          </cell>
          <cell r="P9623">
            <v>43.628700000000002</v>
          </cell>
          <cell r="Q9623" t="str">
            <v>NC-3806-A03-001</v>
          </cell>
        </row>
        <row r="9624">
          <cell r="L9624" t="str">
            <v>Zeylac</v>
          </cell>
          <cell r="M9624" t="str">
            <v>Haren</v>
          </cell>
          <cell r="N9624" t="str">
            <v>Haren - NC-3805-C29-001</v>
          </cell>
          <cell r="O9624">
            <v>10.880699999999999</v>
          </cell>
          <cell r="P9624">
            <v>43.282600000000002</v>
          </cell>
          <cell r="Q9624" t="str">
            <v>NC-3805-C29-001</v>
          </cell>
        </row>
        <row r="9625">
          <cell r="L9625" t="str">
            <v>Zeylac</v>
          </cell>
          <cell r="M9625" t="str">
            <v>Heemaal</v>
          </cell>
          <cell r="N9625" t="str">
            <v>Heemaal - NC-3805-L26-001</v>
          </cell>
          <cell r="O9625">
            <v>10.562531</v>
          </cell>
          <cell r="P9625">
            <v>43.140059999999998</v>
          </cell>
          <cell r="Q9625" t="str">
            <v>NC-3805-L26-001</v>
          </cell>
        </row>
        <row r="9626">
          <cell r="L9626" t="str">
            <v>Zeylac</v>
          </cell>
          <cell r="M9626" t="str">
            <v>Heemaal Cadde</v>
          </cell>
          <cell r="N9626" t="str">
            <v>Heemaal Cadde - NC-3805-G26-001</v>
          </cell>
          <cell r="O9626">
            <v>10.72396</v>
          </cell>
          <cell r="P9626">
            <v>43.143608</v>
          </cell>
          <cell r="Q9626" t="str">
            <v>NC-3805-G26-001</v>
          </cell>
        </row>
        <row r="9627">
          <cell r="L9627" t="str">
            <v>Zeylac</v>
          </cell>
          <cell r="M9627" t="str">
            <v>Heemaal Dheere</v>
          </cell>
          <cell r="N9627" t="str">
            <v>Heemaal Dheere - NC-3805-K26-001</v>
          </cell>
          <cell r="O9627">
            <v>10.586976</v>
          </cell>
          <cell r="P9627">
            <v>43.150559999999999</v>
          </cell>
          <cell r="Q9627" t="str">
            <v>NC-3805-K26-001</v>
          </cell>
        </row>
        <row r="9628">
          <cell r="L9628" t="str">
            <v>Zeylac</v>
          </cell>
          <cell r="M9628" t="str">
            <v>Heensa</v>
          </cell>
          <cell r="N9628" t="str">
            <v>Heensa - NC-3805-D22-001</v>
          </cell>
          <cell r="O9628">
            <v>10.862417000000001</v>
          </cell>
          <cell r="P9628">
            <v>42.993333</v>
          </cell>
          <cell r="Q9628" t="str">
            <v>NC-3805-D22-001</v>
          </cell>
        </row>
        <row r="9629">
          <cell r="L9629" t="str">
            <v>Zeylac</v>
          </cell>
          <cell r="M9629" t="str">
            <v>Iskudar</v>
          </cell>
          <cell r="N9629" t="str">
            <v>Iskudar - NC-3805-P23-001</v>
          </cell>
          <cell r="O9629">
            <v>10.451269999999999</v>
          </cell>
          <cell r="P9629">
            <v>43.044620000000002</v>
          </cell>
          <cell r="Q9629" t="str">
            <v>NC-3805-P23-001</v>
          </cell>
        </row>
        <row r="9630">
          <cell r="L9630" t="str">
            <v>Zeylac</v>
          </cell>
          <cell r="M9630" t="str">
            <v>Iskudarka</v>
          </cell>
          <cell r="N9630" t="str">
            <v>Iskudarka - NC-3805-F29-001</v>
          </cell>
          <cell r="O9630">
            <v>10.7813</v>
          </cell>
          <cell r="P9630">
            <v>43.277199000000003</v>
          </cell>
          <cell r="Q9630" t="str">
            <v>NC-3805-F29-001</v>
          </cell>
        </row>
        <row r="9631">
          <cell r="L9631" t="str">
            <v>Zeylac</v>
          </cell>
          <cell r="M9631" t="str">
            <v>Jaglaleh</v>
          </cell>
          <cell r="N9631" t="str">
            <v>Jaglaleh - NC-3801-U28-001</v>
          </cell>
          <cell r="O9631">
            <v>11.231299999999999</v>
          </cell>
          <cell r="P9631">
            <v>43.247002000000002</v>
          </cell>
          <cell r="Q9631" t="str">
            <v>NC-3801-U28-001</v>
          </cell>
        </row>
        <row r="9632">
          <cell r="L9632" t="str">
            <v>Zeylac</v>
          </cell>
          <cell r="M9632" t="str">
            <v>Jidhi</v>
          </cell>
          <cell r="N9632" t="str">
            <v>Jidhi - NC-3805-K24-001</v>
          </cell>
          <cell r="O9632">
            <v>10.622736</v>
          </cell>
          <cell r="P9632">
            <v>43.070571999999999</v>
          </cell>
          <cell r="Q9632" t="str">
            <v>NC-3805-K24-001</v>
          </cell>
        </row>
        <row r="9633">
          <cell r="L9633" t="str">
            <v>Zeylac</v>
          </cell>
          <cell r="M9633" t="str">
            <v>Laan Shinbirood</v>
          </cell>
          <cell r="N9633" t="str">
            <v>Laan Shinbirood - NC-3805-D26-001</v>
          </cell>
          <cell r="O9633">
            <v>10.8642</v>
          </cell>
          <cell r="P9633">
            <v>43.139470000000003</v>
          </cell>
          <cell r="Q9633" t="str">
            <v>NC-3805-D26-001</v>
          </cell>
        </row>
        <row r="9634">
          <cell r="L9634" t="str">
            <v>Zeylac</v>
          </cell>
          <cell r="M9634" t="str">
            <v>Lawya Caddo</v>
          </cell>
          <cell r="N9634" t="str">
            <v>Lawya Caddo - NC-3801-N28-001</v>
          </cell>
          <cell r="O9634">
            <v>11.459901</v>
          </cell>
          <cell r="P9634">
            <v>43.259107</v>
          </cell>
          <cell r="Q9634" t="str">
            <v>NC-3801-N28-001</v>
          </cell>
        </row>
        <row r="9635">
          <cell r="L9635" t="str">
            <v>Zeylac</v>
          </cell>
          <cell r="M9635" t="str">
            <v>Mashruuca Dibira Weyn</v>
          </cell>
          <cell r="N9635" t="str">
            <v>Mashruuca Dibira Weyn - NC-3805-P19-001</v>
          </cell>
          <cell r="O9635">
            <v>10.4384</v>
          </cell>
          <cell r="P9635">
            <v>42.826031</v>
          </cell>
          <cell r="Q9635" t="str">
            <v>NC-3805-P19-001</v>
          </cell>
        </row>
        <row r="9636">
          <cell r="L9636" t="str">
            <v>Zeylac</v>
          </cell>
          <cell r="M9636" t="str">
            <v>Muliyo</v>
          </cell>
          <cell r="N9636" t="str">
            <v>Muliyo - NC-3801-P30-001</v>
          </cell>
          <cell r="O9636">
            <v>11.420780000000001</v>
          </cell>
          <cell r="P9636">
            <v>43.329059999999998</v>
          </cell>
          <cell r="Q9636" t="str">
            <v>NC-3801-P30-001</v>
          </cell>
        </row>
        <row r="9637">
          <cell r="L9637" t="str">
            <v>Zeylac</v>
          </cell>
          <cell r="M9637" t="str">
            <v>Nuur Odawaa</v>
          </cell>
          <cell r="N9637" t="str">
            <v>Nuur Odawaa - NC-3805-K17-001</v>
          </cell>
          <cell r="O9637">
            <v>10.612270000000001</v>
          </cell>
          <cell r="P9637">
            <v>42.753360000000001</v>
          </cell>
          <cell r="Q9637" t="str">
            <v>NC-3805-K17-001</v>
          </cell>
        </row>
        <row r="9638">
          <cell r="L9638" t="str">
            <v>Zeylac</v>
          </cell>
          <cell r="M9638" t="str">
            <v>Odawaa Dari</v>
          </cell>
          <cell r="N9638" t="str">
            <v>Odawaa Dari - NC-3802-X01-001</v>
          </cell>
          <cell r="O9638">
            <v>11.08806</v>
          </cell>
          <cell r="P9638">
            <v>43.507730000000002</v>
          </cell>
          <cell r="Q9638" t="str">
            <v>NC-3802-X01-001</v>
          </cell>
        </row>
        <row r="9639">
          <cell r="L9639" t="str">
            <v>Zeylac</v>
          </cell>
          <cell r="M9639" t="str">
            <v>Qumbo Wareen</v>
          </cell>
          <cell r="N9639" t="str">
            <v>Qumbo Wareen - NC-3805-E23-001</v>
          </cell>
          <cell r="O9639">
            <v>10.821815000000001</v>
          </cell>
          <cell r="P9639">
            <v>43.031328999999999</v>
          </cell>
          <cell r="Q9639" t="str">
            <v>NC-3805-E23-001</v>
          </cell>
        </row>
        <row r="9640">
          <cell r="L9640" t="str">
            <v>Zeylac</v>
          </cell>
          <cell r="M9640" t="str">
            <v>Sacadiin ( Island)</v>
          </cell>
          <cell r="N9640" t="str">
            <v>Sacadiin ( Island) - NC-3801-P32-001</v>
          </cell>
          <cell r="O9640">
            <v>11.43294</v>
          </cell>
          <cell r="P9640">
            <v>43.447830000000003</v>
          </cell>
          <cell r="Q9640" t="str">
            <v>NC-3801-P32-001</v>
          </cell>
        </row>
        <row r="9641">
          <cell r="L9641" t="str">
            <v>Zeylac</v>
          </cell>
          <cell r="M9641" t="str">
            <v>Sh. Dudub</v>
          </cell>
          <cell r="N9641" t="str">
            <v>Sh. Dudub - NC-3805-Q18-001</v>
          </cell>
          <cell r="O9641">
            <v>10.398999999999999</v>
          </cell>
          <cell r="P9641">
            <v>42.811579999999999</v>
          </cell>
          <cell r="Q9641" t="str">
            <v>NC-3805-Q18-001</v>
          </cell>
        </row>
        <row r="9642">
          <cell r="L9642" t="str">
            <v>Zeylac</v>
          </cell>
          <cell r="M9642" t="str">
            <v>Sh.Ciise</v>
          </cell>
          <cell r="N9642" t="str">
            <v>Sh.Ciise - NC-3805-F20-001</v>
          </cell>
          <cell r="O9642">
            <v>10.751830999999999</v>
          </cell>
          <cell r="P9642">
            <v>42.882596999999997</v>
          </cell>
          <cell r="Q9642" t="str">
            <v>NC-3805-F20-001</v>
          </cell>
        </row>
        <row r="9643">
          <cell r="L9643" t="str">
            <v>Zeylac</v>
          </cell>
          <cell r="M9643" t="str">
            <v>Sheikh Awaare</v>
          </cell>
          <cell r="N9643" t="str">
            <v>Sheikh Awaare - NC-3805-L26-002</v>
          </cell>
          <cell r="O9643">
            <v>10.557829999999999</v>
          </cell>
          <cell r="P9643">
            <v>43.139850000000003</v>
          </cell>
          <cell r="Q9643" t="str">
            <v>NC-3805-L26-002</v>
          </cell>
        </row>
        <row r="9644">
          <cell r="L9644" t="str">
            <v>Zeylac</v>
          </cell>
          <cell r="M9644" t="str">
            <v>Toqoshi</v>
          </cell>
          <cell r="N9644" t="str">
            <v>Toqoshi - NC-3801-R32-001</v>
          </cell>
          <cell r="O9644">
            <v>11.343781999999999</v>
          </cell>
          <cell r="P9644">
            <v>43.419545999999997</v>
          </cell>
          <cell r="Q9644" t="str">
            <v>NC-3801-R32-001</v>
          </cell>
        </row>
        <row r="9645">
          <cell r="L9645" t="str">
            <v>Zeylac</v>
          </cell>
          <cell r="M9645" t="str">
            <v>Waraabood</v>
          </cell>
          <cell r="N9645" t="str">
            <v>Waraabood - NC-3801-T32-001</v>
          </cell>
          <cell r="O9645">
            <v>11.259209999999999</v>
          </cell>
          <cell r="P9645">
            <v>43.446770000000001</v>
          </cell>
          <cell r="Q9645" t="str">
            <v>NC-3801-T32-001</v>
          </cell>
        </row>
        <row r="9646">
          <cell r="L9646" t="str">
            <v>Zeylac</v>
          </cell>
          <cell r="M9646" t="str">
            <v>Xidhxid Galbeed</v>
          </cell>
          <cell r="N9646" t="str">
            <v>Xidhxid Galbeed - NC-3805-G23-001</v>
          </cell>
          <cell r="O9646">
            <v>10.728730000000001</v>
          </cell>
          <cell r="P9646">
            <v>43.044960000000003</v>
          </cell>
          <cell r="Q9646" t="str">
            <v>NC-3805-G23-001</v>
          </cell>
        </row>
        <row r="9647">
          <cell r="L9647" t="str">
            <v>Zeylac</v>
          </cell>
          <cell r="M9647" t="str">
            <v>Xirsi Bow</v>
          </cell>
          <cell r="N9647" t="str">
            <v>Xirsi Bow - NC-3801-W27-001</v>
          </cell>
          <cell r="O9647">
            <v>11.130742</v>
          </cell>
          <cell r="P9647">
            <v>43.222737000000002</v>
          </cell>
          <cell r="Q9647" t="str">
            <v>NC-3801-W27-001</v>
          </cell>
        </row>
        <row r="9648">
          <cell r="L9648" t="str">
            <v>Zeylac</v>
          </cell>
          <cell r="M9648" t="str">
            <v>Zeylac</v>
          </cell>
          <cell r="N9648" t="str">
            <v>Zeylac - NC-3801-R33-001</v>
          </cell>
          <cell r="O9648">
            <v>11.35215</v>
          </cell>
          <cell r="P9648">
            <v>43.473756000000002</v>
          </cell>
          <cell r="Q9648" t="str">
            <v>NC-3801-R33-001</v>
          </cell>
        </row>
      </sheetData>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row r="9">
          <cell r="B9">
            <v>0</v>
          </cell>
        </row>
      </sheetData>
      <sheetData sheetId="111" refreshError="1"/>
      <sheetData sheetId="112" refreshError="1"/>
      <sheetData sheetId="113" refreshError="1"/>
      <sheetData sheetId="114" refreshError="1">
        <row r="1">
          <cell r="A1" t="str">
            <v>Intervention</v>
          </cell>
          <cell r="B1" t="str">
            <v>Water</v>
          </cell>
          <cell r="C1" t="str">
            <v>Sanitation</v>
          </cell>
          <cell r="D1" t="str">
            <v>Hygiene</v>
          </cell>
          <cell r="E1" t="str">
            <v>AWD response</v>
          </cell>
          <cell r="F1" t="str">
            <v>Capacity building</v>
          </cell>
          <cell r="G1" t="str">
            <v>Activity</v>
          </cell>
          <cell r="H1" t="str">
            <v>Primary unit</v>
          </cell>
          <cell r="J1" t="str">
            <v>Secondary unit</v>
          </cell>
          <cell r="K1" t="str">
            <v>Status</v>
          </cell>
          <cell r="L1" t="str">
            <v>Quarters</v>
          </cell>
          <cell r="M1" t="str">
            <v>Donor</v>
          </cell>
          <cell r="N1" t="str">
            <v>CAP funding</v>
          </cell>
          <cell r="O1" t="str">
            <v>Beneficiary type</v>
          </cell>
          <cell r="P1" t="str">
            <v>Type of Intervention</v>
          </cell>
          <cell r="Q1" t="str">
            <v>CAP objective</v>
          </cell>
        </row>
        <row r="2">
          <cell r="A2" t="str">
            <v>Water</v>
          </cell>
          <cell r="B2" t="str">
            <v>Berkad NEW</v>
          </cell>
          <cell r="C2" t="str">
            <v>Latrine NEW-IDP</v>
          </cell>
          <cell r="D2" t="str">
            <v>Hand washing station - school</v>
          </cell>
          <cell r="F2" t="str">
            <v>AWD training</v>
          </cell>
          <cell r="G2" t="str">
            <v>Berkad NEW</v>
          </cell>
          <cell r="H2" t="str">
            <v>No of new Berkads constructed</v>
          </cell>
          <cell r="I2" t="str">
            <v>Berkad NEW</v>
          </cell>
          <cell r="J2" t="str">
            <v>total volume of NEW berkads (m3) --&gt;</v>
          </cell>
          <cell r="K2" t="str">
            <v>Scheduled</v>
          </cell>
          <cell r="L2" t="str">
            <v>Carry over from 2012</v>
          </cell>
          <cell r="M2" t="str">
            <v>CHF-First allocation</v>
          </cell>
          <cell r="N2" t="str">
            <v>Yes</v>
          </cell>
          <cell r="O2" t="str">
            <v>School</v>
          </cell>
          <cell r="P2" t="str">
            <v>Humanitarian</v>
          </cell>
          <cell r="Q2" t="str">
            <v>1 - Provide access to safe Water, Sanitation and Hygiene for people in emergency need</v>
          </cell>
        </row>
        <row r="3">
          <cell r="A3" t="str">
            <v>Sanitation</v>
          </cell>
          <cell r="B3" t="str">
            <v>Berkad REHAB</v>
          </cell>
          <cell r="C3" t="str">
            <v>Latrine REHAB-IDP</v>
          </cell>
          <cell r="D3" t="str">
            <v>Hand washing station-health facility</v>
          </cell>
          <cell r="F3" t="str">
            <v>O&amp;M training (technical)</v>
          </cell>
          <cell r="G3" t="str">
            <v>Berkad REHAB</v>
          </cell>
          <cell r="H3" t="str">
            <v>No of Berkads Rehabilitated</v>
          </cell>
          <cell r="I3" t="str">
            <v>Berkad REHAB</v>
          </cell>
          <cell r="J3" t="str">
            <v>total volume of Rehabilated berkads (m3) --&gt;</v>
          </cell>
          <cell r="K3" t="str">
            <v>Ongoing</v>
          </cell>
          <cell r="L3" t="str">
            <v>January-2013</v>
          </cell>
          <cell r="M3" t="str">
            <v>CHF-Second allocation</v>
          </cell>
          <cell r="N3" t="str">
            <v>No</v>
          </cell>
          <cell r="O3" t="str">
            <v>IDPs-In camp</v>
          </cell>
          <cell r="P3" t="str">
            <v>Development</v>
          </cell>
          <cell r="Q3" t="str">
            <v>2 - Emergency preparedness and early response to humanitarian emergencies</v>
          </cell>
        </row>
        <row r="4">
          <cell r="A4" t="str">
            <v>Hygiene</v>
          </cell>
          <cell r="B4" t="str">
            <v>Borehole NEW</v>
          </cell>
          <cell r="C4" t="str">
            <v>Latrine NEW- School</v>
          </cell>
          <cell r="D4" t="str">
            <v>Hand washing station - nutrition centre</v>
          </cell>
          <cell r="F4" t="str">
            <v>WASH Committees</v>
          </cell>
          <cell r="G4" t="str">
            <v>Borehole NEW</v>
          </cell>
          <cell r="H4" t="str">
            <v>No of new Boreholes constructed</v>
          </cell>
          <cell r="I4" t="str">
            <v>Borehole NEW</v>
          </cell>
          <cell r="J4" t="str">
            <v>yield of the NEW borehole in m3 per hour --&gt;</v>
          </cell>
          <cell r="K4" t="str">
            <v>Suspended</v>
          </cell>
          <cell r="L4" t="str">
            <v>February-2013</v>
          </cell>
          <cell r="M4" t="str">
            <v>Emergency Reserve</v>
          </cell>
          <cell r="O4" t="str">
            <v>IDPs-Intergrated in community</v>
          </cell>
          <cell r="Q4" t="str">
            <v>3 - Provide reliable and sustained access to safe water based on identified strategic water points, establishment of sustainable management structures and development of sustained household water treatment strategies.</v>
          </cell>
        </row>
        <row r="5">
          <cell r="A5" t="str">
            <v>Capacity building</v>
          </cell>
          <cell r="B5" t="str">
            <v>Borehole REHAB</v>
          </cell>
          <cell r="C5" t="str">
            <v>Latrine REHAB- School</v>
          </cell>
          <cell r="D5" t="str">
            <v>Hand washing station - household</v>
          </cell>
          <cell r="G5" t="str">
            <v>Borehole REHAB</v>
          </cell>
          <cell r="H5" t="str">
            <v>No of Boreholes Rehabilitated</v>
          </cell>
          <cell r="I5" t="str">
            <v>Borehole REHAB</v>
          </cell>
          <cell r="J5" t="str">
            <v>yield of the  rehabilatated Borehole in m3 per hour --&gt;</v>
          </cell>
          <cell r="K5" t="str">
            <v>Completed</v>
          </cell>
          <cell r="L5" t="str">
            <v>March-2013</v>
          </cell>
          <cell r="M5" t="str">
            <v>CIDA</v>
          </cell>
          <cell r="O5" t="str">
            <v>Health Facility</v>
          </cell>
          <cell r="Q5" t="str">
            <v>4 - Provide reliable and sustainable access to environmental sanitation. All sanitation access programs must be coupled with sustained hygiene practice promotion for the targeted population</v>
          </cell>
        </row>
        <row r="6">
          <cell r="B6" t="str">
            <v>Borehole O &amp; M</v>
          </cell>
          <cell r="C6" t="str">
            <v>Latrine NEW - Health centre</v>
          </cell>
          <cell r="D6" t="str">
            <v>Hygiene session/ promotion - Health Centre</v>
          </cell>
          <cell r="G6" t="str">
            <v>Borehole O &amp; M</v>
          </cell>
          <cell r="H6" t="str">
            <v>No of Boreholes receiving O&amp;M services or supplies (no chlorination)</v>
          </cell>
          <cell r="I6" t="str">
            <v>Borehole O &amp; M</v>
          </cell>
          <cell r="J6" t="str">
            <v>type of supplies (fuel, generator,filter) -&gt;</v>
          </cell>
          <cell r="L6" t="str">
            <v>April-2013</v>
          </cell>
          <cell r="M6" t="str">
            <v>DANIDA</v>
          </cell>
          <cell r="O6" t="str">
            <v>Nutrition Centre</v>
          </cell>
          <cell r="Q6" t="str">
            <v>5 - Support continuous development of better Information Management tools for enhanced monitoring, early warning and emergency preparedness</v>
          </cell>
        </row>
        <row r="7">
          <cell r="B7" t="str">
            <v>Shallow Well O &amp; M</v>
          </cell>
          <cell r="C7" t="str">
            <v>Latrine REHAB - Health centre</v>
          </cell>
          <cell r="D7" t="str">
            <v>Hygiene session/ promotion - Nutrition Centre</v>
          </cell>
          <cell r="G7" t="str">
            <v>Shallow Well O &amp; M</v>
          </cell>
          <cell r="H7" t="str">
            <v>No of Shallow wells receiving O&amp;M services or supplies (no chlorination)</v>
          </cell>
          <cell r="I7" t="str">
            <v>Shallow Well O &amp; M</v>
          </cell>
          <cell r="J7" t="str">
            <v>type of supplies (fuel, generator,filter) -&gt;</v>
          </cell>
          <cell r="L7" t="str">
            <v>May-2013</v>
          </cell>
          <cell r="M7" t="str">
            <v>DFID</v>
          </cell>
          <cell r="O7" t="str">
            <v>Rural Community</v>
          </cell>
          <cell r="Q7" t="str">
            <v>6 - Strengthen the capacity of local WASH cluster actors to improve knowledge, ability and resilience of the community, and address gender gaps</v>
          </cell>
        </row>
        <row r="8">
          <cell r="B8" t="str">
            <v>Water Supply System O &amp; M</v>
          </cell>
          <cell r="C8" t="str">
            <v>Latrine NEW -Nutrition centre</v>
          </cell>
          <cell r="D8" t="str">
            <v>Hygiene session/ promotion - School</v>
          </cell>
          <cell r="G8" t="str">
            <v>Water Supply System O &amp; M</v>
          </cell>
          <cell r="H8" t="str">
            <v>No of water supply systems receiving O&amp;M services or supplies (no chlorination)</v>
          </cell>
          <cell r="I8" t="str">
            <v>Water Supply System O &amp; M</v>
          </cell>
          <cell r="J8" t="str">
            <v>type of supplies (fuel, generator,filter) -&gt;</v>
          </cell>
          <cell r="L8" t="str">
            <v>July-2013</v>
          </cell>
          <cell r="M8" t="str">
            <v>ECHO</v>
          </cell>
          <cell r="O8" t="str">
            <v>Urban Community</v>
          </cell>
        </row>
        <row r="9">
          <cell r="B9" t="str">
            <v>Donkey carts provided</v>
          </cell>
          <cell r="C9" t="str">
            <v>Latrine REHAB -Nutrition centre</v>
          </cell>
          <cell r="D9" t="str">
            <v>Hygiene promotion - household visits</v>
          </cell>
          <cell r="G9" t="str">
            <v>Donkey carts provided</v>
          </cell>
          <cell r="H9" t="str">
            <v>No of donkey carts</v>
          </cell>
          <cell r="I9" t="str">
            <v>Donkey carts provided</v>
          </cell>
          <cell r="J9" t="str">
            <v>n/a</v>
          </cell>
          <cell r="L9" t="str">
            <v>August-2013</v>
          </cell>
          <cell r="M9" t="str">
            <v>Italian Cooperation</v>
          </cell>
        </row>
        <row r="10">
          <cell r="B10" t="str">
            <v>HHWT - Chlorine or Chrolo flocc products</v>
          </cell>
          <cell r="C10" t="str">
            <v>Community Led Total Sanitation (CLTS)</v>
          </cell>
          <cell r="D10" t="str">
            <v>Hygiene promotion - mass media</v>
          </cell>
          <cell r="G10" t="str">
            <v>HHWT - Chlorine or Chrolo flocc products</v>
          </cell>
          <cell r="H10" t="str">
            <v>No of water treatment tablets or sachets distributed</v>
          </cell>
          <cell r="I10" t="str">
            <v>HHWT - Chlorine or Chrolo flocc products</v>
          </cell>
          <cell r="J10" t="str">
            <v>type of product (e.g aquatab, chrolo flocc, or both) --&gt;</v>
          </cell>
          <cell r="L10" t="str">
            <v>September-2013</v>
          </cell>
          <cell r="M10" t="str">
            <v>MFA</v>
          </cell>
        </row>
        <row r="11">
          <cell r="B11" t="str">
            <v>HHWT - filters</v>
          </cell>
          <cell r="C11" t="str">
            <v xml:space="preserve">Latrine Desludging </v>
          </cell>
          <cell r="D11" t="str">
            <v>Sanitary napkin distribution</v>
          </cell>
          <cell r="G11" t="str">
            <v>HHWT - filters</v>
          </cell>
          <cell r="H11" t="str">
            <v>No of filters distributed</v>
          </cell>
          <cell r="I11" t="str">
            <v>HHWT - filters</v>
          </cell>
          <cell r="J11" t="str">
            <v>type of filter (ceramic or sand) -&gt;</v>
          </cell>
          <cell r="L11" t="str">
            <v>October-2013</v>
          </cell>
          <cell r="M11" t="str">
            <v>OFDA</v>
          </cell>
        </row>
        <row r="12">
          <cell r="B12" t="str">
            <v>Jerry can distribution</v>
          </cell>
          <cell r="C12" t="str">
            <v>Latrine Communal New</v>
          </cell>
          <cell r="D12" t="str">
            <v>Soap distribution</v>
          </cell>
          <cell r="G12" t="str">
            <v>Jerry can distribution</v>
          </cell>
          <cell r="H12" t="str">
            <v>No of Jerrycans distributed</v>
          </cell>
          <cell r="I12" t="str">
            <v>Jerry can distribution</v>
          </cell>
          <cell r="J12" t="str">
            <v>volume of each jerry can (L) --&gt;</v>
          </cell>
          <cell r="L12" t="str">
            <v>November-2013</v>
          </cell>
          <cell r="M12" t="str">
            <v>SDC</v>
          </cell>
        </row>
        <row r="13">
          <cell r="B13" t="str">
            <v>Pipe NEW</v>
          </cell>
          <cell r="C13" t="str">
            <v>Latrine Communal REHAB</v>
          </cell>
          <cell r="D13" t="str">
            <v>Global hand washing day (GHD)-Health facility</v>
          </cell>
          <cell r="G13" t="str">
            <v>Pipe NEW</v>
          </cell>
          <cell r="H13" t="str">
            <v>Length of pipe line laid (km)</v>
          </cell>
          <cell r="I13" t="str">
            <v>Pipe NEW</v>
          </cell>
          <cell r="J13" t="str">
            <v>n/a</v>
          </cell>
          <cell r="L13" t="str">
            <v>December-2013</v>
          </cell>
          <cell r="M13" t="str">
            <v>Swiss Solidarity</v>
          </cell>
        </row>
        <row r="14">
          <cell r="B14" t="str">
            <v>Pipe REHAB</v>
          </cell>
          <cell r="C14" t="str">
            <v>Subsidized Latrine HH Shared NEW</v>
          </cell>
          <cell r="D14" t="str">
            <v>Global hand washing day (GHD)-School</v>
          </cell>
          <cell r="G14" t="str">
            <v>Pipe REHAB</v>
          </cell>
          <cell r="H14" t="str">
            <v>Length of the rehabilitated pipe line (km)</v>
          </cell>
          <cell r="I14" t="str">
            <v>Pipe REHAB</v>
          </cell>
          <cell r="J14" t="str">
            <v>n/a</v>
          </cell>
        </row>
        <row r="15">
          <cell r="B15" t="str">
            <v>Roof catchment</v>
          </cell>
          <cell r="C15" t="str">
            <v>Subsidized Latrine HH Shared REHAB</v>
          </cell>
          <cell r="D15" t="str">
            <v>Global hand washing day (GHD)-IDP Camps</v>
          </cell>
          <cell r="G15" t="str">
            <v>Roof catchment</v>
          </cell>
          <cell r="H15" t="str">
            <v>No of roof catchments installed</v>
          </cell>
          <cell r="I15" t="str">
            <v>Roof catchment</v>
          </cell>
          <cell r="J15" t="str">
            <v>area (m2) --&gt;</v>
          </cell>
        </row>
        <row r="16">
          <cell r="B16" t="str">
            <v>Shallow well NEW</v>
          </cell>
          <cell r="C16" t="str">
            <v xml:space="preserve">Sanitation tools </v>
          </cell>
          <cell r="D16" t="str">
            <v>Global hand washing day (GHD)-Nutrition Centre</v>
          </cell>
          <cell r="G16" t="str">
            <v>Shallow well NEW</v>
          </cell>
          <cell r="H16" t="str">
            <v>No of new shallow wells constructed</v>
          </cell>
          <cell r="I16" t="str">
            <v>Shallow well NEW</v>
          </cell>
          <cell r="J16" t="str">
            <v>protected, handpump or both --&gt;</v>
          </cell>
        </row>
        <row r="17">
          <cell r="B17" t="str">
            <v>Shallow well REHAB</v>
          </cell>
          <cell r="C17" t="str">
            <v>Solid Waste collection</v>
          </cell>
          <cell r="G17" t="str">
            <v>Shallow well REHAB</v>
          </cell>
          <cell r="H17" t="str">
            <v>No of shallow wells rehabilitated or upgraded</v>
          </cell>
          <cell r="I17" t="str">
            <v>Shallow well REHAB</v>
          </cell>
          <cell r="J17" t="str">
            <v>protected, handpump or both --&gt;</v>
          </cell>
        </row>
        <row r="18">
          <cell r="B18" t="str">
            <v>Rainwater catchment - Dam/Water Pan NEW</v>
          </cell>
          <cell r="C18" t="str">
            <v>Incinerator</v>
          </cell>
          <cell r="G18" t="str">
            <v>Rainwater catchment - Dam/Water Pan NEW</v>
          </cell>
          <cell r="H18" t="str">
            <v>No of rainwater catchments constructed</v>
          </cell>
          <cell r="I18" t="str">
            <v>Rainwater catchment - Dam/Water Pan NEW</v>
          </cell>
          <cell r="J18" t="str">
            <v>total volume of new catchment (m3) --&gt;</v>
          </cell>
        </row>
        <row r="19">
          <cell r="B19" t="str">
            <v>Rainwater catchment - Dam/Water Pan REHAB</v>
          </cell>
          <cell r="C19" t="str">
            <v>Garbage pits</v>
          </cell>
          <cell r="G19" t="str">
            <v>Rainwater catchment - Dam/Water Pan REHAB</v>
          </cell>
          <cell r="H19" t="str">
            <v>No of rainwater catchments rehabilitated</v>
          </cell>
          <cell r="I19" t="str">
            <v>Rainwater catchment - Dam/Water Pan REHAB</v>
          </cell>
          <cell r="J19" t="str">
            <v>total volume of rehabilatated catchment (m3) --&gt;</v>
          </cell>
        </row>
        <row r="20">
          <cell r="B20" t="str">
            <v>Water reservoir/tank</v>
          </cell>
          <cell r="C20" t="str">
            <v>Solid Waste containers</v>
          </cell>
          <cell r="G20" t="str">
            <v>Water reservoir/tank</v>
          </cell>
          <cell r="H20" t="str">
            <v>Volume of reservior/tank  m3</v>
          </cell>
          <cell r="I20" t="str">
            <v>Water reservoir/tank</v>
          </cell>
          <cell r="J20" t="str">
            <v>attached to borehole? (yes/no) --&gt;</v>
          </cell>
        </row>
        <row r="21">
          <cell r="B21" t="str">
            <v>Water trucking</v>
          </cell>
          <cell r="G21" t="str">
            <v>Water trucking</v>
          </cell>
          <cell r="H21" t="str">
            <v>Volume of water delivered in m3</v>
          </cell>
          <cell r="I21" t="str">
            <v>Water trucking</v>
          </cell>
          <cell r="J21" t="str">
            <v>n/a</v>
          </cell>
        </row>
        <row r="22">
          <cell r="B22" t="str">
            <v>Water access by voucher</v>
          </cell>
          <cell r="G22" t="str">
            <v>Water access by voucher</v>
          </cell>
          <cell r="H22" t="str">
            <v>Volume of water accessed in m3</v>
          </cell>
          <cell r="I22" t="str">
            <v>Water access by voucher</v>
          </cell>
          <cell r="J22" t="str">
            <v>n/a</v>
          </cell>
        </row>
        <row r="23">
          <cell r="B23" t="str">
            <v>Water source chlorination</v>
          </cell>
          <cell r="G23" t="str">
            <v>Water source chlorination</v>
          </cell>
          <cell r="H23" t="str">
            <v>No of water sources chlorinated</v>
          </cell>
          <cell r="I23" t="str">
            <v>Water source chlorination</v>
          </cell>
          <cell r="J23" t="str">
            <v>average residual chlorine after 30 mins --&gt;</v>
          </cell>
        </row>
        <row r="24">
          <cell r="B24" t="str">
            <v>Water supply system-NEW</v>
          </cell>
          <cell r="G24" t="str">
            <v>Water supply system-NEW</v>
          </cell>
          <cell r="H24" t="str">
            <v>No of Water Supply Systems Constructed</v>
          </cell>
          <cell r="I24" t="str">
            <v>Water supply System-NEW</v>
          </cell>
          <cell r="J24" t="str">
            <v>total number of water taps or Kiosks --&gt;</v>
          </cell>
        </row>
        <row r="25">
          <cell r="B25" t="str">
            <v>Water supply system-REHAB</v>
          </cell>
          <cell r="G25" t="str">
            <v>Water supply system-REHAB</v>
          </cell>
          <cell r="H25" t="str">
            <v>No of existing water supply systems rehabilatated</v>
          </cell>
          <cell r="I25" t="str">
            <v>Water supply System-REHAB</v>
          </cell>
          <cell r="J25" t="str">
            <v>total number of water taps or Kiosks --&gt;</v>
          </cell>
        </row>
        <row r="26">
          <cell r="B26" t="str">
            <v>Spring Rehab</v>
          </cell>
          <cell r="G26" t="str">
            <v>Spring Rehab</v>
          </cell>
          <cell r="H26" t="str">
            <v xml:space="preserve">No of springs </v>
          </cell>
          <cell r="I26" t="str">
            <v>Spring Rehab</v>
          </cell>
          <cell r="J26" t="str">
            <v>n/a</v>
          </cell>
        </row>
        <row r="27">
          <cell r="B27" t="str">
            <v>Water Kiosk-New</v>
          </cell>
          <cell r="G27" t="str">
            <v>Water Kiosk-New</v>
          </cell>
          <cell r="H27" t="str">
            <v>No of new  water kiosks constructed</v>
          </cell>
          <cell r="I27" t="str">
            <v>Water Kiosk-New</v>
          </cell>
          <cell r="J27" t="str">
            <v>total number of water taps --&gt;</v>
          </cell>
        </row>
        <row r="28">
          <cell r="B28" t="str">
            <v>Water Kiosk REHAB</v>
          </cell>
          <cell r="G28" t="str">
            <v>Water Kiosk REHAB</v>
          </cell>
          <cell r="H28" t="str">
            <v>No of water kiosks rehabilitated</v>
          </cell>
          <cell r="I28" t="str">
            <v>Water Kiosk REHAB</v>
          </cell>
          <cell r="J28" t="str">
            <v>total number of water taps --&gt;</v>
          </cell>
        </row>
        <row r="29">
          <cell r="B29" t="str">
            <v>Water point/tap -NEW</v>
          </cell>
          <cell r="G29" t="str">
            <v>Water point/tap -NEW</v>
          </cell>
          <cell r="H29" t="str">
            <v>No of new water point/tap constructed</v>
          </cell>
          <cell r="I29" t="str">
            <v>Water point/tap -NEW</v>
          </cell>
          <cell r="J29" t="str">
            <v>total number of water taps --&gt;</v>
          </cell>
        </row>
        <row r="30">
          <cell r="B30" t="str">
            <v>Water point/tap -REHAB</v>
          </cell>
          <cell r="G30" t="str">
            <v>Water point/tap -REHAB</v>
          </cell>
          <cell r="H30" t="str">
            <v>No of water point/tap rehabilitated</v>
          </cell>
          <cell r="I30" t="str">
            <v>Water point/tap -REHAB</v>
          </cell>
          <cell r="J30" t="str">
            <v>total number of water taps --&gt;</v>
          </cell>
        </row>
        <row r="33">
          <cell r="G33" t="str">
            <v>Latrine NEW-IDP</v>
          </cell>
          <cell r="H33" t="str">
            <v>No of new latrines constructed in IDP settlements</v>
          </cell>
          <cell r="I33" t="str">
            <v>Latrine NEW-IDP</v>
          </cell>
          <cell r="J33" t="str">
            <v>total number of dropholes --&gt;</v>
          </cell>
        </row>
        <row r="34">
          <cell r="G34" t="str">
            <v>Latrine REHAB-IDP</v>
          </cell>
          <cell r="H34" t="str">
            <v>No of  existing latrines  rehabilitated  in IDP settlements</v>
          </cell>
          <cell r="I34" t="str">
            <v>Latrine REHAB-IDP</v>
          </cell>
          <cell r="J34" t="str">
            <v>total number of dropholes --&gt;</v>
          </cell>
        </row>
        <row r="35">
          <cell r="G35" t="str">
            <v>Latrine NEW- School</v>
          </cell>
          <cell r="H35" t="str">
            <v>No of new latrines constructed in Schools</v>
          </cell>
          <cell r="I35" t="str">
            <v>Latrine NEW- School</v>
          </cell>
          <cell r="J35" t="str">
            <v>total number of dropholes --&gt;</v>
          </cell>
        </row>
        <row r="36">
          <cell r="G36" t="str">
            <v>Latrine REHAB- School</v>
          </cell>
          <cell r="H36" t="str">
            <v>No of  existing latrines  rehabilitated  in IDP in Schools</v>
          </cell>
          <cell r="I36" t="str">
            <v>Latrine REHAB- School</v>
          </cell>
          <cell r="J36" t="str">
            <v>total number of dropholes --&gt;</v>
          </cell>
        </row>
        <row r="37">
          <cell r="G37" t="str">
            <v>Latrine NEW - Health centre</v>
          </cell>
          <cell r="H37" t="str">
            <v>No of new latrines constructed in Health Centres</v>
          </cell>
          <cell r="I37" t="str">
            <v>Latrine NEW - Health centre</v>
          </cell>
          <cell r="J37" t="str">
            <v>total number of dropholes --&gt;</v>
          </cell>
        </row>
        <row r="38">
          <cell r="G38" t="str">
            <v>Latrine REHAB - Health centre</v>
          </cell>
          <cell r="H38" t="str">
            <v>No of  existing latrines  rehabilitated in Health Centres</v>
          </cell>
          <cell r="I38" t="str">
            <v>Latrine REHAB - Health centre</v>
          </cell>
          <cell r="J38" t="str">
            <v>total number of dropholes --&gt;</v>
          </cell>
        </row>
        <row r="39">
          <cell r="G39" t="str">
            <v>Latrine NEW -Nutrition centre</v>
          </cell>
          <cell r="H39" t="str">
            <v>No of new latrines constructed in Nutrition Centres</v>
          </cell>
          <cell r="I39" t="str">
            <v>Latrine NEW -Nutrition centre</v>
          </cell>
          <cell r="J39" t="str">
            <v>total number of dropholes --&gt;</v>
          </cell>
        </row>
        <row r="40">
          <cell r="G40" t="str">
            <v>Latrine REHAB -Nutrition centre</v>
          </cell>
          <cell r="H40" t="str">
            <v>No of  existing latrines  rehabilitated  in Nutrition Centres</v>
          </cell>
          <cell r="I40" t="str">
            <v>Latrine REHAB -Nutrition centre</v>
          </cell>
          <cell r="J40" t="str">
            <v>total number of dropholes --&gt;</v>
          </cell>
        </row>
        <row r="41">
          <cell r="G41" t="str">
            <v>Community Led Total Sanitation (CLTS)</v>
          </cell>
          <cell r="H41" t="str">
            <v xml:space="preserve">No of ODF certified  villages/Communities </v>
          </cell>
          <cell r="I41" t="str">
            <v>Community Led Total Sanitation (CLTS)</v>
          </cell>
          <cell r="J41" t="str">
            <v>Total number of new latrines after the trigger</v>
          </cell>
        </row>
        <row r="42">
          <cell r="G42" t="str">
            <v xml:space="preserve">Latrine Desludging </v>
          </cell>
          <cell r="H42" t="str">
            <v>No of latrine desudged</v>
          </cell>
          <cell r="I42" t="str">
            <v xml:space="preserve">Latrine Desludging </v>
          </cell>
          <cell r="J42" t="str">
            <v>total number of dropholes --&gt;</v>
          </cell>
        </row>
        <row r="43">
          <cell r="G43" t="str">
            <v>Latrine Communal New</v>
          </cell>
          <cell r="H43" t="str">
            <v>No of NEW communal latrines constructed</v>
          </cell>
          <cell r="I43" t="str">
            <v>Latrine Communal New</v>
          </cell>
          <cell r="J43" t="str">
            <v>total number of dropholes --&gt;</v>
          </cell>
        </row>
        <row r="44">
          <cell r="G44" t="str">
            <v>Latrine Communal REHAB</v>
          </cell>
          <cell r="H44" t="str">
            <v>No of existing communal latrines rehabilitated</v>
          </cell>
          <cell r="I44" t="str">
            <v>Latrine Communal REHAB</v>
          </cell>
          <cell r="J44" t="str">
            <v>total number of dropholes --&gt;</v>
          </cell>
        </row>
        <row r="45">
          <cell r="G45" t="str">
            <v>Subsidized Latrine HH Shared NEW</v>
          </cell>
          <cell r="H45" t="str">
            <v>No of NEW subsidized HH latrines constructed</v>
          </cell>
          <cell r="I45" t="str">
            <v>Subsidized Latrine HH Shared NEW</v>
          </cell>
          <cell r="J45" t="str">
            <v>total number of dropholes --&gt;</v>
          </cell>
        </row>
        <row r="46">
          <cell r="G46" t="str">
            <v>Subsidized Latrine HH Shared REHAB</v>
          </cell>
          <cell r="H46" t="str">
            <v>No of existing subsidized  HH latrines rehabilitated</v>
          </cell>
          <cell r="I46" t="str">
            <v>Subsidized Latrine HH Shared REHAB</v>
          </cell>
          <cell r="J46" t="str">
            <v>total number of dropholes --&gt;</v>
          </cell>
        </row>
        <row r="47">
          <cell r="G47" t="str">
            <v xml:space="preserve">Sanitation tools </v>
          </cell>
          <cell r="H47" t="str">
            <v>No of sanitation tools distributed</v>
          </cell>
          <cell r="I47" t="str">
            <v xml:space="preserve">Sanitation tools </v>
          </cell>
          <cell r="J47" t="str">
            <v>n/a</v>
          </cell>
        </row>
        <row r="48">
          <cell r="G48" t="str">
            <v>Solid Waste Collection</v>
          </cell>
          <cell r="H48" t="str">
            <v xml:space="preserve">No of cleanup campaigns conducted </v>
          </cell>
          <cell r="I48" t="str">
            <v>Solid Waste</v>
          </cell>
          <cell r="J48" t="str">
            <v>volume of waste collected (m3) --&gt;</v>
          </cell>
        </row>
        <row r="49">
          <cell r="G49" t="str">
            <v>Incinerator</v>
          </cell>
          <cell r="H49" t="str">
            <v>No of incinerators built</v>
          </cell>
          <cell r="I49" t="str">
            <v>Incinerator</v>
          </cell>
          <cell r="J49" t="str">
            <v>Capacity of each incinerator( kg/h)--&gt;</v>
          </cell>
        </row>
        <row r="50">
          <cell r="G50" t="str">
            <v>Garbage pits</v>
          </cell>
          <cell r="H50" t="str">
            <v>No of garbage pits dug</v>
          </cell>
          <cell r="I50" t="str">
            <v>Garbage pits</v>
          </cell>
          <cell r="J50" t="str">
            <v>Volume of eacn pit(M3)--&gt;</v>
          </cell>
        </row>
        <row r="51">
          <cell r="G51" t="str">
            <v>Solid Waste containers</v>
          </cell>
          <cell r="H51" t="str">
            <v>No of solid waste containers distributed</v>
          </cell>
          <cell r="I51" t="str">
            <v>Solid Waste containers</v>
          </cell>
          <cell r="J51" t="str">
            <v>volume of each container (m3) --&gt;</v>
          </cell>
        </row>
        <row r="53">
          <cell r="G53" t="str">
            <v>Hand washing station - school</v>
          </cell>
          <cell r="H53" t="str">
            <v>No of new  hand washing station constructed in schools</v>
          </cell>
          <cell r="I53" t="str">
            <v>Hand washing station - school</v>
          </cell>
          <cell r="J53" t="str">
            <v>total number of taps/ basins --&gt;</v>
          </cell>
        </row>
        <row r="54">
          <cell r="G54" t="str">
            <v>Hand washing station-health facility</v>
          </cell>
          <cell r="H54" t="str">
            <v>No of new  hand washing stationconstructed in health facilities</v>
          </cell>
          <cell r="I54" t="str">
            <v>Hand washing station-health facility</v>
          </cell>
          <cell r="J54" t="str">
            <v>total number of taps/ basins --&gt;</v>
          </cell>
        </row>
        <row r="55">
          <cell r="G55" t="str">
            <v>Hand washing station - nutrition centre</v>
          </cell>
          <cell r="H55" t="str">
            <v>No of new  hand washing station constructed in nutrition centres</v>
          </cell>
          <cell r="I55" t="str">
            <v>Hand washing station - nutrition centre</v>
          </cell>
          <cell r="J55" t="str">
            <v>total number of taps/ basins --&gt;</v>
          </cell>
        </row>
        <row r="56">
          <cell r="G56" t="str">
            <v>Hand washing station - household</v>
          </cell>
          <cell r="H56" t="str">
            <v>No of hand washing station in households</v>
          </cell>
          <cell r="I56" t="str">
            <v>Hand washing station - household</v>
          </cell>
          <cell r="J56" t="str">
            <v>total number of taps/ basins --&gt;</v>
          </cell>
        </row>
        <row r="57">
          <cell r="G57" t="str">
            <v>Hygiene session/ promotion - Health Centre</v>
          </cell>
          <cell r="H57" t="str">
            <v>No of interactive sessions per month</v>
          </cell>
          <cell r="I57" t="str">
            <v>Hygiene session/ promotion - Health Centre</v>
          </cell>
          <cell r="J57" t="str">
            <v>No of Hygiene Promoters in place</v>
          </cell>
        </row>
        <row r="58">
          <cell r="G58" t="str">
            <v>Hygiene session/ promotion - Nutrition Centre</v>
          </cell>
          <cell r="H58" t="str">
            <v>No of interactive sessions per month</v>
          </cell>
          <cell r="I58" t="str">
            <v>Hygiene session/ promotion - Nutrition Centre</v>
          </cell>
          <cell r="J58" t="str">
            <v>No of Hygiene Promoters in place</v>
          </cell>
        </row>
        <row r="59">
          <cell r="G59" t="str">
            <v>Hygiene session/ promotion - School</v>
          </cell>
          <cell r="H59" t="str">
            <v>No of interactive sessions per month</v>
          </cell>
          <cell r="I59" t="str">
            <v>Hygiene session/ promotion - School</v>
          </cell>
          <cell r="J59" t="str">
            <v>No of Hygiene Promoters in place</v>
          </cell>
        </row>
        <row r="60">
          <cell r="G60" t="str">
            <v>Hygiene promotion - household visits</v>
          </cell>
          <cell r="H60" t="str">
            <v>No of Household visits per month</v>
          </cell>
          <cell r="I60" t="str">
            <v>Hygiene promotion - household visits</v>
          </cell>
          <cell r="J60" t="str">
            <v>No of Hygiene Promoters and Community Mobilisers in place</v>
          </cell>
        </row>
        <row r="61">
          <cell r="G61" t="str">
            <v>Hygiene promotion - mass media</v>
          </cell>
          <cell r="H61" t="str">
            <v>No of Mass Media sessions per month</v>
          </cell>
          <cell r="I61" t="str">
            <v>Hygiene promotion - mass media</v>
          </cell>
          <cell r="J61" t="str">
            <v>type of mass media used ( e.g Radio, TV, SMS) --&gt;</v>
          </cell>
        </row>
        <row r="62">
          <cell r="G62" t="str">
            <v>Sanitary napkin distribution</v>
          </cell>
          <cell r="H62" t="str">
            <v>No of sanitary napkins distributed</v>
          </cell>
          <cell r="I62" t="str">
            <v>Sanitary napkin distribution</v>
          </cell>
          <cell r="J62" t="str">
            <v>disposable or reusable --&gt;</v>
          </cell>
        </row>
        <row r="63">
          <cell r="G63" t="str">
            <v>Soap distribution</v>
          </cell>
          <cell r="H63" t="str">
            <v xml:space="preserve">No of bars of soap distributed </v>
          </cell>
          <cell r="I63" t="str">
            <v>Soap distribution</v>
          </cell>
          <cell r="J63" t="str">
            <v>weight and number of soap received per HH</v>
          </cell>
        </row>
        <row r="64">
          <cell r="G64" t="str">
            <v>Global hand washing day (GHD)-Health facility</v>
          </cell>
          <cell r="H64" t="str">
            <v xml:space="preserve">No of health facilities who participated  in GHD </v>
          </cell>
          <cell r="I64" t="str">
            <v>Global hand washing day (GHD)-Health facility</v>
          </cell>
          <cell r="J64" t="str">
            <v>total number of events organised in Health Facility</v>
          </cell>
        </row>
        <row r="65">
          <cell r="G65" t="str">
            <v>Global hand washing day (GHD)-School</v>
          </cell>
          <cell r="H65" t="str">
            <v xml:space="preserve">No of  schools  who participated  in GHD </v>
          </cell>
          <cell r="I65" t="str">
            <v>Global hand washing day (GHD)-School</v>
          </cell>
          <cell r="J65" t="str">
            <v>total number of events  organised in Schools</v>
          </cell>
        </row>
        <row r="66">
          <cell r="G66" t="str">
            <v>Global hand washing day (GHD)-IDP Camps</v>
          </cell>
          <cell r="H66" t="str">
            <v xml:space="preserve">No of IDPs camps who participated  in GHD </v>
          </cell>
          <cell r="I66" t="str">
            <v>Global hand washing day (GHD)-IDP Camps</v>
          </cell>
          <cell r="J66" t="str">
            <v>total number of events  organised in IDP camps</v>
          </cell>
        </row>
        <row r="67">
          <cell r="G67" t="str">
            <v>Global hand washing day (GHD)-Nutrition Centre</v>
          </cell>
          <cell r="H67" t="str">
            <v xml:space="preserve">No of Nutrition centres who participated  in GHD </v>
          </cell>
          <cell r="I67" t="str">
            <v>Global hand washing day (GHD)-Nutrition Centre</v>
          </cell>
          <cell r="J67" t="str">
            <v>total number of events (specify) organised in Nutrition centres</v>
          </cell>
        </row>
        <row r="73">
          <cell r="G73" t="str">
            <v>AWD training</v>
          </cell>
          <cell r="H73" t="str">
            <v>No of people trained (AWD)</v>
          </cell>
          <cell r="I73" t="str">
            <v>AWD training</v>
          </cell>
          <cell r="J73" t="str">
            <v>n/a</v>
          </cell>
        </row>
        <row r="74">
          <cell r="G74" t="str">
            <v>O&amp;M training (technical)</v>
          </cell>
          <cell r="H74" t="str">
            <v>No of people trained (O&amp;M)</v>
          </cell>
          <cell r="I74" t="str">
            <v>O&amp;M training (technical)</v>
          </cell>
          <cell r="J74" t="str">
            <v>n/a</v>
          </cell>
        </row>
        <row r="75">
          <cell r="G75" t="str">
            <v>WASH Committees</v>
          </cell>
          <cell r="H75" t="str">
            <v>No of WASH committee members trained</v>
          </cell>
          <cell r="I75" t="str">
            <v>WASH Committees</v>
          </cell>
          <cell r="J75" t="str">
            <v>n/a</v>
          </cell>
        </row>
      </sheetData>
      <sheetData sheetId="115" refreshError="1"/>
      <sheetData sheetId="116" refreshError="1"/>
      <sheetData sheetId="117" refreshError="1"/>
      <sheetData sheetId="118" refreshError="1">
        <row r="2">
          <cell r="A2" t="str">
            <v>BCC - Mass media</v>
          </cell>
        </row>
        <row r="3">
          <cell r="A3" t="str">
            <v>BCC - community outreach and schools</v>
          </cell>
        </row>
        <row r="4">
          <cell r="A4" t="str">
            <v xml:space="preserve">Condom </v>
          </cell>
        </row>
        <row r="5">
          <cell r="A5" t="str">
            <v>Testing and Counseling</v>
          </cell>
        </row>
        <row r="6">
          <cell r="A6" t="str">
            <v>PMTCT</v>
          </cell>
        </row>
        <row r="7">
          <cell r="A7" t="str">
            <v>Post-exposure prophylaxis (PEP)</v>
          </cell>
        </row>
        <row r="8">
          <cell r="A8" t="str">
            <v>STI diagnosis and treatment</v>
          </cell>
        </row>
        <row r="9">
          <cell r="A9" t="str">
            <v>Blood safety and universal precaution</v>
          </cell>
        </row>
        <row r="10">
          <cell r="A10" t="str">
            <v>Antiretroviral treatment (ARV) and monitoring</v>
          </cell>
        </row>
        <row r="11">
          <cell r="A11" t="str">
            <v>Prophylaxis and treatment for opportunistic infections</v>
          </cell>
        </row>
        <row r="12">
          <cell r="A12" t="str">
            <v>Care and support for the chronically ill</v>
          </cell>
        </row>
        <row r="13">
          <cell r="A13" t="str">
            <v>Support for orphans and vulnerable children</v>
          </cell>
        </row>
        <row r="14">
          <cell r="A14" t="str">
            <v>TB/HIV</v>
          </cell>
        </row>
        <row r="15">
          <cell r="A15" t="str">
            <v>Policy development including workplace policy</v>
          </cell>
        </row>
        <row r="16">
          <cell r="A16" t="str">
            <v xml:space="preserve">Strengthening of civil society and institutional capacity building </v>
          </cell>
        </row>
        <row r="17">
          <cell r="A17" t="str">
            <v>Stigma reduction in all settings</v>
          </cell>
        </row>
        <row r="18">
          <cell r="A18" t="str">
            <v>HSS: Service delivery</v>
          </cell>
        </row>
        <row r="19">
          <cell r="A19" t="str">
            <v>HSS: Health Workforce</v>
          </cell>
        </row>
        <row r="20">
          <cell r="A20" t="str">
            <v>HSS: Medical Products, vaccines and technology</v>
          </cell>
        </row>
        <row r="21">
          <cell r="A21" t="str">
            <v>HSS: Financing</v>
          </cell>
        </row>
        <row r="22">
          <cell r="A22" t="str">
            <v>HSS: Leadership and Governance</v>
          </cell>
        </row>
        <row r="23">
          <cell r="A23" t="str">
            <v xml:space="preserve">HSS: Information system </v>
          </cell>
        </row>
      </sheetData>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row r="15">
          <cell r="B15">
            <v>21.67</v>
          </cell>
        </row>
        <row r="98">
          <cell r="B98">
            <v>26</v>
          </cell>
        </row>
        <row r="100">
          <cell r="B100">
            <v>1.1666666666666667</v>
          </cell>
        </row>
        <row r="102">
          <cell r="B102">
            <v>0.2</v>
          </cell>
        </row>
        <row r="103">
          <cell r="B103">
            <v>0.25</v>
          </cell>
        </row>
        <row r="104">
          <cell r="B104">
            <v>0.75</v>
          </cell>
        </row>
        <row r="143">
          <cell r="B143">
            <v>285</v>
          </cell>
        </row>
      </sheetData>
      <sheetData sheetId="175" refreshError="1"/>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ow r="8">
          <cell r="F8" t="str">
            <v>MSF</v>
          </cell>
        </row>
        <row r="9">
          <cell r="F9">
            <v>2001</v>
          </cell>
        </row>
        <row r="12">
          <cell r="B12" t="str">
            <v>A</v>
          </cell>
          <cell r="G12" t="str">
            <v>UN101</v>
          </cell>
        </row>
        <row r="17">
          <cell r="D17" t="str">
            <v>FRANC FRANCAIS</v>
          </cell>
        </row>
      </sheetData>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efreshError="1"/>
      <sheetData sheetId="261" refreshError="1"/>
      <sheetData sheetId="262" refreshError="1"/>
      <sheetData sheetId="263" refreshError="1"/>
      <sheetData sheetId="264" refreshError="1"/>
      <sheetData sheetId="265"/>
      <sheetData sheetId="266"/>
      <sheetData sheetId="267" refreshError="1"/>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refreshError="1"/>
      <sheetData sheetId="293" refreshError="1"/>
      <sheetData sheetId="294" refreshError="1">
        <row r="27">
          <cell r="D27" t="str">
            <v>Single activity type</v>
          </cell>
        </row>
        <row r="28">
          <cell r="D28" t="str">
            <v>Multiple activity types</v>
          </cell>
        </row>
        <row r="50">
          <cell r="A50" t="str">
            <v>SO1 - Relief</v>
          </cell>
        </row>
        <row r="51">
          <cell r="A51" t="str">
            <v>SO2 - Resilience</v>
          </cell>
        </row>
        <row r="52">
          <cell r="A52" t="str">
            <v>SO3 - Recovery</v>
          </cell>
        </row>
        <row r="55">
          <cell r="A55" t="str">
            <v>Food</v>
          </cell>
        </row>
        <row r="56">
          <cell r="A56" t="str">
            <v>Cash&amp;Vouchers</v>
          </cell>
        </row>
        <row r="57">
          <cell r="A57" t="str">
            <v>Food &amp; Cash/Vouchers</v>
          </cell>
        </row>
      </sheetData>
      <sheetData sheetId="295" refreshError="1"/>
      <sheetData sheetId="296" refreshError="1">
        <row r="52">
          <cell r="A52" t="str">
            <v>JANVIER</v>
          </cell>
        </row>
        <row r="56">
          <cell r="A56" t="str">
            <v>MENSUEL</v>
          </cell>
        </row>
      </sheetData>
      <sheetData sheetId="297"/>
      <sheetData sheetId="298"/>
      <sheetData sheetId="299"/>
      <sheetData sheetId="300"/>
      <sheetData sheetId="301"/>
      <sheetData sheetId="302"/>
      <sheetData sheetId="303"/>
      <sheetData sheetId="304"/>
      <sheetData sheetId="305"/>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ow r="1">
          <cell r="A1" t="str">
            <v>unit cost</v>
          </cell>
        </row>
        <row r="2">
          <cell r="A2" t="str">
            <v>regular payment</v>
          </cell>
        </row>
        <row r="3">
          <cell r="A3" t="str">
            <v>lump sum</v>
          </cell>
        </row>
        <row r="5">
          <cell r="A5" t="str">
            <v>individuals</v>
          </cell>
          <cell r="F5" t="str">
            <v>Yes</v>
          </cell>
        </row>
        <row r="6">
          <cell r="A6" t="str">
            <v>households</v>
          </cell>
          <cell r="F6" t="str">
            <v>No</v>
          </cell>
        </row>
      </sheetData>
      <sheetData sheetId="315" refreshError="1"/>
      <sheetData sheetId="316" refreshError="1"/>
      <sheetData sheetId="317" refreshError="1"/>
      <sheetData sheetId="318" refreshError="1">
        <row r="6">
          <cell r="F6" t="str">
            <v>TZS</v>
          </cell>
          <cell r="H6">
            <v>1000</v>
          </cell>
        </row>
      </sheetData>
      <sheetData sheetId="319" refreshError="1">
        <row r="22">
          <cell r="F22">
            <v>1.1499999999999999</v>
          </cell>
          <cell r="G22">
            <v>1.1499999999999999</v>
          </cell>
          <cell r="H22">
            <v>1.1499999999999999</v>
          </cell>
          <cell r="I22">
            <v>1.1399999999999999</v>
          </cell>
        </row>
      </sheetData>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sheetData sheetId="335"/>
      <sheetData sheetId="336"/>
      <sheetData sheetId="337"/>
      <sheetData sheetId="338"/>
      <sheetData sheetId="339"/>
      <sheetData sheetId="340" refreshError="1"/>
      <sheetData sheetId="341" refreshError="1">
        <row r="10">
          <cell r="A10" t="str">
            <v>LABOR CATEGORY</v>
          </cell>
          <cell r="B10" t="str">
            <v>RATE</v>
          </cell>
          <cell r="C10" t="str">
            <v>HOURS</v>
          </cell>
          <cell r="D10" t="str">
            <v>TOTAL</v>
          </cell>
          <cell r="E10" t="str">
            <v>RATE</v>
          </cell>
          <cell r="F10" t="str">
            <v>HOURS</v>
          </cell>
          <cell r="G10" t="str">
            <v>TOTAL</v>
          </cell>
          <cell r="H10" t="str">
            <v>RATE</v>
          </cell>
          <cell r="I10" t="str">
            <v>HOURS</v>
          </cell>
          <cell r="J10" t="str">
            <v>TOTAL</v>
          </cell>
          <cell r="K10" t="str">
            <v>RATE</v>
          </cell>
          <cell r="L10" t="str">
            <v>HOURS</v>
          </cell>
          <cell r="M10" t="str">
            <v>TOTAL</v>
          </cell>
        </row>
        <row r="11">
          <cell r="A11" t="str">
            <v>Master IT Analyst</v>
          </cell>
          <cell r="B11">
            <v>88.11</v>
          </cell>
          <cell r="C11">
            <v>0</v>
          </cell>
          <cell r="D11">
            <v>0</v>
          </cell>
          <cell r="E11">
            <v>88.11</v>
          </cell>
          <cell r="F11">
            <v>600</v>
          </cell>
          <cell r="G11">
            <v>52866</v>
          </cell>
          <cell r="H11">
            <v>88.11</v>
          </cell>
          <cell r="I11">
            <v>236</v>
          </cell>
          <cell r="J11">
            <v>20794</v>
          </cell>
          <cell r="K11">
            <v>88.11</v>
          </cell>
          <cell r="L11">
            <v>88</v>
          </cell>
          <cell r="M11">
            <v>7754</v>
          </cell>
        </row>
        <row r="12">
          <cell r="A12" t="str">
            <v>Sr. Subject Matter Expert</v>
          </cell>
          <cell r="B12">
            <v>41.13</v>
          </cell>
          <cell r="C12">
            <v>9240</v>
          </cell>
          <cell r="D12">
            <v>380041</v>
          </cell>
          <cell r="E12">
            <v>41.13</v>
          </cell>
          <cell r="F12">
            <v>0</v>
          </cell>
          <cell r="G12">
            <v>0</v>
          </cell>
          <cell r="H12">
            <v>41.13</v>
          </cell>
          <cell r="I12">
            <v>0</v>
          </cell>
          <cell r="J12">
            <v>0</v>
          </cell>
          <cell r="K12">
            <v>41.13</v>
          </cell>
          <cell r="L12">
            <v>0</v>
          </cell>
          <cell r="M12">
            <v>0</v>
          </cell>
        </row>
        <row r="13">
          <cell r="A13" t="str">
            <v>Subject Matter Expert</v>
          </cell>
          <cell r="B13">
            <v>36.49</v>
          </cell>
          <cell r="C13">
            <v>3234</v>
          </cell>
          <cell r="D13">
            <v>118009</v>
          </cell>
          <cell r="E13">
            <v>36.49</v>
          </cell>
          <cell r="F13">
            <v>3696</v>
          </cell>
          <cell r="G13">
            <v>134867</v>
          </cell>
          <cell r="H13">
            <v>36.49</v>
          </cell>
          <cell r="I13">
            <v>0</v>
          </cell>
          <cell r="J13">
            <v>0</v>
          </cell>
          <cell r="K13">
            <v>36.49</v>
          </cell>
          <cell r="L13">
            <v>462</v>
          </cell>
          <cell r="M13">
            <v>16858</v>
          </cell>
        </row>
        <row r="14">
          <cell r="A14" t="str">
            <v>Emerging Technology Expert</v>
          </cell>
          <cell r="B14">
            <v>0</v>
          </cell>
          <cell r="C14">
            <v>0</v>
          </cell>
          <cell r="D14">
            <v>0</v>
          </cell>
          <cell r="E14">
            <v>0</v>
          </cell>
          <cell r="F14">
            <v>0</v>
          </cell>
          <cell r="G14">
            <v>0</v>
          </cell>
          <cell r="H14">
            <v>0</v>
          </cell>
          <cell r="I14">
            <v>0</v>
          </cell>
          <cell r="J14">
            <v>0</v>
          </cell>
          <cell r="K14">
            <v>0</v>
          </cell>
          <cell r="L14">
            <v>0</v>
          </cell>
          <cell r="M14">
            <v>0</v>
          </cell>
        </row>
        <row r="15">
          <cell r="A15" t="str">
            <v>Senior IT Analyst</v>
          </cell>
          <cell r="B15">
            <v>74.849999999999994</v>
          </cell>
          <cell r="C15">
            <v>0</v>
          </cell>
          <cell r="D15">
            <v>0</v>
          </cell>
          <cell r="E15">
            <v>74.849999999999994</v>
          </cell>
          <cell r="F15">
            <v>0</v>
          </cell>
          <cell r="G15">
            <v>0</v>
          </cell>
          <cell r="H15">
            <v>74.849999999999994</v>
          </cell>
          <cell r="I15">
            <v>0</v>
          </cell>
          <cell r="J15">
            <v>0</v>
          </cell>
          <cell r="K15">
            <v>74.849999999999994</v>
          </cell>
          <cell r="L15">
            <v>0</v>
          </cell>
          <cell r="M15">
            <v>0</v>
          </cell>
        </row>
        <row r="16">
          <cell r="A16" t="str">
            <v>Journeyman IT Analyst</v>
          </cell>
          <cell r="B16">
            <v>0</v>
          </cell>
          <cell r="C16">
            <v>0</v>
          </cell>
          <cell r="D16">
            <v>0</v>
          </cell>
          <cell r="E16">
            <v>0</v>
          </cell>
          <cell r="F16">
            <v>0</v>
          </cell>
          <cell r="G16">
            <v>0</v>
          </cell>
          <cell r="H16">
            <v>0</v>
          </cell>
          <cell r="I16">
            <v>0</v>
          </cell>
          <cell r="J16">
            <v>0</v>
          </cell>
          <cell r="K16">
            <v>0</v>
          </cell>
          <cell r="L16">
            <v>0</v>
          </cell>
          <cell r="M16">
            <v>0</v>
          </cell>
        </row>
        <row r="17">
          <cell r="A17" t="str">
            <v>Procurement Management Expert</v>
          </cell>
          <cell r="B17">
            <v>0</v>
          </cell>
          <cell r="C17">
            <v>0</v>
          </cell>
          <cell r="D17">
            <v>0</v>
          </cell>
          <cell r="E17">
            <v>0</v>
          </cell>
          <cell r="F17">
            <v>0</v>
          </cell>
          <cell r="G17">
            <v>0</v>
          </cell>
          <cell r="H17">
            <v>0</v>
          </cell>
          <cell r="I17">
            <v>0</v>
          </cell>
          <cell r="J17">
            <v>0</v>
          </cell>
          <cell r="K17">
            <v>0</v>
          </cell>
          <cell r="L17">
            <v>0</v>
          </cell>
          <cell r="M17">
            <v>0</v>
          </cell>
        </row>
        <row r="18">
          <cell r="A18" t="str">
            <v>Project Control Officer</v>
          </cell>
          <cell r="B18">
            <v>0</v>
          </cell>
          <cell r="C18">
            <v>0</v>
          </cell>
          <cell r="D18">
            <v>0</v>
          </cell>
          <cell r="E18">
            <v>0</v>
          </cell>
          <cell r="F18">
            <v>0</v>
          </cell>
          <cell r="G18">
            <v>0</v>
          </cell>
          <cell r="H18">
            <v>0</v>
          </cell>
          <cell r="I18">
            <v>0</v>
          </cell>
          <cell r="J18">
            <v>0</v>
          </cell>
          <cell r="K18">
            <v>0</v>
          </cell>
          <cell r="L18">
            <v>0</v>
          </cell>
          <cell r="M18">
            <v>0</v>
          </cell>
        </row>
        <row r="19">
          <cell r="A19" t="str">
            <v>Apprentice IT Analyst</v>
          </cell>
          <cell r="B19">
            <v>0</v>
          </cell>
          <cell r="C19">
            <v>0</v>
          </cell>
          <cell r="D19">
            <v>0</v>
          </cell>
          <cell r="E19">
            <v>0</v>
          </cell>
          <cell r="F19">
            <v>0</v>
          </cell>
          <cell r="G19">
            <v>0</v>
          </cell>
          <cell r="H19">
            <v>0</v>
          </cell>
          <cell r="I19">
            <v>0</v>
          </cell>
          <cell r="J19">
            <v>0</v>
          </cell>
          <cell r="K19">
            <v>0</v>
          </cell>
          <cell r="L19">
            <v>0</v>
          </cell>
          <cell r="M19">
            <v>0</v>
          </cell>
        </row>
        <row r="20">
          <cell r="A20" t="str">
            <v>Senior Technician</v>
          </cell>
          <cell r="B20">
            <v>38.24</v>
          </cell>
          <cell r="C20">
            <v>0</v>
          </cell>
          <cell r="D20">
            <v>0</v>
          </cell>
          <cell r="E20">
            <v>38.24</v>
          </cell>
          <cell r="F20">
            <v>1848</v>
          </cell>
          <cell r="G20">
            <v>70668</v>
          </cell>
          <cell r="H20">
            <v>38.24</v>
          </cell>
          <cell r="I20">
            <v>0</v>
          </cell>
          <cell r="J20">
            <v>0</v>
          </cell>
          <cell r="K20">
            <v>38.24</v>
          </cell>
          <cell r="L20">
            <v>0</v>
          </cell>
          <cell r="M20">
            <v>0</v>
          </cell>
        </row>
        <row r="21">
          <cell r="A21" t="str">
            <v>Technical Writer</v>
          </cell>
          <cell r="B21">
            <v>0</v>
          </cell>
          <cell r="C21">
            <v>0</v>
          </cell>
          <cell r="D21">
            <v>0</v>
          </cell>
          <cell r="E21">
            <v>0</v>
          </cell>
          <cell r="F21">
            <v>0</v>
          </cell>
          <cell r="G21">
            <v>0</v>
          </cell>
          <cell r="H21">
            <v>0</v>
          </cell>
          <cell r="I21">
            <v>0</v>
          </cell>
          <cell r="J21">
            <v>0</v>
          </cell>
          <cell r="K21">
            <v>0</v>
          </cell>
          <cell r="L21">
            <v>0</v>
          </cell>
          <cell r="M21">
            <v>0</v>
          </cell>
        </row>
        <row r="22">
          <cell r="A22" t="str">
            <v>Junior IT Analyst</v>
          </cell>
          <cell r="B22">
            <v>0</v>
          </cell>
          <cell r="C22">
            <v>0</v>
          </cell>
          <cell r="D22">
            <v>0</v>
          </cell>
          <cell r="E22">
            <v>0</v>
          </cell>
          <cell r="F22">
            <v>0</v>
          </cell>
          <cell r="G22">
            <v>0</v>
          </cell>
          <cell r="H22">
            <v>0</v>
          </cell>
          <cell r="I22">
            <v>0</v>
          </cell>
          <cell r="J22">
            <v>0</v>
          </cell>
          <cell r="K22">
            <v>0</v>
          </cell>
          <cell r="L22">
            <v>0</v>
          </cell>
          <cell r="M22">
            <v>0</v>
          </cell>
        </row>
        <row r="23">
          <cell r="A23" t="str">
            <v>Journeyman Technician</v>
          </cell>
          <cell r="B23">
            <v>0</v>
          </cell>
          <cell r="C23">
            <v>0</v>
          </cell>
          <cell r="D23">
            <v>0</v>
          </cell>
          <cell r="E23">
            <v>0</v>
          </cell>
          <cell r="F23">
            <v>0</v>
          </cell>
          <cell r="G23">
            <v>0</v>
          </cell>
          <cell r="H23">
            <v>0</v>
          </cell>
          <cell r="I23">
            <v>0</v>
          </cell>
          <cell r="J23">
            <v>0</v>
          </cell>
          <cell r="K23">
            <v>0</v>
          </cell>
          <cell r="L23">
            <v>0</v>
          </cell>
          <cell r="M23">
            <v>0</v>
          </cell>
        </row>
        <row r="24">
          <cell r="A24" t="str">
            <v>Entry Level IT Trainee</v>
          </cell>
          <cell r="B24">
            <v>0</v>
          </cell>
          <cell r="C24">
            <v>0</v>
          </cell>
          <cell r="D24">
            <v>0</v>
          </cell>
          <cell r="E24">
            <v>0</v>
          </cell>
          <cell r="F24">
            <v>0</v>
          </cell>
          <cell r="G24">
            <v>0</v>
          </cell>
          <cell r="H24">
            <v>0</v>
          </cell>
          <cell r="I24">
            <v>0</v>
          </cell>
          <cell r="J24">
            <v>0</v>
          </cell>
          <cell r="K24">
            <v>0</v>
          </cell>
          <cell r="L24">
            <v>0</v>
          </cell>
          <cell r="M24">
            <v>0</v>
          </cell>
        </row>
        <row r="25">
          <cell r="A25" t="str">
            <v>Technician</v>
          </cell>
          <cell r="B25">
            <v>0</v>
          </cell>
          <cell r="C25">
            <v>0</v>
          </cell>
          <cell r="D25">
            <v>0</v>
          </cell>
          <cell r="E25">
            <v>0</v>
          </cell>
          <cell r="F25">
            <v>0</v>
          </cell>
          <cell r="G25">
            <v>0</v>
          </cell>
          <cell r="H25">
            <v>0</v>
          </cell>
          <cell r="I25">
            <v>0</v>
          </cell>
          <cell r="J25">
            <v>0</v>
          </cell>
          <cell r="K25">
            <v>0</v>
          </cell>
          <cell r="L25">
            <v>0</v>
          </cell>
          <cell r="M25">
            <v>0</v>
          </cell>
        </row>
        <row r="26">
          <cell r="A26" t="str">
            <v>Junior Technician</v>
          </cell>
          <cell r="B26">
            <v>0</v>
          </cell>
          <cell r="C26">
            <v>0</v>
          </cell>
          <cell r="D26">
            <v>0</v>
          </cell>
          <cell r="E26">
            <v>0</v>
          </cell>
          <cell r="F26">
            <v>0</v>
          </cell>
          <cell r="G26">
            <v>0</v>
          </cell>
          <cell r="H26">
            <v>0</v>
          </cell>
          <cell r="I26">
            <v>0</v>
          </cell>
          <cell r="J26">
            <v>0</v>
          </cell>
          <cell r="K26">
            <v>0</v>
          </cell>
          <cell r="L26">
            <v>0</v>
          </cell>
          <cell r="M26">
            <v>0</v>
          </cell>
        </row>
        <row r="30">
          <cell r="A30" t="str">
            <v>TOTAL CPFF</v>
          </cell>
          <cell r="C30">
            <v>13398</v>
          </cell>
          <cell r="D30">
            <v>567716</v>
          </cell>
          <cell r="F30">
            <v>15384</v>
          </cell>
          <cell r="G30">
            <v>600901</v>
          </cell>
          <cell r="I30">
            <v>236</v>
          </cell>
          <cell r="J30">
            <v>22354</v>
          </cell>
          <cell r="L30">
            <v>550</v>
          </cell>
          <cell r="M30">
            <v>26458</v>
          </cell>
        </row>
        <row r="33">
          <cell r="B33" t="str">
            <v>TASK 5</v>
          </cell>
          <cell r="E33" t="str">
            <v>TASK 6</v>
          </cell>
          <cell r="H33" t="str">
            <v>TASK 7</v>
          </cell>
          <cell r="K33" t="str">
            <v>TASK 8</v>
          </cell>
          <cell r="O33" t="str">
            <v>TOTAL OPTION YEAR 2</v>
          </cell>
        </row>
        <row r="34">
          <cell r="A34" t="str">
            <v>LABOR CATEGORY</v>
          </cell>
          <cell r="B34" t="str">
            <v>RATE</v>
          </cell>
          <cell r="C34" t="str">
            <v>HOURS</v>
          </cell>
          <cell r="D34" t="str">
            <v>TOTAL</v>
          </cell>
          <cell r="E34" t="str">
            <v>RATE</v>
          </cell>
          <cell r="F34" t="str">
            <v>HOURS</v>
          </cell>
          <cell r="G34" t="str">
            <v>TOTAL</v>
          </cell>
          <cell r="H34" t="str">
            <v>RATE</v>
          </cell>
          <cell r="I34" t="str">
            <v>HOURS</v>
          </cell>
          <cell r="J34" t="str">
            <v>TOTAL</v>
          </cell>
          <cell r="K34" t="str">
            <v>RATE</v>
          </cell>
          <cell r="L34" t="str">
            <v>HOURS</v>
          </cell>
          <cell r="M34" t="str">
            <v>TOTAL</v>
          </cell>
          <cell r="O34" t="str">
            <v>RATE</v>
          </cell>
        </row>
        <row r="35">
          <cell r="A35" t="str">
            <v>Master IT Analyst</v>
          </cell>
          <cell r="B35">
            <v>88.11</v>
          </cell>
          <cell r="C35">
            <v>0</v>
          </cell>
          <cell r="D35">
            <v>0</v>
          </cell>
          <cell r="E35">
            <v>88.11</v>
          </cell>
          <cell r="F35">
            <v>0</v>
          </cell>
          <cell r="G35">
            <v>0</v>
          </cell>
          <cell r="H35">
            <v>88.11</v>
          </cell>
          <cell r="I35">
            <v>924</v>
          </cell>
          <cell r="J35">
            <v>81414</v>
          </cell>
          <cell r="K35">
            <v>88.11</v>
          </cell>
          <cell r="L35">
            <v>0</v>
          </cell>
          <cell r="M35">
            <v>0</v>
          </cell>
          <cell r="O35">
            <v>88.11</v>
          </cell>
        </row>
        <row r="36">
          <cell r="A36" t="str">
            <v>Sr. Subject Matter Expert</v>
          </cell>
          <cell r="B36">
            <v>41.13</v>
          </cell>
          <cell r="C36">
            <v>0</v>
          </cell>
          <cell r="D36">
            <v>0</v>
          </cell>
          <cell r="E36">
            <v>41.13</v>
          </cell>
          <cell r="F36">
            <v>0</v>
          </cell>
          <cell r="G36">
            <v>0</v>
          </cell>
          <cell r="H36">
            <v>41.13</v>
          </cell>
          <cell r="I36">
            <v>0</v>
          </cell>
          <cell r="J36">
            <v>0</v>
          </cell>
          <cell r="K36">
            <v>41.13</v>
          </cell>
          <cell r="L36">
            <v>0</v>
          </cell>
          <cell r="M36">
            <v>0</v>
          </cell>
          <cell r="O36">
            <v>41.13</v>
          </cell>
        </row>
        <row r="37">
          <cell r="A37" t="str">
            <v>Subject Matter Expert</v>
          </cell>
          <cell r="B37">
            <v>36.49</v>
          </cell>
          <cell r="C37">
            <v>0</v>
          </cell>
          <cell r="D37">
            <v>0</v>
          </cell>
          <cell r="E37">
            <v>36.49</v>
          </cell>
          <cell r="F37">
            <v>0</v>
          </cell>
          <cell r="G37">
            <v>0</v>
          </cell>
          <cell r="H37">
            <v>36.49</v>
          </cell>
          <cell r="I37">
            <v>0</v>
          </cell>
          <cell r="J37">
            <v>0</v>
          </cell>
          <cell r="K37">
            <v>36.49</v>
          </cell>
          <cell r="L37">
            <v>0</v>
          </cell>
          <cell r="M37">
            <v>0</v>
          </cell>
          <cell r="O37">
            <v>36.49</v>
          </cell>
        </row>
        <row r="38">
          <cell r="A38" t="str">
            <v>Emerging Technology Expert</v>
          </cell>
          <cell r="B38">
            <v>0</v>
          </cell>
          <cell r="C38">
            <v>0</v>
          </cell>
          <cell r="D38">
            <v>0</v>
          </cell>
          <cell r="E38">
            <v>0</v>
          </cell>
          <cell r="F38">
            <v>0</v>
          </cell>
          <cell r="G38">
            <v>0</v>
          </cell>
          <cell r="H38">
            <v>0</v>
          </cell>
          <cell r="I38">
            <v>0</v>
          </cell>
          <cell r="J38">
            <v>0</v>
          </cell>
          <cell r="K38">
            <v>0</v>
          </cell>
          <cell r="L38">
            <v>0</v>
          </cell>
          <cell r="M38">
            <v>0</v>
          </cell>
          <cell r="O38">
            <v>0</v>
          </cell>
        </row>
        <row r="39">
          <cell r="A39" t="str">
            <v>Senior IT Analyst</v>
          </cell>
          <cell r="B39">
            <v>74.849999999999994</v>
          </cell>
          <cell r="C39">
            <v>0</v>
          </cell>
          <cell r="D39">
            <v>0</v>
          </cell>
          <cell r="E39">
            <v>74.849999999999994</v>
          </cell>
          <cell r="F39">
            <v>0</v>
          </cell>
          <cell r="G39">
            <v>0</v>
          </cell>
          <cell r="H39">
            <v>74.849999999999994</v>
          </cell>
          <cell r="I39">
            <v>0</v>
          </cell>
          <cell r="J39">
            <v>0</v>
          </cell>
          <cell r="K39">
            <v>74.849999999999994</v>
          </cell>
          <cell r="L39">
            <v>0</v>
          </cell>
          <cell r="M39">
            <v>0</v>
          </cell>
          <cell r="O39">
            <v>74.849999999999994</v>
          </cell>
        </row>
        <row r="40">
          <cell r="A40" t="str">
            <v>Journeyman IT Analyst</v>
          </cell>
          <cell r="B40">
            <v>0</v>
          </cell>
          <cell r="C40">
            <v>0</v>
          </cell>
          <cell r="D40">
            <v>0</v>
          </cell>
          <cell r="E40">
            <v>0</v>
          </cell>
          <cell r="F40">
            <v>0</v>
          </cell>
          <cell r="G40">
            <v>0</v>
          </cell>
          <cell r="H40">
            <v>0</v>
          </cell>
          <cell r="I40">
            <v>0</v>
          </cell>
          <cell r="J40">
            <v>0</v>
          </cell>
          <cell r="K40">
            <v>0</v>
          </cell>
          <cell r="L40">
            <v>0</v>
          </cell>
          <cell r="M40">
            <v>0</v>
          </cell>
          <cell r="O40">
            <v>0</v>
          </cell>
        </row>
        <row r="41">
          <cell r="A41" t="str">
            <v>Procurement Management Expert</v>
          </cell>
          <cell r="B41">
            <v>0</v>
          </cell>
          <cell r="C41">
            <v>0</v>
          </cell>
          <cell r="D41">
            <v>0</v>
          </cell>
          <cell r="E41">
            <v>0</v>
          </cell>
          <cell r="F41">
            <v>0</v>
          </cell>
          <cell r="G41">
            <v>0</v>
          </cell>
          <cell r="H41">
            <v>0</v>
          </cell>
          <cell r="I41">
            <v>0</v>
          </cell>
          <cell r="J41">
            <v>0</v>
          </cell>
          <cell r="K41">
            <v>0</v>
          </cell>
          <cell r="L41">
            <v>0</v>
          </cell>
          <cell r="M41">
            <v>0</v>
          </cell>
          <cell r="O41">
            <v>0</v>
          </cell>
        </row>
        <row r="42">
          <cell r="A42" t="str">
            <v>Project Control Officer</v>
          </cell>
          <cell r="B42">
            <v>0</v>
          </cell>
          <cell r="C42">
            <v>0</v>
          </cell>
          <cell r="D42">
            <v>0</v>
          </cell>
          <cell r="E42">
            <v>0</v>
          </cell>
          <cell r="F42">
            <v>0</v>
          </cell>
          <cell r="G42">
            <v>0</v>
          </cell>
          <cell r="H42">
            <v>0</v>
          </cell>
          <cell r="I42">
            <v>0</v>
          </cell>
          <cell r="J42">
            <v>0</v>
          </cell>
          <cell r="K42">
            <v>0</v>
          </cell>
          <cell r="L42">
            <v>0</v>
          </cell>
          <cell r="M42">
            <v>0</v>
          </cell>
          <cell r="O42">
            <v>0</v>
          </cell>
        </row>
        <row r="43">
          <cell r="A43" t="str">
            <v>Apprentice IT Analyst</v>
          </cell>
          <cell r="B43">
            <v>0</v>
          </cell>
          <cell r="C43">
            <v>0</v>
          </cell>
          <cell r="D43">
            <v>0</v>
          </cell>
          <cell r="E43">
            <v>0</v>
          </cell>
          <cell r="F43">
            <v>0</v>
          </cell>
          <cell r="G43">
            <v>0</v>
          </cell>
          <cell r="H43">
            <v>0</v>
          </cell>
          <cell r="I43">
            <v>0</v>
          </cell>
          <cell r="J43">
            <v>0</v>
          </cell>
          <cell r="K43">
            <v>0</v>
          </cell>
          <cell r="L43">
            <v>0</v>
          </cell>
          <cell r="M43">
            <v>0</v>
          </cell>
          <cell r="O43">
            <v>0</v>
          </cell>
        </row>
        <row r="44">
          <cell r="A44" t="str">
            <v>Senior Technician</v>
          </cell>
          <cell r="B44">
            <v>38.24</v>
          </cell>
          <cell r="C44">
            <v>0</v>
          </cell>
          <cell r="D44">
            <v>0</v>
          </cell>
          <cell r="E44">
            <v>38.24</v>
          </cell>
          <cell r="F44">
            <v>0</v>
          </cell>
          <cell r="G44">
            <v>0</v>
          </cell>
          <cell r="H44">
            <v>38.24</v>
          </cell>
          <cell r="I44">
            <v>0</v>
          </cell>
          <cell r="J44">
            <v>0</v>
          </cell>
          <cell r="K44">
            <v>38.24</v>
          </cell>
          <cell r="L44">
            <v>0</v>
          </cell>
          <cell r="M44">
            <v>0</v>
          </cell>
          <cell r="O44">
            <v>38.24</v>
          </cell>
        </row>
        <row r="45">
          <cell r="A45" t="str">
            <v>Technical Writer</v>
          </cell>
          <cell r="B45">
            <v>0</v>
          </cell>
          <cell r="C45">
            <v>0</v>
          </cell>
          <cell r="D45">
            <v>0</v>
          </cell>
          <cell r="E45">
            <v>0</v>
          </cell>
          <cell r="F45">
            <v>0</v>
          </cell>
          <cell r="G45">
            <v>0</v>
          </cell>
          <cell r="H45">
            <v>0</v>
          </cell>
          <cell r="I45">
            <v>0</v>
          </cell>
          <cell r="J45">
            <v>0</v>
          </cell>
          <cell r="K45">
            <v>0</v>
          </cell>
          <cell r="L45">
            <v>0</v>
          </cell>
          <cell r="M45">
            <v>0</v>
          </cell>
          <cell r="O45">
            <v>0</v>
          </cell>
        </row>
        <row r="46">
          <cell r="A46" t="str">
            <v>Junior IT Analyst</v>
          </cell>
          <cell r="B46">
            <v>0</v>
          </cell>
          <cell r="C46">
            <v>0</v>
          </cell>
          <cell r="D46">
            <v>0</v>
          </cell>
          <cell r="E46">
            <v>0</v>
          </cell>
          <cell r="F46">
            <v>0</v>
          </cell>
          <cell r="G46">
            <v>0</v>
          </cell>
          <cell r="H46">
            <v>0</v>
          </cell>
          <cell r="I46">
            <v>0</v>
          </cell>
          <cell r="J46">
            <v>0</v>
          </cell>
          <cell r="K46">
            <v>0</v>
          </cell>
          <cell r="L46">
            <v>0</v>
          </cell>
          <cell r="M46">
            <v>0</v>
          </cell>
          <cell r="O46">
            <v>0</v>
          </cell>
        </row>
      </sheetData>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row r="2">
          <cell r="I2" t="str">
            <v>1 month</v>
          </cell>
          <cell r="K2" t="str">
            <v>International NGO</v>
          </cell>
          <cell r="M2" t="str">
            <v>Agro-Pastoralists</v>
          </cell>
          <cell r="O2" t="str">
            <v>Agriculture and Livelihoods</v>
          </cell>
        </row>
        <row r="3">
          <cell r="I3" t="str">
            <v>2 months</v>
          </cell>
          <cell r="K3" t="str">
            <v>National NGO</v>
          </cell>
          <cell r="M3" t="str">
            <v>Aid Agencies</v>
          </cell>
          <cell r="O3" t="str">
            <v>Education</v>
          </cell>
        </row>
        <row r="4">
          <cell r="I4" t="str">
            <v>3 months</v>
          </cell>
          <cell r="K4" t="str">
            <v>Others</v>
          </cell>
          <cell r="M4" t="str">
            <v>Children under 18</v>
          </cell>
          <cell r="O4" t="str">
            <v>Food Security</v>
          </cell>
        </row>
        <row r="5">
          <cell r="I5" t="str">
            <v>4 months</v>
          </cell>
          <cell r="K5" t="str">
            <v>Private Contractor</v>
          </cell>
          <cell r="M5" t="str">
            <v>Children under 5</v>
          </cell>
          <cell r="O5" t="str">
            <v>Health</v>
          </cell>
        </row>
        <row r="6">
          <cell r="I6" t="str">
            <v>5 months</v>
          </cell>
          <cell r="K6" t="str">
            <v>Red Cross/Red Crescent Society</v>
          </cell>
          <cell r="M6" t="str">
            <v>Combatants and Ex-Combatants</v>
          </cell>
          <cell r="O6" t="str">
            <v>Logistics</v>
          </cell>
        </row>
        <row r="7">
          <cell r="I7" t="str">
            <v>6 months</v>
          </cell>
          <cell r="K7" t="str">
            <v>UN and IOM</v>
          </cell>
          <cell r="M7" t="str">
            <v>Committees</v>
          </cell>
          <cell r="O7" t="str">
            <v>Nutrition</v>
          </cell>
        </row>
        <row r="8">
          <cell r="I8" t="str">
            <v>7 months</v>
          </cell>
          <cell r="M8" t="str">
            <v>Internally Displaced People</v>
          </cell>
          <cell r="O8" t="str">
            <v>Protection</v>
          </cell>
        </row>
        <row r="9">
          <cell r="I9" t="str">
            <v>8 months</v>
          </cell>
          <cell r="M9" t="str">
            <v>Internally Displaced People/Returnees</v>
          </cell>
          <cell r="O9" t="str">
            <v>Shelter and Non-food Items</v>
          </cell>
        </row>
        <row r="10">
          <cell r="I10" t="str">
            <v>9 months</v>
          </cell>
          <cell r="M10" t="str">
            <v>Other</v>
          </cell>
          <cell r="O10" t="str">
            <v>Water, Sanitation and Hygiene</v>
          </cell>
        </row>
        <row r="11">
          <cell r="I11" t="str">
            <v>10 months</v>
          </cell>
          <cell r="M11" t="str">
            <v>Pastoralists</v>
          </cell>
          <cell r="O11" t="str">
            <v>Enabling Programmes</v>
          </cell>
        </row>
        <row r="12">
          <cell r="I12" t="str">
            <v>11 months</v>
          </cell>
          <cell r="M12" t="str">
            <v>People from Riverine Communities</v>
          </cell>
          <cell r="O12" t="str">
            <v>Multisector for refugees</v>
          </cell>
        </row>
        <row r="13">
          <cell r="I13" t="str">
            <v>12 months</v>
          </cell>
          <cell r="M13" t="str">
            <v>People in HE and/or AFLC</v>
          </cell>
        </row>
        <row r="14">
          <cell r="M14" t="str">
            <v>People in Host Communities</v>
          </cell>
        </row>
        <row r="15">
          <cell r="M15" t="str">
            <v>Pregnant and Lactating Women</v>
          </cell>
        </row>
        <row r="16">
          <cell r="M16" t="str">
            <v>Returnees</v>
          </cell>
        </row>
        <row r="17">
          <cell r="M17" t="str">
            <v>Staff (own or partner staff, authorities)</v>
          </cell>
        </row>
        <row r="18">
          <cell r="M18" t="str">
            <v>Trainers, Promoters, Caretakers, committee members, etc.</v>
          </cell>
        </row>
        <row r="19">
          <cell r="M19" t="str">
            <v>Urban Poor</v>
          </cell>
        </row>
        <row r="20">
          <cell r="M20" t="str">
            <v>Women of Child-Bearing Age</v>
          </cell>
        </row>
      </sheetData>
      <sheetData sheetId="368"/>
      <sheetData sheetId="369"/>
      <sheetData sheetId="370"/>
      <sheetData sheetId="371">
        <row r="3">
          <cell r="D3" t="str">
            <v/>
          </cell>
          <cell r="M3" t="str">
            <v/>
          </cell>
          <cell r="P3" t="str">
            <v/>
          </cell>
        </row>
        <row r="6">
          <cell r="D6" t="str">
            <v/>
          </cell>
          <cell r="M6" t="str">
            <v/>
          </cell>
          <cell r="P6" t="str">
            <v/>
          </cell>
        </row>
        <row r="7">
          <cell r="D7" t="str">
            <v>Budget</v>
          </cell>
          <cell r="M7" t="str">
            <v>Total</v>
          </cell>
          <cell r="P7" t="str">
            <v>cumulative</v>
          </cell>
        </row>
        <row r="8">
          <cell r="D8" t="str">
            <v>Link</v>
          </cell>
          <cell r="M8" t="str">
            <v>expenses</v>
          </cell>
          <cell r="P8" t="str">
            <v>expenses</v>
          </cell>
        </row>
        <row r="9">
          <cell r="D9" t="str">
            <v>ê</v>
          </cell>
          <cell r="M9" t="str">
            <v>this period</v>
          </cell>
          <cell r="P9">
            <v>37346</v>
          </cell>
        </row>
        <row r="10">
          <cell r="M10" t="str">
            <v>NLG</v>
          </cell>
          <cell r="P10" t="str">
            <v>NLG</v>
          </cell>
        </row>
        <row r="11">
          <cell r="D11" t="str">
            <v/>
          </cell>
        </row>
        <row r="12">
          <cell r="D12" t="str">
            <v/>
          </cell>
          <cell r="M12" t="str">
            <v/>
          </cell>
          <cell r="P12" t="str">
            <v/>
          </cell>
        </row>
        <row r="13">
          <cell r="D13">
            <v>1</v>
          </cell>
          <cell r="M13">
            <v>0</v>
          </cell>
          <cell r="P13">
            <v>0</v>
          </cell>
        </row>
        <row r="14">
          <cell r="D14">
            <v>1</v>
          </cell>
          <cell r="M14">
            <v>0</v>
          </cell>
          <cell r="P14">
            <v>0</v>
          </cell>
        </row>
        <row r="15">
          <cell r="D15">
            <v>1</v>
          </cell>
          <cell r="M15">
            <v>0</v>
          </cell>
          <cell r="P15">
            <v>0</v>
          </cell>
        </row>
        <row r="16">
          <cell r="D16">
            <v>1</v>
          </cell>
          <cell r="M16">
            <v>0</v>
          </cell>
          <cell r="P16">
            <v>0</v>
          </cell>
        </row>
        <row r="17">
          <cell r="D17">
            <v>1</v>
          </cell>
          <cell r="M17">
            <v>0</v>
          </cell>
          <cell r="P17">
            <v>0</v>
          </cell>
        </row>
        <row r="18">
          <cell r="D18">
            <v>1</v>
          </cell>
          <cell r="M18">
            <v>0</v>
          </cell>
          <cell r="P18">
            <v>0</v>
          </cell>
        </row>
        <row r="19">
          <cell r="D19">
            <v>1</v>
          </cell>
          <cell r="M19">
            <v>0</v>
          </cell>
          <cell r="P19">
            <v>0</v>
          </cell>
        </row>
        <row r="20">
          <cell r="D20">
            <v>1</v>
          </cell>
          <cell r="M20">
            <v>0</v>
          </cell>
          <cell r="P20">
            <v>0</v>
          </cell>
        </row>
        <row r="21">
          <cell r="D21">
            <v>1</v>
          </cell>
          <cell r="M21">
            <v>0</v>
          </cell>
          <cell r="P21">
            <v>0</v>
          </cell>
        </row>
        <row r="22">
          <cell r="D22">
            <v>1</v>
          </cell>
          <cell r="M22">
            <v>0</v>
          </cell>
          <cell r="P22">
            <v>0</v>
          </cell>
        </row>
        <row r="23">
          <cell r="D23">
            <v>1</v>
          </cell>
          <cell r="M23">
            <v>0</v>
          </cell>
          <cell r="P23">
            <v>0</v>
          </cell>
        </row>
        <row r="24">
          <cell r="D24">
            <v>5.2</v>
          </cell>
          <cell r="M24">
            <v>0</v>
          </cell>
          <cell r="P24">
            <v>166.69</v>
          </cell>
        </row>
        <row r="25">
          <cell r="D25">
            <v>5.2</v>
          </cell>
          <cell r="M25">
            <v>99.45</v>
          </cell>
          <cell r="P25">
            <v>142.36000000000001</v>
          </cell>
        </row>
        <row r="26">
          <cell r="D26">
            <v>5.2</v>
          </cell>
          <cell r="M26">
            <v>0</v>
          </cell>
          <cell r="P26">
            <v>56.75</v>
          </cell>
        </row>
        <row r="27">
          <cell r="D27">
            <v>5.0999999999999996</v>
          </cell>
          <cell r="M27">
            <v>0</v>
          </cell>
          <cell r="P27">
            <v>0</v>
          </cell>
        </row>
        <row r="28">
          <cell r="D28">
            <v>5.0999999999999996</v>
          </cell>
          <cell r="M28">
            <v>0</v>
          </cell>
          <cell r="P28">
            <v>0</v>
          </cell>
        </row>
        <row r="29">
          <cell r="D29">
            <v>5.2</v>
          </cell>
          <cell r="M29">
            <v>0</v>
          </cell>
          <cell r="P29">
            <v>0</v>
          </cell>
        </row>
        <row r="30">
          <cell r="D30">
            <v>5.0999999999999996</v>
          </cell>
          <cell r="M30">
            <v>0</v>
          </cell>
          <cell r="P30">
            <v>0</v>
          </cell>
        </row>
        <row r="31">
          <cell r="D31">
            <v>4</v>
          </cell>
          <cell r="M31">
            <v>0</v>
          </cell>
          <cell r="P31">
            <v>0</v>
          </cell>
        </row>
        <row r="32">
          <cell r="D32">
            <v>2</v>
          </cell>
          <cell r="M32">
            <v>0</v>
          </cell>
          <cell r="P32">
            <v>23200</v>
          </cell>
        </row>
        <row r="33">
          <cell r="D33">
            <v>2</v>
          </cell>
          <cell r="M33">
            <v>0</v>
          </cell>
          <cell r="P33">
            <v>0</v>
          </cell>
        </row>
        <row r="34">
          <cell r="D34">
            <v>2</v>
          </cell>
          <cell r="M34">
            <v>0</v>
          </cell>
          <cell r="P34">
            <v>4000</v>
          </cell>
        </row>
        <row r="35">
          <cell r="D35">
            <v>2</v>
          </cell>
          <cell r="M35">
            <v>0</v>
          </cell>
          <cell r="P35">
            <v>0</v>
          </cell>
        </row>
        <row r="36">
          <cell r="D36">
            <v>3</v>
          </cell>
          <cell r="M36">
            <v>0</v>
          </cell>
          <cell r="P36">
            <v>0</v>
          </cell>
        </row>
        <row r="37">
          <cell r="D37">
            <v>3</v>
          </cell>
          <cell r="M37">
            <v>0</v>
          </cell>
          <cell r="P37">
            <v>0</v>
          </cell>
        </row>
        <row r="38">
          <cell r="D38">
            <v>6.1</v>
          </cell>
          <cell r="M38">
            <v>0</v>
          </cell>
          <cell r="P38">
            <v>0</v>
          </cell>
        </row>
        <row r="39">
          <cell r="D39">
            <v>6.2</v>
          </cell>
          <cell r="M39">
            <v>0</v>
          </cell>
          <cell r="P39">
            <v>0</v>
          </cell>
        </row>
        <row r="40">
          <cell r="D40">
            <v>6.2</v>
          </cell>
          <cell r="M40">
            <v>0</v>
          </cell>
          <cell r="P40">
            <v>0</v>
          </cell>
        </row>
        <row r="41">
          <cell r="D41">
            <v>6.1</v>
          </cell>
          <cell r="M41">
            <v>0</v>
          </cell>
          <cell r="P41">
            <v>0</v>
          </cell>
        </row>
        <row r="42">
          <cell r="D42">
            <v>6.2</v>
          </cell>
          <cell r="M42">
            <v>0</v>
          </cell>
          <cell r="P42">
            <v>0</v>
          </cell>
        </row>
        <row r="43">
          <cell r="D43">
            <v>6.2</v>
          </cell>
          <cell r="M43">
            <v>0</v>
          </cell>
          <cell r="P43">
            <v>0</v>
          </cell>
        </row>
        <row r="44">
          <cell r="D44">
            <v>6.2</v>
          </cell>
          <cell r="M44">
            <v>0</v>
          </cell>
          <cell r="P44">
            <v>0</v>
          </cell>
        </row>
        <row r="45">
          <cell r="D45">
            <v>6.2</v>
          </cell>
          <cell r="M45">
            <v>0</v>
          </cell>
          <cell r="P45">
            <v>0</v>
          </cell>
        </row>
        <row r="46">
          <cell r="D46">
            <v>6.2</v>
          </cell>
          <cell r="M46">
            <v>0</v>
          </cell>
          <cell r="P46">
            <v>0</v>
          </cell>
        </row>
        <row r="47">
          <cell r="D47">
            <v>7.1</v>
          </cell>
          <cell r="M47">
            <v>0</v>
          </cell>
          <cell r="P47">
            <v>0</v>
          </cell>
        </row>
        <row r="48">
          <cell r="D48">
            <v>7.1</v>
          </cell>
          <cell r="M48">
            <v>0</v>
          </cell>
          <cell r="P48">
            <v>0</v>
          </cell>
        </row>
        <row r="49">
          <cell r="D49">
            <v>7.1</v>
          </cell>
          <cell r="M49">
            <v>0</v>
          </cell>
          <cell r="P49">
            <v>0</v>
          </cell>
        </row>
        <row r="50">
          <cell r="D50">
            <v>7.2</v>
          </cell>
          <cell r="M50">
            <v>0</v>
          </cell>
          <cell r="P50">
            <v>0</v>
          </cell>
        </row>
        <row r="51">
          <cell r="D51">
            <v>7.2</v>
          </cell>
          <cell r="M51">
            <v>0</v>
          </cell>
          <cell r="P51">
            <v>0</v>
          </cell>
        </row>
        <row r="52">
          <cell r="D52">
            <v>7.3</v>
          </cell>
          <cell r="M52">
            <v>0</v>
          </cell>
          <cell r="P52">
            <v>0</v>
          </cell>
        </row>
        <row r="53">
          <cell r="D53">
            <v>7.3</v>
          </cell>
          <cell r="M53">
            <v>0</v>
          </cell>
          <cell r="P53">
            <v>0</v>
          </cell>
        </row>
        <row r="54">
          <cell r="D54">
            <v>7.3</v>
          </cell>
          <cell r="M54">
            <v>0</v>
          </cell>
          <cell r="P54">
            <v>0</v>
          </cell>
        </row>
        <row r="55">
          <cell r="D55">
            <v>7.3</v>
          </cell>
          <cell r="M55">
            <v>0</v>
          </cell>
          <cell r="P55">
            <v>0</v>
          </cell>
        </row>
        <row r="56">
          <cell r="D56">
            <v>7.3</v>
          </cell>
          <cell r="M56">
            <v>0</v>
          </cell>
          <cell r="P56">
            <v>0</v>
          </cell>
        </row>
        <row r="57">
          <cell r="D57">
            <v>8</v>
          </cell>
          <cell r="M57">
            <v>0</v>
          </cell>
          <cell r="P57">
            <v>0</v>
          </cell>
        </row>
        <row r="58">
          <cell r="D58">
            <v>7.3</v>
          </cell>
          <cell r="M58">
            <v>0</v>
          </cell>
          <cell r="P58">
            <v>0</v>
          </cell>
        </row>
        <row r="59">
          <cell r="D59">
            <v>7.3</v>
          </cell>
          <cell r="M59">
            <v>0</v>
          </cell>
          <cell r="P59">
            <v>0</v>
          </cell>
        </row>
        <row r="60">
          <cell r="D60">
            <v>7.4</v>
          </cell>
          <cell r="M60">
            <v>0</v>
          </cell>
          <cell r="P60">
            <v>0</v>
          </cell>
        </row>
        <row r="61">
          <cell r="D61">
            <v>7.4</v>
          </cell>
          <cell r="M61">
            <v>0</v>
          </cell>
          <cell r="P61">
            <v>0</v>
          </cell>
        </row>
        <row r="62">
          <cell r="D62">
            <v>7.4</v>
          </cell>
          <cell r="M62">
            <v>0</v>
          </cell>
          <cell r="P62">
            <v>0</v>
          </cell>
        </row>
        <row r="63">
          <cell r="D63">
            <v>7.4</v>
          </cell>
          <cell r="M63">
            <v>0</v>
          </cell>
          <cell r="P63">
            <v>0</v>
          </cell>
        </row>
        <row r="64">
          <cell r="D64">
            <v>8</v>
          </cell>
          <cell r="M64">
            <v>0</v>
          </cell>
          <cell r="P64">
            <v>0</v>
          </cell>
        </row>
        <row r="65">
          <cell r="D65">
            <v>8</v>
          </cell>
          <cell r="M65">
            <v>0</v>
          </cell>
          <cell r="P65">
            <v>0</v>
          </cell>
        </row>
        <row r="66">
          <cell r="D66">
            <v>8</v>
          </cell>
          <cell r="M66">
            <v>0</v>
          </cell>
          <cell r="P66">
            <v>0</v>
          </cell>
        </row>
        <row r="67">
          <cell r="D67">
            <v>8</v>
          </cell>
          <cell r="M67">
            <v>0</v>
          </cell>
          <cell r="P67">
            <v>0</v>
          </cell>
        </row>
        <row r="68">
          <cell r="D68" t="str">
            <v/>
          </cell>
          <cell r="P68" t="str">
            <v/>
          </cell>
        </row>
        <row r="69">
          <cell r="D69" t="str">
            <v>NLG</v>
          </cell>
          <cell r="M69" t="str">
            <v/>
          </cell>
          <cell r="P69" t="str">
            <v/>
          </cell>
        </row>
        <row r="70">
          <cell r="D70" t="str">
            <v>NLG</v>
          </cell>
          <cell r="M70">
            <v>99.45</v>
          </cell>
          <cell r="P70">
            <v>27565.8</v>
          </cell>
        </row>
        <row r="71">
          <cell r="D71" t="str">
            <v/>
          </cell>
          <cell r="M71" t="str">
            <v>NLG</v>
          </cell>
          <cell r="P71" t="str">
            <v>NLG</v>
          </cell>
        </row>
        <row r="72">
          <cell r="D72" t="str">
            <v/>
          </cell>
        </row>
        <row r="73">
          <cell r="D73" t="str">
            <v/>
          </cell>
          <cell r="P73" t="str">
            <v/>
          </cell>
        </row>
        <row r="74">
          <cell r="D74">
            <v>1</v>
          </cell>
          <cell r="M74">
            <v>0</v>
          </cell>
          <cell r="P74">
            <v>0</v>
          </cell>
        </row>
        <row r="75">
          <cell r="D75">
            <v>1</v>
          </cell>
          <cell r="M75">
            <v>0</v>
          </cell>
          <cell r="P75">
            <v>0</v>
          </cell>
        </row>
        <row r="76">
          <cell r="D76">
            <v>1</v>
          </cell>
          <cell r="M76">
            <v>0</v>
          </cell>
          <cell r="P76">
            <v>0</v>
          </cell>
        </row>
        <row r="77">
          <cell r="D77">
            <v>1</v>
          </cell>
          <cell r="M77">
            <v>0</v>
          </cell>
          <cell r="P77">
            <v>0</v>
          </cell>
        </row>
        <row r="78">
          <cell r="D78">
            <v>1</v>
          </cell>
          <cell r="M78">
            <v>0</v>
          </cell>
          <cell r="P78">
            <v>0</v>
          </cell>
        </row>
        <row r="79">
          <cell r="D79">
            <v>1</v>
          </cell>
          <cell r="M79">
            <v>0</v>
          </cell>
          <cell r="P79">
            <v>0</v>
          </cell>
        </row>
        <row r="80">
          <cell r="D80">
            <v>1</v>
          </cell>
          <cell r="M80">
            <v>0</v>
          </cell>
          <cell r="P80">
            <v>0.39</v>
          </cell>
        </row>
        <row r="81">
          <cell r="D81">
            <v>1</v>
          </cell>
          <cell r="M81">
            <v>0</v>
          </cell>
          <cell r="P81">
            <v>0</v>
          </cell>
        </row>
        <row r="82">
          <cell r="D82">
            <v>4</v>
          </cell>
          <cell r="M82">
            <v>0</v>
          </cell>
          <cell r="P82">
            <v>0</v>
          </cell>
        </row>
        <row r="83">
          <cell r="D83">
            <v>1</v>
          </cell>
          <cell r="M83">
            <v>0</v>
          </cell>
          <cell r="P83">
            <v>0</v>
          </cell>
        </row>
        <row r="84">
          <cell r="D84">
            <v>5.2</v>
          </cell>
          <cell r="M84">
            <v>962.03</v>
          </cell>
          <cell r="P84">
            <v>2623.39</v>
          </cell>
        </row>
        <row r="85">
          <cell r="D85">
            <v>5.2</v>
          </cell>
          <cell r="M85">
            <v>271.55</v>
          </cell>
          <cell r="P85">
            <v>14733.61</v>
          </cell>
        </row>
        <row r="86">
          <cell r="D86">
            <v>5.2</v>
          </cell>
          <cell r="M86">
            <v>144.93</v>
          </cell>
          <cell r="P86">
            <v>3620.13</v>
          </cell>
        </row>
        <row r="87">
          <cell r="D87">
            <v>5.2</v>
          </cell>
          <cell r="M87">
            <v>0</v>
          </cell>
          <cell r="P87">
            <v>3770.23</v>
          </cell>
        </row>
        <row r="88">
          <cell r="D88">
            <v>5.0999999999999996</v>
          </cell>
          <cell r="M88">
            <v>0</v>
          </cell>
          <cell r="P88">
            <v>5867.72</v>
          </cell>
        </row>
        <row r="89">
          <cell r="D89">
            <v>5.0999999999999996</v>
          </cell>
          <cell r="M89">
            <v>0</v>
          </cell>
          <cell r="P89">
            <v>800.36</v>
          </cell>
        </row>
        <row r="90">
          <cell r="D90">
            <v>5.2</v>
          </cell>
          <cell r="M90">
            <v>0</v>
          </cell>
          <cell r="P90">
            <v>4723.84</v>
          </cell>
        </row>
        <row r="91">
          <cell r="D91">
            <v>5.0999999999999996</v>
          </cell>
          <cell r="M91">
            <v>278.91000000000003</v>
          </cell>
          <cell r="P91">
            <v>460.35</v>
          </cell>
        </row>
        <row r="92">
          <cell r="D92">
            <v>4</v>
          </cell>
          <cell r="M92">
            <v>9657.91</v>
          </cell>
          <cell r="P92">
            <v>9657.91</v>
          </cell>
        </row>
        <row r="93">
          <cell r="D93">
            <v>4</v>
          </cell>
          <cell r="M93">
            <v>2280.6999999999998</v>
          </cell>
          <cell r="P93">
            <v>13181.01</v>
          </cell>
        </row>
        <row r="94">
          <cell r="D94">
            <v>4</v>
          </cell>
          <cell r="M94">
            <v>1669.5</v>
          </cell>
          <cell r="P94">
            <v>1873.68</v>
          </cell>
        </row>
        <row r="95">
          <cell r="D95">
            <v>4</v>
          </cell>
          <cell r="M95">
            <v>3944.98</v>
          </cell>
          <cell r="P95">
            <v>26994.77</v>
          </cell>
        </row>
        <row r="96">
          <cell r="D96">
            <v>4</v>
          </cell>
          <cell r="M96">
            <v>55.22</v>
          </cell>
          <cell r="P96">
            <v>43.5</v>
          </cell>
        </row>
        <row r="97">
          <cell r="D97">
            <v>4</v>
          </cell>
          <cell r="M97">
            <v>0</v>
          </cell>
          <cell r="P97">
            <v>53.13</v>
          </cell>
        </row>
        <row r="98">
          <cell r="D98">
            <v>4</v>
          </cell>
          <cell r="M98">
            <v>2104.7800000000002</v>
          </cell>
          <cell r="P98">
            <v>2859.18</v>
          </cell>
        </row>
        <row r="99">
          <cell r="D99">
            <v>4</v>
          </cell>
          <cell r="M99">
            <v>2900.07</v>
          </cell>
          <cell r="P99">
            <v>8034.34</v>
          </cell>
        </row>
        <row r="100">
          <cell r="D100">
            <v>4</v>
          </cell>
          <cell r="M100">
            <v>73.98</v>
          </cell>
          <cell r="P100">
            <v>73.98</v>
          </cell>
        </row>
        <row r="101">
          <cell r="D101">
            <v>4</v>
          </cell>
          <cell r="M101">
            <v>40926.22</v>
          </cell>
          <cell r="P101">
            <v>207933.05</v>
          </cell>
        </row>
        <row r="102">
          <cell r="D102">
            <v>6.1</v>
          </cell>
          <cell r="M102">
            <v>0</v>
          </cell>
          <cell r="P102">
            <v>6771.7</v>
          </cell>
        </row>
        <row r="103">
          <cell r="D103">
            <v>6.2</v>
          </cell>
          <cell r="M103">
            <v>0</v>
          </cell>
          <cell r="P103">
            <v>0</v>
          </cell>
        </row>
        <row r="104">
          <cell r="D104">
            <v>6.2</v>
          </cell>
          <cell r="M104">
            <v>0</v>
          </cell>
          <cell r="P104">
            <v>0</v>
          </cell>
        </row>
        <row r="105">
          <cell r="D105">
            <v>6.2</v>
          </cell>
          <cell r="M105">
            <v>1364.32</v>
          </cell>
          <cell r="P105">
            <v>12945.78</v>
          </cell>
        </row>
        <row r="106">
          <cell r="D106">
            <v>6.1</v>
          </cell>
          <cell r="M106">
            <v>0</v>
          </cell>
          <cell r="P106">
            <v>63.89</v>
          </cell>
        </row>
        <row r="107">
          <cell r="D107">
            <v>6.2</v>
          </cell>
          <cell r="M107">
            <v>112.63</v>
          </cell>
          <cell r="P107">
            <v>768.65</v>
          </cell>
        </row>
        <row r="108">
          <cell r="D108">
            <v>6.2</v>
          </cell>
          <cell r="M108">
            <v>1725.34</v>
          </cell>
          <cell r="P108">
            <v>14643.81</v>
          </cell>
        </row>
        <row r="109">
          <cell r="D109">
            <v>6.2</v>
          </cell>
          <cell r="M109">
            <v>764.9</v>
          </cell>
          <cell r="P109">
            <v>11572.38</v>
          </cell>
        </row>
        <row r="110">
          <cell r="D110">
            <v>6.2</v>
          </cell>
          <cell r="M110">
            <v>594.91</v>
          </cell>
          <cell r="P110">
            <v>653.58000000000004</v>
          </cell>
        </row>
        <row r="111">
          <cell r="D111">
            <v>6.2</v>
          </cell>
          <cell r="M111">
            <v>0</v>
          </cell>
          <cell r="P111">
            <v>0</v>
          </cell>
        </row>
        <row r="112">
          <cell r="D112">
            <v>7.1</v>
          </cell>
          <cell r="M112">
            <v>39396.47</v>
          </cell>
          <cell r="P112">
            <v>192791.77</v>
          </cell>
        </row>
        <row r="113">
          <cell r="D113">
            <v>7.1</v>
          </cell>
          <cell r="M113">
            <v>0</v>
          </cell>
          <cell r="P113">
            <v>0</v>
          </cell>
        </row>
        <row r="114">
          <cell r="D114">
            <v>7.1</v>
          </cell>
          <cell r="M114">
            <v>0</v>
          </cell>
          <cell r="P114">
            <v>1155.07</v>
          </cell>
        </row>
        <row r="115">
          <cell r="D115">
            <v>7.4</v>
          </cell>
          <cell r="M115">
            <v>0</v>
          </cell>
        </row>
        <row r="116">
          <cell r="D116">
            <v>7.2</v>
          </cell>
          <cell r="M116">
            <v>27.3</v>
          </cell>
          <cell r="P116">
            <v>4665.57</v>
          </cell>
        </row>
        <row r="117">
          <cell r="D117">
            <v>7.2</v>
          </cell>
          <cell r="M117">
            <v>7665.91</v>
          </cell>
          <cell r="P117">
            <v>21280.87</v>
          </cell>
        </row>
        <row r="118">
          <cell r="D118">
            <v>7.2</v>
          </cell>
          <cell r="M118">
            <v>53.99</v>
          </cell>
          <cell r="P118">
            <v>1648.75</v>
          </cell>
        </row>
        <row r="119">
          <cell r="D119">
            <v>7.2</v>
          </cell>
          <cell r="M119">
            <v>0</v>
          </cell>
          <cell r="P119">
            <v>1595.63</v>
          </cell>
        </row>
        <row r="120">
          <cell r="D120">
            <v>7.2</v>
          </cell>
          <cell r="M120">
            <v>0</v>
          </cell>
          <cell r="P120">
            <v>0</v>
          </cell>
        </row>
        <row r="121">
          <cell r="D121">
            <v>7.3</v>
          </cell>
          <cell r="M121">
            <v>7386.43</v>
          </cell>
          <cell r="P121">
            <v>20238.47</v>
          </cell>
        </row>
        <row r="122">
          <cell r="D122">
            <v>7.3</v>
          </cell>
          <cell r="M122">
            <v>1883.8</v>
          </cell>
          <cell r="P122">
            <v>13948.29</v>
          </cell>
        </row>
        <row r="123">
          <cell r="D123">
            <v>8</v>
          </cell>
          <cell r="M123">
            <v>0</v>
          </cell>
          <cell r="P123">
            <v>0</v>
          </cell>
        </row>
        <row r="124">
          <cell r="D124">
            <v>7.3</v>
          </cell>
          <cell r="M124">
            <v>0</v>
          </cell>
          <cell r="P124">
            <v>0</v>
          </cell>
        </row>
        <row r="125">
          <cell r="D125">
            <v>8</v>
          </cell>
          <cell r="M125">
            <v>113.68</v>
          </cell>
          <cell r="P125">
            <v>4119.6899999999996</v>
          </cell>
        </row>
        <row r="126">
          <cell r="D126">
            <v>7.3</v>
          </cell>
          <cell r="M126">
            <v>29480.5</v>
          </cell>
          <cell r="P126">
            <v>101517.37</v>
          </cell>
        </row>
        <row r="127">
          <cell r="D127">
            <v>7.4</v>
          </cell>
          <cell r="M127">
            <v>0</v>
          </cell>
          <cell r="P127">
            <v>664.12</v>
          </cell>
        </row>
        <row r="128">
          <cell r="D128">
            <v>7.4</v>
          </cell>
          <cell r="M128">
            <v>0</v>
          </cell>
          <cell r="P128">
            <v>4589.24</v>
          </cell>
        </row>
        <row r="129">
          <cell r="D129">
            <v>8</v>
          </cell>
          <cell r="M129">
            <v>336.38</v>
          </cell>
          <cell r="P129">
            <v>336.38</v>
          </cell>
        </row>
        <row r="130">
          <cell r="D130">
            <v>8</v>
          </cell>
          <cell r="M130">
            <v>2505</v>
          </cell>
          <cell r="P130">
            <v>23864.6</v>
          </cell>
        </row>
        <row r="131">
          <cell r="D131">
            <v>8</v>
          </cell>
          <cell r="M131">
            <v>0</v>
          </cell>
          <cell r="P131">
            <v>244.07</v>
          </cell>
        </row>
        <row r="132">
          <cell r="D132">
            <v>8</v>
          </cell>
          <cell r="M132">
            <v>1244.1600000000001</v>
          </cell>
          <cell r="P132">
            <v>29653.51</v>
          </cell>
        </row>
        <row r="133">
          <cell r="D133">
            <v>8</v>
          </cell>
          <cell r="M133">
            <v>0</v>
          </cell>
          <cell r="P133">
            <v>0</v>
          </cell>
        </row>
        <row r="134">
          <cell r="D134">
            <v>8</v>
          </cell>
          <cell r="M134">
            <v>0</v>
          </cell>
          <cell r="P134">
            <v>709.9</v>
          </cell>
        </row>
        <row r="135">
          <cell r="D135">
            <v>8</v>
          </cell>
          <cell r="M135">
            <v>0</v>
          </cell>
          <cell r="P135">
            <v>0</v>
          </cell>
        </row>
        <row r="136">
          <cell r="M136">
            <v>0</v>
          </cell>
          <cell r="P136">
            <v>0</v>
          </cell>
        </row>
        <row r="137">
          <cell r="M137">
            <v>0</v>
          </cell>
          <cell r="P137">
            <v>0</v>
          </cell>
        </row>
        <row r="138">
          <cell r="D138">
            <v>2</v>
          </cell>
          <cell r="M138">
            <v>0</v>
          </cell>
          <cell r="P138">
            <v>0</v>
          </cell>
        </row>
        <row r="139">
          <cell r="D139">
            <v>3</v>
          </cell>
          <cell r="M139">
            <v>0</v>
          </cell>
          <cell r="P139">
            <v>0</v>
          </cell>
        </row>
        <row r="140">
          <cell r="D140">
            <v>3</v>
          </cell>
          <cell r="M140">
            <v>0</v>
          </cell>
          <cell r="P140">
            <v>322</v>
          </cell>
        </row>
        <row r="141">
          <cell r="D141">
            <v>3</v>
          </cell>
          <cell r="M141">
            <v>0</v>
          </cell>
          <cell r="P141">
            <v>0</v>
          </cell>
        </row>
        <row r="142">
          <cell r="D142">
            <v>3</v>
          </cell>
          <cell r="M142">
            <v>0</v>
          </cell>
          <cell r="P142">
            <v>0</v>
          </cell>
        </row>
        <row r="143">
          <cell r="D143">
            <v>5.2</v>
          </cell>
          <cell r="M143">
            <v>0</v>
          </cell>
          <cell r="P143">
            <v>0</v>
          </cell>
        </row>
        <row r="144">
          <cell r="D144">
            <v>5.2</v>
          </cell>
          <cell r="M144">
            <v>27.9</v>
          </cell>
          <cell r="P144">
            <v>58.37</v>
          </cell>
        </row>
        <row r="145">
          <cell r="D145" t="str">
            <v/>
          </cell>
          <cell r="M145" t="str">
            <v/>
          </cell>
          <cell r="P145" t="str">
            <v/>
          </cell>
        </row>
        <row r="146">
          <cell r="D146" t="str">
            <v>EUR</v>
          </cell>
          <cell r="M146" t="str">
            <v/>
          </cell>
          <cell r="P146" t="str">
            <v/>
          </cell>
        </row>
        <row r="147">
          <cell r="D147" t="str">
            <v>NLG</v>
          </cell>
          <cell r="M147">
            <v>159954.4</v>
          </cell>
          <cell r="P147">
            <v>778128.03</v>
          </cell>
        </row>
        <row r="148">
          <cell r="D148" t="str">
            <v>NLG</v>
          </cell>
          <cell r="M148">
            <v>160053.85</v>
          </cell>
          <cell r="P148">
            <v>805693.83</v>
          </cell>
        </row>
      </sheetData>
      <sheetData sheetId="372"/>
      <sheetData sheetId="373"/>
      <sheetData sheetId="374" refreshError="1"/>
      <sheetData sheetId="375" refreshError="1"/>
      <sheetData sheetId="376"/>
      <sheetData sheetId="377"/>
      <sheetData sheetId="378"/>
      <sheetData sheetId="379"/>
      <sheetData sheetId="380"/>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ow r="1">
          <cell r="B1" t="str">
            <v>Mohafaza_EN</v>
          </cell>
          <cell r="E1" t="str">
            <v>Mohafaza_pcode</v>
          </cell>
          <cell r="J1" t="str">
            <v>Mantika_pcode</v>
          </cell>
          <cell r="O1" t="str">
            <v>Nahya_pcode</v>
          </cell>
        </row>
        <row r="2">
          <cell r="B2" t="str">
            <v>Aleppo</v>
          </cell>
          <cell r="E2" t="str">
            <v>SY01</v>
          </cell>
          <cell r="J2" t="str">
            <v>SY0100</v>
          </cell>
          <cell r="O2" t="str">
            <v>SY010000</v>
          </cell>
        </row>
        <row r="3">
          <cell r="B3" t="str">
            <v>Al-Hasakeh</v>
          </cell>
          <cell r="E3" t="str">
            <v>SY02</v>
          </cell>
          <cell r="J3" t="str">
            <v>SY0200</v>
          </cell>
          <cell r="O3" t="str">
            <v>SY010000</v>
          </cell>
        </row>
        <row r="4">
          <cell r="B4" t="str">
            <v>Ar-Raqqa</v>
          </cell>
          <cell r="E4" t="str">
            <v>SY02</v>
          </cell>
          <cell r="J4" t="str">
            <v>SY0200</v>
          </cell>
          <cell r="O4" t="str">
            <v>SY020000</v>
          </cell>
        </row>
        <row r="5">
          <cell r="B5" t="str">
            <v>As-Sweida</v>
          </cell>
          <cell r="E5" t="str">
            <v>SY02</v>
          </cell>
          <cell r="J5" t="str">
            <v>SY0200</v>
          </cell>
          <cell r="O5" t="str">
            <v>SY020000</v>
          </cell>
        </row>
        <row r="6">
          <cell r="B6" t="str">
            <v>Damascus</v>
          </cell>
          <cell r="E6" t="str">
            <v>SY02</v>
          </cell>
          <cell r="J6" t="str">
            <v>SY0200</v>
          </cell>
          <cell r="O6" t="str">
            <v>SY020000</v>
          </cell>
        </row>
        <row r="7">
          <cell r="B7" t="str">
            <v>Dar'a</v>
          </cell>
          <cell r="E7" t="str">
            <v>SY02</v>
          </cell>
          <cell r="J7" t="str">
            <v>SY0200</v>
          </cell>
          <cell r="O7" t="str">
            <v>SY020000</v>
          </cell>
        </row>
        <row r="8">
          <cell r="B8" t="str">
            <v>Deir-ez-Zor</v>
          </cell>
          <cell r="E8" t="str">
            <v>SY02</v>
          </cell>
          <cell r="J8" t="str">
            <v>SY0200</v>
          </cell>
          <cell r="O8" t="str">
            <v>SY020000</v>
          </cell>
        </row>
        <row r="9">
          <cell r="B9" t="str">
            <v>Hama</v>
          </cell>
          <cell r="E9" t="str">
            <v>SY02</v>
          </cell>
          <cell r="J9" t="str">
            <v>SY0200</v>
          </cell>
          <cell r="O9" t="str">
            <v>SY020000</v>
          </cell>
        </row>
        <row r="10">
          <cell r="B10" t="str">
            <v>Homs</v>
          </cell>
          <cell r="E10" t="str">
            <v>SY02</v>
          </cell>
          <cell r="J10" t="str">
            <v>SY0202</v>
          </cell>
          <cell r="O10" t="str">
            <v>SY020000</v>
          </cell>
        </row>
        <row r="11">
          <cell r="B11" t="str">
            <v>Idleb</v>
          </cell>
          <cell r="E11" t="str">
            <v>SY03</v>
          </cell>
          <cell r="J11" t="str">
            <v>SY0202</v>
          </cell>
          <cell r="O11" t="str">
            <v>SY020000</v>
          </cell>
        </row>
        <row r="12">
          <cell r="B12" t="str">
            <v>Lattakia</v>
          </cell>
          <cell r="E12" t="str">
            <v>SY03</v>
          </cell>
          <cell r="J12" t="str">
            <v>SY0202</v>
          </cell>
          <cell r="O12" t="str">
            <v>SY020000</v>
          </cell>
        </row>
        <row r="13">
          <cell r="B13" t="str">
            <v>Quneitra</v>
          </cell>
          <cell r="E13" t="str">
            <v>SY03</v>
          </cell>
          <cell r="J13" t="str">
            <v>SY0202</v>
          </cell>
          <cell r="O13" t="str">
            <v>SY020000</v>
          </cell>
        </row>
        <row r="14">
          <cell r="B14" t="str">
            <v>Rural Damascus</v>
          </cell>
          <cell r="E14" t="str">
            <v>SY03</v>
          </cell>
          <cell r="J14" t="str">
            <v>SY0202</v>
          </cell>
          <cell r="O14" t="str">
            <v>SY020000</v>
          </cell>
        </row>
        <row r="15">
          <cell r="B15" t="str">
            <v>Tartous</v>
          </cell>
          <cell r="E15" t="str">
            <v>SY03</v>
          </cell>
          <cell r="J15" t="str">
            <v>SY0202</v>
          </cell>
          <cell r="O15" t="str">
            <v>SY020000</v>
          </cell>
        </row>
        <row r="16">
          <cell r="E16" t="str">
            <v>SY03</v>
          </cell>
          <cell r="J16" t="str">
            <v>SY0202</v>
          </cell>
          <cell r="O16" t="str">
            <v>SY020000</v>
          </cell>
        </row>
        <row r="17">
          <cell r="E17" t="str">
            <v>SY03</v>
          </cell>
          <cell r="J17" t="str">
            <v>SY0203</v>
          </cell>
          <cell r="O17" t="str">
            <v>SY020000</v>
          </cell>
        </row>
        <row r="18">
          <cell r="E18" t="str">
            <v>SY03</v>
          </cell>
          <cell r="J18" t="str">
            <v>SY0203</v>
          </cell>
          <cell r="O18" t="str">
            <v>SY020000</v>
          </cell>
        </row>
        <row r="19">
          <cell r="E19" t="str">
            <v>SY03</v>
          </cell>
          <cell r="J19" t="str">
            <v>SY0203</v>
          </cell>
          <cell r="O19" t="str">
            <v>SY020000</v>
          </cell>
        </row>
        <row r="20">
          <cell r="E20" t="str">
            <v>SY04</v>
          </cell>
          <cell r="J20" t="str">
            <v>SY0203</v>
          </cell>
          <cell r="O20" t="str">
            <v>SY020001</v>
          </cell>
        </row>
        <row r="21">
          <cell r="E21" t="str">
            <v>SY04</v>
          </cell>
          <cell r="J21" t="str">
            <v>SY0203</v>
          </cell>
          <cell r="O21" t="str">
            <v>SY020001</v>
          </cell>
        </row>
        <row r="22">
          <cell r="E22" t="str">
            <v>SY04</v>
          </cell>
          <cell r="J22" t="str">
            <v>SY0203</v>
          </cell>
          <cell r="O22" t="str">
            <v>SY020001</v>
          </cell>
        </row>
        <row r="23">
          <cell r="E23" t="str">
            <v>SY04</v>
          </cell>
          <cell r="J23" t="str">
            <v>SY0203</v>
          </cell>
          <cell r="O23" t="str">
            <v>SY020001</v>
          </cell>
        </row>
        <row r="24">
          <cell r="E24" t="str">
            <v>SY04</v>
          </cell>
          <cell r="J24" t="str">
            <v>SY0204</v>
          </cell>
          <cell r="O24" t="str">
            <v>SY020001</v>
          </cell>
        </row>
        <row r="25">
          <cell r="E25" t="str">
            <v>SY04</v>
          </cell>
          <cell r="J25" t="str">
            <v>SY0204</v>
          </cell>
          <cell r="O25" t="str">
            <v>SY020001</v>
          </cell>
        </row>
        <row r="26">
          <cell r="E26" t="str">
            <v>SY05</v>
          </cell>
          <cell r="J26" t="str">
            <v>SY0204</v>
          </cell>
          <cell r="O26" t="str">
            <v>SY020001</v>
          </cell>
        </row>
        <row r="27">
          <cell r="E27" t="str">
            <v>SY05</v>
          </cell>
          <cell r="J27" t="str">
            <v>SY0204</v>
          </cell>
          <cell r="O27" t="str">
            <v>SY020001</v>
          </cell>
        </row>
        <row r="28">
          <cell r="E28" t="str">
            <v>SY05</v>
          </cell>
          <cell r="J28" t="str">
            <v>SY0204</v>
          </cell>
          <cell r="O28" t="str">
            <v>SY020001</v>
          </cell>
        </row>
        <row r="29">
          <cell r="E29" t="str">
            <v>SY05</v>
          </cell>
          <cell r="J29" t="str">
            <v>SY0204</v>
          </cell>
          <cell r="O29" t="str">
            <v>SY020001</v>
          </cell>
        </row>
        <row r="30">
          <cell r="E30" t="str">
            <v>SY05</v>
          </cell>
          <cell r="J30" t="str">
            <v>SY0205</v>
          </cell>
          <cell r="O30" t="str">
            <v>SY020001</v>
          </cell>
        </row>
        <row r="31">
          <cell r="E31" t="str">
            <v>SY06</v>
          </cell>
          <cell r="J31" t="str">
            <v>SY0205</v>
          </cell>
          <cell r="O31" t="str">
            <v>SY020001</v>
          </cell>
        </row>
        <row r="32">
          <cell r="E32" t="str">
            <v>SY06</v>
          </cell>
          <cell r="J32" t="str">
            <v>SY0205</v>
          </cell>
          <cell r="O32" t="str">
            <v>SY020001</v>
          </cell>
        </row>
        <row r="33">
          <cell r="E33" t="str">
            <v>SY06</v>
          </cell>
          <cell r="J33" t="str">
            <v>SY0205</v>
          </cell>
          <cell r="O33" t="str">
            <v>SY020001</v>
          </cell>
        </row>
        <row r="34">
          <cell r="E34" t="str">
            <v>SY06</v>
          </cell>
          <cell r="J34" t="str">
            <v>SY0206</v>
          </cell>
          <cell r="O34" t="str">
            <v>SY020001</v>
          </cell>
        </row>
        <row r="35">
          <cell r="E35" t="str">
            <v>SY07</v>
          </cell>
          <cell r="J35" t="str">
            <v>SY0206</v>
          </cell>
          <cell r="O35" t="str">
            <v>SY020001</v>
          </cell>
        </row>
        <row r="36">
          <cell r="E36" t="str">
            <v>SY07</v>
          </cell>
          <cell r="J36" t="str">
            <v>SY0206</v>
          </cell>
          <cell r="O36" t="str">
            <v>SY020001</v>
          </cell>
        </row>
        <row r="37">
          <cell r="E37" t="str">
            <v>SY07</v>
          </cell>
          <cell r="J37" t="str">
            <v>SY0207</v>
          </cell>
          <cell r="O37" t="str">
            <v>SY020001</v>
          </cell>
        </row>
        <row r="38">
          <cell r="E38" t="str">
            <v>SY07</v>
          </cell>
          <cell r="J38" t="str">
            <v>SY0207</v>
          </cell>
          <cell r="O38" t="str">
            <v>SY020001</v>
          </cell>
        </row>
        <row r="39">
          <cell r="E39" t="str">
            <v>SY07</v>
          </cell>
          <cell r="J39" t="str">
            <v>SY0207</v>
          </cell>
          <cell r="O39" t="str">
            <v>SY020001</v>
          </cell>
        </row>
        <row r="40">
          <cell r="E40" t="str">
            <v>SY08</v>
          </cell>
          <cell r="J40" t="str">
            <v>SY0207</v>
          </cell>
          <cell r="O40" t="str">
            <v>SY020001</v>
          </cell>
        </row>
        <row r="41">
          <cell r="E41" t="str">
            <v>SY08</v>
          </cell>
          <cell r="J41" t="str">
            <v>SY0208</v>
          </cell>
          <cell r="O41" t="str">
            <v>SY020001</v>
          </cell>
        </row>
        <row r="42">
          <cell r="E42" t="str">
            <v>SY08</v>
          </cell>
          <cell r="J42" t="str">
            <v>SY0208</v>
          </cell>
          <cell r="O42" t="str">
            <v>SY020001</v>
          </cell>
        </row>
        <row r="43">
          <cell r="E43" t="str">
            <v>SY08</v>
          </cell>
          <cell r="J43" t="str">
            <v>SY0301</v>
          </cell>
          <cell r="O43" t="str">
            <v>SY020002</v>
          </cell>
        </row>
        <row r="44">
          <cell r="E44" t="str">
            <v>SY09</v>
          </cell>
          <cell r="J44" t="str">
            <v>SY0301</v>
          </cell>
          <cell r="O44" t="str">
            <v>SY020002</v>
          </cell>
        </row>
        <row r="45">
          <cell r="E45" t="str">
            <v>SY09</v>
          </cell>
          <cell r="J45" t="str">
            <v>SY0301</v>
          </cell>
          <cell r="O45" t="str">
            <v>SY020002</v>
          </cell>
        </row>
        <row r="46">
          <cell r="E46" t="str">
            <v>SY09</v>
          </cell>
          <cell r="J46" t="str">
            <v>SY0301</v>
          </cell>
          <cell r="O46" t="str">
            <v>SY020002</v>
          </cell>
        </row>
        <row r="47">
          <cell r="E47" t="str">
            <v>SY10</v>
          </cell>
          <cell r="J47" t="str">
            <v>SY0301</v>
          </cell>
          <cell r="O47" t="str">
            <v>SY020002</v>
          </cell>
        </row>
        <row r="48">
          <cell r="E48" t="str">
            <v>SY10</v>
          </cell>
          <cell r="J48" t="str">
            <v>SY0301</v>
          </cell>
          <cell r="O48" t="str">
            <v>SY020002</v>
          </cell>
        </row>
        <row r="49">
          <cell r="E49" t="str">
            <v>SY10</v>
          </cell>
          <cell r="J49" t="str">
            <v>SY0301</v>
          </cell>
          <cell r="O49" t="str">
            <v>SY020002</v>
          </cell>
        </row>
        <row r="50">
          <cell r="E50" t="str">
            <v>SY10</v>
          </cell>
          <cell r="J50" t="str">
            <v>SY0302</v>
          </cell>
          <cell r="O50" t="str">
            <v>SY020002</v>
          </cell>
        </row>
        <row r="51">
          <cell r="E51" t="str">
            <v>SY10</v>
          </cell>
          <cell r="J51" t="str">
            <v>SY0302</v>
          </cell>
          <cell r="O51" t="str">
            <v>SY020002</v>
          </cell>
        </row>
        <row r="52">
          <cell r="E52" t="str">
            <v>SY11</v>
          </cell>
          <cell r="J52" t="str">
            <v>SY0302</v>
          </cell>
          <cell r="O52" t="str">
            <v>SY020002</v>
          </cell>
        </row>
        <row r="53">
          <cell r="E53" t="str">
            <v>SY11</v>
          </cell>
          <cell r="J53" t="str">
            <v>SY0302</v>
          </cell>
          <cell r="O53" t="str">
            <v>SY020002</v>
          </cell>
        </row>
        <row r="54">
          <cell r="E54" t="str">
            <v>SY11</v>
          </cell>
          <cell r="J54" t="str">
            <v>SY0302</v>
          </cell>
          <cell r="O54" t="str">
            <v>SY020002</v>
          </cell>
        </row>
        <row r="55">
          <cell r="E55" t="str">
            <v>SY12</v>
          </cell>
          <cell r="J55" t="str">
            <v>SY0302</v>
          </cell>
          <cell r="O55" t="str">
            <v>SY020002</v>
          </cell>
        </row>
        <row r="56">
          <cell r="E56" t="str">
            <v>SY12</v>
          </cell>
          <cell r="J56" t="str">
            <v>SY0302</v>
          </cell>
          <cell r="O56" t="str">
            <v>SY020002</v>
          </cell>
        </row>
        <row r="57">
          <cell r="E57" t="str">
            <v>SY12</v>
          </cell>
          <cell r="J57" t="str">
            <v>SY0303</v>
          </cell>
          <cell r="O57" t="str">
            <v>SY020002</v>
          </cell>
        </row>
        <row r="58">
          <cell r="E58" t="str">
            <v>SY13</v>
          </cell>
          <cell r="J58" t="str">
            <v>SY0303</v>
          </cell>
          <cell r="O58" t="str">
            <v>SY020002</v>
          </cell>
        </row>
        <row r="59">
          <cell r="E59" t="str">
            <v>SY13</v>
          </cell>
          <cell r="J59" t="str">
            <v>SY0303</v>
          </cell>
          <cell r="O59" t="str">
            <v>SY020002</v>
          </cell>
        </row>
        <row r="60">
          <cell r="E60" t="str">
            <v>SY13</v>
          </cell>
          <cell r="J60" t="str">
            <v>SY0303</v>
          </cell>
          <cell r="O60" t="str">
            <v>SY020002</v>
          </cell>
        </row>
        <row r="61">
          <cell r="E61" t="str">
            <v>SY14</v>
          </cell>
          <cell r="J61" t="str">
            <v>SY0304</v>
          </cell>
          <cell r="O61" t="str">
            <v>SY020002</v>
          </cell>
        </row>
        <row r="62">
          <cell r="E62" t="str">
            <v>SY14</v>
          </cell>
          <cell r="J62" t="str">
            <v>SY0304</v>
          </cell>
          <cell r="O62" t="str">
            <v>SY020002</v>
          </cell>
        </row>
        <row r="63">
          <cell r="J63" t="str">
            <v>SY0304</v>
          </cell>
          <cell r="O63" t="str">
            <v>SY020002</v>
          </cell>
        </row>
        <row r="64">
          <cell r="J64" t="str">
            <v>SY0305</v>
          </cell>
          <cell r="O64" t="str">
            <v>SY020002</v>
          </cell>
        </row>
        <row r="65">
          <cell r="J65" t="str">
            <v>SY0305</v>
          </cell>
          <cell r="O65" t="str">
            <v>SY020002</v>
          </cell>
        </row>
        <row r="66">
          <cell r="J66" t="str">
            <v>SY0306</v>
          </cell>
          <cell r="O66" t="str">
            <v>SY020002</v>
          </cell>
        </row>
        <row r="67">
          <cell r="J67" t="str">
            <v>SY0306</v>
          </cell>
          <cell r="O67" t="str">
            <v>SY020002</v>
          </cell>
        </row>
        <row r="68">
          <cell r="J68" t="str">
            <v>SY0307</v>
          </cell>
          <cell r="O68" t="str">
            <v>SY020002</v>
          </cell>
        </row>
        <row r="69">
          <cell r="J69" t="str">
            <v>SY0307</v>
          </cell>
          <cell r="O69" t="str">
            <v>SY020002</v>
          </cell>
        </row>
        <row r="70">
          <cell r="J70" t="str">
            <v>SY0307</v>
          </cell>
          <cell r="O70" t="str">
            <v>SY020002</v>
          </cell>
        </row>
        <row r="71">
          <cell r="J71" t="str">
            <v>SY0307</v>
          </cell>
          <cell r="O71" t="str">
            <v>SY020002</v>
          </cell>
        </row>
        <row r="72">
          <cell r="J72" t="str">
            <v>SY0307</v>
          </cell>
          <cell r="O72" t="str">
            <v>SY020002</v>
          </cell>
        </row>
        <row r="73">
          <cell r="J73" t="str">
            <v>SY0308</v>
          </cell>
          <cell r="O73" t="str">
            <v>SY020002</v>
          </cell>
        </row>
        <row r="74">
          <cell r="J74" t="str">
            <v>SY0308</v>
          </cell>
          <cell r="O74" t="str">
            <v>SY020002</v>
          </cell>
        </row>
        <row r="75">
          <cell r="J75" t="str">
            <v>SY0308</v>
          </cell>
          <cell r="O75" t="str">
            <v>SY020002</v>
          </cell>
        </row>
        <row r="76">
          <cell r="J76" t="str">
            <v>SY0309</v>
          </cell>
          <cell r="O76" t="str">
            <v>SY020002</v>
          </cell>
        </row>
        <row r="77">
          <cell r="J77" t="str">
            <v>SY0309</v>
          </cell>
          <cell r="O77" t="str">
            <v>SY020002</v>
          </cell>
        </row>
        <row r="78">
          <cell r="J78" t="str">
            <v>SY0309</v>
          </cell>
          <cell r="O78" t="str">
            <v>SY020002</v>
          </cell>
        </row>
        <row r="79">
          <cell r="J79" t="str">
            <v>SY0401</v>
          </cell>
          <cell r="O79" t="str">
            <v>SY020002</v>
          </cell>
        </row>
        <row r="80">
          <cell r="J80" t="str">
            <v>SY0401</v>
          </cell>
          <cell r="O80" t="str">
            <v>SY020002</v>
          </cell>
        </row>
        <row r="81">
          <cell r="J81" t="str">
            <v>SY0401</v>
          </cell>
          <cell r="O81" t="str">
            <v>SY020002</v>
          </cell>
        </row>
        <row r="82">
          <cell r="J82" t="str">
            <v>SY0401</v>
          </cell>
          <cell r="O82" t="str">
            <v>SY020002</v>
          </cell>
        </row>
        <row r="83">
          <cell r="J83" t="str">
            <v>SY0401</v>
          </cell>
          <cell r="O83" t="str">
            <v>SY020002</v>
          </cell>
        </row>
        <row r="84">
          <cell r="J84" t="str">
            <v>SY0401</v>
          </cell>
          <cell r="O84" t="str">
            <v>SY020002</v>
          </cell>
        </row>
        <row r="85">
          <cell r="J85" t="str">
            <v>SY0401</v>
          </cell>
          <cell r="O85" t="str">
            <v>SY020002</v>
          </cell>
        </row>
        <row r="86">
          <cell r="J86" t="str">
            <v>SY0401</v>
          </cell>
          <cell r="O86" t="str">
            <v>SY020002</v>
          </cell>
        </row>
        <row r="87">
          <cell r="J87" t="str">
            <v>SY0401</v>
          </cell>
          <cell r="O87" t="str">
            <v>SY020002</v>
          </cell>
        </row>
        <row r="88">
          <cell r="J88" t="str">
            <v>SY0401</v>
          </cell>
          <cell r="O88" t="str">
            <v>SY020002</v>
          </cell>
        </row>
        <row r="89">
          <cell r="J89" t="str">
            <v>SY0401</v>
          </cell>
          <cell r="O89" t="str">
            <v>SY020002</v>
          </cell>
        </row>
        <row r="90">
          <cell r="J90" t="str">
            <v>SY0401</v>
          </cell>
          <cell r="O90" t="str">
            <v>SY020002</v>
          </cell>
        </row>
        <row r="91">
          <cell r="J91" t="str">
            <v>SY0402</v>
          </cell>
          <cell r="O91" t="str">
            <v>SY020002</v>
          </cell>
        </row>
        <row r="92">
          <cell r="J92" t="str">
            <v>SY0403</v>
          </cell>
          <cell r="O92" t="str">
            <v>SY020002</v>
          </cell>
        </row>
        <row r="93">
          <cell r="J93" t="str">
            <v>SY0403</v>
          </cell>
          <cell r="O93" t="str">
            <v>SY020002</v>
          </cell>
        </row>
        <row r="94">
          <cell r="J94" t="str">
            <v>SY0403</v>
          </cell>
          <cell r="O94" t="str">
            <v>SY020002</v>
          </cell>
        </row>
        <row r="95">
          <cell r="J95" t="str">
            <v>SY0403</v>
          </cell>
          <cell r="O95" t="str">
            <v>SY020002</v>
          </cell>
        </row>
        <row r="96">
          <cell r="J96" t="str">
            <v>SY0404</v>
          </cell>
          <cell r="O96" t="str">
            <v>SY020002</v>
          </cell>
        </row>
        <row r="97">
          <cell r="J97" t="str">
            <v>SY0404</v>
          </cell>
          <cell r="O97" t="str">
            <v>SY020002</v>
          </cell>
        </row>
        <row r="98">
          <cell r="J98" t="str">
            <v>SY0405</v>
          </cell>
          <cell r="O98" t="str">
            <v>SY020002</v>
          </cell>
        </row>
        <row r="99">
          <cell r="J99" t="str">
            <v>SY0405</v>
          </cell>
          <cell r="O99" t="str">
            <v>SY020002</v>
          </cell>
        </row>
        <row r="100">
          <cell r="J100" t="str">
            <v>SY0406</v>
          </cell>
          <cell r="O100" t="str">
            <v>SY020002</v>
          </cell>
        </row>
        <row r="101">
          <cell r="J101" t="str">
            <v>SY0406</v>
          </cell>
          <cell r="O101" t="str">
            <v>SY020002</v>
          </cell>
        </row>
        <row r="102">
          <cell r="J102" t="str">
            <v>SY0501</v>
          </cell>
          <cell r="O102" t="str">
            <v>SY020002</v>
          </cell>
        </row>
        <row r="103">
          <cell r="J103" t="str">
            <v>SY0501</v>
          </cell>
          <cell r="O103" t="str">
            <v>SY020002</v>
          </cell>
        </row>
        <row r="104">
          <cell r="J104" t="str">
            <v>SY0501</v>
          </cell>
          <cell r="O104" t="str">
            <v>SY020002</v>
          </cell>
        </row>
        <row r="105">
          <cell r="J105" t="str">
            <v>SY0501</v>
          </cell>
          <cell r="O105" t="str">
            <v>SY020002</v>
          </cell>
        </row>
        <row r="106">
          <cell r="J106" t="str">
            <v>SY0502</v>
          </cell>
          <cell r="O106" t="str">
            <v>SY020002</v>
          </cell>
        </row>
        <row r="107">
          <cell r="J107" t="str">
            <v>SY0502</v>
          </cell>
          <cell r="O107" t="str">
            <v>SY020002</v>
          </cell>
        </row>
        <row r="108">
          <cell r="J108" t="str">
            <v>SY0502</v>
          </cell>
          <cell r="O108" t="str">
            <v>SY020002</v>
          </cell>
        </row>
        <row r="109">
          <cell r="J109" t="str">
            <v>SY0502</v>
          </cell>
          <cell r="O109" t="str">
            <v>SY020002</v>
          </cell>
        </row>
        <row r="110">
          <cell r="J110" t="str">
            <v>SY0502</v>
          </cell>
          <cell r="O110" t="str">
            <v>SY020002</v>
          </cell>
        </row>
        <row r="111">
          <cell r="J111" t="str">
            <v>SY0503</v>
          </cell>
          <cell r="O111" t="str">
            <v>SY020002</v>
          </cell>
        </row>
        <row r="112">
          <cell r="J112" t="str">
            <v>SY0503</v>
          </cell>
          <cell r="O112" t="str">
            <v>SY020002</v>
          </cell>
        </row>
        <row r="113">
          <cell r="J113" t="str">
            <v>SY0503</v>
          </cell>
          <cell r="O113" t="str">
            <v>SY020002</v>
          </cell>
        </row>
        <row r="114">
          <cell r="J114" t="str">
            <v>SY0503</v>
          </cell>
          <cell r="O114" t="str">
            <v>SY020002</v>
          </cell>
        </row>
        <row r="115">
          <cell r="J115" t="str">
            <v>SY0503</v>
          </cell>
          <cell r="O115" t="str">
            <v>SY020002</v>
          </cell>
        </row>
        <row r="116">
          <cell r="J116" t="str">
            <v>SY0504</v>
          </cell>
          <cell r="O116" t="str">
            <v>SY020002</v>
          </cell>
        </row>
        <row r="117">
          <cell r="J117" t="str">
            <v>SY0504</v>
          </cell>
          <cell r="O117" t="str">
            <v>SY020002</v>
          </cell>
        </row>
        <row r="118">
          <cell r="J118" t="str">
            <v>SY0504</v>
          </cell>
          <cell r="O118" t="str">
            <v>SY020002</v>
          </cell>
        </row>
        <row r="119">
          <cell r="J119" t="str">
            <v>SY0504</v>
          </cell>
          <cell r="O119" t="str">
            <v>SY020002</v>
          </cell>
        </row>
        <row r="120">
          <cell r="J120" t="str">
            <v>SY0504</v>
          </cell>
          <cell r="O120" t="str">
            <v>SY020002</v>
          </cell>
        </row>
        <row r="121">
          <cell r="J121" t="str">
            <v>SY0505</v>
          </cell>
          <cell r="O121" t="str">
            <v>SY020002</v>
          </cell>
        </row>
        <row r="122">
          <cell r="J122" t="str">
            <v>SY0505</v>
          </cell>
          <cell r="O122" t="str">
            <v>SY020003</v>
          </cell>
        </row>
        <row r="123">
          <cell r="J123" t="str">
            <v>SY0505</v>
          </cell>
          <cell r="O123" t="str">
            <v>SY020003</v>
          </cell>
        </row>
        <row r="124">
          <cell r="J124" t="str">
            <v>SY0600</v>
          </cell>
          <cell r="O124" t="str">
            <v>SY020003</v>
          </cell>
        </row>
        <row r="125">
          <cell r="J125" t="str">
            <v>SY0600</v>
          </cell>
          <cell r="O125" t="str">
            <v>SY020003</v>
          </cell>
        </row>
        <row r="126">
          <cell r="J126" t="str">
            <v>SY0600</v>
          </cell>
          <cell r="O126" t="str">
            <v>SY020003</v>
          </cell>
        </row>
        <row r="127">
          <cell r="J127" t="str">
            <v>SY0600</v>
          </cell>
          <cell r="O127" t="str">
            <v>SY020003</v>
          </cell>
        </row>
        <row r="128">
          <cell r="J128" t="str">
            <v>SY0600</v>
          </cell>
          <cell r="O128" t="str">
            <v>SY020003</v>
          </cell>
        </row>
        <row r="129">
          <cell r="J129" t="str">
            <v>SY0600</v>
          </cell>
          <cell r="O129" t="str">
            <v>SY020003</v>
          </cell>
        </row>
        <row r="130">
          <cell r="J130" t="str">
            <v>SY0600</v>
          </cell>
          <cell r="O130" t="str">
            <v>SY020003</v>
          </cell>
        </row>
        <row r="131">
          <cell r="J131" t="str">
            <v>SY0602</v>
          </cell>
          <cell r="O131" t="str">
            <v>SY020003</v>
          </cell>
        </row>
        <row r="132">
          <cell r="J132" t="str">
            <v>SY0602</v>
          </cell>
          <cell r="O132" t="str">
            <v>SY020003</v>
          </cell>
        </row>
        <row r="133">
          <cell r="J133" t="str">
            <v>SY0602</v>
          </cell>
          <cell r="O133" t="str">
            <v>SY020003</v>
          </cell>
        </row>
        <row r="134">
          <cell r="J134" t="str">
            <v>SY0602</v>
          </cell>
          <cell r="O134" t="str">
            <v>SY020003</v>
          </cell>
        </row>
        <row r="135">
          <cell r="J135" t="str">
            <v>SY0602</v>
          </cell>
          <cell r="O135" t="str">
            <v>SY020003</v>
          </cell>
        </row>
        <row r="136">
          <cell r="J136" t="str">
            <v>SY0602</v>
          </cell>
          <cell r="O136" t="str">
            <v>SY020003</v>
          </cell>
        </row>
        <row r="137">
          <cell r="J137" t="str">
            <v>SY0603</v>
          </cell>
          <cell r="O137" t="str">
            <v>SY020003</v>
          </cell>
        </row>
        <row r="138">
          <cell r="J138" t="str">
            <v>SY0603</v>
          </cell>
          <cell r="O138" t="str">
            <v>SY020003</v>
          </cell>
        </row>
        <row r="139">
          <cell r="J139" t="str">
            <v>SY0603</v>
          </cell>
          <cell r="O139" t="str">
            <v>SY020004</v>
          </cell>
        </row>
        <row r="140">
          <cell r="J140" t="str">
            <v>SY0603</v>
          </cell>
          <cell r="O140" t="str">
            <v>SY020004</v>
          </cell>
        </row>
        <row r="141">
          <cell r="J141" t="str">
            <v>SY0603</v>
          </cell>
          <cell r="O141" t="str">
            <v>SY020004</v>
          </cell>
        </row>
        <row r="142">
          <cell r="J142" t="str">
            <v>SY0604</v>
          </cell>
          <cell r="O142" t="str">
            <v>SY020004</v>
          </cell>
        </row>
        <row r="143">
          <cell r="J143" t="str">
            <v>SY0604</v>
          </cell>
          <cell r="O143" t="str">
            <v>SY020004</v>
          </cell>
        </row>
        <row r="144">
          <cell r="J144" t="str">
            <v>SY0604</v>
          </cell>
          <cell r="O144" t="str">
            <v>SY020004</v>
          </cell>
        </row>
        <row r="145">
          <cell r="J145" t="str">
            <v>SY0604</v>
          </cell>
          <cell r="O145" t="str">
            <v>SY020004</v>
          </cell>
        </row>
        <row r="146">
          <cell r="J146" t="str">
            <v>SY0700</v>
          </cell>
          <cell r="O146" t="str">
            <v>SY020004</v>
          </cell>
        </row>
        <row r="147">
          <cell r="J147" t="str">
            <v>SY0700</v>
          </cell>
          <cell r="O147" t="str">
            <v>SY020004</v>
          </cell>
        </row>
        <row r="148">
          <cell r="J148" t="str">
            <v>SY0700</v>
          </cell>
          <cell r="O148" t="str">
            <v>SY020004</v>
          </cell>
        </row>
        <row r="149">
          <cell r="J149" t="str">
            <v>SY0700</v>
          </cell>
          <cell r="O149" t="str">
            <v>SY020004</v>
          </cell>
        </row>
        <row r="150">
          <cell r="J150" t="str">
            <v>SY0700</v>
          </cell>
          <cell r="O150" t="str">
            <v>SY020004</v>
          </cell>
        </row>
        <row r="151">
          <cell r="J151" t="str">
            <v>SY0700</v>
          </cell>
          <cell r="O151" t="str">
            <v>SY020004</v>
          </cell>
        </row>
        <row r="152">
          <cell r="J152" t="str">
            <v>SY0700</v>
          </cell>
          <cell r="O152" t="str">
            <v>SY020005</v>
          </cell>
        </row>
        <row r="153">
          <cell r="J153" t="str">
            <v>SY0702</v>
          </cell>
          <cell r="O153" t="str">
            <v>SY020005</v>
          </cell>
        </row>
        <row r="154">
          <cell r="J154" t="str">
            <v>SY0702</v>
          </cell>
          <cell r="O154" t="str">
            <v>SY020005</v>
          </cell>
        </row>
        <row r="155">
          <cell r="J155" t="str">
            <v>SY0702</v>
          </cell>
          <cell r="O155" t="str">
            <v>SY020005</v>
          </cell>
        </row>
        <row r="156">
          <cell r="J156" t="str">
            <v>SY0702</v>
          </cell>
          <cell r="O156" t="str">
            <v>SY020005</v>
          </cell>
        </row>
        <row r="157">
          <cell r="J157" t="str">
            <v>SY0702</v>
          </cell>
          <cell r="O157" t="str">
            <v>SY020005</v>
          </cell>
        </row>
        <row r="158">
          <cell r="J158" t="str">
            <v>SY0702</v>
          </cell>
          <cell r="O158" t="str">
            <v>SY020005</v>
          </cell>
        </row>
        <row r="159">
          <cell r="J159" t="str">
            <v>SY0703</v>
          </cell>
          <cell r="O159" t="str">
            <v>SY020005</v>
          </cell>
        </row>
        <row r="160">
          <cell r="J160" t="str">
            <v>SY0703</v>
          </cell>
          <cell r="O160" t="str">
            <v>SY020005</v>
          </cell>
        </row>
        <row r="161">
          <cell r="J161" t="str">
            <v>SY0703</v>
          </cell>
          <cell r="O161" t="str">
            <v>SY020005</v>
          </cell>
        </row>
        <row r="162">
          <cell r="J162" t="str">
            <v>SY0703</v>
          </cell>
          <cell r="O162" t="str">
            <v>SY020005</v>
          </cell>
        </row>
        <row r="163">
          <cell r="J163" t="str">
            <v>SY0703</v>
          </cell>
          <cell r="O163" t="str">
            <v>SY020005</v>
          </cell>
        </row>
        <row r="164">
          <cell r="J164" t="str">
            <v>SY0703</v>
          </cell>
          <cell r="O164" t="str">
            <v>SY020005</v>
          </cell>
        </row>
        <row r="165">
          <cell r="J165" t="str">
            <v>SY0704</v>
          </cell>
          <cell r="O165" t="str">
            <v>SY020005</v>
          </cell>
        </row>
        <row r="166">
          <cell r="J166" t="str">
            <v>SY0704</v>
          </cell>
          <cell r="O166" t="str">
            <v>SY020005</v>
          </cell>
        </row>
        <row r="167">
          <cell r="J167" t="str">
            <v>SY0704</v>
          </cell>
          <cell r="O167" t="str">
            <v>SY020005</v>
          </cell>
        </row>
        <row r="168">
          <cell r="J168" t="str">
            <v>SY0704</v>
          </cell>
          <cell r="O168" t="str">
            <v>SY020005</v>
          </cell>
        </row>
        <row r="169">
          <cell r="J169" t="str">
            <v>SY0705</v>
          </cell>
          <cell r="O169" t="str">
            <v>SY020005</v>
          </cell>
        </row>
        <row r="170">
          <cell r="J170" t="str">
            <v>SY0705</v>
          </cell>
          <cell r="O170" t="str">
            <v>SY020005</v>
          </cell>
        </row>
        <row r="171">
          <cell r="J171" t="str">
            <v>SY0705</v>
          </cell>
          <cell r="O171" t="str">
            <v>SY020005</v>
          </cell>
        </row>
        <row r="172">
          <cell r="J172" t="str">
            <v>SY0800</v>
          </cell>
          <cell r="O172" t="str">
            <v>SY020005</v>
          </cell>
        </row>
        <row r="173">
          <cell r="J173" t="str">
            <v>SY0800</v>
          </cell>
          <cell r="O173" t="str">
            <v>SY020005</v>
          </cell>
        </row>
        <row r="174">
          <cell r="J174" t="str">
            <v>SY0800</v>
          </cell>
          <cell r="O174" t="str">
            <v>SY020005</v>
          </cell>
        </row>
        <row r="175">
          <cell r="J175" t="str">
            <v>SY0800</v>
          </cell>
          <cell r="O175" t="str">
            <v>SY020005</v>
          </cell>
        </row>
        <row r="176">
          <cell r="J176" t="str">
            <v>SY0800</v>
          </cell>
          <cell r="O176" t="str">
            <v>SY020005</v>
          </cell>
        </row>
        <row r="177">
          <cell r="J177" t="str">
            <v>SY0800</v>
          </cell>
          <cell r="O177" t="str">
            <v>SY020005</v>
          </cell>
        </row>
        <row r="178">
          <cell r="J178" t="str">
            <v>SY0800</v>
          </cell>
          <cell r="O178" t="str">
            <v>SY020006</v>
          </cell>
        </row>
        <row r="179">
          <cell r="J179" t="str">
            <v>SY0802</v>
          </cell>
          <cell r="O179" t="str">
            <v>SY020006</v>
          </cell>
        </row>
        <row r="180">
          <cell r="J180" t="str">
            <v>SY0802</v>
          </cell>
          <cell r="O180" t="str">
            <v>SY020006</v>
          </cell>
        </row>
        <row r="181">
          <cell r="J181" t="str">
            <v>SY0802</v>
          </cell>
          <cell r="O181" t="str">
            <v>SY020006</v>
          </cell>
        </row>
        <row r="182">
          <cell r="J182" t="str">
            <v>SY0802</v>
          </cell>
          <cell r="O182" t="str">
            <v>SY020006</v>
          </cell>
        </row>
        <row r="183">
          <cell r="J183" t="str">
            <v>SY0803</v>
          </cell>
          <cell r="O183" t="str">
            <v>SY020006</v>
          </cell>
        </row>
        <row r="184">
          <cell r="J184" t="str">
            <v>SY0803</v>
          </cell>
          <cell r="O184" t="str">
            <v>SY020006</v>
          </cell>
        </row>
        <row r="185">
          <cell r="J185" t="str">
            <v>SY0803</v>
          </cell>
          <cell r="O185" t="str">
            <v>SY020006</v>
          </cell>
        </row>
        <row r="186">
          <cell r="J186" t="str">
            <v>SY0804</v>
          </cell>
          <cell r="O186" t="str">
            <v>SY020006</v>
          </cell>
        </row>
        <row r="187">
          <cell r="J187" t="str">
            <v>SY0804</v>
          </cell>
          <cell r="O187" t="str">
            <v>SY020200</v>
          </cell>
        </row>
        <row r="188">
          <cell r="J188" t="str">
            <v>SY0901</v>
          </cell>
          <cell r="O188" t="str">
            <v>SY020200</v>
          </cell>
        </row>
        <row r="189">
          <cell r="J189" t="str">
            <v>SY0901</v>
          </cell>
          <cell r="O189" t="str">
            <v>SY020200</v>
          </cell>
        </row>
        <row r="190">
          <cell r="J190" t="str">
            <v>SY0901</v>
          </cell>
          <cell r="O190" t="str">
            <v>SY020200</v>
          </cell>
        </row>
        <row r="191">
          <cell r="J191" t="str">
            <v>SY0901</v>
          </cell>
          <cell r="O191" t="str">
            <v>SY020200</v>
          </cell>
        </row>
        <row r="192">
          <cell r="J192" t="str">
            <v>SY0901</v>
          </cell>
          <cell r="O192" t="str">
            <v>SY020200</v>
          </cell>
        </row>
        <row r="193">
          <cell r="J193" t="str">
            <v>SY0901</v>
          </cell>
          <cell r="O193" t="str">
            <v>SY020200</v>
          </cell>
        </row>
        <row r="194">
          <cell r="J194" t="str">
            <v>SY0901</v>
          </cell>
          <cell r="O194" t="str">
            <v>SY020200</v>
          </cell>
        </row>
        <row r="195">
          <cell r="J195" t="str">
            <v>SY0902</v>
          </cell>
          <cell r="O195" t="str">
            <v>SY020200</v>
          </cell>
        </row>
        <row r="196">
          <cell r="J196" t="str">
            <v>SY0902</v>
          </cell>
          <cell r="O196" t="str">
            <v>SY020200</v>
          </cell>
        </row>
        <row r="197">
          <cell r="J197" t="str">
            <v>SY0902</v>
          </cell>
          <cell r="O197" t="str">
            <v>SY020200</v>
          </cell>
        </row>
        <row r="198">
          <cell r="J198" t="str">
            <v>SY0902</v>
          </cell>
          <cell r="O198" t="str">
            <v>SY020200</v>
          </cell>
        </row>
        <row r="199">
          <cell r="J199" t="str">
            <v>SY0903</v>
          </cell>
          <cell r="O199" t="str">
            <v>SY020200</v>
          </cell>
        </row>
        <row r="200">
          <cell r="J200" t="str">
            <v>SY0903</v>
          </cell>
          <cell r="O200" t="str">
            <v>SY020200</v>
          </cell>
        </row>
        <row r="201">
          <cell r="J201" t="str">
            <v>SY0903</v>
          </cell>
          <cell r="O201" t="str">
            <v>SY020200</v>
          </cell>
        </row>
        <row r="202">
          <cell r="J202" t="str">
            <v>SY1000</v>
          </cell>
          <cell r="O202" t="str">
            <v>SY020200</v>
          </cell>
        </row>
        <row r="203">
          <cell r="J203" t="str">
            <v>SY1000</v>
          </cell>
          <cell r="O203" t="str">
            <v>SY020200</v>
          </cell>
        </row>
        <row r="204">
          <cell r="J204" t="str">
            <v>SY1000</v>
          </cell>
          <cell r="O204" t="str">
            <v>SY020200</v>
          </cell>
        </row>
        <row r="205">
          <cell r="J205" t="str">
            <v>SY1000</v>
          </cell>
          <cell r="O205" t="str">
            <v>SY020200</v>
          </cell>
        </row>
        <row r="206">
          <cell r="J206" t="str">
            <v>SY1000</v>
          </cell>
          <cell r="O206" t="str">
            <v>SY020200</v>
          </cell>
        </row>
        <row r="207">
          <cell r="J207" t="str">
            <v>SY1000</v>
          </cell>
          <cell r="O207" t="str">
            <v>SY020200</v>
          </cell>
        </row>
        <row r="208">
          <cell r="J208" t="str">
            <v>SY1000</v>
          </cell>
          <cell r="O208" t="str">
            <v>SY020200</v>
          </cell>
        </row>
        <row r="209">
          <cell r="J209" t="str">
            <v>SY1002</v>
          </cell>
          <cell r="O209" t="str">
            <v>SY020200</v>
          </cell>
        </row>
        <row r="210">
          <cell r="J210" t="str">
            <v>SY1002</v>
          </cell>
          <cell r="O210" t="str">
            <v>SY020200</v>
          </cell>
        </row>
        <row r="211">
          <cell r="J211" t="str">
            <v>SY1002</v>
          </cell>
          <cell r="O211" t="str">
            <v>SY020200</v>
          </cell>
        </row>
        <row r="212">
          <cell r="J212" t="str">
            <v>SY1002</v>
          </cell>
          <cell r="O212" t="str">
            <v>SY020200</v>
          </cell>
        </row>
        <row r="213">
          <cell r="J213" t="str">
            <v>SY1002</v>
          </cell>
          <cell r="O213" t="str">
            <v>SY020200</v>
          </cell>
        </row>
        <row r="214">
          <cell r="J214" t="str">
            <v>SY1002</v>
          </cell>
          <cell r="O214" t="str">
            <v>SY020200</v>
          </cell>
        </row>
        <row r="215">
          <cell r="J215" t="str">
            <v>SY1002</v>
          </cell>
          <cell r="O215" t="str">
            <v>SY020200</v>
          </cell>
        </row>
        <row r="216">
          <cell r="J216" t="str">
            <v>SY1003</v>
          </cell>
          <cell r="O216" t="str">
            <v>SY020201</v>
          </cell>
        </row>
        <row r="217">
          <cell r="J217" t="str">
            <v>SY1003</v>
          </cell>
          <cell r="O217" t="str">
            <v>SY020201</v>
          </cell>
        </row>
        <row r="218">
          <cell r="J218" t="str">
            <v>SY1003</v>
          </cell>
          <cell r="O218" t="str">
            <v>SY020201</v>
          </cell>
        </row>
        <row r="219">
          <cell r="J219" t="str">
            <v>SY1003</v>
          </cell>
          <cell r="O219" t="str">
            <v>SY020201</v>
          </cell>
        </row>
        <row r="220">
          <cell r="J220" t="str">
            <v>SY1003</v>
          </cell>
          <cell r="O220" t="str">
            <v>SY020201</v>
          </cell>
        </row>
        <row r="221">
          <cell r="J221" t="str">
            <v>SY1003</v>
          </cell>
          <cell r="O221" t="str">
            <v>SY020201</v>
          </cell>
        </row>
        <row r="222">
          <cell r="J222" t="str">
            <v>SY1004</v>
          </cell>
          <cell r="O222" t="str">
            <v>SY020201</v>
          </cell>
        </row>
        <row r="223">
          <cell r="J223" t="str">
            <v>SY1004</v>
          </cell>
          <cell r="O223" t="str">
            <v>SY020201</v>
          </cell>
        </row>
        <row r="224">
          <cell r="J224" t="str">
            <v>SY1004</v>
          </cell>
          <cell r="O224" t="str">
            <v>SY020201</v>
          </cell>
        </row>
        <row r="225">
          <cell r="J225" t="str">
            <v>SY1004</v>
          </cell>
          <cell r="O225" t="str">
            <v>SY020201</v>
          </cell>
        </row>
        <row r="226">
          <cell r="J226" t="str">
            <v>SY1005</v>
          </cell>
          <cell r="O226" t="str">
            <v>SY020201</v>
          </cell>
        </row>
        <row r="227">
          <cell r="J227" t="str">
            <v>SY1005</v>
          </cell>
          <cell r="O227" t="str">
            <v>SY020201</v>
          </cell>
        </row>
        <row r="228">
          <cell r="J228" t="str">
            <v>SY1005</v>
          </cell>
          <cell r="O228" t="str">
            <v>SY020201</v>
          </cell>
        </row>
        <row r="229">
          <cell r="J229" t="str">
            <v>SY1101</v>
          </cell>
          <cell r="O229" t="str">
            <v>SY020201</v>
          </cell>
        </row>
        <row r="230">
          <cell r="J230" t="str">
            <v>SY1101</v>
          </cell>
          <cell r="O230" t="str">
            <v>SY020201</v>
          </cell>
        </row>
        <row r="231">
          <cell r="J231" t="str">
            <v>SY1101</v>
          </cell>
          <cell r="O231" t="str">
            <v>SY020201</v>
          </cell>
        </row>
        <row r="232">
          <cell r="J232" t="str">
            <v>SY1101</v>
          </cell>
          <cell r="O232" t="str">
            <v>SY020201</v>
          </cell>
        </row>
        <row r="233">
          <cell r="J233" t="str">
            <v>SY1102</v>
          </cell>
          <cell r="O233" t="str">
            <v>SY020201</v>
          </cell>
        </row>
        <row r="234">
          <cell r="J234" t="str">
            <v>SY1102</v>
          </cell>
          <cell r="O234" t="str">
            <v>SY020201</v>
          </cell>
        </row>
        <row r="235">
          <cell r="J235" t="str">
            <v>SY1102</v>
          </cell>
          <cell r="O235" t="str">
            <v>SY020201</v>
          </cell>
        </row>
        <row r="236">
          <cell r="J236" t="str">
            <v>SY1103</v>
          </cell>
          <cell r="O236" t="str">
            <v>SY020201</v>
          </cell>
        </row>
        <row r="237">
          <cell r="J237" t="str">
            <v>SY1103</v>
          </cell>
          <cell r="O237" t="str">
            <v>SY020201</v>
          </cell>
        </row>
        <row r="238">
          <cell r="J238" t="str">
            <v>SY1103</v>
          </cell>
          <cell r="O238" t="str">
            <v>SY020202</v>
          </cell>
        </row>
        <row r="239">
          <cell r="J239" t="str">
            <v>SY1200</v>
          </cell>
          <cell r="O239" t="str">
            <v>SY020202</v>
          </cell>
        </row>
        <row r="240">
          <cell r="J240" t="str">
            <v>SY1200</v>
          </cell>
          <cell r="O240" t="str">
            <v>SY020202</v>
          </cell>
        </row>
        <row r="241">
          <cell r="J241" t="str">
            <v>SY1200</v>
          </cell>
          <cell r="O241" t="str">
            <v>SY020202</v>
          </cell>
        </row>
        <row r="242">
          <cell r="J242" t="str">
            <v>SY1200</v>
          </cell>
          <cell r="O242" t="str">
            <v>SY020202</v>
          </cell>
        </row>
        <row r="243">
          <cell r="J243" t="str">
            <v>SY1200</v>
          </cell>
          <cell r="O243" t="str">
            <v>SY020202</v>
          </cell>
        </row>
        <row r="244">
          <cell r="J244" t="str">
            <v>SY1200</v>
          </cell>
          <cell r="O244" t="str">
            <v>SY020202</v>
          </cell>
        </row>
        <row r="245">
          <cell r="J245" t="str">
            <v>SY1200</v>
          </cell>
          <cell r="O245" t="str">
            <v>SY020202</v>
          </cell>
        </row>
        <row r="246">
          <cell r="J246" t="str">
            <v>SY1200</v>
          </cell>
          <cell r="O246" t="str">
            <v>SY020202</v>
          </cell>
        </row>
        <row r="247">
          <cell r="J247" t="str">
            <v>SY1202</v>
          </cell>
          <cell r="O247" t="str">
            <v>SY020202</v>
          </cell>
        </row>
        <row r="248">
          <cell r="J248" t="str">
            <v>SY1202</v>
          </cell>
          <cell r="O248" t="str">
            <v>SY020202</v>
          </cell>
        </row>
        <row r="249">
          <cell r="J249" t="str">
            <v>SY1202</v>
          </cell>
          <cell r="O249" t="str">
            <v>SY020203</v>
          </cell>
        </row>
        <row r="250">
          <cell r="J250" t="str">
            <v>SY1203</v>
          </cell>
          <cell r="O250" t="str">
            <v>SY020203</v>
          </cell>
        </row>
        <row r="251">
          <cell r="J251" t="str">
            <v>SY1203</v>
          </cell>
          <cell r="O251" t="str">
            <v>SY020203</v>
          </cell>
        </row>
        <row r="252">
          <cell r="J252" t="str">
            <v>SY1203</v>
          </cell>
          <cell r="O252" t="str">
            <v>SY020203</v>
          </cell>
        </row>
        <row r="253">
          <cell r="J253" t="str">
            <v>SY1203</v>
          </cell>
          <cell r="O253" t="str">
            <v>SY020203</v>
          </cell>
        </row>
        <row r="254">
          <cell r="J254" t="str">
            <v>SY1203</v>
          </cell>
          <cell r="O254" t="str">
            <v>SY020203</v>
          </cell>
        </row>
        <row r="255">
          <cell r="J255" t="str">
            <v>SY1203</v>
          </cell>
          <cell r="O255" t="str">
            <v>SY020203</v>
          </cell>
        </row>
        <row r="256">
          <cell r="J256" t="str">
            <v>SY1300</v>
          </cell>
          <cell r="O256" t="str">
            <v>SY020203</v>
          </cell>
        </row>
        <row r="257">
          <cell r="J257" t="str">
            <v>SY1300</v>
          </cell>
          <cell r="O257" t="str">
            <v>SY020203</v>
          </cell>
        </row>
        <row r="258">
          <cell r="J258" t="str">
            <v>SY1300</v>
          </cell>
          <cell r="O258" t="str">
            <v>SY020203</v>
          </cell>
        </row>
        <row r="259">
          <cell r="J259" t="str">
            <v>SY1302</v>
          </cell>
          <cell r="O259" t="str">
            <v>SY020203</v>
          </cell>
        </row>
        <row r="260">
          <cell r="J260" t="str">
            <v>SY1302</v>
          </cell>
          <cell r="O260" t="str">
            <v>SY020203</v>
          </cell>
        </row>
        <row r="261">
          <cell r="J261" t="str">
            <v>SY1302</v>
          </cell>
          <cell r="O261" t="str">
            <v>SY020203</v>
          </cell>
        </row>
        <row r="262">
          <cell r="J262" t="str">
            <v>SY1302</v>
          </cell>
          <cell r="O262" t="str">
            <v>SY020203</v>
          </cell>
        </row>
        <row r="263">
          <cell r="J263" t="str">
            <v>SY1302</v>
          </cell>
          <cell r="O263" t="str">
            <v>SY020203</v>
          </cell>
        </row>
        <row r="264">
          <cell r="J264" t="str">
            <v>SY1303</v>
          </cell>
          <cell r="O264" t="str">
            <v>SY020203</v>
          </cell>
        </row>
        <row r="265">
          <cell r="J265" t="str">
            <v>SY1303</v>
          </cell>
          <cell r="O265" t="str">
            <v>SY020203</v>
          </cell>
        </row>
        <row r="266">
          <cell r="J266" t="str">
            <v>SY1303</v>
          </cell>
          <cell r="O266" t="str">
            <v>SY020203</v>
          </cell>
        </row>
        <row r="267">
          <cell r="J267" t="str">
            <v>SY1303</v>
          </cell>
          <cell r="O267" t="str">
            <v>SY020203</v>
          </cell>
        </row>
        <row r="268">
          <cell r="J268" t="str">
            <v>SY1400</v>
          </cell>
          <cell r="O268" t="str">
            <v>SY020203</v>
          </cell>
        </row>
        <row r="269">
          <cell r="J269" t="str">
            <v>SY1400</v>
          </cell>
          <cell r="O269" t="str">
            <v>SY020203</v>
          </cell>
        </row>
        <row r="270">
          <cell r="J270" t="str">
            <v>SY1400</v>
          </cell>
          <cell r="O270" t="str">
            <v>SY020203</v>
          </cell>
        </row>
        <row r="271">
          <cell r="J271" t="str">
            <v>SY1400</v>
          </cell>
          <cell r="O271" t="str">
            <v>SY020203</v>
          </cell>
        </row>
        <row r="272">
          <cell r="J272" t="str">
            <v>SY1402</v>
          </cell>
          <cell r="O272" t="str">
            <v>SY020203</v>
          </cell>
        </row>
        <row r="273">
          <cell r="J273" t="str">
            <v>SY1402</v>
          </cell>
          <cell r="O273" t="str">
            <v>SY020203</v>
          </cell>
        </row>
        <row r="274">
          <cell r="O274" t="str">
            <v>SY020203</v>
          </cell>
        </row>
        <row r="275">
          <cell r="O275" t="str">
            <v>SY020203</v>
          </cell>
        </row>
        <row r="276">
          <cell r="O276" t="str">
            <v>SY020203</v>
          </cell>
        </row>
        <row r="277">
          <cell r="O277" t="str">
            <v>SY020203</v>
          </cell>
        </row>
        <row r="278">
          <cell r="O278" t="str">
            <v>SY020204</v>
          </cell>
        </row>
        <row r="279">
          <cell r="O279" t="str">
            <v>SY020204</v>
          </cell>
        </row>
        <row r="280">
          <cell r="O280" t="str">
            <v>SY020204</v>
          </cell>
        </row>
        <row r="281">
          <cell r="O281" t="str">
            <v>SY020204</v>
          </cell>
        </row>
        <row r="282">
          <cell r="O282" t="str">
            <v>SY020204</v>
          </cell>
        </row>
        <row r="283">
          <cell r="O283" t="str">
            <v>SY020204</v>
          </cell>
        </row>
        <row r="284">
          <cell r="O284" t="str">
            <v>SY020204</v>
          </cell>
        </row>
        <row r="285">
          <cell r="O285" t="str">
            <v>SY020204</v>
          </cell>
        </row>
        <row r="286">
          <cell r="O286" t="str">
            <v>SY020204</v>
          </cell>
        </row>
        <row r="287">
          <cell r="O287" t="str">
            <v>SY020204</v>
          </cell>
        </row>
        <row r="288">
          <cell r="O288" t="str">
            <v>SY020204</v>
          </cell>
        </row>
        <row r="289">
          <cell r="O289" t="str">
            <v>SY020204</v>
          </cell>
        </row>
        <row r="290">
          <cell r="O290" t="str">
            <v>SY020204</v>
          </cell>
        </row>
        <row r="291">
          <cell r="O291" t="str">
            <v>SY020204</v>
          </cell>
        </row>
        <row r="292">
          <cell r="O292" t="str">
            <v>SY020204</v>
          </cell>
        </row>
        <row r="293">
          <cell r="O293" t="str">
            <v>SY020204</v>
          </cell>
        </row>
        <row r="294">
          <cell r="O294" t="str">
            <v>SY020204</v>
          </cell>
        </row>
        <row r="295">
          <cell r="O295" t="str">
            <v>SY020204</v>
          </cell>
        </row>
        <row r="296">
          <cell r="O296" t="str">
            <v>SY020204</v>
          </cell>
        </row>
        <row r="297">
          <cell r="O297" t="str">
            <v>SY020204</v>
          </cell>
        </row>
        <row r="298">
          <cell r="O298" t="str">
            <v>SY020204</v>
          </cell>
        </row>
        <row r="299">
          <cell r="O299" t="str">
            <v>SY020204</v>
          </cell>
        </row>
        <row r="300">
          <cell r="O300" t="str">
            <v>SY020205</v>
          </cell>
        </row>
        <row r="301">
          <cell r="O301" t="str">
            <v>SY020205</v>
          </cell>
        </row>
        <row r="302">
          <cell r="O302" t="str">
            <v>SY020205</v>
          </cell>
        </row>
        <row r="303">
          <cell r="O303" t="str">
            <v>SY020205</v>
          </cell>
        </row>
        <row r="304">
          <cell r="O304" t="str">
            <v>SY020205</v>
          </cell>
        </row>
        <row r="305">
          <cell r="O305" t="str">
            <v>SY020205</v>
          </cell>
        </row>
        <row r="306">
          <cell r="O306" t="str">
            <v>SY020205</v>
          </cell>
        </row>
        <row r="307">
          <cell r="O307" t="str">
            <v>SY020205</v>
          </cell>
        </row>
        <row r="308">
          <cell r="O308" t="str">
            <v>SY020205</v>
          </cell>
        </row>
        <row r="309">
          <cell r="O309" t="str">
            <v>SY020205</v>
          </cell>
        </row>
        <row r="310">
          <cell r="O310" t="str">
            <v>SY020205</v>
          </cell>
        </row>
        <row r="311">
          <cell r="O311" t="str">
            <v>SY020205</v>
          </cell>
        </row>
        <row r="312">
          <cell r="O312" t="str">
            <v>SY020205</v>
          </cell>
        </row>
        <row r="313">
          <cell r="O313" t="str">
            <v>SY020205</v>
          </cell>
        </row>
        <row r="314">
          <cell r="O314" t="str">
            <v>SY020205</v>
          </cell>
        </row>
        <row r="315">
          <cell r="O315" t="str">
            <v>SY020205</v>
          </cell>
        </row>
        <row r="316">
          <cell r="O316" t="str">
            <v>SY020205</v>
          </cell>
        </row>
        <row r="317">
          <cell r="O317" t="str">
            <v>SY020205</v>
          </cell>
        </row>
        <row r="318">
          <cell r="O318" t="str">
            <v>SY020205</v>
          </cell>
        </row>
        <row r="319">
          <cell r="O319" t="str">
            <v>SY020205</v>
          </cell>
        </row>
        <row r="320">
          <cell r="O320" t="str">
            <v>SY020205</v>
          </cell>
        </row>
        <row r="321">
          <cell r="O321" t="str">
            <v>SY020205</v>
          </cell>
        </row>
        <row r="322">
          <cell r="O322" t="str">
            <v>SY020205</v>
          </cell>
        </row>
        <row r="323">
          <cell r="O323" t="str">
            <v>SY020206</v>
          </cell>
        </row>
        <row r="324">
          <cell r="O324" t="str">
            <v>SY020206</v>
          </cell>
        </row>
        <row r="325">
          <cell r="O325" t="str">
            <v>SY020206</v>
          </cell>
        </row>
        <row r="326">
          <cell r="O326" t="str">
            <v>SY020206</v>
          </cell>
        </row>
        <row r="327">
          <cell r="O327" t="str">
            <v>SY020206</v>
          </cell>
        </row>
        <row r="328">
          <cell r="O328" t="str">
            <v>SY020206</v>
          </cell>
        </row>
        <row r="329">
          <cell r="O329" t="str">
            <v>SY020206</v>
          </cell>
        </row>
        <row r="330">
          <cell r="O330" t="str">
            <v>SY020206</v>
          </cell>
        </row>
        <row r="331">
          <cell r="O331" t="str">
            <v>SY020206</v>
          </cell>
        </row>
        <row r="332">
          <cell r="O332" t="str">
            <v>SY020206</v>
          </cell>
        </row>
        <row r="333">
          <cell r="O333" t="str">
            <v>SY020206</v>
          </cell>
        </row>
        <row r="334">
          <cell r="O334" t="str">
            <v>SY020206</v>
          </cell>
        </row>
        <row r="335">
          <cell r="O335" t="str">
            <v>SY020206</v>
          </cell>
        </row>
        <row r="336">
          <cell r="O336" t="str">
            <v>SY020206</v>
          </cell>
        </row>
        <row r="337">
          <cell r="O337" t="str">
            <v>SY020206</v>
          </cell>
        </row>
        <row r="338">
          <cell r="O338" t="str">
            <v>SY020206</v>
          </cell>
        </row>
        <row r="339">
          <cell r="O339" t="str">
            <v>SY020206</v>
          </cell>
        </row>
        <row r="340">
          <cell r="O340" t="str">
            <v>SY020206</v>
          </cell>
        </row>
        <row r="341">
          <cell r="O341" t="str">
            <v>SY020206</v>
          </cell>
        </row>
        <row r="342">
          <cell r="O342" t="str">
            <v>SY020206</v>
          </cell>
        </row>
        <row r="343">
          <cell r="O343" t="str">
            <v>SY020206</v>
          </cell>
        </row>
        <row r="344">
          <cell r="O344" t="str">
            <v>SY020206</v>
          </cell>
        </row>
        <row r="345">
          <cell r="O345" t="str">
            <v>SY020206</v>
          </cell>
        </row>
        <row r="346">
          <cell r="O346" t="str">
            <v>SY020206</v>
          </cell>
        </row>
        <row r="347">
          <cell r="O347" t="str">
            <v>SY020206</v>
          </cell>
        </row>
        <row r="348">
          <cell r="O348" t="str">
            <v>SY020206</v>
          </cell>
        </row>
        <row r="349">
          <cell r="O349" t="str">
            <v>SY020206</v>
          </cell>
        </row>
        <row r="350">
          <cell r="O350" t="str">
            <v>SY020206</v>
          </cell>
        </row>
        <row r="351">
          <cell r="O351" t="str">
            <v>SY020206</v>
          </cell>
        </row>
        <row r="352">
          <cell r="O352" t="str">
            <v>SY020300</v>
          </cell>
        </row>
        <row r="353">
          <cell r="O353" t="str">
            <v>SY020300</v>
          </cell>
        </row>
        <row r="354">
          <cell r="O354" t="str">
            <v>SY020300</v>
          </cell>
        </row>
        <row r="355">
          <cell r="O355" t="str">
            <v>SY020300</v>
          </cell>
        </row>
        <row r="356">
          <cell r="O356" t="str">
            <v>SY020300</v>
          </cell>
        </row>
        <row r="357">
          <cell r="O357" t="str">
            <v>SY020300</v>
          </cell>
        </row>
        <row r="358">
          <cell r="O358" t="str">
            <v>SY020300</v>
          </cell>
        </row>
        <row r="359">
          <cell r="O359" t="str">
            <v>SY020300</v>
          </cell>
        </row>
        <row r="360">
          <cell r="O360" t="str">
            <v>SY020300</v>
          </cell>
        </row>
        <row r="361">
          <cell r="O361" t="str">
            <v>SY020300</v>
          </cell>
        </row>
        <row r="362">
          <cell r="O362" t="str">
            <v>SY020300</v>
          </cell>
        </row>
        <row r="363">
          <cell r="O363" t="str">
            <v>SY020300</v>
          </cell>
        </row>
        <row r="364">
          <cell r="O364" t="str">
            <v>SY020300</v>
          </cell>
        </row>
        <row r="365">
          <cell r="O365" t="str">
            <v>SY020300</v>
          </cell>
        </row>
        <row r="366">
          <cell r="O366" t="str">
            <v>SY020300</v>
          </cell>
        </row>
        <row r="367">
          <cell r="O367" t="str">
            <v>SY020300</v>
          </cell>
        </row>
        <row r="368">
          <cell r="O368" t="str">
            <v>SY020300</v>
          </cell>
        </row>
        <row r="369">
          <cell r="O369" t="str">
            <v>SY020300</v>
          </cell>
        </row>
        <row r="370">
          <cell r="O370" t="str">
            <v>SY020300</v>
          </cell>
        </row>
        <row r="371">
          <cell r="O371" t="str">
            <v>SY020300</v>
          </cell>
        </row>
        <row r="372">
          <cell r="O372" t="str">
            <v>SY020300</v>
          </cell>
        </row>
        <row r="373">
          <cell r="O373" t="str">
            <v>SY020300</v>
          </cell>
        </row>
        <row r="374">
          <cell r="O374" t="str">
            <v>SY020300</v>
          </cell>
        </row>
        <row r="375">
          <cell r="O375" t="str">
            <v>SY020300</v>
          </cell>
        </row>
        <row r="376">
          <cell r="O376" t="str">
            <v>SY020300</v>
          </cell>
        </row>
        <row r="377">
          <cell r="O377" t="str">
            <v>SY020300</v>
          </cell>
        </row>
        <row r="378">
          <cell r="O378" t="str">
            <v>SY020300</v>
          </cell>
        </row>
        <row r="379">
          <cell r="O379" t="str">
            <v>SY020300</v>
          </cell>
        </row>
        <row r="380">
          <cell r="O380" t="str">
            <v>SY020300</v>
          </cell>
        </row>
        <row r="381">
          <cell r="O381" t="str">
            <v>SY020300</v>
          </cell>
        </row>
        <row r="382">
          <cell r="O382" t="str">
            <v>SY020300</v>
          </cell>
        </row>
        <row r="383">
          <cell r="O383" t="str">
            <v>SY020300</v>
          </cell>
        </row>
        <row r="384">
          <cell r="O384" t="str">
            <v>SY020300</v>
          </cell>
        </row>
        <row r="385">
          <cell r="O385" t="str">
            <v>SY020300</v>
          </cell>
        </row>
        <row r="386">
          <cell r="O386" t="str">
            <v>SY020300</v>
          </cell>
        </row>
        <row r="387">
          <cell r="O387" t="str">
            <v>SY020300</v>
          </cell>
        </row>
        <row r="388">
          <cell r="O388" t="str">
            <v>SY020300</v>
          </cell>
        </row>
        <row r="389">
          <cell r="O389" t="str">
            <v>SY020300</v>
          </cell>
        </row>
        <row r="390">
          <cell r="O390" t="str">
            <v>SY020300</v>
          </cell>
        </row>
        <row r="391">
          <cell r="O391" t="str">
            <v>SY020300</v>
          </cell>
        </row>
        <row r="392">
          <cell r="O392" t="str">
            <v>SY020301</v>
          </cell>
        </row>
        <row r="393">
          <cell r="O393" t="str">
            <v>SY020301</v>
          </cell>
        </row>
        <row r="394">
          <cell r="O394" t="str">
            <v>SY020301</v>
          </cell>
        </row>
        <row r="395">
          <cell r="O395" t="str">
            <v>SY020301</v>
          </cell>
        </row>
        <row r="396">
          <cell r="O396" t="str">
            <v>SY020301</v>
          </cell>
        </row>
        <row r="397">
          <cell r="O397" t="str">
            <v>SY020301</v>
          </cell>
        </row>
        <row r="398">
          <cell r="O398" t="str">
            <v>SY020301</v>
          </cell>
        </row>
        <row r="399">
          <cell r="O399" t="str">
            <v>SY020301</v>
          </cell>
        </row>
        <row r="400">
          <cell r="O400" t="str">
            <v>SY020301</v>
          </cell>
        </row>
        <row r="401">
          <cell r="O401" t="str">
            <v>SY020301</v>
          </cell>
        </row>
        <row r="402">
          <cell r="O402" t="str">
            <v>SY020301</v>
          </cell>
        </row>
        <row r="403">
          <cell r="O403" t="str">
            <v>SY020301</v>
          </cell>
        </row>
        <row r="404">
          <cell r="O404" t="str">
            <v>SY020301</v>
          </cell>
        </row>
        <row r="405">
          <cell r="O405" t="str">
            <v>SY020301</v>
          </cell>
        </row>
        <row r="406">
          <cell r="O406" t="str">
            <v>SY020301</v>
          </cell>
        </row>
        <row r="407">
          <cell r="O407" t="str">
            <v>SY020301</v>
          </cell>
        </row>
        <row r="408">
          <cell r="O408" t="str">
            <v>SY020301</v>
          </cell>
        </row>
        <row r="409">
          <cell r="O409" t="str">
            <v>SY020301</v>
          </cell>
        </row>
        <row r="410">
          <cell r="O410" t="str">
            <v>SY020301</v>
          </cell>
        </row>
        <row r="411">
          <cell r="O411" t="str">
            <v>SY020301</v>
          </cell>
        </row>
        <row r="412">
          <cell r="O412" t="str">
            <v>SY020301</v>
          </cell>
        </row>
        <row r="413">
          <cell r="O413" t="str">
            <v>SY020301</v>
          </cell>
        </row>
        <row r="414">
          <cell r="O414" t="str">
            <v>SY020301</v>
          </cell>
        </row>
        <row r="415">
          <cell r="O415" t="str">
            <v>SY020301</v>
          </cell>
        </row>
        <row r="416">
          <cell r="O416" t="str">
            <v>SY020301</v>
          </cell>
        </row>
        <row r="417">
          <cell r="O417" t="str">
            <v>SY020301</v>
          </cell>
        </row>
        <row r="418">
          <cell r="O418" t="str">
            <v>SY020301</v>
          </cell>
        </row>
        <row r="419">
          <cell r="O419" t="str">
            <v>SY020301</v>
          </cell>
        </row>
        <row r="420">
          <cell r="O420" t="str">
            <v>SY020302</v>
          </cell>
        </row>
        <row r="421">
          <cell r="O421" t="str">
            <v>SY020302</v>
          </cell>
        </row>
        <row r="422">
          <cell r="O422" t="str">
            <v>SY020302</v>
          </cell>
        </row>
        <row r="423">
          <cell r="O423" t="str">
            <v>SY020302</v>
          </cell>
        </row>
        <row r="424">
          <cell r="O424" t="str">
            <v>SY020302</v>
          </cell>
        </row>
        <row r="425">
          <cell r="O425" t="str">
            <v>SY020302</v>
          </cell>
        </row>
        <row r="426">
          <cell r="O426" t="str">
            <v>SY020302</v>
          </cell>
        </row>
        <row r="427">
          <cell r="O427" t="str">
            <v>SY020302</v>
          </cell>
        </row>
        <row r="428">
          <cell r="O428" t="str">
            <v>SY020302</v>
          </cell>
        </row>
        <row r="429">
          <cell r="O429" t="str">
            <v>SY020302</v>
          </cell>
        </row>
        <row r="430">
          <cell r="O430" t="str">
            <v>SY020302</v>
          </cell>
        </row>
        <row r="431">
          <cell r="O431" t="str">
            <v>SY020302</v>
          </cell>
        </row>
        <row r="432">
          <cell r="O432" t="str">
            <v>SY020302</v>
          </cell>
        </row>
        <row r="433">
          <cell r="O433" t="str">
            <v>SY020302</v>
          </cell>
        </row>
        <row r="434">
          <cell r="O434" t="str">
            <v>SY020302</v>
          </cell>
        </row>
        <row r="435">
          <cell r="O435" t="str">
            <v>SY020302</v>
          </cell>
        </row>
        <row r="436">
          <cell r="O436" t="str">
            <v>SY020302</v>
          </cell>
        </row>
        <row r="437">
          <cell r="O437" t="str">
            <v>SY020302</v>
          </cell>
        </row>
        <row r="438">
          <cell r="O438" t="str">
            <v>SY020302</v>
          </cell>
        </row>
        <row r="439">
          <cell r="O439" t="str">
            <v>SY020302</v>
          </cell>
        </row>
        <row r="440">
          <cell r="O440" t="str">
            <v>SY020302</v>
          </cell>
        </row>
        <row r="441">
          <cell r="O441" t="str">
            <v>SY020302</v>
          </cell>
        </row>
        <row r="442">
          <cell r="O442" t="str">
            <v>SY020302</v>
          </cell>
        </row>
        <row r="443">
          <cell r="O443" t="str">
            <v>SY020302</v>
          </cell>
        </row>
        <row r="444">
          <cell r="O444" t="str">
            <v>SY020302</v>
          </cell>
        </row>
        <row r="445">
          <cell r="O445" t="str">
            <v>SY020302</v>
          </cell>
        </row>
        <row r="446">
          <cell r="O446" t="str">
            <v>SY020302</v>
          </cell>
        </row>
        <row r="447">
          <cell r="O447" t="str">
            <v>SY020302</v>
          </cell>
        </row>
        <row r="448">
          <cell r="O448" t="str">
            <v>SY020302</v>
          </cell>
        </row>
        <row r="449">
          <cell r="O449" t="str">
            <v>SY020302</v>
          </cell>
        </row>
        <row r="450">
          <cell r="O450" t="str">
            <v>SY020302</v>
          </cell>
        </row>
        <row r="451">
          <cell r="O451" t="str">
            <v>SY020303</v>
          </cell>
        </row>
        <row r="452">
          <cell r="O452" t="str">
            <v>SY020303</v>
          </cell>
        </row>
        <row r="453">
          <cell r="O453" t="str">
            <v>SY020303</v>
          </cell>
        </row>
        <row r="454">
          <cell r="O454" t="str">
            <v>SY020303</v>
          </cell>
        </row>
        <row r="455">
          <cell r="O455" t="str">
            <v>SY020303</v>
          </cell>
        </row>
        <row r="456">
          <cell r="O456" t="str">
            <v>SY020303</v>
          </cell>
        </row>
        <row r="457">
          <cell r="O457" t="str">
            <v>SY020303</v>
          </cell>
        </row>
        <row r="458">
          <cell r="O458" t="str">
            <v>SY020303</v>
          </cell>
        </row>
        <row r="459">
          <cell r="O459" t="str">
            <v>SY020303</v>
          </cell>
        </row>
        <row r="460">
          <cell r="O460" t="str">
            <v>SY020303</v>
          </cell>
        </row>
        <row r="461">
          <cell r="O461" t="str">
            <v>SY020303</v>
          </cell>
        </row>
        <row r="462">
          <cell r="O462" t="str">
            <v>SY020303</v>
          </cell>
        </row>
        <row r="463">
          <cell r="O463" t="str">
            <v>SY020303</v>
          </cell>
        </row>
        <row r="464">
          <cell r="O464" t="str">
            <v>SY020303</v>
          </cell>
        </row>
        <row r="465">
          <cell r="O465" t="str">
            <v>SY020303</v>
          </cell>
        </row>
        <row r="466">
          <cell r="O466" t="str">
            <v>SY020303</v>
          </cell>
        </row>
        <row r="467">
          <cell r="O467" t="str">
            <v>SY020303</v>
          </cell>
        </row>
        <row r="468">
          <cell r="O468" t="str">
            <v>SY020303</v>
          </cell>
        </row>
        <row r="469">
          <cell r="O469" t="str">
            <v>SY020303</v>
          </cell>
        </row>
        <row r="470">
          <cell r="O470" t="str">
            <v>SY020303</v>
          </cell>
        </row>
        <row r="471">
          <cell r="O471" t="str">
            <v>SY020303</v>
          </cell>
        </row>
        <row r="472">
          <cell r="O472" t="str">
            <v>SY020303</v>
          </cell>
        </row>
        <row r="473">
          <cell r="O473" t="str">
            <v>SY020303</v>
          </cell>
        </row>
        <row r="474">
          <cell r="O474" t="str">
            <v>SY020303</v>
          </cell>
        </row>
        <row r="475">
          <cell r="O475" t="str">
            <v>SY020303</v>
          </cell>
        </row>
        <row r="476">
          <cell r="O476" t="str">
            <v>SY020303</v>
          </cell>
        </row>
        <row r="477">
          <cell r="O477" t="str">
            <v>SY020303</v>
          </cell>
        </row>
        <row r="478">
          <cell r="O478" t="str">
            <v>SY020303</v>
          </cell>
        </row>
        <row r="479">
          <cell r="O479" t="str">
            <v>SY020303</v>
          </cell>
        </row>
        <row r="480">
          <cell r="O480" t="str">
            <v>SY020303</v>
          </cell>
        </row>
        <row r="481">
          <cell r="O481" t="str">
            <v>SY020303</v>
          </cell>
        </row>
        <row r="482">
          <cell r="O482" t="str">
            <v>SY020303</v>
          </cell>
        </row>
        <row r="483">
          <cell r="O483" t="str">
            <v>SY020303</v>
          </cell>
        </row>
        <row r="484">
          <cell r="O484" t="str">
            <v>SY020303</v>
          </cell>
        </row>
        <row r="485">
          <cell r="O485" t="str">
            <v>SY020303</v>
          </cell>
        </row>
        <row r="486">
          <cell r="O486" t="str">
            <v>SY020303</v>
          </cell>
        </row>
        <row r="487">
          <cell r="O487" t="str">
            <v>SY020303</v>
          </cell>
        </row>
        <row r="488">
          <cell r="O488" t="str">
            <v>SY020303</v>
          </cell>
        </row>
        <row r="489">
          <cell r="O489" t="str">
            <v>SY020303</v>
          </cell>
        </row>
        <row r="490">
          <cell r="O490" t="str">
            <v>SY020303</v>
          </cell>
        </row>
        <row r="491">
          <cell r="O491" t="str">
            <v>SY020303</v>
          </cell>
        </row>
        <row r="492">
          <cell r="O492" t="str">
            <v>SY020303</v>
          </cell>
        </row>
        <row r="493">
          <cell r="O493" t="str">
            <v>SY020303</v>
          </cell>
        </row>
        <row r="494">
          <cell r="O494" t="str">
            <v>SY020304</v>
          </cell>
        </row>
        <row r="495">
          <cell r="O495" t="str">
            <v>SY020304</v>
          </cell>
        </row>
        <row r="496">
          <cell r="O496" t="str">
            <v>SY020304</v>
          </cell>
        </row>
        <row r="497">
          <cell r="O497" t="str">
            <v>SY020304</v>
          </cell>
        </row>
        <row r="498">
          <cell r="O498" t="str">
            <v>SY020304</v>
          </cell>
        </row>
        <row r="499">
          <cell r="O499" t="str">
            <v>SY020304</v>
          </cell>
        </row>
        <row r="500">
          <cell r="O500" t="str">
            <v>SY020304</v>
          </cell>
        </row>
        <row r="501">
          <cell r="O501" t="str">
            <v>SY020304</v>
          </cell>
        </row>
        <row r="502">
          <cell r="O502" t="str">
            <v>SY020304</v>
          </cell>
        </row>
        <row r="503">
          <cell r="O503" t="str">
            <v>SY020304</v>
          </cell>
        </row>
        <row r="504">
          <cell r="O504" t="str">
            <v>SY020304</v>
          </cell>
        </row>
        <row r="505">
          <cell r="O505" t="str">
            <v>SY020304</v>
          </cell>
        </row>
        <row r="506">
          <cell r="O506" t="str">
            <v>SY020304</v>
          </cell>
        </row>
        <row r="507">
          <cell r="O507" t="str">
            <v>SY020304</v>
          </cell>
        </row>
        <row r="508">
          <cell r="O508" t="str">
            <v>SY020304</v>
          </cell>
        </row>
        <row r="509">
          <cell r="O509" t="str">
            <v>SY020304</v>
          </cell>
        </row>
        <row r="510">
          <cell r="O510" t="str">
            <v>SY020304</v>
          </cell>
        </row>
        <row r="511">
          <cell r="O511" t="str">
            <v>SY020304</v>
          </cell>
        </row>
        <row r="512">
          <cell r="O512" t="str">
            <v>SY020304</v>
          </cell>
        </row>
        <row r="513">
          <cell r="O513" t="str">
            <v>SY020304</v>
          </cell>
        </row>
        <row r="514">
          <cell r="O514" t="str">
            <v>SY020304</v>
          </cell>
        </row>
        <row r="515">
          <cell r="O515" t="str">
            <v>SY020304</v>
          </cell>
        </row>
        <row r="516">
          <cell r="O516" t="str">
            <v>SY020304</v>
          </cell>
        </row>
        <row r="517">
          <cell r="O517" t="str">
            <v>SY020304</v>
          </cell>
        </row>
        <row r="518">
          <cell r="O518" t="str">
            <v>SY020304</v>
          </cell>
        </row>
        <row r="519">
          <cell r="O519" t="str">
            <v>SY020304</v>
          </cell>
        </row>
        <row r="520">
          <cell r="O520" t="str">
            <v>SY020304</v>
          </cell>
        </row>
        <row r="521">
          <cell r="O521" t="str">
            <v>SY020304</v>
          </cell>
        </row>
        <row r="522">
          <cell r="O522" t="str">
            <v>SY020304</v>
          </cell>
        </row>
        <row r="523">
          <cell r="O523" t="str">
            <v>SY020304</v>
          </cell>
        </row>
        <row r="524">
          <cell r="O524" t="str">
            <v>SY020304</v>
          </cell>
        </row>
        <row r="525">
          <cell r="O525" t="str">
            <v>SY020304</v>
          </cell>
        </row>
        <row r="526">
          <cell r="O526" t="str">
            <v>SY020305</v>
          </cell>
        </row>
        <row r="527">
          <cell r="O527" t="str">
            <v>SY020305</v>
          </cell>
        </row>
        <row r="528">
          <cell r="O528" t="str">
            <v>SY020305</v>
          </cell>
        </row>
        <row r="529">
          <cell r="O529" t="str">
            <v>SY020305</v>
          </cell>
        </row>
        <row r="530">
          <cell r="O530" t="str">
            <v>SY020305</v>
          </cell>
        </row>
        <row r="531">
          <cell r="O531" t="str">
            <v>SY020305</v>
          </cell>
        </row>
        <row r="532">
          <cell r="O532" t="str">
            <v>SY020305</v>
          </cell>
        </row>
        <row r="533">
          <cell r="O533" t="str">
            <v>SY020305</v>
          </cell>
        </row>
        <row r="534">
          <cell r="O534" t="str">
            <v>SY020305</v>
          </cell>
        </row>
        <row r="535">
          <cell r="O535" t="str">
            <v>SY020305</v>
          </cell>
        </row>
        <row r="536">
          <cell r="O536" t="str">
            <v>SY020306</v>
          </cell>
        </row>
        <row r="537">
          <cell r="O537" t="str">
            <v>SY020306</v>
          </cell>
        </row>
        <row r="538">
          <cell r="O538" t="str">
            <v>SY020306</v>
          </cell>
        </row>
        <row r="539">
          <cell r="O539" t="str">
            <v>SY020306</v>
          </cell>
        </row>
        <row r="540">
          <cell r="O540" t="str">
            <v>SY020306</v>
          </cell>
        </row>
        <row r="541">
          <cell r="O541" t="str">
            <v>SY020306</v>
          </cell>
        </row>
        <row r="542">
          <cell r="O542" t="str">
            <v>SY020306</v>
          </cell>
        </row>
        <row r="543">
          <cell r="O543" t="str">
            <v>SY020306</v>
          </cell>
        </row>
        <row r="544">
          <cell r="O544" t="str">
            <v>SY020306</v>
          </cell>
        </row>
        <row r="545">
          <cell r="O545" t="str">
            <v>SY020306</v>
          </cell>
        </row>
        <row r="546">
          <cell r="O546" t="str">
            <v>SY020306</v>
          </cell>
        </row>
        <row r="547">
          <cell r="O547" t="str">
            <v>SY020306</v>
          </cell>
        </row>
        <row r="548">
          <cell r="O548" t="str">
            <v>SY020306</v>
          </cell>
        </row>
        <row r="549">
          <cell r="O549" t="str">
            <v>SY020306</v>
          </cell>
        </row>
        <row r="550">
          <cell r="O550" t="str">
            <v>SY020306</v>
          </cell>
        </row>
        <row r="551">
          <cell r="O551" t="str">
            <v>SY020306</v>
          </cell>
        </row>
        <row r="552">
          <cell r="O552" t="str">
            <v>SY020306</v>
          </cell>
        </row>
        <row r="553">
          <cell r="O553" t="str">
            <v>SY020306</v>
          </cell>
        </row>
        <row r="554">
          <cell r="O554" t="str">
            <v>SY020306</v>
          </cell>
        </row>
        <row r="555">
          <cell r="O555" t="str">
            <v>SY020306</v>
          </cell>
        </row>
        <row r="556">
          <cell r="O556" t="str">
            <v>SY020306</v>
          </cell>
        </row>
        <row r="557">
          <cell r="O557" t="str">
            <v>SY020400</v>
          </cell>
        </row>
        <row r="558">
          <cell r="O558" t="str">
            <v>SY020400</v>
          </cell>
        </row>
        <row r="559">
          <cell r="O559" t="str">
            <v>SY020400</v>
          </cell>
        </row>
        <row r="560">
          <cell r="O560" t="str">
            <v>SY020400</v>
          </cell>
        </row>
        <row r="561">
          <cell r="O561" t="str">
            <v>SY020400</v>
          </cell>
        </row>
        <row r="562">
          <cell r="O562" t="str">
            <v>SY020400</v>
          </cell>
        </row>
        <row r="563">
          <cell r="O563" t="str">
            <v>SY020400</v>
          </cell>
        </row>
        <row r="564">
          <cell r="O564" t="str">
            <v>SY020400</v>
          </cell>
        </row>
        <row r="565">
          <cell r="O565" t="str">
            <v>SY020400</v>
          </cell>
        </row>
        <row r="566">
          <cell r="O566" t="str">
            <v>SY020400</v>
          </cell>
        </row>
        <row r="567">
          <cell r="O567" t="str">
            <v>SY020400</v>
          </cell>
        </row>
        <row r="568">
          <cell r="O568" t="str">
            <v>SY020400</v>
          </cell>
        </row>
        <row r="569">
          <cell r="O569" t="str">
            <v>SY020400</v>
          </cell>
        </row>
        <row r="570">
          <cell r="O570" t="str">
            <v>SY020400</v>
          </cell>
        </row>
        <row r="571">
          <cell r="O571" t="str">
            <v>SY020400</v>
          </cell>
        </row>
        <row r="572">
          <cell r="O572" t="str">
            <v>SY020400</v>
          </cell>
        </row>
        <row r="573">
          <cell r="O573" t="str">
            <v>SY020400</v>
          </cell>
        </row>
        <row r="574">
          <cell r="O574" t="str">
            <v>SY020400</v>
          </cell>
        </row>
        <row r="575">
          <cell r="O575" t="str">
            <v>SY020400</v>
          </cell>
        </row>
        <row r="576">
          <cell r="O576" t="str">
            <v>SY020400</v>
          </cell>
        </row>
        <row r="577">
          <cell r="O577" t="str">
            <v>SY020401</v>
          </cell>
        </row>
        <row r="578">
          <cell r="O578" t="str">
            <v>SY020401</v>
          </cell>
        </row>
        <row r="579">
          <cell r="O579" t="str">
            <v>SY020401</v>
          </cell>
        </row>
        <row r="580">
          <cell r="O580" t="str">
            <v>SY020401</v>
          </cell>
        </row>
        <row r="581">
          <cell r="O581" t="str">
            <v>SY020401</v>
          </cell>
        </row>
        <row r="582">
          <cell r="O582" t="str">
            <v>SY020401</v>
          </cell>
        </row>
        <row r="583">
          <cell r="O583" t="str">
            <v>SY020401</v>
          </cell>
        </row>
        <row r="584">
          <cell r="O584" t="str">
            <v>SY020401</v>
          </cell>
        </row>
        <row r="585">
          <cell r="O585" t="str">
            <v>SY020401</v>
          </cell>
        </row>
        <row r="586">
          <cell r="O586" t="str">
            <v>SY020401</v>
          </cell>
        </row>
        <row r="587">
          <cell r="O587" t="str">
            <v>SY020401</v>
          </cell>
        </row>
        <row r="588">
          <cell r="O588" t="str">
            <v>SY020401</v>
          </cell>
        </row>
        <row r="589">
          <cell r="O589" t="str">
            <v>SY020401</v>
          </cell>
        </row>
        <row r="590">
          <cell r="O590" t="str">
            <v>SY020401</v>
          </cell>
        </row>
        <row r="591">
          <cell r="O591" t="str">
            <v>SY020401</v>
          </cell>
        </row>
        <row r="592">
          <cell r="O592" t="str">
            <v>SY020401</v>
          </cell>
        </row>
        <row r="593">
          <cell r="O593" t="str">
            <v>SY020401</v>
          </cell>
        </row>
        <row r="594">
          <cell r="O594" t="str">
            <v>SY020401</v>
          </cell>
        </row>
        <row r="595">
          <cell r="O595" t="str">
            <v>SY020401</v>
          </cell>
        </row>
        <row r="596">
          <cell r="O596" t="str">
            <v>SY020401</v>
          </cell>
        </row>
        <row r="597">
          <cell r="O597" t="str">
            <v>SY020401</v>
          </cell>
        </row>
        <row r="598">
          <cell r="O598" t="str">
            <v>SY020401</v>
          </cell>
        </row>
        <row r="599">
          <cell r="O599" t="str">
            <v>SY020401</v>
          </cell>
        </row>
        <row r="600">
          <cell r="O600" t="str">
            <v>SY020401</v>
          </cell>
        </row>
        <row r="601">
          <cell r="O601" t="str">
            <v>SY020401</v>
          </cell>
        </row>
        <row r="602">
          <cell r="O602" t="str">
            <v>SY020401</v>
          </cell>
        </row>
        <row r="603">
          <cell r="O603" t="str">
            <v>SY020401</v>
          </cell>
        </row>
        <row r="604">
          <cell r="O604" t="str">
            <v>SY020401</v>
          </cell>
        </row>
        <row r="605">
          <cell r="O605" t="str">
            <v>SY020401</v>
          </cell>
        </row>
        <row r="606">
          <cell r="O606" t="str">
            <v>SY020401</v>
          </cell>
        </row>
        <row r="607">
          <cell r="O607" t="str">
            <v>SY020401</v>
          </cell>
        </row>
        <row r="608">
          <cell r="O608" t="str">
            <v>SY020401</v>
          </cell>
        </row>
        <row r="609">
          <cell r="O609" t="str">
            <v>SY020401</v>
          </cell>
        </row>
        <row r="610">
          <cell r="O610" t="str">
            <v>SY020401</v>
          </cell>
        </row>
        <row r="611">
          <cell r="O611" t="str">
            <v>SY020401</v>
          </cell>
        </row>
        <row r="612">
          <cell r="O612" t="str">
            <v>SY020401</v>
          </cell>
        </row>
        <row r="613">
          <cell r="O613" t="str">
            <v>SY020401</v>
          </cell>
        </row>
        <row r="614">
          <cell r="O614" t="str">
            <v>SY020401</v>
          </cell>
        </row>
        <row r="615">
          <cell r="O615" t="str">
            <v>SY020401</v>
          </cell>
        </row>
        <row r="616">
          <cell r="O616" t="str">
            <v>SY020401</v>
          </cell>
        </row>
        <row r="617">
          <cell r="O617" t="str">
            <v>SY020401</v>
          </cell>
        </row>
        <row r="618">
          <cell r="O618" t="str">
            <v>SY020402</v>
          </cell>
        </row>
        <row r="619">
          <cell r="O619" t="str">
            <v>SY020402</v>
          </cell>
        </row>
        <row r="620">
          <cell r="O620" t="str">
            <v>SY020402</v>
          </cell>
        </row>
        <row r="621">
          <cell r="O621" t="str">
            <v>SY020402</v>
          </cell>
        </row>
        <row r="622">
          <cell r="O622" t="str">
            <v>SY020402</v>
          </cell>
        </row>
        <row r="623">
          <cell r="O623" t="str">
            <v>SY020402</v>
          </cell>
        </row>
        <row r="624">
          <cell r="O624" t="str">
            <v>SY020402</v>
          </cell>
        </row>
        <row r="625">
          <cell r="O625" t="str">
            <v>SY020402</v>
          </cell>
        </row>
        <row r="626">
          <cell r="O626" t="str">
            <v>SY020402</v>
          </cell>
        </row>
        <row r="627">
          <cell r="O627" t="str">
            <v>SY020402</v>
          </cell>
        </row>
        <row r="628">
          <cell r="O628" t="str">
            <v>SY020402</v>
          </cell>
        </row>
        <row r="629">
          <cell r="O629" t="str">
            <v>SY020402</v>
          </cell>
        </row>
        <row r="630">
          <cell r="O630" t="str">
            <v>SY020403</v>
          </cell>
        </row>
        <row r="631">
          <cell r="O631" t="str">
            <v>SY020403</v>
          </cell>
        </row>
        <row r="632">
          <cell r="O632" t="str">
            <v>SY020403</v>
          </cell>
        </row>
        <row r="633">
          <cell r="O633" t="str">
            <v>SY020403</v>
          </cell>
        </row>
        <row r="634">
          <cell r="O634" t="str">
            <v>SY020403</v>
          </cell>
        </row>
        <row r="635">
          <cell r="O635" t="str">
            <v>SY020403</v>
          </cell>
        </row>
        <row r="636">
          <cell r="O636" t="str">
            <v>SY020403</v>
          </cell>
        </row>
        <row r="637">
          <cell r="O637" t="str">
            <v>SY020403</v>
          </cell>
        </row>
        <row r="638">
          <cell r="O638" t="str">
            <v>SY020403</v>
          </cell>
        </row>
        <row r="639">
          <cell r="O639" t="str">
            <v>SY020403</v>
          </cell>
        </row>
        <row r="640">
          <cell r="O640" t="str">
            <v>SY020403</v>
          </cell>
        </row>
        <row r="641">
          <cell r="O641" t="str">
            <v>SY020403</v>
          </cell>
        </row>
        <row r="642">
          <cell r="O642" t="str">
            <v>SY020403</v>
          </cell>
        </row>
        <row r="643">
          <cell r="O643" t="str">
            <v>SY020403</v>
          </cell>
        </row>
        <row r="644">
          <cell r="O644" t="str">
            <v>SY020403</v>
          </cell>
        </row>
        <row r="645">
          <cell r="O645" t="str">
            <v>SY020403</v>
          </cell>
        </row>
        <row r="646">
          <cell r="O646" t="str">
            <v>SY020404</v>
          </cell>
        </row>
        <row r="647">
          <cell r="O647" t="str">
            <v>SY020404</v>
          </cell>
        </row>
        <row r="648">
          <cell r="O648" t="str">
            <v>SY020404</v>
          </cell>
        </row>
        <row r="649">
          <cell r="O649" t="str">
            <v>SY020404</v>
          </cell>
        </row>
        <row r="650">
          <cell r="O650" t="str">
            <v>SY020404</v>
          </cell>
        </row>
        <row r="651">
          <cell r="O651" t="str">
            <v>SY020404</v>
          </cell>
        </row>
        <row r="652">
          <cell r="O652" t="str">
            <v>SY020404</v>
          </cell>
        </row>
        <row r="653">
          <cell r="O653" t="str">
            <v>SY020404</v>
          </cell>
        </row>
        <row r="654">
          <cell r="O654" t="str">
            <v>SY020404</v>
          </cell>
        </row>
        <row r="655">
          <cell r="O655" t="str">
            <v>SY020404</v>
          </cell>
        </row>
        <row r="656">
          <cell r="O656" t="str">
            <v>SY020404</v>
          </cell>
        </row>
        <row r="657">
          <cell r="O657" t="str">
            <v>SY020404</v>
          </cell>
        </row>
        <row r="658">
          <cell r="O658" t="str">
            <v>SY020405</v>
          </cell>
        </row>
        <row r="659">
          <cell r="O659" t="str">
            <v>SY020405</v>
          </cell>
        </row>
        <row r="660">
          <cell r="O660" t="str">
            <v>SY020405</v>
          </cell>
        </row>
        <row r="661">
          <cell r="O661" t="str">
            <v>SY020405</v>
          </cell>
        </row>
        <row r="662">
          <cell r="O662" t="str">
            <v>SY020405</v>
          </cell>
        </row>
        <row r="663">
          <cell r="O663" t="str">
            <v>SY020405</v>
          </cell>
        </row>
        <row r="664">
          <cell r="O664" t="str">
            <v>SY020405</v>
          </cell>
        </row>
        <row r="665">
          <cell r="O665" t="str">
            <v>SY020405</v>
          </cell>
        </row>
        <row r="666">
          <cell r="O666" t="str">
            <v>SY020405</v>
          </cell>
        </row>
        <row r="667">
          <cell r="O667" t="str">
            <v>SY020405</v>
          </cell>
        </row>
        <row r="668">
          <cell r="O668" t="str">
            <v>SY020405</v>
          </cell>
        </row>
        <row r="669">
          <cell r="O669" t="str">
            <v>SY020405</v>
          </cell>
        </row>
        <row r="670">
          <cell r="O670" t="str">
            <v>SY020405</v>
          </cell>
        </row>
        <row r="671">
          <cell r="O671" t="str">
            <v>SY020405</v>
          </cell>
        </row>
        <row r="672">
          <cell r="O672" t="str">
            <v>SY020405</v>
          </cell>
        </row>
        <row r="673">
          <cell r="O673" t="str">
            <v>SY020405</v>
          </cell>
        </row>
        <row r="674">
          <cell r="O674" t="str">
            <v>SY020405</v>
          </cell>
        </row>
        <row r="675">
          <cell r="O675" t="str">
            <v>SY020500</v>
          </cell>
        </row>
        <row r="676">
          <cell r="O676" t="str">
            <v>SY020500</v>
          </cell>
        </row>
        <row r="677">
          <cell r="O677" t="str">
            <v>SY020500</v>
          </cell>
        </row>
        <row r="678">
          <cell r="O678" t="str">
            <v>SY020500</v>
          </cell>
        </row>
        <row r="679">
          <cell r="O679" t="str">
            <v>SY020500</v>
          </cell>
        </row>
        <row r="680">
          <cell r="O680" t="str">
            <v>SY020500</v>
          </cell>
        </row>
        <row r="681">
          <cell r="O681" t="str">
            <v>SY020500</v>
          </cell>
        </row>
        <row r="682">
          <cell r="O682" t="str">
            <v>SY020500</v>
          </cell>
        </row>
        <row r="683">
          <cell r="O683" t="str">
            <v>SY020500</v>
          </cell>
        </row>
        <row r="684">
          <cell r="O684" t="str">
            <v>SY020500</v>
          </cell>
        </row>
        <row r="685">
          <cell r="O685" t="str">
            <v>SY020500</v>
          </cell>
        </row>
        <row r="686">
          <cell r="O686" t="str">
            <v>SY020500</v>
          </cell>
        </row>
        <row r="687">
          <cell r="O687" t="str">
            <v>SY020500</v>
          </cell>
        </row>
        <row r="688">
          <cell r="O688" t="str">
            <v>SY020500</v>
          </cell>
        </row>
        <row r="689">
          <cell r="O689" t="str">
            <v>SY020500</v>
          </cell>
        </row>
        <row r="690">
          <cell r="O690" t="str">
            <v>SY020500</v>
          </cell>
        </row>
        <row r="691">
          <cell r="O691" t="str">
            <v>SY020500</v>
          </cell>
        </row>
        <row r="692">
          <cell r="O692" t="str">
            <v>SY020500</v>
          </cell>
        </row>
        <row r="693">
          <cell r="O693" t="str">
            <v>SY020500</v>
          </cell>
        </row>
        <row r="694">
          <cell r="O694" t="str">
            <v>SY020500</v>
          </cell>
        </row>
        <row r="695">
          <cell r="O695" t="str">
            <v>SY020500</v>
          </cell>
        </row>
        <row r="696">
          <cell r="O696" t="str">
            <v>SY020500</v>
          </cell>
        </row>
        <row r="697">
          <cell r="O697" t="str">
            <v>SY020500</v>
          </cell>
        </row>
        <row r="698">
          <cell r="O698" t="str">
            <v>SY020500</v>
          </cell>
        </row>
        <row r="699">
          <cell r="O699" t="str">
            <v>SY020500</v>
          </cell>
        </row>
        <row r="700">
          <cell r="O700" t="str">
            <v>SY020500</v>
          </cell>
        </row>
        <row r="701">
          <cell r="O701" t="str">
            <v>SY020500</v>
          </cell>
        </row>
        <row r="702">
          <cell r="O702" t="str">
            <v>SY020500</v>
          </cell>
        </row>
        <row r="703">
          <cell r="O703" t="str">
            <v>SY020500</v>
          </cell>
        </row>
        <row r="704">
          <cell r="O704" t="str">
            <v>SY020500</v>
          </cell>
        </row>
        <row r="705">
          <cell r="O705" t="str">
            <v>SY020500</v>
          </cell>
        </row>
        <row r="706">
          <cell r="O706" t="str">
            <v>SY020500</v>
          </cell>
        </row>
        <row r="707">
          <cell r="O707" t="str">
            <v>SY020500</v>
          </cell>
        </row>
        <row r="708">
          <cell r="O708" t="str">
            <v>SY020500</v>
          </cell>
        </row>
        <row r="709">
          <cell r="O709" t="str">
            <v>SY020500</v>
          </cell>
        </row>
        <row r="710">
          <cell r="O710" t="str">
            <v>SY020500</v>
          </cell>
        </row>
        <row r="711">
          <cell r="O711" t="str">
            <v>SY020500</v>
          </cell>
        </row>
        <row r="712">
          <cell r="O712" t="str">
            <v>SY020500</v>
          </cell>
        </row>
        <row r="713">
          <cell r="O713" t="str">
            <v>SY020500</v>
          </cell>
        </row>
        <row r="714">
          <cell r="O714" t="str">
            <v>SY020500</v>
          </cell>
        </row>
        <row r="715">
          <cell r="O715" t="str">
            <v>SY020500</v>
          </cell>
        </row>
        <row r="716">
          <cell r="O716" t="str">
            <v>SY020500</v>
          </cell>
        </row>
        <row r="717">
          <cell r="O717" t="str">
            <v>SY020500</v>
          </cell>
        </row>
        <row r="718">
          <cell r="O718" t="str">
            <v>SY020500</v>
          </cell>
        </row>
        <row r="719">
          <cell r="O719" t="str">
            <v>SY020500</v>
          </cell>
        </row>
        <row r="720">
          <cell r="O720" t="str">
            <v>SY020500</v>
          </cell>
        </row>
        <row r="721">
          <cell r="O721" t="str">
            <v>SY020500</v>
          </cell>
        </row>
        <row r="722">
          <cell r="O722" t="str">
            <v>SY020500</v>
          </cell>
        </row>
        <row r="723">
          <cell r="O723" t="str">
            <v>SY020500</v>
          </cell>
        </row>
        <row r="724">
          <cell r="O724" t="str">
            <v>SY020500</v>
          </cell>
        </row>
        <row r="725">
          <cell r="O725" t="str">
            <v>SY020500</v>
          </cell>
        </row>
        <row r="726">
          <cell r="O726" t="str">
            <v>SY020500</v>
          </cell>
        </row>
        <row r="727">
          <cell r="O727" t="str">
            <v>SY020500</v>
          </cell>
        </row>
        <row r="728">
          <cell r="O728" t="str">
            <v>SY020500</v>
          </cell>
        </row>
        <row r="729">
          <cell r="O729" t="str">
            <v>SY020500</v>
          </cell>
        </row>
        <row r="730">
          <cell r="O730" t="str">
            <v>SY020500</v>
          </cell>
        </row>
        <row r="731">
          <cell r="O731" t="str">
            <v>SY020500</v>
          </cell>
        </row>
        <row r="732">
          <cell r="O732" t="str">
            <v>SY020500</v>
          </cell>
        </row>
        <row r="733">
          <cell r="O733" t="str">
            <v>SY020500</v>
          </cell>
        </row>
        <row r="734">
          <cell r="O734" t="str">
            <v>SY020500</v>
          </cell>
        </row>
        <row r="735">
          <cell r="O735" t="str">
            <v>SY020500</v>
          </cell>
        </row>
        <row r="736">
          <cell r="O736" t="str">
            <v>SY020500</v>
          </cell>
        </row>
        <row r="737">
          <cell r="O737" t="str">
            <v>SY020500</v>
          </cell>
        </row>
        <row r="738">
          <cell r="O738" t="str">
            <v>SY020500</v>
          </cell>
        </row>
        <row r="739">
          <cell r="O739" t="str">
            <v>SY020500</v>
          </cell>
        </row>
        <row r="740">
          <cell r="O740" t="str">
            <v>SY020500</v>
          </cell>
        </row>
        <row r="741">
          <cell r="O741" t="str">
            <v>SY020500</v>
          </cell>
        </row>
        <row r="742">
          <cell r="O742" t="str">
            <v>SY020500</v>
          </cell>
        </row>
        <row r="743">
          <cell r="O743" t="str">
            <v>SY020500</v>
          </cell>
        </row>
        <row r="744">
          <cell r="O744" t="str">
            <v>SY020500</v>
          </cell>
        </row>
        <row r="745">
          <cell r="O745" t="str">
            <v>SY020500</v>
          </cell>
        </row>
        <row r="746">
          <cell r="O746" t="str">
            <v>SY020500</v>
          </cell>
        </row>
        <row r="747">
          <cell r="O747" t="str">
            <v>SY020500</v>
          </cell>
        </row>
        <row r="748">
          <cell r="O748" t="str">
            <v>SY020500</v>
          </cell>
        </row>
        <row r="749">
          <cell r="O749" t="str">
            <v>SY020500</v>
          </cell>
        </row>
        <row r="750">
          <cell r="O750" t="str">
            <v>SY020500</v>
          </cell>
        </row>
        <row r="751">
          <cell r="O751" t="str">
            <v>SY020500</v>
          </cell>
        </row>
        <row r="752">
          <cell r="O752" t="str">
            <v>SY020500</v>
          </cell>
        </row>
        <row r="753">
          <cell r="O753" t="str">
            <v>SY020500</v>
          </cell>
        </row>
        <row r="754">
          <cell r="O754" t="str">
            <v>SY020500</v>
          </cell>
        </row>
        <row r="755">
          <cell r="O755" t="str">
            <v>SY020500</v>
          </cell>
        </row>
        <row r="756">
          <cell r="O756" t="str">
            <v>SY020500</v>
          </cell>
        </row>
        <row r="757">
          <cell r="O757" t="str">
            <v>SY020500</v>
          </cell>
        </row>
        <row r="758">
          <cell r="O758" t="str">
            <v>SY020500</v>
          </cell>
        </row>
        <row r="759">
          <cell r="O759" t="str">
            <v>SY020500</v>
          </cell>
        </row>
        <row r="760">
          <cell r="O760" t="str">
            <v>SY020500</v>
          </cell>
        </row>
        <row r="761">
          <cell r="O761" t="str">
            <v>SY020500</v>
          </cell>
        </row>
        <row r="762">
          <cell r="O762" t="str">
            <v>SY020500</v>
          </cell>
        </row>
        <row r="763">
          <cell r="O763" t="str">
            <v>SY020500</v>
          </cell>
        </row>
        <row r="764">
          <cell r="O764" t="str">
            <v>SY020500</v>
          </cell>
        </row>
        <row r="765">
          <cell r="O765" t="str">
            <v>SY020500</v>
          </cell>
        </row>
        <row r="766">
          <cell r="O766" t="str">
            <v>SY020500</v>
          </cell>
        </row>
        <row r="767">
          <cell r="O767" t="str">
            <v>SY020500</v>
          </cell>
        </row>
        <row r="768">
          <cell r="O768" t="str">
            <v>SY020500</v>
          </cell>
        </row>
        <row r="769">
          <cell r="O769" t="str">
            <v>SY020500</v>
          </cell>
        </row>
        <row r="770">
          <cell r="O770" t="str">
            <v>SY020500</v>
          </cell>
        </row>
        <row r="771">
          <cell r="O771" t="str">
            <v>SY020500</v>
          </cell>
        </row>
        <row r="772">
          <cell r="O772" t="str">
            <v>SY020500</v>
          </cell>
        </row>
        <row r="773">
          <cell r="O773" t="str">
            <v>SY020500</v>
          </cell>
        </row>
        <row r="774">
          <cell r="O774" t="str">
            <v>SY020500</v>
          </cell>
        </row>
        <row r="775">
          <cell r="O775" t="str">
            <v>SY020500</v>
          </cell>
        </row>
        <row r="776">
          <cell r="O776" t="str">
            <v>SY020500</v>
          </cell>
        </row>
        <row r="777">
          <cell r="O777" t="str">
            <v>SY020500</v>
          </cell>
        </row>
        <row r="778">
          <cell r="O778" t="str">
            <v>SY020500</v>
          </cell>
        </row>
        <row r="779">
          <cell r="O779" t="str">
            <v>SY020500</v>
          </cell>
        </row>
        <row r="780">
          <cell r="O780" t="str">
            <v>SY020500</v>
          </cell>
        </row>
        <row r="781">
          <cell r="O781" t="str">
            <v>SY020500</v>
          </cell>
        </row>
        <row r="782">
          <cell r="O782" t="str">
            <v>SY020500</v>
          </cell>
        </row>
        <row r="783">
          <cell r="O783" t="str">
            <v>SY020500</v>
          </cell>
        </row>
        <row r="784">
          <cell r="O784" t="str">
            <v>SY020500</v>
          </cell>
        </row>
        <row r="785">
          <cell r="O785" t="str">
            <v>SY020500</v>
          </cell>
        </row>
        <row r="786">
          <cell r="O786" t="str">
            <v>SY020500</v>
          </cell>
        </row>
        <row r="787">
          <cell r="O787" t="str">
            <v>SY020500</v>
          </cell>
        </row>
        <row r="788">
          <cell r="O788" t="str">
            <v>SY020500</v>
          </cell>
        </row>
        <row r="789">
          <cell r="O789" t="str">
            <v>SY020500</v>
          </cell>
        </row>
        <row r="790">
          <cell r="O790" t="str">
            <v>SY020500</v>
          </cell>
        </row>
        <row r="791">
          <cell r="O791" t="str">
            <v>SY020500</v>
          </cell>
        </row>
        <row r="792">
          <cell r="O792" t="str">
            <v>SY020500</v>
          </cell>
        </row>
        <row r="793">
          <cell r="O793" t="str">
            <v>SY020500</v>
          </cell>
        </row>
        <row r="794">
          <cell r="O794" t="str">
            <v>SY020500</v>
          </cell>
        </row>
        <row r="795">
          <cell r="O795" t="str">
            <v>SY020500</v>
          </cell>
        </row>
        <row r="796">
          <cell r="O796" t="str">
            <v>SY020501</v>
          </cell>
        </row>
        <row r="797">
          <cell r="O797" t="str">
            <v>SY020501</v>
          </cell>
        </row>
        <row r="798">
          <cell r="O798" t="str">
            <v>SY020501</v>
          </cell>
        </row>
        <row r="799">
          <cell r="O799" t="str">
            <v>SY020501</v>
          </cell>
        </row>
        <row r="800">
          <cell r="O800" t="str">
            <v>SY020501</v>
          </cell>
        </row>
        <row r="801">
          <cell r="O801" t="str">
            <v>SY020501</v>
          </cell>
        </row>
        <row r="802">
          <cell r="O802" t="str">
            <v>SY020501</v>
          </cell>
        </row>
        <row r="803">
          <cell r="O803" t="str">
            <v>SY020501</v>
          </cell>
        </row>
        <row r="804">
          <cell r="O804" t="str">
            <v>SY020501</v>
          </cell>
        </row>
        <row r="805">
          <cell r="O805" t="str">
            <v>SY020501</v>
          </cell>
        </row>
        <row r="806">
          <cell r="O806" t="str">
            <v>SY020501</v>
          </cell>
        </row>
        <row r="807">
          <cell r="O807" t="str">
            <v>SY020501</v>
          </cell>
        </row>
        <row r="808">
          <cell r="O808" t="str">
            <v>SY020501</v>
          </cell>
        </row>
        <row r="809">
          <cell r="O809" t="str">
            <v>SY020501</v>
          </cell>
        </row>
        <row r="810">
          <cell r="O810" t="str">
            <v>SY020501</v>
          </cell>
        </row>
        <row r="811">
          <cell r="O811" t="str">
            <v>SY020501</v>
          </cell>
        </row>
        <row r="812">
          <cell r="O812" t="str">
            <v>SY020501</v>
          </cell>
        </row>
        <row r="813">
          <cell r="O813" t="str">
            <v>SY020501</v>
          </cell>
        </row>
        <row r="814">
          <cell r="O814" t="str">
            <v>SY020501</v>
          </cell>
        </row>
        <row r="815">
          <cell r="O815" t="str">
            <v>SY020501</v>
          </cell>
        </row>
        <row r="816">
          <cell r="O816" t="str">
            <v>SY020501</v>
          </cell>
        </row>
        <row r="817">
          <cell r="O817" t="str">
            <v>SY020501</v>
          </cell>
        </row>
        <row r="818">
          <cell r="O818" t="str">
            <v>SY020501</v>
          </cell>
        </row>
        <row r="819">
          <cell r="O819" t="str">
            <v>SY020501</v>
          </cell>
        </row>
        <row r="820">
          <cell r="O820" t="str">
            <v>SY020501</v>
          </cell>
        </row>
        <row r="821">
          <cell r="O821" t="str">
            <v>SY020501</v>
          </cell>
        </row>
        <row r="822">
          <cell r="O822" t="str">
            <v>SY020501</v>
          </cell>
        </row>
        <row r="823">
          <cell r="O823" t="str">
            <v>SY020501</v>
          </cell>
        </row>
        <row r="824">
          <cell r="O824" t="str">
            <v>SY020501</v>
          </cell>
        </row>
        <row r="825">
          <cell r="O825" t="str">
            <v>SY020501</v>
          </cell>
        </row>
        <row r="826">
          <cell r="O826" t="str">
            <v>SY020501</v>
          </cell>
        </row>
        <row r="827">
          <cell r="O827" t="str">
            <v>SY020501</v>
          </cell>
        </row>
        <row r="828">
          <cell r="O828" t="str">
            <v>SY020501</v>
          </cell>
        </row>
        <row r="829">
          <cell r="O829" t="str">
            <v>SY020501</v>
          </cell>
        </row>
        <row r="830">
          <cell r="O830" t="str">
            <v>SY020501</v>
          </cell>
        </row>
        <row r="831">
          <cell r="O831" t="str">
            <v>SY020501</v>
          </cell>
        </row>
        <row r="832">
          <cell r="O832" t="str">
            <v>SY020501</v>
          </cell>
        </row>
        <row r="833">
          <cell r="O833" t="str">
            <v>SY020501</v>
          </cell>
        </row>
        <row r="834">
          <cell r="O834" t="str">
            <v>SY020501</v>
          </cell>
        </row>
        <row r="835">
          <cell r="O835" t="str">
            <v>SY020501</v>
          </cell>
        </row>
        <row r="836">
          <cell r="O836" t="str">
            <v>SY020501</v>
          </cell>
        </row>
        <row r="837">
          <cell r="O837" t="str">
            <v>SY020501</v>
          </cell>
        </row>
        <row r="838">
          <cell r="O838" t="str">
            <v>SY020502</v>
          </cell>
        </row>
        <row r="839">
          <cell r="O839" t="str">
            <v>SY020502</v>
          </cell>
        </row>
        <row r="840">
          <cell r="O840" t="str">
            <v>SY020502</v>
          </cell>
        </row>
        <row r="841">
          <cell r="O841" t="str">
            <v>SY020502</v>
          </cell>
        </row>
        <row r="842">
          <cell r="O842" t="str">
            <v>SY020502</v>
          </cell>
        </row>
        <row r="843">
          <cell r="O843" t="str">
            <v>SY020502</v>
          </cell>
        </row>
        <row r="844">
          <cell r="O844" t="str">
            <v>SY020502</v>
          </cell>
        </row>
        <row r="845">
          <cell r="O845" t="str">
            <v>SY020502</v>
          </cell>
        </row>
        <row r="846">
          <cell r="O846" t="str">
            <v>SY020502</v>
          </cell>
        </row>
        <row r="847">
          <cell r="O847" t="str">
            <v>SY020502</v>
          </cell>
        </row>
        <row r="848">
          <cell r="O848" t="str">
            <v>SY020502</v>
          </cell>
        </row>
        <row r="849">
          <cell r="O849" t="str">
            <v>SY020502</v>
          </cell>
        </row>
        <row r="850">
          <cell r="O850" t="str">
            <v>SY020502</v>
          </cell>
        </row>
        <row r="851">
          <cell r="O851" t="str">
            <v>SY020502</v>
          </cell>
        </row>
        <row r="852">
          <cell r="O852" t="str">
            <v>SY020502</v>
          </cell>
        </row>
        <row r="853">
          <cell r="O853" t="str">
            <v>SY020502</v>
          </cell>
        </row>
        <row r="854">
          <cell r="O854" t="str">
            <v>SY020502</v>
          </cell>
        </row>
        <row r="855">
          <cell r="O855" t="str">
            <v>SY020502</v>
          </cell>
        </row>
        <row r="856">
          <cell r="O856" t="str">
            <v>SY020502</v>
          </cell>
        </row>
        <row r="857">
          <cell r="O857" t="str">
            <v>SY020502</v>
          </cell>
        </row>
        <row r="858">
          <cell r="O858" t="str">
            <v>SY020502</v>
          </cell>
        </row>
        <row r="859">
          <cell r="O859" t="str">
            <v>SY020502</v>
          </cell>
        </row>
        <row r="860">
          <cell r="O860" t="str">
            <v>SY020502</v>
          </cell>
        </row>
        <row r="861">
          <cell r="O861" t="str">
            <v>SY020502</v>
          </cell>
        </row>
        <row r="862">
          <cell r="O862" t="str">
            <v>SY020502</v>
          </cell>
        </row>
        <row r="863">
          <cell r="O863" t="str">
            <v>SY020502</v>
          </cell>
        </row>
        <row r="864">
          <cell r="O864" t="str">
            <v>SY020502</v>
          </cell>
        </row>
        <row r="865">
          <cell r="O865" t="str">
            <v>SY020502</v>
          </cell>
        </row>
        <row r="866">
          <cell r="O866" t="str">
            <v>SY020502</v>
          </cell>
        </row>
        <row r="867">
          <cell r="O867" t="str">
            <v>SY020502</v>
          </cell>
        </row>
        <row r="868">
          <cell r="O868" t="str">
            <v>SY020502</v>
          </cell>
        </row>
        <row r="869">
          <cell r="O869" t="str">
            <v>SY020502</v>
          </cell>
        </row>
        <row r="870">
          <cell r="O870" t="str">
            <v>SY020502</v>
          </cell>
        </row>
        <row r="871">
          <cell r="O871" t="str">
            <v>SY020502</v>
          </cell>
        </row>
        <row r="872">
          <cell r="O872" t="str">
            <v>SY020502</v>
          </cell>
        </row>
        <row r="873">
          <cell r="O873" t="str">
            <v>SY020502</v>
          </cell>
        </row>
        <row r="874">
          <cell r="O874" t="str">
            <v>SY020502</v>
          </cell>
        </row>
        <row r="875">
          <cell r="O875" t="str">
            <v>SY020502</v>
          </cell>
        </row>
        <row r="876">
          <cell r="O876" t="str">
            <v>SY020502</v>
          </cell>
        </row>
        <row r="877">
          <cell r="O877" t="str">
            <v>SY020502</v>
          </cell>
        </row>
        <row r="878">
          <cell r="O878" t="str">
            <v>SY020502</v>
          </cell>
        </row>
        <row r="879">
          <cell r="O879" t="str">
            <v>SY020502</v>
          </cell>
        </row>
        <row r="880">
          <cell r="O880" t="str">
            <v>SY020502</v>
          </cell>
        </row>
        <row r="881">
          <cell r="O881" t="str">
            <v>SY020502</v>
          </cell>
        </row>
        <row r="882">
          <cell r="O882" t="str">
            <v>SY020502</v>
          </cell>
        </row>
        <row r="883">
          <cell r="O883" t="str">
            <v>SY020502</v>
          </cell>
        </row>
        <row r="884">
          <cell r="O884" t="str">
            <v>SY020502</v>
          </cell>
        </row>
        <row r="885">
          <cell r="O885" t="str">
            <v>SY020502</v>
          </cell>
        </row>
        <row r="886">
          <cell r="O886" t="str">
            <v>SY020502</v>
          </cell>
        </row>
        <row r="887">
          <cell r="O887" t="str">
            <v>SY020502</v>
          </cell>
        </row>
        <row r="888">
          <cell r="O888" t="str">
            <v>SY020502</v>
          </cell>
        </row>
        <row r="889">
          <cell r="O889" t="str">
            <v>SY020502</v>
          </cell>
        </row>
        <row r="890">
          <cell r="O890" t="str">
            <v>SY020502</v>
          </cell>
        </row>
        <row r="891">
          <cell r="O891" t="str">
            <v>SY020502</v>
          </cell>
        </row>
        <row r="892">
          <cell r="O892" t="str">
            <v>SY020502</v>
          </cell>
        </row>
        <row r="893">
          <cell r="O893" t="str">
            <v>SY020502</v>
          </cell>
        </row>
        <row r="894">
          <cell r="O894" t="str">
            <v>SY020502</v>
          </cell>
        </row>
        <row r="895">
          <cell r="O895" t="str">
            <v>SY020502</v>
          </cell>
        </row>
        <row r="896">
          <cell r="O896" t="str">
            <v>SY020502</v>
          </cell>
        </row>
        <row r="897">
          <cell r="O897" t="str">
            <v>SY020502</v>
          </cell>
        </row>
        <row r="898">
          <cell r="O898" t="str">
            <v>SY020502</v>
          </cell>
        </row>
        <row r="899">
          <cell r="O899" t="str">
            <v>SY020502</v>
          </cell>
        </row>
        <row r="900">
          <cell r="O900" t="str">
            <v>SY020502</v>
          </cell>
        </row>
        <row r="901">
          <cell r="O901" t="str">
            <v>SY020502</v>
          </cell>
        </row>
        <row r="902">
          <cell r="O902" t="str">
            <v>SY020502</v>
          </cell>
        </row>
        <row r="903">
          <cell r="O903" t="str">
            <v>SY020502</v>
          </cell>
        </row>
        <row r="904">
          <cell r="O904" t="str">
            <v>SY020502</v>
          </cell>
        </row>
        <row r="905">
          <cell r="O905" t="str">
            <v>SY020502</v>
          </cell>
        </row>
        <row r="906">
          <cell r="O906" t="str">
            <v>SY020502</v>
          </cell>
        </row>
        <row r="907">
          <cell r="O907" t="str">
            <v>SY020502</v>
          </cell>
        </row>
        <row r="908">
          <cell r="O908" t="str">
            <v>SY020502</v>
          </cell>
        </row>
        <row r="909">
          <cell r="O909" t="str">
            <v>SY020502</v>
          </cell>
        </row>
        <row r="910">
          <cell r="O910" t="str">
            <v>SY020502</v>
          </cell>
        </row>
        <row r="911">
          <cell r="O911" t="str">
            <v>SY020502</v>
          </cell>
        </row>
        <row r="912">
          <cell r="O912" t="str">
            <v>SY020502</v>
          </cell>
        </row>
        <row r="913">
          <cell r="O913" t="str">
            <v>SY020502</v>
          </cell>
        </row>
        <row r="914">
          <cell r="O914" t="str">
            <v>SY020503</v>
          </cell>
        </row>
        <row r="915">
          <cell r="O915" t="str">
            <v>SY020503</v>
          </cell>
        </row>
        <row r="916">
          <cell r="O916" t="str">
            <v>SY020503</v>
          </cell>
        </row>
        <row r="917">
          <cell r="O917" t="str">
            <v>SY020503</v>
          </cell>
        </row>
        <row r="918">
          <cell r="O918" t="str">
            <v>SY020503</v>
          </cell>
        </row>
        <row r="919">
          <cell r="O919" t="str">
            <v>SY020503</v>
          </cell>
        </row>
        <row r="920">
          <cell r="O920" t="str">
            <v>SY020503</v>
          </cell>
        </row>
        <row r="921">
          <cell r="O921" t="str">
            <v>SY020503</v>
          </cell>
        </row>
        <row r="922">
          <cell r="O922" t="str">
            <v>SY020503</v>
          </cell>
        </row>
        <row r="923">
          <cell r="O923" t="str">
            <v>SY020503</v>
          </cell>
        </row>
        <row r="924">
          <cell r="O924" t="str">
            <v>SY020503</v>
          </cell>
        </row>
        <row r="925">
          <cell r="O925" t="str">
            <v>SY020503</v>
          </cell>
        </row>
        <row r="926">
          <cell r="O926" t="str">
            <v>SY020503</v>
          </cell>
        </row>
        <row r="927">
          <cell r="O927" t="str">
            <v>SY020503</v>
          </cell>
        </row>
        <row r="928">
          <cell r="O928" t="str">
            <v>SY020503</v>
          </cell>
        </row>
        <row r="929">
          <cell r="O929" t="str">
            <v>SY020503</v>
          </cell>
        </row>
        <row r="930">
          <cell r="O930" t="str">
            <v>SY020503</v>
          </cell>
        </row>
        <row r="931">
          <cell r="O931" t="str">
            <v>SY020503</v>
          </cell>
        </row>
        <row r="932">
          <cell r="O932" t="str">
            <v>SY020503</v>
          </cell>
        </row>
        <row r="933">
          <cell r="O933" t="str">
            <v>SY020503</v>
          </cell>
        </row>
        <row r="934">
          <cell r="O934" t="str">
            <v>SY020600</v>
          </cell>
        </row>
        <row r="935">
          <cell r="O935" t="str">
            <v>SY020600</v>
          </cell>
        </row>
        <row r="936">
          <cell r="O936" t="str">
            <v>SY020600</v>
          </cell>
        </row>
        <row r="937">
          <cell r="O937" t="str">
            <v>SY020600</v>
          </cell>
        </row>
        <row r="938">
          <cell r="O938" t="str">
            <v>SY020600</v>
          </cell>
        </row>
        <row r="939">
          <cell r="O939" t="str">
            <v>SY020600</v>
          </cell>
        </row>
        <row r="940">
          <cell r="O940" t="str">
            <v>SY020600</v>
          </cell>
        </row>
        <row r="941">
          <cell r="O941" t="str">
            <v>SY020600</v>
          </cell>
        </row>
        <row r="942">
          <cell r="O942" t="str">
            <v>SY020600</v>
          </cell>
        </row>
        <row r="943">
          <cell r="O943" t="str">
            <v>SY020600</v>
          </cell>
        </row>
        <row r="944">
          <cell r="O944" t="str">
            <v>SY020600</v>
          </cell>
        </row>
        <row r="945">
          <cell r="O945" t="str">
            <v>SY020600</v>
          </cell>
        </row>
        <row r="946">
          <cell r="O946" t="str">
            <v>SY020600</v>
          </cell>
        </row>
        <row r="947">
          <cell r="O947" t="str">
            <v>SY020600</v>
          </cell>
        </row>
        <row r="948">
          <cell r="O948" t="str">
            <v>SY020600</v>
          </cell>
        </row>
        <row r="949">
          <cell r="O949" t="str">
            <v>SY020600</v>
          </cell>
        </row>
        <row r="950">
          <cell r="O950" t="str">
            <v>SY020600</v>
          </cell>
        </row>
        <row r="951">
          <cell r="O951" t="str">
            <v>SY020600</v>
          </cell>
        </row>
        <row r="952">
          <cell r="O952" t="str">
            <v>SY020600</v>
          </cell>
        </row>
        <row r="953">
          <cell r="O953" t="str">
            <v>SY020600</v>
          </cell>
        </row>
        <row r="954">
          <cell r="O954" t="str">
            <v>SY020600</v>
          </cell>
        </row>
        <row r="955">
          <cell r="O955" t="str">
            <v>SY020600</v>
          </cell>
        </row>
        <row r="956">
          <cell r="O956" t="str">
            <v>SY020600</v>
          </cell>
        </row>
        <row r="957">
          <cell r="O957" t="str">
            <v>SY020600</v>
          </cell>
        </row>
        <row r="958">
          <cell r="O958" t="str">
            <v>SY020600</v>
          </cell>
        </row>
        <row r="959">
          <cell r="O959" t="str">
            <v>SY020600</v>
          </cell>
        </row>
        <row r="960">
          <cell r="O960" t="str">
            <v>SY020600</v>
          </cell>
        </row>
        <row r="961">
          <cell r="O961" t="str">
            <v>SY020600</v>
          </cell>
        </row>
        <row r="962">
          <cell r="O962" t="str">
            <v>SY020600</v>
          </cell>
        </row>
        <row r="963">
          <cell r="O963" t="str">
            <v>SY020600</v>
          </cell>
        </row>
        <row r="964">
          <cell r="O964" t="str">
            <v>SY020600</v>
          </cell>
        </row>
        <row r="965">
          <cell r="O965" t="str">
            <v>SY020600</v>
          </cell>
        </row>
        <row r="966">
          <cell r="O966" t="str">
            <v>SY020600</v>
          </cell>
        </row>
        <row r="967">
          <cell r="O967" t="str">
            <v>SY020600</v>
          </cell>
        </row>
        <row r="968">
          <cell r="O968" t="str">
            <v>SY020600</v>
          </cell>
        </row>
        <row r="969">
          <cell r="O969" t="str">
            <v>SY020600</v>
          </cell>
        </row>
        <row r="970">
          <cell r="O970" t="str">
            <v>SY020600</v>
          </cell>
        </row>
        <row r="971">
          <cell r="O971" t="str">
            <v>SY020600</v>
          </cell>
        </row>
        <row r="972">
          <cell r="O972" t="str">
            <v>SY020600</v>
          </cell>
        </row>
        <row r="973">
          <cell r="O973" t="str">
            <v>SY020600</v>
          </cell>
        </row>
        <row r="974">
          <cell r="O974" t="str">
            <v>SY020600</v>
          </cell>
        </row>
        <row r="975">
          <cell r="O975" t="str">
            <v>SY020600</v>
          </cell>
        </row>
        <row r="976">
          <cell r="O976" t="str">
            <v>SY020600</v>
          </cell>
        </row>
        <row r="977">
          <cell r="O977" t="str">
            <v>SY020600</v>
          </cell>
        </row>
        <row r="978">
          <cell r="O978" t="str">
            <v>SY020600</v>
          </cell>
        </row>
        <row r="979">
          <cell r="O979" t="str">
            <v>SY020600</v>
          </cell>
        </row>
        <row r="980">
          <cell r="O980" t="str">
            <v>SY020600</v>
          </cell>
        </row>
        <row r="981">
          <cell r="O981" t="str">
            <v>SY020600</v>
          </cell>
        </row>
        <row r="982">
          <cell r="O982" t="str">
            <v>SY020600</v>
          </cell>
        </row>
        <row r="983">
          <cell r="O983" t="str">
            <v>SY020600</v>
          </cell>
        </row>
        <row r="984">
          <cell r="O984" t="str">
            <v>SY020600</v>
          </cell>
        </row>
        <row r="985">
          <cell r="O985" t="str">
            <v>SY020600</v>
          </cell>
        </row>
        <row r="986">
          <cell r="O986" t="str">
            <v>SY020600</v>
          </cell>
        </row>
        <row r="987">
          <cell r="O987" t="str">
            <v>SY020600</v>
          </cell>
        </row>
        <row r="988">
          <cell r="O988" t="str">
            <v>SY020601</v>
          </cell>
        </row>
        <row r="989">
          <cell r="O989" t="str">
            <v>SY020601</v>
          </cell>
        </row>
        <row r="990">
          <cell r="O990" t="str">
            <v>SY020601</v>
          </cell>
        </row>
        <row r="991">
          <cell r="O991" t="str">
            <v>SY020601</v>
          </cell>
        </row>
        <row r="992">
          <cell r="O992" t="str">
            <v>SY020601</v>
          </cell>
        </row>
        <row r="993">
          <cell r="O993" t="str">
            <v>SY020601</v>
          </cell>
        </row>
        <row r="994">
          <cell r="O994" t="str">
            <v>SY020601</v>
          </cell>
        </row>
        <row r="995">
          <cell r="O995" t="str">
            <v>SY020601</v>
          </cell>
        </row>
        <row r="996">
          <cell r="O996" t="str">
            <v>SY020601</v>
          </cell>
        </row>
        <row r="997">
          <cell r="O997" t="str">
            <v>SY020601</v>
          </cell>
        </row>
        <row r="998">
          <cell r="O998" t="str">
            <v>SY020601</v>
          </cell>
        </row>
        <row r="999">
          <cell r="O999" t="str">
            <v>SY020601</v>
          </cell>
        </row>
        <row r="1000">
          <cell r="O1000" t="str">
            <v>SY020601</v>
          </cell>
        </row>
        <row r="1001">
          <cell r="O1001" t="str">
            <v>SY020601</v>
          </cell>
        </row>
        <row r="1002">
          <cell r="O1002" t="str">
            <v>SY020601</v>
          </cell>
        </row>
        <row r="1003">
          <cell r="O1003" t="str">
            <v>SY020601</v>
          </cell>
        </row>
        <row r="1004">
          <cell r="O1004" t="str">
            <v>SY020601</v>
          </cell>
        </row>
        <row r="1005">
          <cell r="O1005" t="str">
            <v>SY020601</v>
          </cell>
        </row>
        <row r="1006">
          <cell r="O1006" t="str">
            <v>SY020601</v>
          </cell>
        </row>
        <row r="1007">
          <cell r="O1007" t="str">
            <v>SY020601</v>
          </cell>
        </row>
        <row r="1008">
          <cell r="O1008" t="str">
            <v>SY020601</v>
          </cell>
        </row>
        <row r="1009">
          <cell r="O1009" t="str">
            <v>SY020601</v>
          </cell>
        </row>
        <row r="1010">
          <cell r="O1010" t="str">
            <v>SY020601</v>
          </cell>
        </row>
        <row r="1011">
          <cell r="O1011" t="str">
            <v>SY020601</v>
          </cell>
        </row>
        <row r="1012">
          <cell r="O1012" t="str">
            <v>SY020601</v>
          </cell>
        </row>
        <row r="1013">
          <cell r="O1013" t="str">
            <v>SY020601</v>
          </cell>
        </row>
        <row r="1014">
          <cell r="O1014" t="str">
            <v>SY020601</v>
          </cell>
        </row>
        <row r="1015">
          <cell r="O1015" t="str">
            <v>SY020601</v>
          </cell>
        </row>
        <row r="1016">
          <cell r="O1016" t="str">
            <v>SY020602</v>
          </cell>
        </row>
        <row r="1017">
          <cell r="O1017" t="str">
            <v>SY020602</v>
          </cell>
        </row>
        <row r="1018">
          <cell r="O1018" t="str">
            <v>SY020602</v>
          </cell>
        </row>
        <row r="1019">
          <cell r="O1019" t="str">
            <v>SY020602</v>
          </cell>
        </row>
        <row r="1020">
          <cell r="O1020" t="str">
            <v>SY020602</v>
          </cell>
        </row>
        <row r="1021">
          <cell r="O1021" t="str">
            <v>SY020602</v>
          </cell>
        </row>
        <row r="1022">
          <cell r="O1022" t="str">
            <v>SY020602</v>
          </cell>
        </row>
        <row r="1023">
          <cell r="O1023" t="str">
            <v>SY020602</v>
          </cell>
        </row>
        <row r="1024">
          <cell r="O1024" t="str">
            <v>SY020602</v>
          </cell>
        </row>
        <row r="1025">
          <cell r="O1025" t="str">
            <v>SY020602</v>
          </cell>
        </row>
        <row r="1026">
          <cell r="O1026" t="str">
            <v>SY020602</v>
          </cell>
        </row>
        <row r="1027">
          <cell r="O1027" t="str">
            <v>SY020602</v>
          </cell>
        </row>
        <row r="1028">
          <cell r="O1028" t="str">
            <v>SY020602</v>
          </cell>
        </row>
        <row r="1029">
          <cell r="O1029" t="str">
            <v>SY020602</v>
          </cell>
        </row>
        <row r="1030">
          <cell r="O1030" t="str">
            <v>SY020602</v>
          </cell>
        </row>
        <row r="1031">
          <cell r="O1031" t="str">
            <v>SY020602</v>
          </cell>
        </row>
        <row r="1032">
          <cell r="O1032" t="str">
            <v>SY020602</v>
          </cell>
        </row>
        <row r="1033">
          <cell r="O1033" t="str">
            <v>SY020602</v>
          </cell>
        </row>
        <row r="1034">
          <cell r="O1034" t="str">
            <v>SY020602</v>
          </cell>
        </row>
        <row r="1035">
          <cell r="O1035" t="str">
            <v>SY020602</v>
          </cell>
        </row>
        <row r="1036">
          <cell r="O1036" t="str">
            <v>SY020602</v>
          </cell>
        </row>
        <row r="1037">
          <cell r="O1037" t="str">
            <v>SY020602</v>
          </cell>
        </row>
        <row r="1038">
          <cell r="O1038" t="str">
            <v>SY020602</v>
          </cell>
        </row>
        <row r="1039">
          <cell r="O1039" t="str">
            <v>SY020602</v>
          </cell>
        </row>
        <row r="1040">
          <cell r="O1040" t="str">
            <v>SY020602</v>
          </cell>
        </row>
        <row r="1041">
          <cell r="O1041" t="str">
            <v>SY020602</v>
          </cell>
        </row>
        <row r="1042">
          <cell r="O1042" t="str">
            <v>SY020602</v>
          </cell>
        </row>
        <row r="1043">
          <cell r="O1043" t="str">
            <v>SY020602</v>
          </cell>
        </row>
        <row r="1044">
          <cell r="O1044" t="str">
            <v>SY020602</v>
          </cell>
        </row>
        <row r="1045">
          <cell r="O1045" t="str">
            <v>SY020602</v>
          </cell>
        </row>
        <row r="1046">
          <cell r="O1046" t="str">
            <v>SY020602</v>
          </cell>
        </row>
        <row r="1047">
          <cell r="O1047" t="str">
            <v>SY020602</v>
          </cell>
        </row>
        <row r="1048">
          <cell r="O1048" t="str">
            <v>SY020602</v>
          </cell>
        </row>
        <row r="1049">
          <cell r="O1049" t="str">
            <v>SY020602</v>
          </cell>
        </row>
        <row r="1050">
          <cell r="O1050" t="str">
            <v>SY020602</v>
          </cell>
        </row>
        <row r="1051">
          <cell r="O1051" t="str">
            <v>SY020602</v>
          </cell>
        </row>
        <row r="1052">
          <cell r="O1052" t="str">
            <v>SY020602</v>
          </cell>
        </row>
        <row r="1053">
          <cell r="O1053" t="str">
            <v>SY020602</v>
          </cell>
        </row>
        <row r="1054">
          <cell r="O1054" t="str">
            <v>SY020602</v>
          </cell>
        </row>
        <row r="1055">
          <cell r="O1055" t="str">
            <v>SY020602</v>
          </cell>
        </row>
        <row r="1056">
          <cell r="O1056" t="str">
            <v>SY020602</v>
          </cell>
        </row>
        <row r="1057">
          <cell r="O1057" t="str">
            <v>SY020602</v>
          </cell>
        </row>
        <row r="1058">
          <cell r="O1058" t="str">
            <v>SY020602</v>
          </cell>
        </row>
        <row r="1059">
          <cell r="O1059" t="str">
            <v>SY020602</v>
          </cell>
        </row>
        <row r="1060">
          <cell r="O1060" t="str">
            <v>SY020602</v>
          </cell>
        </row>
        <row r="1061">
          <cell r="O1061" t="str">
            <v>SY020602</v>
          </cell>
        </row>
        <row r="1062">
          <cell r="O1062" t="str">
            <v>SY020602</v>
          </cell>
        </row>
        <row r="1063">
          <cell r="O1063" t="str">
            <v>SY020602</v>
          </cell>
        </row>
        <row r="1064">
          <cell r="O1064" t="str">
            <v>SY020602</v>
          </cell>
        </row>
        <row r="1065">
          <cell r="O1065" t="str">
            <v>SY020602</v>
          </cell>
        </row>
        <row r="1066">
          <cell r="O1066" t="str">
            <v>SY020602</v>
          </cell>
        </row>
        <row r="1067">
          <cell r="O1067" t="str">
            <v>SY020602</v>
          </cell>
        </row>
        <row r="1068">
          <cell r="O1068" t="str">
            <v>SY020602</v>
          </cell>
        </row>
        <row r="1069">
          <cell r="O1069" t="str">
            <v>SY020602</v>
          </cell>
        </row>
        <row r="1070">
          <cell r="O1070" t="str">
            <v>SY020602</v>
          </cell>
        </row>
        <row r="1071">
          <cell r="O1071" t="str">
            <v>SY020602</v>
          </cell>
        </row>
        <row r="1072">
          <cell r="O1072" t="str">
            <v>SY020602</v>
          </cell>
        </row>
        <row r="1073">
          <cell r="O1073" t="str">
            <v>SY020602</v>
          </cell>
        </row>
        <row r="1074">
          <cell r="O1074" t="str">
            <v>SY020602</v>
          </cell>
        </row>
        <row r="1075">
          <cell r="O1075" t="str">
            <v>SY020602</v>
          </cell>
        </row>
        <row r="1076">
          <cell r="O1076" t="str">
            <v>SY020602</v>
          </cell>
        </row>
        <row r="1077">
          <cell r="O1077" t="str">
            <v>SY020602</v>
          </cell>
        </row>
        <row r="1078">
          <cell r="O1078" t="str">
            <v>SY020602</v>
          </cell>
        </row>
        <row r="1079">
          <cell r="O1079" t="str">
            <v>SY020602</v>
          </cell>
        </row>
        <row r="1080">
          <cell r="O1080" t="str">
            <v>SY020602</v>
          </cell>
        </row>
        <row r="1081">
          <cell r="O1081" t="str">
            <v>SY020602</v>
          </cell>
        </row>
        <row r="1082">
          <cell r="O1082" t="str">
            <v>SY020602</v>
          </cell>
        </row>
        <row r="1083">
          <cell r="O1083" t="str">
            <v>SY020602</v>
          </cell>
        </row>
        <row r="1084">
          <cell r="O1084" t="str">
            <v>SY020602</v>
          </cell>
        </row>
        <row r="1085">
          <cell r="O1085" t="str">
            <v>SY020602</v>
          </cell>
        </row>
        <row r="1086">
          <cell r="O1086" t="str">
            <v>SY020602</v>
          </cell>
        </row>
        <row r="1087">
          <cell r="O1087" t="str">
            <v>SY020602</v>
          </cell>
        </row>
        <row r="1088">
          <cell r="O1088" t="str">
            <v>SY020602</v>
          </cell>
        </row>
        <row r="1089">
          <cell r="O1089" t="str">
            <v>SY020602</v>
          </cell>
        </row>
        <row r="1090">
          <cell r="O1090" t="str">
            <v>SY020602</v>
          </cell>
        </row>
        <row r="1091">
          <cell r="O1091" t="str">
            <v>SY020602</v>
          </cell>
        </row>
        <row r="1092">
          <cell r="O1092" t="str">
            <v>SY020602</v>
          </cell>
        </row>
        <row r="1093">
          <cell r="O1093" t="str">
            <v>SY020602</v>
          </cell>
        </row>
        <row r="1094">
          <cell r="O1094" t="str">
            <v>SY020602</v>
          </cell>
        </row>
        <row r="1095">
          <cell r="O1095" t="str">
            <v>SY020602</v>
          </cell>
        </row>
        <row r="1096">
          <cell r="O1096" t="str">
            <v>SY020602</v>
          </cell>
        </row>
        <row r="1097">
          <cell r="O1097" t="str">
            <v>SY020602</v>
          </cell>
        </row>
        <row r="1098">
          <cell r="O1098" t="str">
            <v>SY020602</v>
          </cell>
        </row>
        <row r="1099">
          <cell r="O1099" t="str">
            <v>SY020602</v>
          </cell>
        </row>
        <row r="1100">
          <cell r="O1100" t="str">
            <v>SY020602</v>
          </cell>
        </row>
        <row r="1101">
          <cell r="O1101" t="str">
            <v>SY020602</v>
          </cell>
        </row>
        <row r="1102">
          <cell r="O1102" t="str">
            <v>SY020602</v>
          </cell>
        </row>
        <row r="1103">
          <cell r="O1103" t="str">
            <v>SY020602</v>
          </cell>
        </row>
        <row r="1104">
          <cell r="O1104" t="str">
            <v>SY020602</v>
          </cell>
        </row>
        <row r="1105">
          <cell r="O1105" t="str">
            <v>SY020602</v>
          </cell>
        </row>
        <row r="1106">
          <cell r="O1106" t="str">
            <v>SY020602</v>
          </cell>
        </row>
        <row r="1107">
          <cell r="O1107" t="str">
            <v>SY020602</v>
          </cell>
        </row>
        <row r="1108">
          <cell r="O1108" t="str">
            <v>SY020602</v>
          </cell>
        </row>
        <row r="1109">
          <cell r="O1109" t="str">
            <v>SY020602</v>
          </cell>
        </row>
        <row r="1110">
          <cell r="O1110" t="str">
            <v>SY020602</v>
          </cell>
        </row>
        <row r="1111">
          <cell r="O1111" t="str">
            <v>SY020602</v>
          </cell>
        </row>
        <row r="1112">
          <cell r="O1112" t="str">
            <v>SY020602</v>
          </cell>
        </row>
        <row r="1113">
          <cell r="O1113" t="str">
            <v>SY020602</v>
          </cell>
        </row>
        <row r="1114">
          <cell r="O1114" t="str">
            <v>SY020602</v>
          </cell>
        </row>
        <row r="1115">
          <cell r="O1115" t="str">
            <v>SY020602</v>
          </cell>
        </row>
        <row r="1116">
          <cell r="O1116" t="str">
            <v>SY020700</v>
          </cell>
        </row>
        <row r="1117">
          <cell r="O1117" t="str">
            <v>SY020700</v>
          </cell>
        </row>
        <row r="1118">
          <cell r="O1118" t="str">
            <v>SY020700</v>
          </cell>
        </row>
        <row r="1119">
          <cell r="O1119" t="str">
            <v>SY020700</v>
          </cell>
        </row>
        <row r="1120">
          <cell r="O1120" t="str">
            <v>SY020700</v>
          </cell>
        </row>
        <row r="1121">
          <cell r="O1121" t="str">
            <v>SY020700</v>
          </cell>
        </row>
        <row r="1122">
          <cell r="O1122" t="str">
            <v>SY020700</v>
          </cell>
        </row>
        <row r="1123">
          <cell r="O1123" t="str">
            <v>SY020700</v>
          </cell>
        </row>
        <row r="1124">
          <cell r="O1124" t="str">
            <v>SY020700</v>
          </cell>
        </row>
        <row r="1125">
          <cell r="O1125" t="str">
            <v>SY020700</v>
          </cell>
        </row>
        <row r="1126">
          <cell r="O1126" t="str">
            <v>SY020700</v>
          </cell>
        </row>
        <row r="1127">
          <cell r="O1127" t="str">
            <v>SY020700</v>
          </cell>
        </row>
        <row r="1128">
          <cell r="O1128" t="str">
            <v>SY020700</v>
          </cell>
        </row>
        <row r="1129">
          <cell r="O1129" t="str">
            <v>SY020700</v>
          </cell>
        </row>
        <row r="1130">
          <cell r="O1130" t="str">
            <v>SY020700</v>
          </cell>
        </row>
        <row r="1131">
          <cell r="O1131" t="str">
            <v>SY020700</v>
          </cell>
        </row>
        <row r="1132">
          <cell r="O1132" t="str">
            <v>SY020700</v>
          </cell>
        </row>
        <row r="1133">
          <cell r="O1133" t="str">
            <v>SY020700</v>
          </cell>
        </row>
        <row r="1134">
          <cell r="O1134" t="str">
            <v>SY020700</v>
          </cell>
        </row>
        <row r="1135">
          <cell r="O1135" t="str">
            <v>SY020700</v>
          </cell>
        </row>
        <row r="1136">
          <cell r="O1136" t="str">
            <v>SY020700</v>
          </cell>
        </row>
        <row r="1137">
          <cell r="O1137" t="str">
            <v>SY020700</v>
          </cell>
        </row>
        <row r="1138">
          <cell r="O1138" t="str">
            <v>SY020700</v>
          </cell>
        </row>
        <row r="1139">
          <cell r="O1139" t="str">
            <v>SY020700</v>
          </cell>
        </row>
        <row r="1140">
          <cell r="O1140" t="str">
            <v>SY020700</v>
          </cell>
        </row>
        <row r="1141">
          <cell r="O1141" t="str">
            <v>SY020700</v>
          </cell>
        </row>
        <row r="1142">
          <cell r="O1142" t="str">
            <v>SY020700</v>
          </cell>
        </row>
        <row r="1143">
          <cell r="O1143" t="str">
            <v>SY020700</v>
          </cell>
        </row>
        <row r="1144">
          <cell r="O1144" t="str">
            <v>SY020700</v>
          </cell>
        </row>
        <row r="1145">
          <cell r="O1145" t="str">
            <v>SY020700</v>
          </cell>
        </row>
        <row r="1146">
          <cell r="O1146" t="str">
            <v>SY020700</v>
          </cell>
        </row>
        <row r="1147">
          <cell r="O1147" t="str">
            <v>SY020700</v>
          </cell>
        </row>
        <row r="1148">
          <cell r="O1148" t="str">
            <v>SY020700</v>
          </cell>
        </row>
        <row r="1149">
          <cell r="O1149" t="str">
            <v>SY020700</v>
          </cell>
        </row>
        <row r="1150">
          <cell r="O1150" t="str">
            <v>SY020700</v>
          </cell>
        </row>
        <row r="1151">
          <cell r="O1151" t="str">
            <v>SY020700</v>
          </cell>
        </row>
        <row r="1152">
          <cell r="O1152" t="str">
            <v>SY020700</v>
          </cell>
        </row>
        <row r="1153">
          <cell r="O1153" t="str">
            <v>SY020700</v>
          </cell>
        </row>
        <row r="1154">
          <cell r="O1154" t="str">
            <v>SY020700</v>
          </cell>
        </row>
        <row r="1155">
          <cell r="O1155" t="str">
            <v>SY020700</v>
          </cell>
        </row>
        <row r="1156">
          <cell r="O1156" t="str">
            <v>SY020701</v>
          </cell>
        </row>
        <row r="1157">
          <cell r="O1157" t="str">
            <v>SY020701</v>
          </cell>
        </row>
        <row r="1158">
          <cell r="O1158" t="str">
            <v>SY020701</v>
          </cell>
        </row>
        <row r="1159">
          <cell r="O1159" t="str">
            <v>SY020701</v>
          </cell>
        </row>
        <row r="1160">
          <cell r="O1160" t="str">
            <v>SY020701</v>
          </cell>
        </row>
        <row r="1161">
          <cell r="O1161" t="str">
            <v>SY020701</v>
          </cell>
        </row>
        <row r="1162">
          <cell r="O1162" t="str">
            <v>SY020701</v>
          </cell>
        </row>
        <row r="1163">
          <cell r="O1163" t="str">
            <v>SY020701</v>
          </cell>
        </row>
        <row r="1164">
          <cell r="O1164" t="str">
            <v>SY020701</v>
          </cell>
        </row>
        <row r="1165">
          <cell r="O1165" t="str">
            <v>SY020701</v>
          </cell>
        </row>
        <row r="1166">
          <cell r="O1166" t="str">
            <v>SY020701</v>
          </cell>
        </row>
        <row r="1167">
          <cell r="O1167" t="str">
            <v>SY020701</v>
          </cell>
        </row>
        <row r="1168">
          <cell r="O1168" t="str">
            <v>SY020701</v>
          </cell>
        </row>
        <row r="1169">
          <cell r="O1169" t="str">
            <v>SY020701</v>
          </cell>
        </row>
        <row r="1170">
          <cell r="O1170" t="str">
            <v>SY020701</v>
          </cell>
        </row>
        <row r="1171">
          <cell r="O1171" t="str">
            <v>SY020701</v>
          </cell>
        </row>
        <row r="1172">
          <cell r="O1172" t="str">
            <v>SY020702</v>
          </cell>
        </row>
        <row r="1173">
          <cell r="O1173" t="str">
            <v>SY020702</v>
          </cell>
        </row>
        <row r="1174">
          <cell r="O1174" t="str">
            <v>SY020702</v>
          </cell>
        </row>
        <row r="1175">
          <cell r="O1175" t="str">
            <v>SY020702</v>
          </cell>
        </row>
        <row r="1176">
          <cell r="O1176" t="str">
            <v>SY020702</v>
          </cell>
        </row>
        <row r="1177">
          <cell r="O1177" t="str">
            <v>SY020702</v>
          </cell>
        </row>
        <row r="1178">
          <cell r="O1178" t="str">
            <v>SY020702</v>
          </cell>
        </row>
        <row r="1179">
          <cell r="O1179" t="str">
            <v>SY020702</v>
          </cell>
        </row>
        <row r="1180">
          <cell r="O1180" t="str">
            <v>SY020702</v>
          </cell>
        </row>
        <row r="1181">
          <cell r="O1181" t="str">
            <v>SY020703</v>
          </cell>
        </row>
        <row r="1182">
          <cell r="O1182" t="str">
            <v>SY020703</v>
          </cell>
        </row>
        <row r="1183">
          <cell r="O1183" t="str">
            <v>SY020703</v>
          </cell>
        </row>
        <row r="1184">
          <cell r="O1184" t="str">
            <v>SY020703</v>
          </cell>
        </row>
        <row r="1185">
          <cell r="O1185" t="str">
            <v>SY020703</v>
          </cell>
        </row>
        <row r="1186">
          <cell r="O1186" t="str">
            <v>SY020703</v>
          </cell>
        </row>
        <row r="1187">
          <cell r="O1187" t="str">
            <v>SY020703</v>
          </cell>
        </row>
        <row r="1188">
          <cell r="O1188" t="str">
            <v>SY020703</v>
          </cell>
        </row>
        <row r="1189">
          <cell r="O1189" t="str">
            <v>SY020703</v>
          </cell>
        </row>
        <row r="1190">
          <cell r="O1190" t="str">
            <v>SY020703</v>
          </cell>
        </row>
        <row r="1191">
          <cell r="O1191" t="str">
            <v>SY020703</v>
          </cell>
        </row>
        <row r="1192">
          <cell r="O1192" t="str">
            <v>SY020703</v>
          </cell>
        </row>
        <row r="1193">
          <cell r="O1193" t="str">
            <v>SY020703</v>
          </cell>
        </row>
        <row r="1194">
          <cell r="O1194" t="str">
            <v>SY020703</v>
          </cell>
        </row>
        <row r="1195">
          <cell r="O1195" t="str">
            <v>SY020703</v>
          </cell>
        </row>
        <row r="1196">
          <cell r="O1196" t="str">
            <v>SY020703</v>
          </cell>
        </row>
        <row r="1197">
          <cell r="O1197" t="str">
            <v>SY020703</v>
          </cell>
        </row>
        <row r="1198">
          <cell r="O1198" t="str">
            <v>SY020703</v>
          </cell>
        </row>
        <row r="1199">
          <cell r="O1199" t="str">
            <v>SY020703</v>
          </cell>
        </row>
        <row r="1200">
          <cell r="O1200" t="str">
            <v>SY020703</v>
          </cell>
        </row>
        <row r="1201">
          <cell r="O1201" t="str">
            <v>SY020703</v>
          </cell>
        </row>
        <row r="1202">
          <cell r="O1202" t="str">
            <v>SY020703</v>
          </cell>
        </row>
        <row r="1203">
          <cell r="O1203" t="str">
            <v>SY020703</v>
          </cell>
        </row>
        <row r="1204">
          <cell r="O1204" t="str">
            <v>SY020703</v>
          </cell>
        </row>
        <row r="1205">
          <cell r="O1205" t="str">
            <v>SY020800</v>
          </cell>
        </row>
        <row r="1206">
          <cell r="O1206" t="str">
            <v>SY020800</v>
          </cell>
        </row>
        <row r="1207">
          <cell r="O1207" t="str">
            <v>SY020800</v>
          </cell>
        </row>
        <row r="1208">
          <cell r="O1208" t="str">
            <v>SY020800</v>
          </cell>
        </row>
        <row r="1209">
          <cell r="O1209" t="str">
            <v>SY020800</v>
          </cell>
        </row>
        <row r="1210">
          <cell r="O1210" t="str">
            <v>SY020800</v>
          </cell>
        </row>
        <row r="1211">
          <cell r="O1211" t="str">
            <v>SY020800</v>
          </cell>
        </row>
        <row r="1212">
          <cell r="O1212" t="str">
            <v>SY020800</v>
          </cell>
        </row>
        <row r="1213">
          <cell r="O1213" t="str">
            <v>SY020800</v>
          </cell>
        </row>
        <row r="1214">
          <cell r="O1214" t="str">
            <v>SY020800</v>
          </cell>
        </row>
        <row r="1215">
          <cell r="O1215" t="str">
            <v>SY020800</v>
          </cell>
        </row>
        <row r="1216">
          <cell r="O1216" t="str">
            <v>SY020800</v>
          </cell>
        </row>
        <row r="1217">
          <cell r="O1217" t="str">
            <v>SY020800</v>
          </cell>
        </row>
        <row r="1218">
          <cell r="O1218" t="str">
            <v>SY020800</v>
          </cell>
        </row>
        <row r="1219">
          <cell r="O1219" t="str">
            <v>SY020800</v>
          </cell>
        </row>
        <row r="1220">
          <cell r="O1220" t="str">
            <v>SY020800</v>
          </cell>
        </row>
        <row r="1221">
          <cell r="O1221" t="str">
            <v>SY020800</v>
          </cell>
        </row>
        <row r="1222">
          <cell r="O1222" t="str">
            <v>SY020800</v>
          </cell>
        </row>
        <row r="1223">
          <cell r="O1223" t="str">
            <v>SY020800</v>
          </cell>
        </row>
        <row r="1224">
          <cell r="O1224" t="str">
            <v>SY020800</v>
          </cell>
        </row>
        <row r="1225">
          <cell r="O1225" t="str">
            <v>SY020800</v>
          </cell>
        </row>
        <row r="1226">
          <cell r="O1226" t="str">
            <v>SY020800</v>
          </cell>
        </row>
        <row r="1227">
          <cell r="O1227" t="str">
            <v>SY020800</v>
          </cell>
        </row>
        <row r="1228">
          <cell r="O1228" t="str">
            <v>SY020800</v>
          </cell>
        </row>
        <row r="1229">
          <cell r="O1229" t="str">
            <v>SY020800</v>
          </cell>
        </row>
        <row r="1230">
          <cell r="O1230" t="str">
            <v>SY020800</v>
          </cell>
        </row>
        <row r="1231">
          <cell r="O1231" t="str">
            <v>SY020800</v>
          </cell>
        </row>
        <row r="1232">
          <cell r="O1232" t="str">
            <v>SY020801</v>
          </cell>
        </row>
        <row r="1233">
          <cell r="O1233" t="str">
            <v>SY020801</v>
          </cell>
        </row>
        <row r="1234">
          <cell r="O1234" t="str">
            <v>SY020801</v>
          </cell>
        </row>
        <row r="1235">
          <cell r="O1235" t="str">
            <v>SY020801</v>
          </cell>
        </row>
        <row r="1236">
          <cell r="O1236" t="str">
            <v>SY020801</v>
          </cell>
        </row>
        <row r="1237">
          <cell r="O1237" t="str">
            <v>SY020801</v>
          </cell>
        </row>
        <row r="1238">
          <cell r="O1238" t="str">
            <v>SY020801</v>
          </cell>
        </row>
        <row r="1239">
          <cell r="O1239" t="str">
            <v>SY020801</v>
          </cell>
        </row>
        <row r="1240">
          <cell r="O1240" t="str">
            <v>SY020801</v>
          </cell>
        </row>
        <row r="1241">
          <cell r="O1241" t="str">
            <v>SY020801</v>
          </cell>
        </row>
        <row r="1242">
          <cell r="O1242" t="str">
            <v>SY020801</v>
          </cell>
        </row>
        <row r="1243">
          <cell r="O1243" t="str">
            <v>SY020801</v>
          </cell>
        </row>
        <row r="1244">
          <cell r="O1244" t="str">
            <v>SY020801</v>
          </cell>
        </row>
        <row r="1245">
          <cell r="O1245" t="str">
            <v>SY020801</v>
          </cell>
        </row>
        <row r="1246">
          <cell r="O1246" t="str">
            <v>SY020801</v>
          </cell>
        </row>
        <row r="1247">
          <cell r="O1247" t="str">
            <v>SY020801</v>
          </cell>
        </row>
        <row r="1248">
          <cell r="O1248" t="str">
            <v>SY020801</v>
          </cell>
        </row>
        <row r="1249">
          <cell r="O1249" t="str">
            <v>SY020801</v>
          </cell>
        </row>
        <row r="1250">
          <cell r="O1250" t="str">
            <v>SY020801</v>
          </cell>
        </row>
        <row r="1251">
          <cell r="O1251" t="str">
            <v>SY020801</v>
          </cell>
        </row>
        <row r="1252">
          <cell r="O1252" t="str">
            <v>SY020801</v>
          </cell>
        </row>
        <row r="1253">
          <cell r="O1253" t="str">
            <v>SY020801</v>
          </cell>
        </row>
        <row r="1254">
          <cell r="O1254" t="str">
            <v>SY020801</v>
          </cell>
        </row>
        <row r="1255">
          <cell r="O1255" t="str">
            <v>SY020801</v>
          </cell>
        </row>
        <row r="1256">
          <cell r="O1256" t="str">
            <v>SY020801</v>
          </cell>
        </row>
        <row r="1257">
          <cell r="O1257" t="str">
            <v>SY020801</v>
          </cell>
        </row>
        <row r="1258">
          <cell r="O1258" t="str">
            <v>SY020801</v>
          </cell>
        </row>
        <row r="1259">
          <cell r="O1259" t="str">
            <v>SY030101</v>
          </cell>
        </row>
        <row r="1260">
          <cell r="O1260" t="str">
            <v>SY030101</v>
          </cell>
        </row>
        <row r="1261">
          <cell r="O1261" t="str">
            <v>SY030101</v>
          </cell>
        </row>
        <row r="1262">
          <cell r="O1262" t="str">
            <v>SY030101</v>
          </cell>
        </row>
        <row r="1263">
          <cell r="O1263" t="str">
            <v>SY030101</v>
          </cell>
        </row>
        <row r="1264">
          <cell r="O1264" t="str">
            <v>SY030101</v>
          </cell>
        </row>
        <row r="1265">
          <cell r="O1265" t="str">
            <v>SY030101</v>
          </cell>
        </row>
        <row r="1266">
          <cell r="O1266" t="str">
            <v>SY030101</v>
          </cell>
        </row>
        <row r="1267">
          <cell r="O1267" t="str">
            <v>SY030101</v>
          </cell>
        </row>
        <row r="1268">
          <cell r="O1268" t="str">
            <v>SY030101</v>
          </cell>
        </row>
        <row r="1269">
          <cell r="O1269" t="str">
            <v>SY030101</v>
          </cell>
        </row>
        <row r="1270">
          <cell r="O1270" t="str">
            <v>SY030101</v>
          </cell>
        </row>
        <row r="1271">
          <cell r="O1271" t="str">
            <v>SY030101</v>
          </cell>
        </row>
        <row r="1272">
          <cell r="O1272" t="str">
            <v>SY030101</v>
          </cell>
        </row>
        <row r="1273">
          <cell r="O1273" t="str">
            <v>SY030101</v>
          </cell>
        </row>
        <row r="1274">
          <cell r="O1274" t="str">
            <v>SY030101</v>
          </cell>
        </row>
        <row r="1275">
          <cell r="O1275" t="str">
            <v>SY030101</v>
          </cell>
        </row>
        <row r="1276">
          <cell r="O1276" t="str">
            <v>SY030101</v>
          </cell>
        </row>
        <row r="1277">
          <cell r="O1277" t="str">
            <v>SY030101</v>
          </cell>
        </row>
        <row r="1278">
          <cell r="O1278" t="str">
            <v>SY030101</v>
          </cell>
        </row>
        <row r="1279">
          <cell r="O1279" t="str">
            <v>SY030101</v>
          </cell>
        </row>
        <row r="1280">
          <cell r="O1280" t="str">
            <v>SY030101</v>
          </cell>
        </row>
        <row r="1281">
          <cell r="O1281" t="str">
            <v>SY030101</v>
          </cell>
        </row>
        <row r="1282">
          <cell r="O1282" t="str">
            <v>SY030102</v>
          </cell>
        </row>
        <row r="1283">
          <cell r="O1283" t="str">
            <v>SY030102</v>
          </cell>
        </row>
        <row r="1284">
          <cell r="O1284" t="str">
            <v>SY030102</v>
          </cell>
        </row>
        <row r="1285">
          <cell r="O1285" t="str">
            <v>SY030102</v>
          </cell>
        </row>
        <row r="1286">
          <cell r="O1286" t="str">
            <v>SY030102</v>
          </cell>
        </row>
        <row r="1287">
          <cell r="O1287" t="str">
            <v>SY030102</v>
          </cell>
        </row>
        <row r="1288">
          <cell r="O1288" t="str">
            <v>SY030102</v>
          </cell>
        </row>
        <row r="1289">
          <cell r="O1289" t="str">
            <v>SY030102</v>
          </cell>
        </row>
        <row r="1290">
          <cell r="O1290" t="str">
            <v>SY030102</v>
          </cell>
        </row>
        <row r="1291">
          <cell r="O1291" t="str">
            <v>SY030102</v>
          </cell>
        </row>
        <row r="1292">
          <cell r="O1292" t="str">
            <v>SY030102</v>
          </cell>
        </row>
        <row r="1293">
          <cell r="O1293" t="str">
            <v>SY030102</v>
          </cell>
        </row>
        <row r="1294">
          <cell r="O1294" t="str">
            <v>SY030103</v>
          </cell>
        </row>
        <row r="1295">
          <cell r="O1295" t="str">
            <v>SY030104</v>
          </cell>
        </row>
        <row r="1296">
          <cell r="O1296" t="str">
            <v>SY030104</v>
          </cell>
        </row>
        <row r="1297">
          <cell r="O1297" t="str">
            <v>SY030104</v>
          </cell>
        </row>
        <row r="1298">
          <cell r="O1298" t="str">
            <v>SY030104</v>
          </cell>
        </row>
        <row r="1299">
          <cell r="O1299" t="str">
            <v>SY030104</v>
          </cell>
        </row>
        <row r="1300">
          <cell r="O1300" t="str">
            <v>SY030104</v>
          </cell>
        </row>
        <row r="1301">
          <cell r="O1301" t="str">
            <v>SY030104</v>
          </cell>
        </row>
        <row r="1302">
          <cell r="O1302" t="str">
            <v>SY030105</v>
          </cell>
        </row>
        <row r="1303">
          <cell r="O1303" t="str">
            <v>SY030105</v>
          </cell>
        </row>
        <row r="1304">
          <cell r="O1304" t="str">
            <v>SY030105</v>
          </cell>
        </row>
        <row r="1305">
          <cell r="O1305" t="str">
            <v>SY030105</v>
          </cell>
        </row>
        <row r="1306">
          <cell r="O1306" t="str">
            <v>SY030105</v>
          </cell>
        </row>
        <row r="1307">
          <cell r="O1307" t="str">
            <v>SY030105</v>
          </cell>
        </row>
        <row r="1308">
          <cell r="O1308" t="str">
            <v>SY030105</v>
          </cell>
        </row>
        <row r="1309">
          <cell r="O1309" t="str">
            <v>SY030105</v>
          </cell>
        </row>
        <row r="1310">
          <cell r="O1310" t="str">
            <v>SY030106</v>
          </cell>
        </row>
        <row r="1311">
          <cell r="O1311" t="str">
            <v>SY030106</v>
          </cell>
        </row>
        <row r="1312">
          <cell r="O1312" t="str">
            <v>SY030107</v>
          </cell>
        </row>
        <row r="1313">
          <cell r="O1313" t="str">
            <v>SY030107</v>
          </cell>
        </row>
        <row r="1314">
          <cell r="O1314" t="str">
            <v>SY030107</v>
          </cell>
        </row>
        <row r="1315">
          <cell r="O1315" t="str">
            <v>SY030107</v>
          </cell>
        </row>
        <row r="1316">
          <cell r="O1316" t="str">
            <v>SY030107</v>
          </cell>
        </row>
        <row r="1317">
          <cell r="O1317" t="str">
            <v>SY030107</v>
          </cell>
        </row>
        <row r="1318">
          <cell r="O1318" t="str">
            <v>SY030107</v>
          </cell>
        </row>
        <row r="1319">
          <cell r="O1319" t="str">
            <v>SY030200</v>
          </cell>
        </row>
        <row r="1320">
          <cell r="O1320" t="str">
            <v>SY030200</v>
          </cell>
        </row>
        <row r="1321">
          <cell r="O1321" t="str">
            <v>SY030200</v>
          </cell>
        </row>
        <row r="1322">
          <cell r="O1322" t="str">
            <v>SY030200</v>
          </cell>
        </row>
        <row r="1323">
          <cell r="O1323" t="str">
            <v>SY030200</v>
          </cell>
        </row>
        <row r="1324">
          <cell r="O1324" t="str">
            <v>SY030200</v>
          </cell>
        </row>
        <row r="1325">
          <cell r="O1325" t="str">
            <v>SY030200</v>
          </cell>
        </row>
        <row r="1326">
          <cell r="O1326" t="str">
            <v>SY030200</v>
          </cell>
        </row>
        <row r="1327">
          <cell r="O1327" t="str">
            <v>SY030200</v>
          </cell>
        </row>
        <row r="1328">
          <cell r="O1328" t="str">
            <v>SY030200</v>
          </cell>
        </row>
        <row r="1329">
          <cell r="O1329" t="str">
            <v>SY030200</v>
          </cell>
        </row>
        <row r="1330">
          <cell r="O1330" t="str">
            <v>SY030200</v>
          </cell>
        </row>
        <row r="1331">
          <cell r="O1331" t="str">
            <v>SY030201</v>
          </cell>
        </row>
        <row r="1332">
          <cell r="O1332" t="str">
            <v>SY030201</v>
          </cell>
        </row>
        <row r="1333">
          <cell r="O1333" t="str">
            <v>SY030201</v>
          </cell>
        </row>
        <row r="1334">
          <cell r="O1334" t="str">
            <v>SY030201</v>
          </cell>
        </row>
        <row r="1335">
          <cell r="O1335" t="str">
            <v>SY030202</v>
          </cell>
        </row>
        <row r="1336">
          <cell r="O1336" t="str">
            <v>SY030203</v>
          </cell>
        </row>
        <row r="1337">
          <cell r="O1337" t="str">
            <v>SY030204</v>
          </cell>
        </row>
        <row r="1338">
          <cell r="O1338" t="str">
            <v>SY030204</v>
          </cell>
        </row>
        <row r="1339">
          <cell r="O1339" t="str">
            <v>SY030204</v>
          </cell>
        </row>
        <row r="1340">
          <cell r="O1340" t="str">
            <v>SY030204</v>
          </cell>
        </row>
        <row r="1341">
          <cell r="O1341" t="str">
            <v>SY030204</v>
          </cell>
        </row>
        <row r="1342">
          <cell r="O1342" t="str">
            <v>SY030204</v>
          </cell>
        </row>
        <row r="1343">
          <cell r="O1343" t="str">
            <v>SY030204</v>
          </cell>
        </row>
        <row r="1344">
          <cell r="O1344" t="str">
            <v>SY030204</v>
          </cell>
        </row>
        <row r="1345">
          <cell r="O1345" t="str">
            <v>SY030204</v>
          </cell>
        </row>
        <row r="1346">
          <cell r="O1346" t="str">
            <v>SY030204</v>
          </cell>
        </row>
        <row r="1347">
          <cell r="O1347" t="str">
            <v>SY030204</v>
          </cell>
        </row>
        <row r="1348">
          <cell r="O1348" t="str">
            <v>SY030204</v>
          </cell>
        </row>
        <row r="1349">
          <cell r="O1349" t="str">
            <v>SY030204</v>
          </cell>
        </row>
        <row r="1350">
          <cell r="O1350" t="str">
            <v>SY030204</v>
          </cell>
        </row>
        <row r="1351">
          <cell r="O1351" t="str">
            <v>SY030204</v>
          </cell>
        </row>
        <row r="1352">
          <cell r="O1352" t="str">
            <v>SY030204</v>
          </cell>
        </row>
        <row r="1353">
          <cell r="O1353" t="str">
            <v>SY030204</v>
          </cell>
        </row>
        <row r="1354">
          <cell r="O1354" t="str">
            <v>SY030204</v>
          </cell>
        </row>
        <row r="1355">
          <cell r="O1355" t="str">
            <v>SY030204</v>
          </cell>
        </row>
        <row r="1356">
          <cell r="O1356" t="str">
            <v>SY030204</v>
          </cell>
        </row>
        <row r="1357">
          <cell r="O1357" t="str">
            <v>SY030204</v>
          </cell>
        </row>
        <row r="1358">
          <cell r="O1358" t="str">
            <v>SY030205</v>
          </cell>
        </row>
        <row r="1359">
          <cell r="O1359" t="str">
            <v>SY030205</v>
          </cell>
        </row>
        <row r="1360">
          <cell r="O1360" t="str">
            <v>SY030205</v>
          </cell>
        </row>
        <row r="1361">
          <cell r="O1361" t="str">
            <v>SY030205</v>
          </cell>
        </row>
        <row r="1362">
          <cell r="O1362" t="str">
            <v>SY030205</v>
          </cell>
        </row>
        <row r="1363">
          <cell r="O1363" t="str">
            <v>SY030205</v>
          </cell>
        </row>
        <row r="1364">
          <cell r="O1364" t="str">
            <v>SY030205</v>
          </cell>
        </row>
        <row r="1365">
          <cell r="O1365" t="str">
            <v>SY030205</v>
          </cell>
        </row>
        <row r="1366">
          <cell r="O1366" t="str">
            <v>SY030205</v>
          </cell>
        </row>
        <row r="1367">
          <cell r="O1367" t="str">
            <v>SY030205</v>
          </cell>
        </row>
        <row r="1368">
          <cell r="O1368" t="str">
            <v>SY030205</v>
          </cell>
        </row>
        <row r="1369">
          <cell r="O1369" t="str">
            <v>SY030206</v>
          </cell>
        </row>
        <row r="1370">
          <cell r="O1370" t="str">
            <v>SY030206</v>
          </cell>
        </row>
        <row r="1371">
          <cell r="O1371" t="str">
            <v>SY030206</v>
          </cell>
        </row>
        <row r="1372">
          <cell r="O1372" t="str">
            <v>SY030206</v>
          </cell>
        </row>
        <row r="1373">
          <cell r="O1373" t="str">
            <v>SY030300</v>
          </cell>
        </row>
        <row r="1374">
          <cell r="O1374" t="str">
            <v>SY030300</v>
          </cell>
        </row>
        <row r="1375">
          <cell r="O1375" t="str">
            <v>SY030300</v>
          </cell>
        </row>
        <row r="1376">
          <cell r="O1376" t="str">
            <v>SY030301</v>
          </cell>
        </row>
        <row r="1377">
          <cell r="O1377" t="str">
            <v>SY030301</v>
          </cell>
        </row>
        <row r="1378">
          <cell r="O1378" t="str">
            <v>SY030301</v>
          </cell>
        </row>
        <row r="1379">
          <cell r="O1379" t="str">
            <v>SY030302</v>
          </cell>
        </row>
        <row r="1380">
          <cell r="O1380" t="str">
            <v>SY030302</v>
          </cell>
        </row>
        <row r="1381">
          <cell r="O1381" t="str">
            <v>SY030302</v>
          </cell>
        </row>
        <row r="1382">
          <cell r="O1382" t="str">
            <v>SY030302</v>
          </cell>
        </row>
        <row r="1383">
          <cell r="O1383" t="str">
            <v>SY030303</v>
          </cell>
        </row>
        <row r="1384">
          <cell r="O1384" t="str">
            <v>SY030400</v>
          </cell>
        </row>
        <row r="1385">
          <cell r="O1385" t="str">
            <v>SY030400</v>
          </cell>
        </row>
        <row r="1386">
          <cell r="O1386" t="str">
            <v>SY030400</v>
          </cell>
        </row>
        <row r="1387">
          <cell r="O1387" t="str">
            <v>SY030400</v>
          </cell>
        </row>
        <row r="1388">
          <cell r="O1388" t="str">
            <v>SY030400</v>
          </cell>
        </row>
        <row r="1389">
          <cell r="O1389" t="str">
            <v>SY030400</v>
          </cell>
        </row>
        <row r="1390">
          <cell r="O1390" t="str">
            <v>SY030400</v>
          </cell>
        </row>
        <row r="1391">
          <cell r="O1391" t="str">
            <v>SY030401</v>
          </cell>
        </row>
        <row r="1392">
          <cell r="O1392" t="str">
            <v>SY030401</v>
          </cell>
        </row>
        <row r="1393">
          <cell r="O1393" t="str">
            <v>SY030401</v>
          </cell>
        </row>
        <row r="1394">
          <cell r="O1394" t="str">
            <v>SY030401</v>
          </cell>
        </row>
        <row r="1395">
          <cell r="O1395" t="str">
            <v>SY030401</v>
          </cell>
        </row>
        <row r="1396">
          <cell r="O1396" t="str">
            <v>SY030402</v>
          </cell>
        </row>
        <row r="1397">
          <cell r="O1397" t="str">
            <v>SY030402</v>
          </cell>
        </row>
        <row r="1398">
          <cell r="O1398" t="str">
            <v>SY030402</v>
          </cell>
        </row>
        <row r="1399">
          <cell r="O1399" t="str">
            <v>SY030402</v>
          </cell>
        </row>
        <row r="1400">
          <cell r="O1400" t="str">
            <v>SY030402</v>
          </cell>
        </row>
        <row r="1401">
          <cell r="O1401" t="str">
            <v>SY030500</v>
          </cell>
        </row>
        <row r="1402">
          <cell r="O1402" t="str">
            <v>SY030500</v>
          </cell>
        </row>
        <row r="1403">
          <cell r="O1403" t="str">
            <v>SY030500</v>
          </cell>
        </row>
        <row r="1404">
          <cell r="O1404" t="str">
            <v>SY030500</v>
          </cell>
        </row>
        <row r="1405">
          <cell r="O1405" t="str">
            <v>SY030500</v>
          </cell>
        </row>
        <row r="1406">
          <cell r="O1406" t="str">
            <v>SY030501</v>
          </cell>
        </row>
        <row r="1407">
          <cell r="O1407" t="str">
            <v>SY030501</v>
          </cell>
        </row>
        <row r="1408">
          <cell r="O1408" t="str">
            <v>SY030600</v>
          </cell>
        </row>
        <row r="1409">
          <cell r="O1409" t="str">
            <v>SY030600</v>
          </cell>
        </row>
        <row r="1410">
          <cell r="O1410" t="str">
            <v>SY030600</v>
          </cell>
        </row>
        <row r="1411">
          <cell r="O1411" t="str">
            <v>SY030600</v>
          </cell>
        </row>
        <row r="1412">
          <cell r="O1412" t="str">
            <v>SY030600</v>
          </cell>
        </row>
        <row r="1413">
          <cell r="O1413" t="str">
            <v>SY030601</v>
          </cell>
        </row>
        <row r="1414">
          <cell r="O1414" t="str">
            <v>SY030601</v>
          </cell>
        </row>
        <row r="1415">
          <cell r="O1415" t="str">
            <v>SY030601</v>
          </cell>
        </row>
        <row r="1416">
          <cell r="O1416" t="str">
            <v>SY030601</v>
          </cell>
        </row>
        <row r="1417">
          <cell r="O1417" t="str">
            <v>SY030700</v>
          </cell>
        </row>
        <row r="1418">
          <cell r="O1418" t="str">
            <v>SY030700</v>
          </cell>
        </row>
        <row r="1419">
          <cell r="O1419" t="str">
            <v>SY030700</v>
          </cell>
        </row>
        <row r="1420">
          <cell r="O1420" t="str">
            <v>SY030700</v>
          </cell>
        </row>
        <row r="1421">
          <cell r="O1421" t="str">
            <v>SY030700</v>
          </cell>
        </row>
        <row r="1422">
          <cell r="O1422" t="str">
            <v>SY030700</v>
          </cell>
        </row>
        <row r="1423">
          <cell r="O1423" t="str">
            <v>SY030700</v>
          </cell>
        </row>
        <row r="1424">
          <cell r="O1424" t="str">
            <v>SY030701</v>
          </cell>
        </row>
        <row r="1425">
          <cell r="O1425" t="str">
            <v>SY030701</v>
          </cell>
        </row>
        <row r="1426">
          <cell r="O1426" t="str">
            <v>SY030701</v>
          </cell>
        </row>
        <row r="1427">
          <cell r="O1427" t="str">
            <v>SY030701</v>
          </cell>
        </row>
        <row r="1428">
          <cell r="O1428" t="str">
            <v>SY030701</v>
          </cell>
        </row>
        <row r="1429">
          <cell r="O1429" t="str">
            <v>SY030701</v>
          </cell>
        </row>
        <row r="1430">
          <cell r="O1430" t="str">
            <v>SY030702</v>
          </cell>
        </row>
        <row r="1431">
          <cell r="O1431" t="str">
            <v>SY030702</v>
          </cell>
        </row>
        <row r="1432">
          <cell r="O1432" t="str">
            <v>SY030702</v>
          </cell>
        </row>
        <row r="1433">
          <cell r="O1433" t="str">
            <v>SY030702</v>
          </cell>
        </row>
        <row r="1434">
          <cell r="O1434" t="str">
            <v>SY030702</v>
          </cell>
        </row>
        <row r="1435">
          <cell r="O1435" t="str">
            <v>SY030702</v>
          </cell>
        </row>
        <row r="1436">
          <cell r="O1436" t="str">
            <v>SY030703</v>
          </cell>
        </row>
        <row r="1437">
          <cell r="O1437" t="str">
            <v>SY030703</v>
          </cell>
        </row>
        <row r="1438">
          <cell r="O1438" t="str">
            <v>SY030703</v>
          </cell>
        </row>
        <row r="1439">
          <cell r="O1439" t="str">
            <v>SY030704</v>
          </cell>
        </row>
        <row r="1440">
          <cell r="O1440" t="str">
            <v>SY030704</v>
          </cell>
        </row>
        <row r="1441">
          <cell r="O1441" t="str">
            <v>SY030800</v>
          </cell>
        </row>
        <row r="1442">
          <cell r="O1442" t="str">
            <v>SY030800</v>
          </cell>
        </row>
        <row r="1443">
          <cell r="O1443" t="str">
            <v>SY030800</v>
          </cell>
        </row>
        <row r="1444">
          <cell r="O1444" t="str">
            <v>SY030800</v>
          </cell>
        </row>
        <row r="1445">
          <cell r="O1445" t="str">
            <v>SY030800</v>
          </cell>
        </row>
        <row r="1446">
          <cell r="O1446" t="str">
            <v>SY030800</v>
          </cell>
        </row>
        <row r="1447">
          <cell r="O1447" t="str">
            <v>SY030800</v>
          </cell>
        </row>
        <row r="1448">
          <cell r="O1448" t="str">
            <v>SY030800</v>
          </cell>
        </row>
        <row r="1449">
          <cell r="O1449" t="str">
            <v>SY030800</v>
          </cell>
        </row>
        <row r="1450">
          <cell r="O1450" t="str">
            <v>SY030800</v>
          </cell>
        </row>
        <row r="1451">
          <cell r="O1451" t="str">
            <v>SY030800</v>
          </cell>
        </row>
        <row r="1452">
          <cell r="O1452" t="str">
            <v>SY030800</v>
          </cell>
        </row>
        <row r="1453">
          <cell r="O1453" t="str">
            <v>SY030800</v>
          </cell>
        </row>
        <row r="1454">
          <cell r="O1454" t="str">
            <v>SY030800</v>
          </cell>
        </row>
        <row r="1455">
          <cell r="O1455" t="str">
            <v>SY030800</v>
          </cell>
        </row>
        <row r="1456">
          <cell r="O1456" t="str">
            <v>SY030800</v>
          </cell>
        </row>
        <row r="1457">
          <cell r="O1457" t="str">
            <v>SY030800</v>
          </cell>
        </row>
        <row r="1458">
          <cell r="O1458" t="str">
            <v>SY030800</v>
          </cell>
        </row>
        <row r="1459">
          <cell r="O1459" t="str">
            <v>SY030800</v>
          </cell>
        </row>
        <row r="1460">
          <cell r="O1460" t="str">
            <v>SY030800</v>
          </cell>
        </row>
        <row r="1461">
          <cell r="O1461" t="str">
            <v>SY030801</v>
          </cell>
        </row>
        <row r="1462">
          <cell r="O1462" t="str">
            <v>SY030801</v>
          </cell>
        </row>
        <row r="1463">
          <cell r="O1463" t="str">
            <v>SY030801</v>
          </cell>
        </row>
        <row r="1464">
          <cell r="O1464" t="str">
            <v>SY030801</v>
          </cell>
        </row>
        <row r="1465">
          <cell r="O1465" t="str">
            <v>SY030801</v>
          </cell>
        </row>
        <row r="1466">
          <cell r="O1466" t="str">
            <v>SY030801</v>
          </cell>
        </row>
        <row r="1467">
          <cell r="O1467" t="str">
            <v>SY030801</v>
          </cell>
        </row>
        <row r="1468">
          <cell r="O1468" t="str">
            <v>SY030801</v>
          </cell>
        </row>
        <row r="1469">
          <cell r="O1469" t="str">
            <v>SY030801</v>
          </cell>
        </row>
        <row r="1470">
          <cell r="O1470" t="str">
            <v>SY030802</v>
          </cell>
        </row>
        <row r="1471">
          <cell r="O1471" t="str">
            <v>SY030802</v>
          </cell>
        </row>
        <row r="1472">
          <cell r="O1472" t="str">
            <v>SY030802</v>
          </cell>
        </row>
        <row r="1473">
          <cell r="O1473" t="str">
            <v>SY030802</v>
          </cell>
        </row>
        <row r="1474">
          <cell r="O1474" t="str">
            <v>SY030802</v>
          </cell>
        </row>
        <row r="1475">
          <cell r="O1475" t="str">
            <v>SY030802</v>
          </cell>
        </row>
        <row r="1476">
          <cell r="O1476" t="str">
            <v>SY030802</v>
          </cell>
        </row>
        <row r="1477">
          <cell r="O1477" t="str">
            <v>SY030802</v>
          </cell>
        </row>
        <row r="1478">
          <cell r="O1478" t="str">
            <v>SY030802</v>
          </cell>
        </row>
        <row r="1479">
          <cell r="O1479" t="str">
            <v>SY030802</v>
          </cell>
        </row>
        <row r="1480">
          <cell r="O1480" t="str">
            <v>SY030802</v>
          </cell>
        </row>
        <row r="1481">
          <cell r="O1481" t="str">
            <v>SY030802</v>
          </cell>
        </row>
        <row r="1482">
          <cell r="O1482" t="str">
            <v>SY030802</v>
          </cell>
        </row>
        <row r="1483">
          <cell r="O1483" t="str">
            <v>SY030802</v>
          </cell>
        </row>
        <row r="1484">
          <cell r="O1484" t="str">
            <v>SY030802</v>
          </cell>
        </row>
        <row r="1485">
          <cell r="O1485" t="str">
            <v>SY030802</v>
          </cell>
        </row>
        <row r="1486">
          <cell r="O1486" t="str">
            <v>SY030900</v>
          </cell>
        </row>
        <row r="1487">
          <cell r="O1487" t="str">
            <v>SY030900</v>
          </cell>
        </row>
        <row r="1488">
          <cell r="O1488" t="str">
            <v>SY030901</v>
          </cell>
        </row>
        <row r="1489">
          <cell r="O1489" t="str">
            <v>SY030901</v>
          </cell>
        </row>
        <row r="1490">
          <cell r="O1490" t="str">
            <v>SY030902</v>
          </cell>
        </row>
        <row r="1491">
          <cell r="O1491" t="str">
            <v>SY040100</v>
          </cell>
        </row>
        <row r="1492">
          <cell r="O1492" t="str">
            <v>SY040100</v>
          </cell>
        </row>
        <row r="1493">
          <cell r="O1493" t="str">
            <v>SY040100</v>
          </cell>
        </row>
        <row r="1494">
          <cell r="O1494" t="str">
            <v>SY040100</v>
          </cell>
        </row>
        <row r="1495">
          <cell r="O1495" t="str">
            <v>SY040100</v>
          </cell>
        </row>
        <row r="1496">
          <cell r="O1496" t="str">
            <v>SY040100</v>
          </cell>
        </row>
        <row r="1497">
          <cell r="O1497" t="str">
            <v>SY040100</v>
          </cell>
        </row>
        <row r="1498">
          <cell r="O1498" t="str">
            <v>SY040100</v>
          </cell>
        </row>
        <row r="1499">
          <cell r="O1499" t="str">
            <v>SY040100</v>
          </cell>
        </row>
        <row r="1500">
          <cell r="O1500" t="str">
            <v>SY040100</v>
          </cell>
        </row>
        <row r="1501">
          <cell r="O1501" t="str">
            <v>SY040100</v>
          </cell>
        </row>
        <row r="1502">
          <cell r="O1502" t="str">
            <v>SY040100</v>
          </cell>
        </row>
        <row r="1503">
          <cell r="O1503" t="str">
            <v>SY040100</v>
          </cell>
        </row>
        <row r="1504">
          <cell r="O1504" t="str">
            <v>SY040100</v>
          </cell>
        </row>
        <row r="1505">
          <cell r="O1505" t="str">
            <v>SY040100</v>
          </cell>
        </row>
        <row r="1506">
          <cell r="O1506" t="str">
            <v>SY040100</v>
          </cell>
        </row>
        <row r="1507">
          <cell r="O1507" t="str">
            <v>SY040100</v>
          </cell>
        </row>
        <row r="1508">
          <cell r="O1508" t="str">
            <v>SY040100</v>
          </cell>
        </row>
        <row r="1509">
          <cell r="O1509" t="str">
            <v>SY040100</v>
          </cell>
        </row>
        <row r="1510">
          <cell r="O1510" t="str">
            <v>SY040100</v>
          </cell>
        </row>
        <row r="1511">
          <cell r="O1511" t="str">
            <v>SY040100</v>
          </cell>
        </row>
        <row r="1512">
          <cell r="O1512" t="str">
            <v>SY040100</v>
          </cell>
        </row>
        <row r="1513">
          <cell r="O1513" t="str">
            <v>SY040100</v>
          </cell>
        </row>
        <row r="1514">
          <cell r="O1514" t="str">
            <v>SY040100</v>
          </cell>
        </row>
        <row r="1515">
          <cell r="O1515" t="str">
            <v>SY040100</v>
          </cell>
        </row>
        <row r="1516">
          <cell r="O1516" t="str">
            <v>SY040100</v>
          </cell>
        </row>
        <row r="1517">
          <cell r="O1517" t="str">
            <v>SY040100</v>
          </cell>
        </row>
        <row r="1518">
          <cell r="O1518" t="str">
            <v>SY040100</v>
          </cell>
        </row>
        <row r="1519">
          <cell r="O1519" t="str">
            <v>SY040100</v>
          </cell>
        </row>
        <row r="1520">
          <cell r="O1520" t="str">
            <v>SY040100</v>
          </cell>
        </row>
        <row r="1521">
          <cell r="O1521" t="str">
            <v>SY040100</v>
          </cell>
        </row>
        <row r="1522">
          <cell r="O1522" t="str">
            <v>SY040100</v>
          </cell>
        </row>
        <row r="1523">
          <cell r="O1523" t="str">
            <v>SY040100</v>
          </cell>
        </row>
        <row r="1524">
          <cell r="O1524" t="str">
            <v>SY040100</v>
          </cell>
        </row>
        <row r="1525">
          <cell r="O1525" t="str">
            <v>SY040100</v>
          </cell>
        </row>
        <row r="1526">
          <cell r="O1526" t="str">
            <v>SY040100</v>
          </cell>
        </row>
        <row r="1527">
          <cell r="O1527" t="str">
            <v>SY040100</v>
          </cell>
        </row>
        <row r="1528">
          <cell r="O1528" t="str">
            <v>SY040100</v>
          </cell>
        </row>
        <row r="1529">
          <cell r="O1529" t="str">
            <v>SY040101</v>
          </cell>
        </row>
        <row r="1530">
          <cell r="O1530" t="str">
            <v>SY040101</v>
          </cell>
        </row>
        <row r="1531">
          <cell r="O1531" t="str">
            <v>SY040101</v>
          </cell>
        </row>
        <row r="1532">
          <cell r="O1532" t="str">
            <v>SY040101</v>
          </cell>
        </row>
        <row r="1533">
          <cell r="O1533" t="str">
            <v>SY040101</v>
          </cell>
        </row>
        <row r="1534">
          <cell r="O1534" t="str">
            <v>SY040101</v>
          </cell>
        </row>
        <row r="1535">
          <cell r="O1535" t="str">
            <v>SY040101</v>
          </cell>
        </row>
        <row r="1536">
          <cell r="O1536" t="str">
            <v>SY040101</v>
          </cell>
        </row>
        <row r="1537">
          <cell r="O1537" t="str">
            <v>SY040101</v>
          </cell>
        </row>
        <row r="1538">
          <cell r="O1538" t="str">
            <v>SY040101</v>
          </cell>
        </row>
        <row r="1539">
          <cell r="O1539" t="str">
            <v>SY040101</v>
          </cell>
        </row>
        <row r="1540">
          <cell r="O1540" t="str">
            <v>SY040101</v>
          </cell>
        </row>
        <row r="1541">
          <cell r="O1541" t="str">
            <v>SY040101</v>
          </cell>
        </row>
        <row r="1542">
          <cell r="O1542" t="str">
            <v>SY040101</v>
          </cell>
        </row>
        <row r="1543">
          <cell r="O1543" t="str">
            <v>SY040101</v>
          </cell>
        </row>
        <row r="1544">
          <cell r="O1544" t="str">
            <v>SY040101</v>
          </cell>
        </row>
        <row r="1545">
          <cell r="O1545" t="str">
            <v>SY040101</v>
          </cell>
        </row>
        <row r="1546">
          <cell r="O1546" t="str">
            <v>SY040101</v>
          </cell>
        </row>
        <row r="1547">
          <cell r="O1547" t="str">
            <v>SY040101</v>
          </cell>
        </row>
        <row r="1548">
          <cell r="O1548" t="str">
            <v>SY040101</v>
          </cell>
        </row>
        <row r="1549">
          <cell r="O1549" t="str">
            <v>SY040101</v>
          </cell>
        </row>
        <row r="1550">
          <cell r="O1550" t="str">
            <v>SY040101</v>
          </cell>
        </row>
        <row r="1551">
          <cell r="O1551" t="str">
            <v>SY040102</v>
          </cell>
        </row>
        <row r="1552">
          <cell r="O1552" t="str">
            <v>SY040102</v>
          </cell>
        </row>
        <row r="1553">
          <cell r="O1553" t="str">
            <v>SY040102</v>
          </cell>
        </row>
        <row r="1554">
          <cell r="O1554" t="str">
            <v>SY040102</v>
          </cell>
        </row>
        <row r="1555">
          <cell r="O1555" t="str">
            <v>SY040102</v>
          </cell>
        </row>
        <row r="1556">
          <cell r="O1556" t="str">
            <v>SY040102</v>
          </cell>
        </row>
        <row r="1557">
          <cell r="O1557" t="str">
            <v>SY040102</v>
          </cell>
        </row>
        <row r="1558">
          <cell r="O1558" t="str">
            <v>SY040102</v>
          </cell>
        </row>
        <row r="1559">
          <cell r="O1559" t="str">
            <v>SY040102</v>
          </cell>
        </row>
        <row r="1560">
          <cell r="O1560" t="str">
            <v>SY040102</v>
          </cell>
        </row>
        <row r="1561">
          <cell r="O1561" t="str">
            <v>SY040102</v>
          </cell>
        </row>
        <row r="1562">
          <cell r="O1562" t="str">
            <v>SY040102</v>
          </cell>
        </row>
        <row r="1563">
          <cell r="O1563" t="str">
            <v>SY040102</v>
          </cell>
        </row>
        <row r="1564">
          <cell r="O1564" t="str">
            <v>SY040102</v>
          </cell>
        </row>
        <row r="1565">
          <cell r="O1565" t="str">
            <v>SY040102</v>
          </cell>
        </row>
        <row r="1566">
          <cell r="O1566" t="str">
            <v>SY040102</v>
          </cell>
        </row>
        <row r="1567">
          <cell r="O1567" t="str">
            <v>SY040102</v>
          </cell>
        </row>
        <row r="1568">
          <cell r="O1568" t="str">
            <v>SY040102</v>
          </cell>
        </row>
        <row r="1569">
          <cell r="O1569" t="str">
            <v>SY040102</v>
          </cell>
        </row>
        <row r="1570">
          <cell r="O1570" t="str">
            <v>SY040102</v>
          </cell>
        </row>
        <row r="1571">
          <cell r="O1571" t="str">
            <v>SY040102</v>
          </cell>
        </row>
        <row r="1572">
          <cell r="O1572" t="str">
            <v>SY040102</v>
          </cell>
        </row>
        <row r="1573">
          <cell r="O1573" t="str">
            <v>SY040102</v>
          </cell>
        </row>
        <row r="1574">
          <cell r="O1574" t="str">
            <v>SY040102</v>
          </cell>
        </row>
        <row r="1575">
          <cell r="O1575" t="str">
            <v>SY040102</v>
          </cell>
        </row>
        <row r="1576">
          <cell r="O1576" t="str">
            <v>SY040102</v>
          </cell>
        </row>
        <row r="1577">
          <cell r="O1577" t="str">
            <v>SY040102</v>
          </cell>
        </row>
        <row r="1578">
          <cell r="O1578" t="str">
            <v>SY040102</v>
          </cell>
        </row>
        <row r="1579">
          <cell r="O1579" t="str">
            <v>SY040102</v>
          </cell>
        </row>
        <row r="1580">
          <cell r="O1580" t="str">
            <v>SY040102</v>
          </cell>
        </row>
        <row r="1581">
          <cell r="O1581" t="str">
            <v>SY040102</v>
          </cell>
        </row>
        <row r="1582">
          <cell r="O1582" t="str">
            <v>SY040102</v>
          </cell>
        </row>
        <row r="1583">
          <cell r="O1583" t="str">
            <v>SY040102</v>
          </cell>
        </row>
        <row r="1584">
          <cell r="O1584" t="str">
            <v>SY040102</v>
          </cell>
        </row>
        <row r="1585">
          <cell r="O1585" t="str">
            <v>SY040102</v>
          </cell>
        </row>
        <row r="1586">
          <cell r="O1586" t="str">
            <v>SY040102</v>
          </cell>
        </row>
        <row r="1587">
          <cell r="O1587" t="str">
            <v>SY040102</v>
          </cell>
        </row>
        <row r="1588">
          <cell r="O1588" t="str">
            <v>SY040103</v>
          </cell>
        </row>
        <row r="1589">
          <cell r="O1589" t="str">
            <v>SY040103</v>
          </cell>
        </row>
        <row r="1590">
          <cell r="O1590" t="str">
            <v>SY040103</v>
          </cell>
        </row>
        <row r="1591">
          <cell r="O1591" t="str">
            <v>SY040103</v>
          </cell>
        </row>
        <row r="1592">
          <cell r="O1592" t="str">
            <v>SY040103</v>
          </cell>
        </row>
        <row r="1593">
          <cell r="O1593" t="str">
            <v>SY040103</v>
          </cell>
        </row>
        <row r="1594">
          <cell r="O1594" t="str">
            <v>SY040103</v>
          </cell>
        </row>
        <row r="1595">
          <cell r="O1595" t="str">
            <v>SY040103</v>
          </cell>
        </row>
        <row r="1596">
          <cell r="O1596" t="str">
            <v>SY040103</v>
          </cell>
        </row>
        <row r="1597">
          <cell r="O1597" t="str">
            <v>SY040103</v>
          </cell>
        </row>
        <row r="1598">
          <cell r="O1598" t="str">
            <v>SY040103</v>
          </cell>
        </row>
        <row r="1599">
          <cell r="O1599" t="str">
            <v>SY040103</v>
          </cell>
        </row>
        <row r="1600">
          <cell r="O1600" t="str">
            <v>SY040103</v>
          </cell>
        </row>
        <row r="1601">
          <cell r="O1601" t="str">
            <v>SY040103</v>
          </cell>
        </row>
        <row r="1602">
          <cell r="O1602" t="str">
            <v>SY040103</v>
          </cell>
        </row>
        <row r="1603">
          <cell r="O1603" t="str">
            <v>SY040103</v>
          </cell>
        </row>
        <row r="1604">
          <cell r="O1604" t="str">
            <v>SY040103</v>
          </cell>
        </row>
        <row r="1605">
          <cell r="O1605" t="str">
            <v>SY040104</v>
          </cell>
        </row>
        <row r="1606">
          <cell r="O1606" t="str">
            <v>SY040104</v>
          </cell>
        </row>
        <row r="1607">
          <cell r="O1607" t="str">
            <v>SY040104</v>
          </cell>
        </row>
        <row r="1608">
          <cell r="O1608" t="str">
            <v>SY040104</v>
          </cell>
        </row>
        <row r="1609">
          <cell r="O1609" t="str">
            <v>SY040104</v>
          </cell>
        </row>
        <row r="1610">
          <cell r="O1610" t="str">
            <v>SY040104</v>
          </cell>
        </row>
        <row r="1611">
          <cell r="O1611" t="str">
            <v>SY040104</v>
          </cell>
        </row>
        <row r="1612">
          <cell r="O1612" t="str">
            <v>SY040104</v>
          </cell>
        </row>
        <row r="1613">
          <cell r="O1613" t="str">
            <v>SY040104</v>
          </cell>
        </row>
        <row r="1614">
          <cell r="O1614" t="str">
            <v>SY040104</v>
          </cell>
        </row>
        <row r="1615">
          <cell r="O1615" t="str">
            <v>SY040104</v>
          </cell>
        </row>
        <row r="1616">
          <cell r="O1616" t="str">
            <v>SY040104</v>
          </cell>
        </row>
        <row r="1617">
          <cell r="O1617" t="str">
            <v>SY040104</v>
          </cell>
        </row>
        <row r="1618">
          <cell r="O1618" t="str">
            <v>SY040104</v>
          </cell>
        </row>
        <row r="1619">
          <cell r="O1619" t="str">
            <v>SY040104</v>
          </cell>
        </row>
        <row r="1620">
          <cell r="O1620" t="str">
            <v>SY040104</v>
          </cell>
        </row>
        <row r="1621">
          <cell r="O1621" t="str">
            <v>SY040104</v>
          </cell>
        </row>
        <row r="1622">
          <cell r="O1622" t="str">
            <v>SY040104</v>
          </cell>
        </row>
        <row r="1623">
          <cell r="O1623" t="str">
            <v>SY040104</v>
          </cell>
        </row>
        <row r="1624">
          <cell r="O1624" t="str">
            <v>SY040104</v>
          </cell>
        </row>
        <row r="1625">
          <cell r="O1625" t="str">
            <v>SY040104</v>
          </cell>
        </row>
        <row r="1626">
          <cell r="O1626" t="str">
            <v>SY040104</v>
          </cell>
        </row>
        <row r="1627">
          <cell r="O1627" t="str">
            <v>SY040104</v>
          </cell>
        </row>
        <row r="1628">
          <cell r="O1628" t="str">
            <v>SY040104</v>
          </cell>
        </row>
        <row r="1629">
          <cell r="O1629" t="str">
            <v>SY040104</v>
          </cell>
        </row>
        <row r="1630">
          <cell r="O1630" t="str">
            <v>SY040105</v>
          </cell>
        </row>
        <row r="1631">
          <cell r="O1631" t="str">
            <v>SY040105</v>
          </cell>
        </row>
        <row r="1632">
          <cell r="O1632" t="str">
            <v>SY040105</v>
          </cell>
        </row>
        <row r="1633">
          <cell r="O1633" t="str">
            <v>SY040105</v>
          </cell>
        </row>
        <row r="1634">
          <cell r="O1634" t="str">
            <v>SY040105</v>
          </cell>
        </row>
        <row r="1635">
          <cell r="O1635" t="str">
            <v>SY040105</v>
          </cell>
        </row>
        <row r="1636">
          <cell r="O1636" t="str">
            <v>SY040105</v>
          </cell>
        </row>
        <row r="1637">
          <cell r="O1637" t="str">
            <v>SY040105</v>
          </cell>
        </row>
        <row r="1638">
          <cell r="O1638" t="str">
            <v>SY040105</v>
          </cell>
        </row>
        <row r="1639">
          <cell r="O1639" t="str">
            <v>SY040105</v>
          </cell>
        </row>
        <row r="1640">
          <cell r="O1640" t="str">
            <v>SY040105</v>
          </cell>
        </row>
        <row r="1641">
          <cell r="O1641" t="str">
            <v>SY040105</v>
          </cell>
        </row>
        <row r="1642">
          <cell r="O1642" t="str">
            <v>SY040105</v>
          </cell>
        </row>
        <row r="1643">
          <cell r="O1643" t="str">
            <v>SY040105</v>
          </cell>
        </row>
        <row r="1644">
          <cell r="O1644" t="str">
            <v>SY040105</v>
          </cell>
        </row>
        <row r="1645">
          <cell r="O1645" t="str">
            <v>SY040105</v>
          </cell>
        </row>
        <row r="1646">
          <cell r="O1646" t="str">
            <v>SY040105</v>
          </cell>
        </row>
        <row r="1647">
          <cell r="O1647" t="str">
            <v>SY040105</v>
          </cell>
        </row>
        <row r="1648">
          <cell r="O1648" t="str">
            <v>SY040105</v>
          </cell>
        </row>
        <row r="1649">
          <cell r="O1649" t="str">
            <v>SY040105</v>
          </cell>
        </row>
        <row r="1650">
          <cell r="O1650" t="str">
            <v>SY040106</v>
          </cell>
        </row>
        <row r="1651">
          <cell r="O1651" t="str">
            <v>SY040106</v>
          </cell>
        </row>
        <row r="1652">
          <cell r="O1652" t="str">
            <v>SY040107</v>
          </cell>
        </row>
        <row r="1653">
          <cell r="O1653" t="str">
            <v>SY040107</v>
          </cell>
        </row>
        <row r="1654">
          <cell r="O1654" t="str">
            <v>SY040107</v>
          </cell>
        </row>
        <row r="1655">
          <cell r="O1655" t="str">
            <v>SY040107</v>
          </cell>
        </row>
        <row r="1656">
          <cell r="O1656" t="str">
            <v>SY040107</v>
          </cell>
        </row>
        <row r="1657">
          <cell r="O1657" t="str">
            <v>SY040108</v>
          </cell>
        </row>
        <row r="1658">
          <cell r="O1658" t="str">
            <v>SY040108</v>
          </cell>
        </row>
        <row r="1659">
          <cell r="O1659" t="str">
            <v>SY040108</v>
          </cell>
        </row>
        <row r="1660">
          <cell r="O1660" t="str">
            <v>SY040108</v>
          </cell>
        </row>
        <row r="1661">
          <cell r="O1661" t="str">
            <v>SY040108</v>
          </cell>
        </row>
        <row r="1662">
          <cell r="O1662" t="str">
            <v>SY040108</v>
          </cell>
        </row>
        <row r="1663">
          <cell r="O1663" t="str">
            <v>SY040108</v>
          </cell>
        </row>
        <row r="1664">
          <cell r="O1664" t="str">
            <v>SY040109</v>
          </cell>
        </row>
        <row r="1665">
          <cell r="O1665" t="str">
            <v>SY040109</v>
          </cell>
        </row>
        <row r="1666">
          <cell r="O1666" t="str">
            <v>SY040110</v>
          </cell>
        </row>
        <row r="1667">
          <cell r="O1667" t="str">
            <v>SY040110</v>
          </cell>
        </row>
        <row r="1668">
          <cell r="O1668" t="str">
            <v>SY040110</v>
          </cell>
        </row>
        <row r="1669">
          <cell r="O1669" t="str">
            <v>SY040110</v>
          </cell>
        </row>
        <row r="1670">
          <cell r="O1670" t="str">
            <v>SY040110</v>
          </cell>
        </row>
        <row r="1671">
          <cell r="O1671" t="str">
            <v>SY040110</v>
          </cell>
        </row>
        <row r="1672">
          <cell r="O1672" t="str">
            <v>SY040110</v>
          </cell>
        </row>
        <row r="1673">
          <cell r="O1673" t="str">
            <v>SY040110</v>
          </cell>
        </row>
        <row r="1674">
          <cell r="O1674" t="str">
            <v>SY040111</v>
          </cell>
        </row>
        <row r="1675">
          <cell r="O1675" t="str">
            <v>SY040111</v>
          </cell>
        </row>
        <row r="1676">
          <cell r="O1676" t="str">
            <v>SY040111</v>
          </cell>
        </row>
        <row r="1677">
          <cell r="O1677" t="str">
            <v>SY040111</v>
          </cell>
        </row>
        <row r="1678">
          <cell r="O1678" t="str">
            <v>SY040111</v>
          </cell>
        </row>
        <row r="1679">
          <cell r="O1679" t="str">
            <v>SY040111</v>
          </cell>
        </row>
        <row r="1680">
          <cell r="O1680" t="str">
            <v>SY040111</v>
          </cell>
        </row>
        <row r="1681">
          <cell r="O1681" t="str">
            <v>SY040111</v>
          </cell>
        </row>
        <row r="1682">
          <cell r="O1682" t="str">
            <v>SY040111</v>
          </cell>
        </row>
        <row r="1683">
          <cell r="O1683" t="str">
            <v>SY040111</v>
          </cell>
        </row>
        <row r="1684">
          <cell r="O1684" t="str">
            <v>SY040111</v>
          </cell>
        </row>
        <row r="1685">
          <cell r="O1685" t="str">
            <v>SY040111</v>
          </cell>
        </row>
        <row r="1686">
          <cell r="O1686" t="str">
            <v>SY040111</v>
          </cell>
        </row>
        <row r="1687">
          <cell r="O1687" t="str">
            <v>SY040111</v>
          </cell>
        </row>
        <row r="1688">
          <cell r="O1688" t="str">
            <v>SY040111</v>
          </cell>
        </row>
        <row r="1689">
          <cell r="O1689" t="str">
            <v>SY040111</v>
          </cell>
        </row>
        <row r="1690">
          <cell r="O1690" t="str">
            <v>SY040111</v>
          </cell>
        </row>
        <row r="1691">
          <cell r="O1691" t="str">
            <v>SY040111</v>
          </cell>
        </row>
        <row r="1692">
          <cell r="O1692" t="str">
            <v>SY040111</v>
          </cell>
        </row>
        <row r="1693">
          <cell r="O1693" t="str">
            <v>SY040200</v>
          </cell>
        </row>
        <row r="1694">
          <cell r="O1694" t="str">
            <v>SY040200</v>
          </cell>
        </row>
        <row r="1695">
          <cell r="O1695" t="str">
            <v>SY040200</v>
          </cell>
        </row>
        <row r="1696">
          <cell r="O1696" t="str">
            <v>SY040200</v>
          </cell>
        </row>
        <row r="1697">
          <cell r="O1697" t="str">
            <v>SY040200</v>
          </cell>
        </row>
        <row r="1698">
          <cell r="O1698" t="str">
            <v>SY040200</v>
          </cell>
        </row>
        <row r="1699">
          <cell r="O1699" t="str">
            <v>SY040200</v>
          </cell>
        </row>
        <row r="1700">
          <cell r="O1700" t="str">
            <v>SY040200</v>
          </cell>
        </row>
        <row r="1701">
          <cell r="O1701" t="str">
            <v>SY040200</v>
          </cell>
        </row>
        <row r="1702">
          <cell r="O1702" t="str">
            <v>SY040200</v>
          </cell>
        </row>
        <row r="1703">
          <cell r="O1703" t="str">
            <v>SY040200</v>
          </cell>
        </row>
        <row r="1704">
          <cell r="O1704" t="str">
            <v>SY040200</v>
          </cell>
        </row>
        <row r="1705">
          <cell r="O1705" t="str">
            <v>SY040200</v>
          </cell>
        </row>
        <row r="1706">
          <cell r="O1706" t="str">
            <v>SY040200</v>
          </cell>
        </row>
        <row r="1707">
          <cell r="O1707" t="str">
            <v>SY040200</v>
          </cell>
        </row>
        <row r="1708">
          <cell r="O1708" t="str">
            <v>SY040200</v>
          </cell>
        </row>
        <row r="1709">
          <cell r="O1709" t="str">
            <v>SY040200</v>
          </cell>
        </row>
        <row r="1710">
          <cell r="O1710" t="str">
            <v>SY040200</v>
          </cell>
        </row>
        <row r="1711">
          <cell r="O1711" t="str">
            <v>SY040200</v>
          </cell>
        </row>
        <row r="1712">
          <cell r="O1712" t="str">
            <v>SY040200</v>
          </cell>
        </row>
        <row r="1713">
          <cell r="O1713" t="str">
            <v>SY040200</v>
          </cell>
        </row>
        <row r="1714">
          <cell r="O1714" t="str">
            <v>SY040200</v>
          </cell>
        </row>
        <row r="1715">
          <cell r="O1715" t="str">
            <v>SY040200</v>
          </cell>
        </row>
        <row r="1716">
          <cell r="O1716" t="str">
            <v>SY040200</v>
          </cell>
        </row>
        <row r="1717">
          <cell r="O1717" t="str">
            <v>SY040200</v>
          </cell>
        </row>
        <row r="1718">
          <cell r="O1718" t="str">
            <v>SY040200</v>
          </cell>
        </row>
        <row r="1719">
          <cell r="O1719" t="str">
            <v>SY040200</v>
          </cell>
        </row>
        <row r="1720">
          <cell r="O1720" t="str">
            <v>SY040200</v>
          </cell>
        </row>
        <row r="1721">
          <cell r="O1721" t="str">
            <v>SY040200</v>
          </cell>
        </row>
        <row r="1722">
          <cell r="O1722" t="str">
            <v>SY040200</v>
          </cell>
        </row>
        <row r="1723">
          <cell r="O1723" t="str">
            <v>SY040200</v>
          </cell>
        </row>
        <row r="1724">
          <cell r="O1724" t="str">
            <v>SY040200</v>
          </cell>
        </row>
        <row r="1725">
          <cell r="O1725" t="str">
            <v>SY040200</v>
          </cell>
        </row>
        <row r="1726">
          <cell r="O1726" t="str">
            <v>SY040200</v>
          </cell>
        </row>
        <row r="1727">
          <cell r="O1727" t="str">
            <v>SY040200</v>
          </cell>
        </row>
        <row r="1728">
          <cell r="O1728" t="str">
            <v>SY040200</v>
          </cell>
        </row>
        <row r="1729">
          <cell r="O1729" t="str">
            <v>SY040200</v>
          </cell>
        </row>
        <row r="1730">
          <cell r="O1730" t="str">
            <v>SY040200</v>
          </cell>
        </row>
        <row r="1731">
          <cell r="O1731" t="str">
            <v>SY040200</v>
          </cell>
        </row>
        <row r="1732">
          <cell r="O1732" t="str">
            <v>SY040200</v>
          </cell>
        </row>
        <row r="1733">
          <cell r="O1733" t="str">
            <v>SY040200</v>
          </cell>
        </row>
        <row r="1734">
          <cell r="O1734" t="str">
            <v>SY040200</v>
          </cell>
        </row>
        <row r="1735">
          <cell r="O1735" t="str">
            <v>SY040200</v>
          </cell>
        </row>
        <row r="1736">
          <cell r="O1736" t="str">
            <v>SY040200</v>
          </cell>
        </row>
        <row r="1737">
          <cell r="O1737" t="str">
            <v>SY040200</v>
          </cell>
        </row>
        <row r="1738">
          <cell r="O1738" t="str">
            <v>SY040200</v>
          </cell>
        </row>
        <row r="1739">
          <cell r="O1739" t="str">
            <v>SY040200</v>
          </cell>
        </row>
        <row r="1740">
          <cell r="O1740" t="str">
            <v>SY040200</v>
          </cell>
        </row>
        <row r="1741">
          <cell r="O1741" t="str">
            <v>SY040200</v>
          </cell>
        </row>
        <row r="1742">
          <cell r="O1742" t="str">
            <v>SY040200</v>
          </cell>
        </row>
        <row r="1743">
          <cell r="O1743" t="str">
            <v>SY040200</v>
          </cell>
        </row>
        <row r="1744">
          <cell r="O1744" t="str">
            <v>SY040200</v>
          </cell>
        </row>
        <row r="1745">
          <cell r="O1745" t="str">
            <v>SY040200</v>
          </cell>
        </row>
        <row r="1746">
          <cell r="O1746" t="str">
            <v>SY040200</v>
          </cell>
        </row>
        <row r="1747">
          <cell r="O1747" t="str">
            <v>SY040200</v>
          </cell>
        </row>
        <row r="1748">
          <cell r="O1748" t="str">
            <v>SY040300</v>
          </cell>
        </row>
        <row r="1749">
          <cell r="O1749" t="str">
            <v>SY040300</v>
          </cell>
        </row>
        <row r="1750">
          <cell r="O1750" t="str">
            <v>SY040300</v>
          </cell>
        </row>
        <row r="1751">
          <cell r="O1751" t="str">
            <v>SY040300</v>
          </cell>
        </row>
        <row r="1752">
          <cell r="O1752" t="str">
            <v>SY040300</v>
          </cell>
        </row>
        <row r="1753">
          <cell r="O1753" t="str">
            <v>SY040300</v>
          </cell>
        </row>
        <row r="1754">
          <cell r="O1754" t="str">
            <v>SY040300</v>
          </cell>
        </row>
        <row r="1755">
          <cell r="O1755" t="str">
            <v>SY040300</v>
          </cell>
        </row>
        <row r="1756">
          <cell r="O1756" t="str">
            <v>SY040300</v>
          </cell>
        </row>
        <row r="1757">
          <cell r="O1757" t="str">
            <v>SY040300</v>
          </cell>
        </row>
        <row r="1758">
          <cell r="O1758" t="str">
            <v>SY040300</v>
          </cell>
        </row>
        <row r="1759">
          <cell r="O1759" t="str">
            <v>SY040300</v>
          </cell>
        </row>
        <row r="1760">
          <cell r="O1760" t="str">
            <v>SY040300</v>
          </cell>
        </row>
        <row r="1761">
          <cell r="O1761" t="str">
            <v>SY040300</v>
          </cell>
        </row>
        <row r="1762">
          <cell r="O1762" t="str">
            <v>SY040300</v>
          </cell>
        </row>
        <row r="1763">
          <cell r="O1763" t="str">
            <v>SY040300</v>
          </cell>
        </row>
        <row r="1764">
          <cell r="O1764" t="str">
            <v>SY040300</v>
          </cell>
        </row>
        <row r="1765">
          <cell r="O1765" t="str">
            <v>SY040300</v>
          </cell>
        </row>
        <row r="1766">
          <cell r="O1766" t="str">
            <v>SY040300</v>
          </cell>
        </row>
        <row r="1767">
          <cell r="O1767" t="str">
            <v>SY040300</v>
          </cell>
        </row>
        <row r="1768">
          <cell r="O1768" t="str">
            <v>SY040300</v>
          </cell>
        </row>
        <row r="1769">
          <cell r="O1769" t="str">
            <v>SY040300</v>
          </cell>
        </row>
        <row r="1770">
          <cell r="O1770" t="str">
            <v>SY040300</v>
          </cell>
        </row>
        <row r="1771">
          <cell r="O1771" t="str">
            <v>SY040300</v>
          </cell>
        </row>
        <row r="1772">
          <cell r="O1772" t="str">
            <v>SY040300</v>
          </cell>
        </row>
        <row r="1773">
          <cell r="O1773" t="str">
            <v>SY040300</v>
          </cell>
        </row>
        <row r="1774">
          <cell r="O1774" t="str">
            <v>SY040300</v>
          </cell>
        </row>
        <row r="1775">
          <cell r="O1775" t="str">
            <v>SY040300</v>
          </cell>
        </row>
        <row r="1776">
          <cell r="O1776" t="str">
            <v>SY040300</v>
          </cell>
        </row>
        <row r="1777">
          <cell r="O1777" t="str">
            <v>SY040300</v>
          </cell>
        </row>
        <row r="1778">
          <cell r="O1778" t="str">
            <v>SY040300</v>
          </cell>
        </row>
        <row r="1779">
          <cell r="O1779" t="str">
            <v>SY040300</v>
          </cell>
        </row>
        <row r="1780">
          <cell r="O1780" t="str">
            <v>SY040300</v>
          </cell>
        </row>
        <row r="1781">
          <cell r="O1781" t="str">
            <v>SY040300</v>
          </cell>
        </row>
        <row r="1782">
          <cell r="O1782" t="str">
            <v>SY040300</v>
          </cell>
        </row>
        <row r="1783">
          <cell r="O1783" t="str">
            <v>SY040300</v>
          </cell>
        </row>
        <row r="1784">
          <cell r="O1784" t="str">
            <v>SY040300</v>
          </cell>
        </row>
        <row r="1785">
          <cell r="O1785" t="str">
            <v>SY040300</v>
          </cell>
        </row>
        <row r="1786">
          <cell r="O1786" t="str">
            <v>SY040300</v>
          </cell>
        </row>
        <row r="1787">
          <cell r="O1787" t="str">
            <v>SY040300</v>
          </cell>
        </row>
        <row r="1788">
          <cell r="O1788" t="str">
            <v>SY040301</v>
          </cell>
        </row>
        <row r="1789">
          <cell r="O1789" t="str">
            <v>SY040301</v>
          </cell>
        </row>
        <row r="1790">
          <cell r="O1790" t="str">
            <v>SY040301</v>
          </cell>
        </row>
        <row r="1791">
          <cell r="O1791" t="str">
            <v>SY040301</v>
          </cell>
        </row>
        <row r="1792">
          <cell r="O1792" t="str">
            <v>SY040301</v>
          </cell>
        </row>
        <row r="1793">
          <cell r="O1793" t="str">
            <v>SY040301</v>
          </cell>
        </row>
        <row r="1794">
          <cell r="O1794" t="str">
            <v>SY040301</v>
          </cell>
        </row>
        <row r="1795">
          <cell r="O1795" t="str">
            <v>SY040301</v>
          </cell>
        </row>
        <row r="1796">
          <cell r="O1796" t="str">
            <v>SY040301</v>
          </cell>
        </row>
        <row r="1797">
          <cell r="O1797" t="str">
            <v>SY040301</v>
          </cell>
        </row>
        <row r="1798">
          <cell r="O1798" t="str">
            <v>SY040301</v>
          </cell>
        </row>
        <row r="1799">
          <cell r="O1799" t="str">
            <v>SY040301</v>
          </cell>
        </row>
        <row r="1800">
          <cell r="O1800" t="str">
            <v>SY040301</v>
          </cell>
        </row>
        <row r="1801">
          <cell r="O1801" t="str">
            <v>SY040301</v>
          </cell>
        </row>
        <row r="1802">
          <cell r="O1802" t="str">
            <v>SY040301</v>
          </cell>
        </row>
        <row r="1803">
          <cell r="O1803" t="str">
            <v>SY040301</v>
          </cell>
        </row>
        <row r="1804">
          <cell r="O1804" t="str">
            <v>SY040301</v>
          </cell>
        </row>
        <row r="1805">
          <cell r="O1805" t="str">
            <v>SY040301</v>
          </cell>
        </row>
        <row r="1806">
          <cell r="O1806" t="str">
            <v>SY040301</v>
          </cell>
        </row>
        <row r="1807">
          <cell r="O1807" t="str">
            <v>SY040301</v>
          </cell>
        </row>
        <row r="1808">
          <cell r="O1808" t="str">
            <v>SY040301</v>
          </cell>
        </row>
        <row r="1809">
          <cell r="O1809" t="str">
            <v>SY040301</v>
          </cell>
        </row>
        <row r="1810">
          <cell r="O1810" t="str">
            <v>SY040301</v>
          </cell>
        </row>
        <row r="1811">
          <cell r="O1811" t="str">
            <v>SY040303</v>
          </cell>
        </row>
        <row r="1812">
          <cell r="O1812" t="str">
            <v>SY040303</v>
          </cell>
        </row>
        <row r="1813">
          <cell r="O1813" t="str">
            <v>SY040303</v>
          </cell>
        </row>
        <row r="1814">
          <cell r="O1814" t="str">
            <v>SY040303</v>
          </cell>
        </row>
        <row r="1815">
          <cell r="O1815" t="str">
            <v>SY040303</v>
          </cell>
        </row>
        <row r="1816">
          <cell r="O1816" t="str">
            <v>SY040303</v>
          </cell>
        </row>
        <row r="1817">
          <cell r="O1817" t="str">
            <v>SY040303</v>
          </cell>
        </row>
        <row r="1818">
          <cell r="O1818" t="str">
            <v>SY040303</v>
          </cell>
        </row>
        <row r="1819">
          <cell r="O1819" t="str">
            <v>SY040303</v>
          </cell>
        </row>
        <row r="1820">
          <cell r="O1820" t="str">
            <v>SY040303</v>
          </cell>
        </row>
        <row r="1821">
          <cell r="O1821" t="str">
            <v>SY040303</v>
          </cell>
        </row>
        <row r="1822">
          <cell r="O1822" t="str">
            <v>SY040303</v>
          </cell>
        </row>
        <row r="1823">
          <cell r="O1823" t="str">
            <v>SY040303</v>
          </cell>
        </row>
        <row r="1824">
          <cell r="O1824" t="str">
            <v>SY040303</v>
          </cell>
        </row>
        <row r="1825">
          <cell r="O1825" t="str">
            <v>SY040303</v>
          </cell>
        </row>
        <row r="1826">
          <cell r="O1826" t="str">
            <v>SY040303</v>
          </cell>
        </row>
        <row r="1827">
          <cell r="O1827" t="str">
            <v>SY040303</v>
          </cell>
        </row>
        <row r="1828">
          <cell r="O1828" t="str">
            <v>SY040303</v>
          </cell>
        </row>
        <row r="1829">
          <cell r="O1829" t="str">
            <v>SY040303</v>
          </cell>
        </row>
        <row r="1830">
          <cell r="O1830" t="str">
            <v>SY040304</v>
          </cell>
        </row>
        <row r="1831">
          <cell r="O1831" t="str">
            <v>SY040304</v>
          </cell>
        </row>
        <row r="1832">
          <cell r="O1832" t="str">
            <v>SY040304</v>
          </cell>
        </row>
        <row r="1833">
          <cell r="O1833" t="str">
            <v>SY040304</v>
          </cell>
        </row>
        <row r="1834">
          <cell r="O1834" t="str">
            <v>SY040304</v>
          </cell>
        </row>
        <row r="1835">
          <cell r="O1835" t="str">
            <v>SY040304</v>
          </cell>
        </row>
        <row r="1836">
          <cell r="O1836" t="str">
            <v>SY040304</v>
          </cell>
        </row>
        <row r="1837">
          <cell r="O1837" t="str">
            <v>SY040304</v>
          </cell>
        </row>
        <row r="1838">
          <cell r="O1838" t="str">
            <v>SY040304</v>
          </cell>
        </row>
        <row r="1839">
          <cell r="O1839" t="str">
            <v>SY040304</v>
          </cell>
        </row>
        <row r="1840">
          <cell r="O1840" t="str">
            <v>SY040304</v>
          </cell>
        </row>
        <row r="1841">
          <cell r="O1841" t="str">
            <v>SY040304</v>
          </cell>
        </row>
        <row r="1842">
          <cell r="O1842" t="str">
            <v>SY040304</v>
          </cell>
        </row>
        <row r="1843">
          <cell r="O1843" t="str">
            <v>SY040304</v>
          </cell>
        </row>
        <row r="1844">
          <cell r="O1844" t="str">
            <v>SY040304</v>
          </cell>
        </row>
        <row r="1845">
          <cell r="O1845" t="str">
            <v>SY040304</v>
          </cell>
        </row>
        <row r="1846">
          <cell r="O1846" t="str">
            <v>SY040304</v>
          </cell>
        </row>
        <row r="1847">
          <cell r="O1847" t="str">
            <v>SY040304</v>
          </cell>
        </row>
        <row r="1848">
          <cell r="O1848" t="str">
            <v>SY040304</v>
          </cell>
        </row>
        <row r="1849">
          <cell r="O1849" t="str">
            <v>SY040400</v>
          </cell>
        </row>
        <row r="1850">
          <cell r="O1850" t="str">
            <v>SY040400</v>
          </cell>
        </row>
        <row r="1851">
          <cell r="O1851" t="str">
            <v>SY040400</v>
          </cell>
        </row>
        <row r="1852">
          <cell r="O1852" t="str">
            <v>SY040400</v>
          </cell>
        </row>
        <row r="1853">
          <cell r="O1853" t="str">
            <v>SY040400</v>
          </cell>
        </row>
        <row r="1854">
          <cell r="O1854" t="str">
            <v>SY040400</v>
          </cell>
        </row>
        <row r="1855">
          <cell r="O1855" t="str">
            <v>SY040400</v>
          </cell>
        </row>
        <row r="1856">
          <cell r="O1856" t="str">
            <v>SY040400</v>
          </cell>
        </row>
        <row r="1857">
          <cell r="O1857" t="str">
            <v>SY040400</v>
          </cell>
        </row>
        <row r="1858">
          <cell r="O1858" t="str">
            <v>SY040400</v>
          </cell>
        </row>
        <row r="1859">
          <cell r="O1859" t="str">
            <v>SY040400</v>
          </cell>
        </row>
        <row r="1860">
          <cell r="O1860" t="str">
            <v>SY040400</v>
          </cell>
        </row>
        <row r="1861">
          <cell r="O1861" t="str">
            <v>SY040400</v>
          </cell>
        </row>
        <row r="1862">
          <cell r="O1862" t="str">
            <v>SY040400</v>
          </cell>
        </row>
        <row r="1863">
          <cell r="O1863" t="str">
            <v>SY040400</v>
          </cell>
        </row>
        <row r="1864">
          <cell r="O1864" t="str">
            <v>SY040400</v>
          </cell>
        </row>
        <row r="1865">
          <cell r="O1865" t="str">
            <v>SY040400</v>
          </cell>
        </row>
        <row r="1866">
          <cell r="O1866" t="str">
            <v>SY040400</v>
          </cell>
        </row>
        <row r="1867">
          <cell r="O1867" t="str">
            <v>SY040401</v>
          </cell>
        </row>
        <row r="1868">
          <cell r="O1868" t="str">
            <v>SY040401</v>
          </cell>
        </row>
        <row r="1869">
          <cell r="O1869" t="str">
            <v>SY040401</v>
          </cell>
        </row>
        <row r="1870">
          <cell r="O1870" t="str">
            <v>SY040401</v>
          </cell>
        </row>
        <row r="1871">
          <cell r="O1871" t="str">
            <v>SY040401</v>
          </cell>
        </row>
        <row r="1872">
          <cell r="O1872" t="str">
            <v>SY040401</v>
          </cell>
        </row>
        <row r="1873">
          <cell r="O1873" t="str">
            <v>SY040401</v>
          </cell>
        </row>
        <row r="1874">
          <cell r="O1874" t="str">
            <v>SY040401</v>
          </cell>
        </row>
        <row r="1875">
          <cell r="O1875" t="str">
            <v>SY040401</v>
          </cell>
        </row>
        <row r="1876">
          <cell r="O1876" t="str">
            <v>SY040401</v>
          </cell>
        </row>
        <row r="1877">
          <cell r="O1877" t="str">
            <v>SY040401</v>
          </cell>
        </row>
        <row r="1878">
          <cell r="O1878" t="str">
            <v>SY040401</v>
          </cell>
        </row>
        <row r="1879">
          <cell r="O1879" t="str">
            <v>SY040500</v>
          </cell>
        </row>
        <row r="1880">
          <cell r="O1880" t="str">
            <v>SY040500</v>
          </cell>
        </row>
        <row r="1881">
          <cell r="O1881" t="str">
            <v>SY040500</v>
          </cell>
        </row>
        <row r="1882">
          <cell r="O1882" t="str">
            <v>SY040501</v>
          </cell>
        </row>
        <row r="1883">
          <cell r="O1883" t="str">
            <v>SY040501</v>
          </cell>
        </row>
        <row r="1884">
          <cell r="O1884" t="str">
            <v>SY040501</v>
          </cell>
        </row>
        <row r="1885">
          <cell r="O1885" t="str">
            <v>SY040501</v>
          </cell>
        </row>
        <row r="1886">
          <cell r="O1886" t="str">
            <v>SY040501</v>
          </cell>
        </row>
        <row r="1887">
          <cell r="O1887" t="str">
            <v>SY040501</v>
          </cell>
        </row>
        <row r="1888">
          <cell r="O1888" t="str">
            <v>SY040600</v>
          </cell>
        </row>
        <row r="1889">
          <cell r="O1889" t="str">
            <v>SY040600</v>
          </cell>
        </row>
        <row r="1890">
          <cell r="O1890" t="str">
            <v>SY040600</v>
          </cell>
        </row>
        <row r="1891">
          <cell r="O1891" t="str">
            <v>SY040600</v>
          </cell>
        </row>
        <row r="1892">
          <cell r="O1892" t="str">
            <v>SY040600</v>
          </cell>
        </row>
        <row r="1893">
          <cell r="O1893" t="str">
            <v>SY040600</v>
          </cell>
        </row>
        <row r="1894">
          <cell r="O1894" t="str">
            <v>SY040600</v>
          </cell>
        </row>
        <row r="1895">
          <cell r="O1895" t="str">
            <v>SY040600</v>
          </cell>
        </row>
        <row r="1896">
          <cell r="O1896" t="str">
            <v>SY040600</v>
          </cell>
        </row>
        <row r="1897">
          <cell r="O1897" t="str">
            <v>SY040600</v>
          </cell>
        </row>
        <row r="1898">
          <cell r="O1898" t="str">
            <v>SY040600</v>
          </cell>
        </row>
        <row r="1899">
          <cell r="O1899" t="str">
            <v>SY040600</v>
          </cell>
        </row>
        <row r="1900">
          <cell r="O1900" t="str">
            <v>SY040600</v>
          </cell>
        </row>
        <row r="1901">
          <cell r="O1901" t="str">
            <v>SY040600</v>
          </cell>
        </row>
        <row r="1902">
          <cell r="O1902" t="str">
            <v>SY040600</v>
          </cell>
        </row>
        <row r="1903">
          <cell r="O1903" t="str">
            <v>SY040600</v>
          </cell>
        </row>
        <row r="1904">
          <cell r="O1904" t="str">
            <v>SY040600</v>
          </cell>
        </row>
        <row r="1905">
          <cell r="O1905" t="str">
            <v>SY040600</v>
          </cell>
        </row>
        <row r="1906">
          <cell r="O1906" t="str">
            <v>SY040600</v>
          </cell>
        </row>
        <row r="1907">
          <cell r="O1907" t="str">
            <v>SY040600</v>
          </cell>
        </row>
        <row r="1908">
          <cell r="O1908" t="str">
            <v>SY040600</v>
          </cell>
        </row>
        <row r="1909">
          <cell r="O1909" t="str">
            <v>SY040600</v>
          </cell>
        </row>
        <row r="1910">
          <cell r="O1910" t="str">
            <v>SY040600</v>
          </cell>
        </row>
        <row r="1911">
          <cell r="O1911" t="str">
            <v>SY040600</v>
          </cell>
        </row>
        <row r="1912">
          <cell r="O1912" t="str">
            <v>SY040600</v>
          </cell>
        </row>
        <row r="1913">
          <cell r="O1913" t="str">
            <v>SY040600</v>
          </cell>
        </row>
        <row r="1914">
          <cell r="O1914" t="str">
            <v>SY040600</v>
          </cell>
        </row>
        <row r="1915">
          <cell r="O1915" t="str">
            <v>SY040600</v>
          </cell>
        </row>
        <row r="1916">
          <cell r="O1916" t="str">
            <v>SY040600</v>
          </cell>
        </row>
        <row r="1917">
          <cell r="O1917" t="str">
            <v>SY040601</v>
          </cell>
        </row>
        <row r="1918">
          <cell r="O1918" t="str">
            <v>SY040601</v>
          </cell>
        </row>
        <row r="1919">
          <cell r="O1919" t="str">
            <v>SY040601</v>
          </cell>
        </row>
        <row r="1920">
          <cell r="O1920" t="str">
            <v>SY040601</v>
          </cell>
        </row>
        <row r="1921">
          <cell r="O1921" t="str">
            <v>SY040601</v>
          </cell>
        </row>
        <row r="1922">
          <cell r="O1922" t="str">
            <v>SY040601</v>
          </cell>
        </row>
        <row r="1923">
          <cell r="O1923" t="str">
            <v>SY040601</v>
          </cell>
        </row>
        <row r="1924">
          <cell r="O1924" t="str">
            <v>SY040601</v>
          </cell>
        </row>
        <row r="1925">
          <cell r="O1925" t="str">
            <v>SY040601</v>
          </cell>
        </row>
        <row r="1926">
          <cell r="O1926" t="str">
            <v>SY040601</v>
          </cell>
        </row>
        <row r="1927">
          <cell r="O1927" t="str">
            <v>SY040601</v>
          </cell>
        </row>
        <row r="1928">
          <cell r="O1928" t="str">
            <v>SY040601</v>
          </cell>
        </row>
        <row r="1929">
          <cell r="O1929" t="str">
            <v>SY040601</v>
          </cell>
        </row>
        <row r="1930">
          <cell r="O1930" t="str">
            <v>SY040601</v>
          </cell>
        </row>
        <row r="1931">
          <cell r="O1931" t="str">
            <v>SY040601</v>
          </cell>
        </row>
        <row r="1932">
          <cell r="O1932" t="str">
            <v>SY040601</v>
          </cell>
        </row>
        <row r="1933">
          <cell r="O1933" t="str">
            <v>SY040601</v>
          </cell>
        </row>
        <row r="1934">
          <cell r="O1934" t="str">
            <v>SY040601</v>
          </cell>
        </row>
        <row r="1935">
          <cell r="O1935" t="str">
            <v>SY040601</v>
          </cell>
        </row>
        <row r="1936">
          <cell r="O1936" t="str">
            <v>SY040601</v>
          </cell>
        </row>
        <row r="1937">
          <cell r="O1937" t="str">
            <v>SY040601</v>
          </cell>
        </row>
        <row r="1938">
          <cell r="O1938" t="str">
            <v>SY040601</v>
          </cell>
        </row>
        <row r="1939">
          <cell r="O1939" t="str">
            <v>SY040601</v>
          </cell>
        </row>
        <row r="1940">
          <cell r="O1940" t="str">
            <v>SY040601</v>
          </cell>
        </row>
        <row r="1941">
          <cell r="O1941" t="str">
            <v>SY040601</v>
          </cell>
        </row>
        <row r="1942">
          <cell r="O1942" t="str">
            <v>SY040601</v>
          </cell>
        </row>
        <row r="1943">
          <cell r="O1943" t="str">
            <v>SY040601</v>
          </cell>
        </row>
        <row r="1944">
          <cell r="O1944" t="str">
            <v>SY040601</v>
          </cell>
        </row>
        <row r="1945">
          <cell r="O1945" t="str">
            <v>SY040601</v>
          </cell>
        </row>
        <row r="1946">
          <cell r="O1946" t="str">
            <v>SY040601</v>
          </cell>
        </row>
        <row r="1947">
          <cell r="O1947" t="str">
            <v>SY050100</v>
          </cell>
        </row>
        <row r="1948">
          <cell r="O1948" t="str">
            <v>SY050100</v>
          </cell>
        </row>
        <row r="1949">
          <cell r="O1949" t="str">
            <v>SY050100</v>
          </cell>
        </row>
        <row r="1950">
          <cell r="O1950" t="str">
            <v>SY050100</v>
          </cell>
        </row>
        <row r="1951">
          <cell r="O1951" t="str">
            <v>SY050100</v>
          </cell>
        </row>
        <row r="1952">
          <cell r="O1952" t="str">
            <v>SY050100</v>
          </cell>
        </row>
        <row r="1953">
          <cell r="O1953" t="str">
            <v>SY050100</v>
          </cell>
        </row>
        <row r="1954">
          <cell r="O1954" t="str">
            <v>SY050100</v>
          </cell>
        </row>
        <row r="1955">
          <cell r="O1955" t="str">
            <v>SY050100</v>
          </cell>
        </row>
        <row r="1956">
          <cell r="O1956" t="str">
            <v>SY050100</v>
          </cell>
        </row>
        <row r="1957">
          <cell r="O1957" t="str">
            <v>SY050100</v>
          </cell>
        </row>
        <row r="1958">
          <cell r="O1958" t="str">
            <v>SY050100</v>
          </cell>
        </row>
        <row r="1959">
          <cell r="O1959" t="str">
            <v>SY050100</v>
          </cell>
        </row>
        <row r="1960">
          <cell r="O1960" t="str">
            <v>SY050100</v>
          </cell>
        </row>
        <row r="1961">
          <cell r="O1961" t="str">
            <v>SY050100</v>
          </cell>
        </row>
        <row r="1962">
          <cell r="O1962" t="str">
            <v>SY050100</v>
          </cell>
        </row>
        <row r="1963">
          <cell r="O1963" t="str">
            <v>SY050100</v>
          </cell>
        </row>
        <row r="1964">
          <cell r="O1964" t="str">
            <v>SY050100</v>
          </cell>
        </row>
        <row r="1965">
          <cell r="O1965" t="str">
            <v>SY050100</v>
          </cell>
        </row>
        <row r="1966">
          <cell r="O1966" t="str">
            <v>SY050100</v>
          </cell>
        </row>
        <row r="1967">
          <cell r="O1967" t="str">
            <v>SY050100</v>
          </cell>
        </row>
        <row r="1968">
          <cell r="O1968" t="str">
            <v>SY050100</v>
          </cell>
        </row>
        <row r="1969">
          <cell r="O1969" t="str">
            <v>SY050100</v>
          </cell>
        </row>
        <row r="1970">
          <cell r="O1970" t="str">
            <v>SY050100</v>
          </cell>
        </row>
        <row r="1971">
          <cell r="O1971" t="str">
            <v>SY050100</v>
          </cell>
        </row>
        <row r="1972">
          <cell r="O1972" t="str">
            <v>SY050100</v>
          </cell>
        </row>
        <row r="1973">
          <cell r="O1973" t="str">
            <v>SY050100</v>
          </cell>
        </row>
        <row r="1974">
          <cell r="O1974" t="str">
            <v>SY050100</v>
          </cell>
        </row>
        <row r="1975">
          <cell r="O1975" t="str">
            <v>SY050100</v>
          </cell>
        </row>
        <row r="1976">
          <cell r="O1976" t="str">
            <v>SY050100</v>
          </cell>
        </row>
        <row r="1977">
          <cell r="O1977" t="str">
            <v>SY050100</v>
          </cell>
        </row>
        <row r="1978">
          <cell r="O1978" t="str">
            <v>SY050100</v>
          </cell>
        </row>
        <row r="1979">
          <cell r="O1979" t="str">
            <v>SY050100</v>
          </cell>
        </row>
        <row r="1980">
          <cell r="O1980" t="str">
            <v>SY050100</v>
          </cell>
        </row>
        <row r="1981">
          <cell r="O1981" t="str">
            <v>SY050100</v>
          </cell>
        </row>
        <row r="1982">
          <cell r="O1982" t="str">
            <v>SY050100</v>
          </cell>
        </row>
        <row r="1983">
          <cell r="O1983" t="str">
            <v>SY050100</v>
          </cell>
        </row>
        <row r="1984">
          <cell r="O1984" t="str">
            <v>SY050100</v>
          </cell>
        </row>
        <row r="1985">
          <cell r="O1985" t="str">
            <v>SY050100</v>
          </cell>
        </row>
        <row r="1986">
          <cell r="O1986" t="str">
            <v>SY050100</v>
          </cell>
        </row>
        <row r="1987">
          <cell r="O1987" t="str">
            <v>SY050100</v>
          </cell>
        </row>
        <row r="1988">
          <cell r="O1988" t="str">
            <v>SY050100</v>
          </cell>
        </row>
        <row r="1989">
          <cell r="O1989" t="str">
            <v>SY050100</v>
          </cell>
        </row>
        <row r="1990">
          <cell r="O1990" t="str">
            <v>SY050100</v>
          </cell>
        </row>
        <row r="1991">
          <cell r="O1991" t="str">
            <v>SY050100</v>
          </cell>
        </row>
        <row r="1992">
          <cell r="O1992" t="str">
            <v>SY050100</v>
          </cell>
        </row>
        <row r="1993">
          <cell r="O1993" t="str">
            <v>SY050100</v>
          </cell>
        </row>
        <row r="1994">
          <cell r="O1994" t="str">
            <v>SY050100</v>
          </cell>
        </row>
        <row r="1995">
          <cell r="O1995" t="str">
            <v>SY050100</v>
          </cell>
        </row>
        <row r="1996">
          <cell r="O1996" t="str">
            <v>SY050100</v>
          </cell>
        </row>
        <row r="1997">
          <cell r="O1997" t="str">
            <v>SY050100</v>
          </cell>
        </row>
        <row r="1998">
          <cell r="O1998" t="str">
            <v>SY050100</v>
          </cell>
        </row>
        <row r="1999">
          <cell r="O1999" t="str">
            <v>SY050100</v>
          </cell>
        </row>
        <row r="2000">
          <cell r="O2000" t="str">
            <v>SY050100</v>
          </cell>
        </row>
        <row r="2001">
          <cell r="O2001" t="str">
            <v>SY050100</v>
          </cell>
        </row>
        <row r="2002">
          <cell r="O2002" t="str">
            <v>SY050100</v>
          </cell>
        </row>
        <row r="2003">
          <cell r="O2003" t="str">
            <v>SY050100</v>
          </cell>
        </row>
        <row r="2004">
          <cell r="O2004" t="str">
            <v>SY050100</v>
          </cell>
        </row>
        <row r="2005">
          <cell r="O2005" t="str">
            <v>SY050100</v>
          </cell>
        </row>
        <row r="2006">
          <cell r="O2006" t="str">
            <v>SY050101</v>
          </cell>
        </row>
        <row r="2007">
          <cell r="O2007" t="str">
            <v>SY050101</v>
          </cell>
        </row>
        <row r="2008">
          <cell r="O2008" t="str">
            <v>SY050101</v>
          </cell>
        </row>
        <row r="2009">
          <cell r="O2009" t="str">
            <v>SY050101</v>
          </cell>
        </row>
        <row r="2010">
          <cell r="O2010" t="str">
            <v>SY050101</v>
          </cell>
        </row>
        <row r="2011">
          <cell r="O2011" t="str">
            <v>SY050101</v>
          </cell>
        </row>
        <row r="2012">
          <cell r="O2012" t="str">
            <v>SY050101</v>
          </cell>
        </row>
        <row r="2013">
          <cell r="O2013" t="str">
            <v>SY050101</v>
          </cell>
        </row>
        <row r="2014">
          <cell r="O2014" t="str">
            <v>SY050101</v>
          </cell>
        </row>
        <row r="2015">
          <cell r="O2015" t="str">
            <v>SY050101</v>
          </cell>
        </row>
        <row r="2016">
          <cell r="O2016" t="str">
            <v>SY050101</v>
          </cell>
        </row>
        <row r="2017">
          <cell r="O2017" t="str">
            <v>SY050101</v>
          </cell>
        </row>
        <row r="2018">
          <cell r="O2018" t="str">
            <v>SY050101</v>
          </cell>
        </row>
        <row r="2019">
          <cell r="O2019" t="str">
            <v>SY050101</v>
          </cell>
        </row>
        <row r="2020">
          <cell r="O2020" t="str">
            <v>SY050101</v>
          </cell>
        </row>
        <row r="2021">
          <cell r="O2021" t="str">
            <v>SY050101</v>
          </cell>
        </row>
        <row r="2022">
          <cell r="O2022" t="str">
            <v>SY050101</v>
          </cell>
        </row>
        <row r="2023">
          <cell r="O2023" t="str">
            <v>SY050101</v>
          </cell>
        </row>
        <row r="2024">
          <cell r="O2024" t="str">
            <v>SY050101</v>
          </cell>
        </row>
        <row r="2025">
          <cell r="O2025" t="str">
            <v>SY050101</v>
          </cell>
        </row>
        <row r="2026">
          <cell r="O2026" t="str">
            <v>SY050101</v>
          </cell>
        </row>
        <row r="2027">
          <cell r="O2027" t="str">
            <v>SY050101</v>
          </cell>
        </row>
        <row r="2028">
          <cell r="O2028" t="str">
            <v>SY050101</v>
          </cell>
        </row>
        <row r="2029">
          <cell r="O2029" t="str">
            <v>SY050102</v>
          </cell>
        </row>
        <row r="2030">
          <cell r="O2030" t="str">
            <v>SY050102</v>
          </cell>
        </row>
        <row r="2031">
          <cell r="O2031" t="str">
            <v>SY050102</v>
          </cell>
        </row>
        <row r="2032">
          <cell r="O2032" t="str">
            <v>SY050102</v>
          </cell>
        </row>
        <row r="2033">
          <cell r="O2033" t="str">
            <v>SY050102</v>
          </cell>
        </row>
        <row r="2034">
          <cell r="O2034" t="str">
            <v>SY050102</v>
          </cell>
        </row>
        <row r="2035">
          <cell r="O2035" t="str">
            <v>SY050102</v>
          </cell>
        </row>
        <row r="2036">
          <cell r="O2036" t="str">
            <v>SY050102</v>
          </cell>
        </row>
        <row r="2037">
          <cell r="O2037" t="str">
            <v>SY050102</v>
          </cell>
        </row>
        <row r="2038">
          <cell r="O2038" t="str">
            <v>SY050102</v>
          </cell>
        </row>
        <row r="2039">
          <cell r="O2039" t="str">
            <v>SY050102</v>
          </cell>
        </row>
        <row r="2040">
          <cell r="O2040" t="str">
            <v>SY050102</v>
          </cell>
        </row>
        <row r="2041">
          <cell r="O2041" t="str">
            <v>SY050102</v>
          </cell>
        </row>
        <row r="2042">
          <cell r="O2042" t="str">
            <v>SY050102</v>
          </cell>
        </row>
        <row r="2043">
          <cell r="O2043" t="str">
            <v>SY050102</v>
          </cell>
        </row>
        <row r="2044">
          <cell r="O2044" t="str">
            <v>SY050102</v>
          </cell>
        </row>
        <row r="2045">
          <cell r="O2045" t="str">
            <v>SY050102</v>
          </cell>
        </row>
        <row r="2046">
          <cell r="O2046" t="str">
            <v>SY050102</v>
          </cell>
        </row>
        <row r="2047">
          <cell r="O2047" t="str">
            <v>SY050102</v>
          </cell>
        </row>
        <row r="2048">
          <cell r="O2048" t="str">
            <v>SY050102</v>
          </cell>
        </row>
        <row r="2049">
          <cell r="O2049" t="str">
            <v>SY050102</v>
          </cell>
        </row>
        <row r="2050">
          <cell r="O2050" t="str">
            <v>SY050102</v>
          </cell>
        </row>
        <row r="2051">
          <cell r="O2051" t="str">
            <v>SY050102</v>
          </cell>
        </row>
        <row r="2052">
          <cell r="O2052" t="str">
            <v>SY050102</v>
          </cell>
        </row>
        <row r="2053">
          <cell r="O2053" t="str">
            <v>SY050102</v>
          </cell>
        </row>
        <row r="2054">
          <cell r="O2054" t="str">
            <v>SY050103</v>
          </cell>
        </row>
        <row r="2055">
          <cell r="O2055" t="str">
            <v>SY050103</v>
          </cell>
        </row>
        <row r="2056">
          <cell r="O2056" t="str">
            <v>SY050103</v>
          </cell>
        </row>
        <row r="2057">
          <cell r="O2057" t="str">
            <v>SY050103</v>
          </cell>
        </row>
        <row r="2058">
          <cell r="O2058" t="str">
            <v>SY050103</v>
          </cell>
        </row>
        <row r="2059">
          <cell r="O2059" t="str">
            <v>SY050103</v>
          </cell>
        </row>
        <row r="2060">
          <cell r="O2060" t="str">
            <v>SY050103</v>
          </cell>
        </row>
        <row r="2061">
          <cell r="O2061" t="str">
            <v>SY050103</v>
          </cell>
        </row>
        <row r="2062">
          <cell r="O2062" t="str">
            <v>SY050103</v>
          </cell>
        </row>
        <row r="2063">
          <cell r="O2063" t="str">
            <v>SY050103</v>
          </cell>
        </row>
        <row r="2064">
          <cell r="O2064" t="str">
            <v>SY050103</v>
          </cell>
        </row>
        <row r="2065">
          <cell r="O2065" t="str">
            <v>SY050103</v>
          </cell>
        </row>
        <row r="2066">
          <cell r="O2066" t="str">
            <v>SY050103</v>
          </cell>
        </row>
        <row r="2067">
          <cell r="O2067" t="str">
            <v>SY050103</v>
          </cell>
        </row>
        <row r="2068">
          <cell r="O2068" t="str">
            <v>SY050103</v>
          </cell>
        </row>
        <row r="2069">
          <cell r="O2069" t="str">
            <v>SY050103</v>
          </cell>
        </row>
        <row r="2070">
          <cell r="O2070" t="str">
            <v>SY050103</v>
          </cell>
        </row>
        <row r="2071">
          <cell r="O2071" t="str">
            <v>SY050103</v>
          </cell>
        </row>
        <row r="2072">
          <cell r="O2072" t="str">
            <v>SY050103</v>
          </cell>
        </row>
        <row r="2073">
          <cell r="O2073" t="str">
            <v>SY050103</v>
          </cell>
        </row>
        <row r="2074">
          <cell r="O2074" t="str">
            <v>SY050103</v>
          </cell>
        </row>
        <row r="2075">
          <cell r="O2075" t="str">
            <v>SY050103</v>
          </cell>
        </row>
        <row r="2076">
          <cell r="O2076" t="str">
            <v>SY050103</v>
          </cell>
        </row>
        <row r="2077">
          <cell r="O2077" t="str">
            <v>SY050103</v>
          </cell>
        </row>
        <row r="2078">
          <cell r="O2078" t="str">
            <v>SY050103</v>
          </cell>
        </row>
        <row r="2079">
          <cell r="O2079" t="str">
            <v>SY050103</v>
          </cell>
        </row>
        <row r="2080">
          <cell r="O2080" t="str">
            <v>SY050103</v>
          </cell>
        </row>
        <row r="2081">
          <cell r="O2081" t="str">
            <v>SY050103</v>
          </cell>
        </row>
        <row r="2082">
          <cell r="O2082" t="str">
            <v>SY050103</v>
          </cell>
        </row>
        <row r="2083">
          <cell r="O2083" t="str">
            <v>SY050103</v>
          </cell>
        </row>
        <row r="2084">
          <cell r="O2084" t="str">
            <v>SY050103</v>
          </cell>
        </row>
        <row r="2085">
          <cell r="O2085" t="str">
            <v>SY050103</v>
          </cell>
        </row>
        <row r="2086">
          <cell r="O2086" t="str">
            <v>SY050103</v>
          </cell>
        </row>
        <row r="2087">
          <cell r="O2087" t="str">
            <v>SY050103</v>
          </cell>
        </row>
        <row r="2088">
          <cell r="O2088" t="str">
            <v>SY050103</v>
          </cell>
        </row>
        <row r="2089">
          <cell r="O2089" t="str">
            <v>SY050103</v>
          </cell>
        </row>
        <row r="2090">
          <cell r="O2090" t="str">
            <v>SY050103</v>
          </cell>
        </row>
        <row r="2091">
          <cell r="O2091" t="str">
            <v>SY050103</v>
          </cell>
        </row>
        <row r="2092">
          <cell r="O2092" t="str">
            <v>SY050103</v>
          </cell>
        </row>
        <row r="2093">
          <cell r="O2093" t="str">
            <v>SY050103</v>
          </cell>
        </row>
        <row r="2094">
          <cell r="O2094" t="str">
            <v>SY050200</v>
          </cell>
        </row>
        <row r="2095">
          <cell r="O2095" t="str">
            <v>SY050200</v>
          </cell>
        </row>
        <row r="2096">
          <cell r="O2096" t="str">
            <v>SY050200</v>
          </cell>
        </row>
        <row r="2097">
          <cell r="O2097" t="str">
            <v>SY050200</v>
          </cell>
        </row>
        <row r="2098">
          <cell r="O2098" t="str">
            <v>SY050200</v>
          </cell>
        </row>
        <row r="2099">
          <cell r="O2099" t="str">
            <v>SY050200</v>
          </cell>
        </row>
        <row r="2100">
          <cell r="O2100" t="str">
            <v>SY050200</v>
          </cell>
        </row>
        <row r="2101">
          <cell r="O2101" t="str">
            <v>SY050200</v>
          </cell>
        </row>
        <row r="2102">
          <cell r="O2102" t="str">
            <v>SY050200</v>
          </cell>
        </row>
        <row r="2103">
          <cell r="O2103" t="str">
            <v>SY050200</v>
          </cell>
        </row>
        <row r="2104">
          <cell r="O2104" t="str">
            <v>SY050200</v>
          </cell>
        </row>
        <row r="2105">
          <cell r="O2105" t="str">
            <v>SY050200</v>
          </cell>
        </row>
        <row r="2106">
          <cell r="O2106" t="str">
            <v>SY050200</v>
          </cell>
        </row>
        <row r="2107">
          <cell r="O2107" t="str">
            <v>SY050200</v>
          </cell>
        </row>
        <row r="2108">
          <cell r="O2108" t="str">
            <v>SY050200</v>
          </cell>
        </row>
        <row r="2109">
          <cell r="O2109" t="str">
            <v>SY050200</v>
          </cell>
        </row>
        <row r="2110">
          <cell r="O2110" t="str">
            <v>SY050200</v>
          </cell>
        </row>
        <row r="2111">
          <cell r="O2111" t="str">
            <v>SY050200</v>
          </cell>
        </row>
        <row r="2112">
          <cell r="O2112" t="str">
            <v>SY050200</v>
          </cell>
        </row>
        <row r="2113">
          <cell r="O2113" t="str">
            <v>SY050200</v>
          </cell>
        </row>
        <row r="2114">
          <cell r="O2114" t="str">
            <v>SY050200</v>
          </cell>
        </row>
        <row r="2115">
          <cell r="O2115" t="str">
            <v>SY050200</v>
          </cell>
        </row>
        <row r="2116">
          <cell r="O2116" t="str">
            <v>SY050200</v>
          </cell>
        </row>
        <row r="2117">
          <cell r="O2117" t="str">
            <v>SY050200</v>
          </cell>
        </row>
        <row r="2118">
          <cell r="O2118" t="str">
            <v>SY050200</v>
          </cell>
        </row>
        <row r="2119">
          <cell r="O2119" t="str">
            <v>SY050200</v>
          </cell>
        </row>
        <row r="2120">
          <cell r="O2120" t="str">
            <v>SY050201</v>
          </cell>
        </row>
        <row r="2121">
          <cell r="O2121" t="str">
            <v>SY050201</v>
          </cell>
        </row>
        <row r="2122">
          <cell r="O2122" t="str">
            <v>SY050201</v>
          </cell>
        </row>
        <row r="2123">
          <cell r="O2123" t="str">
            <v>SY050201</v>
          </cell>
        </row>
        <row r="2124">
          <cell r="O2124" t="str">
            <v>SY050201</v>
          </cell>
        </row>
        <row r="2125">
          <cell r="O2125" t="str">
            <v>SY050201</v>
          </cell>
        </row>
        <row r="2126">
          <cell r="O2126" t="str">
            <v>SY050201</v>
          </cell>
        </row>
        <row r="2127">
          <cell r="O2127" t="str">
            <v>SY050201</v>
          </cell>
        </row>
        <row r="2128">
          <cell r="O2128" t="str">
            <v>SY050201</v>
          </cell>
        </row>
        <row r="2129">
          <cell r="O2129" t="str">
            <v>SY050201</v>
          </cell>
        </row>
        <row r="2130">
          <cell r="O2130" t="str">
            <v>SY050201</v>
          </cell>
        </row>
        <row r="2131">
          <cell r="O2131" t="str">
            <v>SY050201</v>
          </cell>
        </row>
        <row r="2132">
          <cell r="O2132" t="str">
            <v>SY050201</v>
          </cell>
        </row>
        <row r="2133">
          <cell r="O2133" t="str">
            <v>SY050201</v>
          </cell>
        </row>
        <row r="2134">
          <cell r="O2134" t="str">
            <v>SY050201</v>
          </cell>
        </row>
        <row r="2135">
          <cell r="O2135" t="str">
            <v>SY050201</v>
          </cell>
        </row>
        <row r="2136">
          <cell r="O2136" t="str">
            <v>SY050202</v>
          </cell>
        </row>
        <row r="2137">
          <cell r="O2137" t="str">
            <v>SY050202</v>
          </cell>
        </row>
        <row r="2138">
          <cell r="O2138" t="str">
            <v>SY050202</v>
          </cell>
        </row>
        <row r="2139">
          <cell r="O2139" t="str">
            <v>SY050202</v>
          </cell>
        </row>
        <row r="2140">
          <cell r="O2140" t="str">
            <v>SY050202</v>
          </cell>
        </row>
        <row r="2141">
          <cell r="O2141" t="str">
            <v>SY050202</v>
          </cell>
        </row>
        <row r="2142">
          <cell r="O2142" t="str">
            <v>SY050202</v>
          </cell>
        </row>
        <row r="2143">
          <cell r="O2143" t="str">
            <v>SY050202</v>
          </cell>
        </row>
        <row r="2144">
          <cell r="O2144" t="str">
            <v>SY050202</v>
          </cell>
        </row>
        <row r="2145">
          <cell r="O2145" t="str">
            <v>SY050202</v>
          </cell>
        </row>
        <row r="2146">
          <cell r="O2146" t="str">
            <v>SY050202</v>
          </cell>
        </row>
        <row r="2147">
          <cell r="O2147" t="str">
            <v>SY050202</v>
          </cell>
        </row>
        <row r="2148">
          <cell r="O2148" t="str">
            <v>SY050202</v>
          </cell>
        </row>
        <row r="2149">
          <cell r="O2149" t="str">
            <v>SY050202</v>
          </cell>
        </row>
        <row r="2150">
          <cell r="O2150" t="str">
            <v>SY050202</v>
          </cell>
        </row>
        <row r="2151">
          <cell r="O2151" t="str">
            <v>SY050202</v>
          </cell>
        </row>
        <row r="2152">
          <cell r="O2152" t="str">
            <v>SY050202</v>
          </cell>
        </row>
        <row r="2153">
          <cell r="O2153" t="str">
            <v>SY050202</v>
          </cell>
        </row>
        <row r="2154">
          <cell r="O2154" t="str">
            <v>SY050202</v>
          </cell>
        </row>
        <row r="2155">
          <cell r="O2155" t="str">
            <v>SY050203</v>
          </cell>
        </row>
        <row r="2156">
          <cell r="O2156" t="str">
            <v>SY050203</v>
          </cell>
        </row>
        <row r="2157">
          <cell r="O2157" t="str">
            <v>SY050203</v>
          </cell>
        </row>
        <row r="2158">
          <cell r="O2158" t="str">
            <v>SY050203</v>
          </cell>
        </row>
        <row r="2159">
          <cell r="O2159" t="str">
            <v>SY050203</v>
          </cell>
        </row>
        <row r="2160">
          <cell r="O2160" t="str">
            <v>SY050203</v>
          </cell>
        </row>
        <row r="2161">
          <cell r="O2161" t="str">
            <v>SY050203</v>
          </cell>
        </row>
        <row r="2162">
          <cell r="O2162" t="str">
            <v>SY050203</v>
          </cell>
        </row>
        <row r="2163">
          <cell r="O2163" t="str">
            <v>SY050203</v>
          </cell>
        </row>
        <row r="2164">
          <cell r="O2164" t="str">
            <v>SY050203</v>
          </cell>
        </row>
        <row r="2165">
          <cell r="O2165" t="str">
            <v>SY050204</v>
          </cell>
        </row>
        <row r="2166">
          <cell r="O2166" t="str">
            <v>SY050204</v>
          </cell>
        </row>
        <row r="2167">
          <cell r="O2167" t="str">
            <v>SY050204</v>
          </cell>
        </row>
        <row r="2168">
          <cell r="O2168" t="str">
            <v>SY050204</v>
          </cell>
        </row>
        <row r="2169">
          <cell r="O2169" t="str">
            <v>SY050204</v>
          </cell>
        </row>
        <row r="2170">
          <cell r="O2170" t="str">
            <v>SY050204</v>
          </cell>
        </row>
        <row r="2171">
          <cell r="O2171" t="str">
            <v>SY050204</v>
          </cell>
        </row>
        <row r="2172">
          <cell r="O2172" t="str">
            <v>SY050204</v>
          </cell>
        </row>
        <row r="2173">
          <cell r="O2173" t="str">
            <v>SY050204</v>
          </cell>
        </row>
        <row r="2174">
          <cell r="O2174" t="str">
            <v>SY050204</v>
          </cell>
        </row>
        <row r="2175">
          <cell r="O2175" t="str">
            <v>SY050204</v>
          </cell>
        </row>
        <row r="2176">
          <cell r="O2176" t="str">
            <v>SY050204</v>
          </cell>
        </row>
        <row r="2177">
          <cell r="O2177" t="str">
            <v>SY050204</v>
          </cell>
        </row>
        <row r="2178">
          <cell r="O2178" t="str">
            <v>SY050204</v>
          </cell>
        </row>
        <row r="2179">
          <cell r="O2179" t="str">
            <v>SY050204</v>
          </cell>
        </row>
        <row r="2180">
          <cell r="O2180" t="str">
            <v>SY050204</v>
          </cell>
        </row>
        <row r="2181">
          <cell r="O2181" t="str">
            <v>SY050204</v>
          </cell>
        </row>
        <row r="2182">
          <cell r="O2182" t="str">
            <v>SY050204</v>
          </cell>
        </row>
        <row r="2183">
          <cell r="O2183" t="str">
            <v>SY050204</v>
          </cell>
        </row>
        <row r="2184">
          <cell r="O2184" t="str">
            <v>SY050204</v>
          </cell>
        </row>
        <row r="2185">
          <cell r="O2185" t="str">
            <v>SY050204</v>
          </cell>
        </row>
        <row r="2186">
          <cell r="O2186" t="str">
            <v>SY050204</v>
          </cell>
        </row>
        <row r="2187">
          <cell r="O2187" t="str">
            <v>SY050204</v>
          </cell>
        </row>
        <row r="2188">
          <cell r="O2188" t="str">
            <v>SY050300</v>
          </cell>
        </row>
        <row r="2189">
          <cell r="O2189" t="str">
            <v>SY050300</v>
          </cell>
        </row>
        <row r="2190">
          <cell r="O2190" t="str">
            <v>SY050300</v>
          </cell>
        </row>
        <row r="2191">
          <cell r="O2191" t="str">
            <v>SY050300</v>
          </cell>
        </row>
        <row r="2192">
          <cell r="O2192" t="str">
            <v>SY050300</v>
          </cell>
        </row>
        <row r="2193">
          <cell r="O2193" t="str">
            <v>SY050300</v>
          </cell>
        </row>
        <row r="2194">
          <cell r="O2194" t="str">
            <v>SY050300</v>
          </cell>
        </row>
        <row r="2195">
          <cell r="O2195" t="str">
            <v>SY050300</v>
          </cell>
        </row>
        <row r="2196">
          <cell r="O2196" t="str">
            <v>SY050300</v>
          </cell>
        </row>
        <row r="2197">
          <cell r="O2197" t="str">
            <v>SY050300</v>
          </cell>
        </row>
        <row r="2198">
          <cell r="O2198" t="str">
            <v>SY050300</v>
          </cell>
        </row>
        <row r="2199">
          <cell r="O2199" t="str">
            <v>SY050300</v>
          </cell>
        </row>
        <row r="2200">
          <cell r="O2200" t="str">
            <v>SY050300</v>
          </cell>
        </row>
        <row r="2201">
          <cell r="O2201" t="str">
            <v>SY050300</v>
          </cell>
        </row>
        <row r="2202">
          <cell r="O2202" t="str">
            <v>SY050300</v>
          </cell>
        </row>
        <row r="2203">
          <cell r="O2203" t="str">
            <v>SY050300</v>
          </cell>
        </row>
        <row r="2204">
          <cell r="O2204" t="str">
            <v>SY050300</v>
          </cell>
        </row>
        <row r="2205">
          <cell r="O2205" t="str">
            <v>SY050300</v>
          </cell>
        </row>
        <row r="2206">
          <cell r="O2206" t="str">
            <v>SY050300</v>
          </cell>
        </row>
        <row r="2207">
          <cell r="O2207" t="str">
            <v>SY050300</v>
          </cell>
        </row>
        <row r="2208">
          <cell r="O2208" t="str">
            <v>SY050300</v>
          </cell>
        </row>
        <row r="2209">
          <cell r="O2209" t="str">
            <v>SY050300</v>
          </cell>
        </row>
        <row r="2210">
          <cell r="O2210" t="str">
            <v>SY050300</v>
          </cell>
        </row>
        <row r="2211">
          <cell r="O2211" t="str">
            <v>SY050300</v>
          </cell>
        </row>
        <row r="2212">
          <cell r="O2212" t="str">
            <v>SY050300</v>
          </cell>
        </row>
        <row r="2213">
          <cell r="O2213" t="str">
            <v>SY050300</v>
          </cell>
        </row>
        <row r="2214">
          <cell r="O2214" t="str">
            <v>SY050300</v>
          </cell>
        </row>
        <row r="2215">
          <cell r="O2215" t="str">
            <v>SY050300</v>
          </cell>
        </row>
        <row r="2216">
          <cell r="O2216" t="str">
            <v>SY050300</v>
          </cell>
        </row>
        <row r="2217">
          <cell r="O2217" t="str">
            <v>SY050300</v>
          </cell>
        </row>
        <row r="2218">
          <cell r="O2218" t="str">
            <v>SY050300</v>
          </cell>
        </row>
        <row r="2219">
          <cell r="O2219" t="str">
            <v>SY050300</v>
          </cell>
        </row>
        <row r="2220">
          <cell r="O2220" t="str">
            <v>SY050300</v>
          </cell>
        </row>
        <row r="2221">
          <cell r="O2221" t="str">
            <v>SY050300</v>
          </cell>
        </row>
        <row r="2222">
          <cell r="O2222" t="str">
            <v>SY050300</v>
          </cell>
        </row>
        <row r="2223">
          <cell r="O2223" t="str">
            <v>SY050300</v>
          </cell>
        </row>
        <row r="2224">
          <cell r="O2224" t="str">
            <v>SY050300</v>
          </cell>
        </row>
        <row r="2225">
          <cell r="O2225" t="str">
            <v>SY050300</v>
          </cell>
        </row>
        <row r="2226">
          <cell r="O2226" t="str">
            <v>SY050300</v>
          </cell>
        </row>
        <row r="2227">
          <cell r="O2227" t="str">
            <v>SY050300</v>
          </cell>
        </row>
        <row r="2228">
          <cell r="O2228" t="str">
            <v>SY050300</v>
          </cell>
        </row>
        <row r="2229">
          <cell r="O2229" t="str">
            <v>SY050300</v>
          </cell>
        </row>
        <row r="2230">
          <cell r="O2230" t="str">
            <v>SY050300</v>
          </cell>
        </row>
        <row r="2231">
          <cell r="O2231" t="str">
            <v>SY050300</v>
          </cell>
        </row>
        <row r="2232">
          <cell r="O2232" t="str">
            <v>SY050300</v>
          </cell>
        </row>
        <row r="2233">
          <cell r="O2233" t="str">
            <v>SY050300</v>
          </cell>
        </row>
        <row r="2234">
          <cell r="O2234" t="str">
            <v>SY050301</v>
          </cell>
        </row>
        <row r="2235">
          <cell r="O2235" t="str">
            <v>SY050301</v>
          </cell>
        </row>
        <row r="2236">
          <cell r="O2236" t="str">
            <v>SY050301</v>
          </cell>
        </row>
        <row r="2237">
          <cell r="O2237" t="str">
            <v>SY050301</v>
          </cell>
        </row>
        <row r="2238">
          <cell r="O2238" t="str">
            <v>SY050301</v>
          </cell>
        </row>
        <row r="2239">
          <cell r="O2239" t="str">
            <v>SY050301</v>
          </cell>
        </row>
        <row r="2240">
          <cell r="O2240" t="str">
            <v>SY050301</v>
          </cell>
        </row>
        <row r="2241">
          <cell r="O2241" t="str">
            <v>SY050301</v>
          </cell>
        </row>
        <row r="2242">
          <cell r="O2242" t="str">
            <v>SY050301</v>
          </cell>
        </row>
        <row r="2243">
          <cell r="O2243" t="str">
            <v>SY050301</v>
          </cell>
        </row>
        <row r="2244">
          <cell r="O2244" t="str">
            <v>SY050301</v>
          </cell>
        </row>
        <row r="2245">
          <cell r="O2245" t="str">
            <v>SY050301</v>
          </cell>
        </row>
        <row r="2246">
          <cell r="O2246" t="str">
            <v>SY050301</v>
          </cell>
        </row>
        <row r="2247">
          <cell r="O2247" t="str">
            <v>SY050301</v>
          </cell>
        </row>
        <row r="2248">
          <cell r="O2248" t="str">
            <v>SY050302</v>
          </cell>
        </row>
        <row r="2249">
          <cell r="O2249" t="str">
            <v>SY050302</v>
          </cell>
        </row>
        <row r="2250">
          <cell r="O2250" t="str">
            <v>SY050302</v>
          </cell>
        </row>
        <row r="2251">
          <cell r="O2251" t="str">
            <v>SY050302</v>
          </cell>
        </row>
        <row r="2252">
          <cell r="O2252" t="str">
            <v>SY050302</v>
          </cell>
        </row>
        <row r="2253">
          <cell r="O2253" t="str">
            <v>SY050302</v>
          </cell>
        </row>
        <row r="2254">
          <cell r="O2254" t="str">
            <v>SY050302</v>
          </cell>
        </row>
        <row r="2255">
          <cell r="O2255" t="str">
            <v>SY050302</v>
          </cell>
        </row>
        <row r="2256">
          <cell r="O2256" t="str">
            <v>SY050302</v>
          </cell>
        </row>
        <row r="2257">
          <cell r="O2257" t="str">
            <v>SY050302</v>
          </cell>
        </row>
        <row r="2258">
          <cell r="O2258" t="str">
            <v>SY050302</v>
          </cell>
        </row>
        <row r="2259">
          <cell r="O2259" t="str">
            <v>SY050302</v>
          </cell>
        </row>
        <row r="2260">
          <cell r="O2260" t="str">
            <v>SY050302</v>
          </cell>
        </row>
        <row r="2261">
          <cell r="O2261" t="str">
            <v>SY050302</v>
          </cell>
        </row>
        <row r="2262">
          <cell r="O2262" t="str">
            <v>SY050302</v>
          </cell>
        </row>
        <row r="2263">
          <cell r="O2263" t="str">
            <v>SY050302</v>
          </cell>
        </row>
        <row r="2264">
          <cell r="O2264" t="str">
            <v>SY050302</v>
          </cell>
        </row>
        <row r="2265">
          <cell r="O2265" t="str">
            <v>SY050302</v>
          </cell>
        </row>
        <row r="2266">
          <cell r="O2266" t="str">
            <v>SY050302</v>
          </cell>
        </row>
        <row r="2267">
          <cell r="O2267" t="str">
            <v>SY050303</v>
          </cell>
        </row>
        <row r="2268">
          <cell r="O2268" t="str">
            <v>SY050303</v>
          </cell>
        </row>
        <row r="2269">
          <cell r="O2269" t="str">
            <v>SY050303</v>
          </cell>
        </row>
        <row r="2270">
          <cell r="O2270" t="str">
            <v>SY050303</v>
          </cell>
        </row>
        <row r="2271">
          <cell r="O2271" t="str">
            <v>SY050303</v>
          </cell>
        </row>
        <row r="2272">
          <cell r="O2272" t="str">
            <v>SY050303</v>
          </cell>
        </row>
        <row r="2273">
          <cell r="O2273" t="str">
            <v>SY050303</v>
          </cell>
        </row>
        <row r="2274">
          <cell r="O2274" t="str">
            <v>SY050303</v>
          </cell>
        </row>
        <row r="2275">
          <cell r="O2275" t="str">
            <v>SY050303</v>
          </cell>
        </row>
        <row r="2276">
          <cell r="O2276" t="str">
            <v>SY050303</v>
          </cell>
        </row>
        <row r="2277">
          <cell r="O2277" t="str">
            <v>SY050303</v>
          </cell>
        </row>
        <row r="2278">
          <cell r="O2278" t="str">
            <v>SY050303</v>
          </cell>
        </row>
        <row r="2279">
          <cell r="O2279" t="str">
            <v>SY050303</v>
          </cell>
        </row>
        <row r="2280">
          <cell r="O2280" t="str">
            <v>SY050303</v>
          </cell>
        </row>
        <row r="2281">
          <cell r="O2281" t="str">
            <v>SY050303</v>
          </cell>
        </row>
        <row r="2282">
          <cell r="O2282" t="str">
            <v>SY050303</v>
          </cell>
        </row>
        <row r="2283">
          <cell r="O2283" t="str">
            <v>SY050303</v>
          </cell>
        </row>
        <row r="2284">
          <cell r="O2284" t="str">
            <v>SY050303</v>
          </cell>
        </row>
        <row r="2285">
          <cell r="O2285" t="str">
            <v>SY050304</v>
          </cell>
        </row>
        <row r="2286">
          <cell r="O2286" t="str">
            <v>SY050304</v>
          </cell>
        </row>
        <row r="2287">
          <cell r="O2287" t="str">
            <v>SY050304</v>
          </cell>
        </row>
        <row r="2288">
          <cell r="O2288" t="str">
            <v>SY050304</v>
          </cell>
        </row>
        <row r="2289">
          <cell r="O2289" t="str">
            <v>SY050304</v>
          </cell>
        </row>
        <row r="2290">
          <cell r="O2290" t="str">
            <v>SY050304</v>
          </cell>
        </row>
        <row r="2291">
          <cell r="O2291" t="str">
            <v>SY050304</v>
          </cell>
        </row>
        <row r="2292">
          <cell r="O2292" t="str">
            <v>SY050304</v>
          </cell>
        </row>
        <row r="2293">
          <cell r="O2293" t="str">
            <v>SY050304</v>
          </cell>
        </row>
        <row r="2294">
          <cell r="O2294" t="str">
            <v>SY050304</v>
          </cell>
        </row>
        <row r="2295">
          <cell r="O2295" t="str">
            <v>SY050304</v>
          </cell>
        </row>
        <row r="2296">
          <cell r="O2296" t="str">
            <v>SY050304</v>
          </cell>
        </row>
        <row r="2297">
          <cell r="O2297" t="str">
            <v>SY050304</v>
          </cell>
        </row>
        <row r="2298">
          <cell r="O2298" t="str">
            <v>SY050304</v>
          </cell>
        </row>
        <row r="2299">
          <cell r="O2299" t="str">
            <v>SY050304</v>
          </cell>
        </row>
        <row r="2300">
          <cell r="O2300" t="str">
            <v>SY050304</v>
          </cell>
        </row>
        <row r="2301">
          <cell r="O2301" t="str">
            <v>SY050304</v>
          </cell>
        </row>
        <row r="2302">
          <cell r="O2302" t="str">
            <v>SY050304</v>
          </cell>
        </row>
        <row r="2303">
          <cell r="O2303" t="str">
            <v>SY050304</v>
          </cell>
        </row>
        <row r="2304">
          <cell r="O2304" t="str">
            <v>SY050304</v>
          </cell>
        </row>
        <row r="2305">
          <cell r="O2305" t="str">
            <v>SY050304</v>
          </cell>
        </row>
        <row r="2306">
          <cell r="O2306" t="str">
            <v>SY050304</v>
          </cell>
        </row>
        <row r="2307">
          <cell r="O2307" t="str">
            <v>SY050304</v>
          </cell>
        </row>
        <row r="2308">
          <cell r="O2308" t="str">
            <v>SY050304</v>
          </cell>
        </row>
        <row r="2309">
          <cell r="O2309" t="str">
            <v>SY050400</v>
          </cell>
        </row>
        <row r="2310">
          <cell r="O2310" t="str">
            <v>SY050400</v>
          </cell>
        </row>
        <row r="2311">
          <cell r="O2311" t="str">
            <v>SY050400</v>
          </cell>
        </row>
        <row r="2312">
          <cell r="O2312" t="str">
            <v>SY050400</v>
          </cell>
        </row>
        <row r="2313">
          <cell r="O2313" t="str">
            <v>SY050400</v>
          </cell>
        </row>
        <row r="2314">
          <cell r="O2314" t="str">
            <v>SY050400</v>
          </cell>
        </row>
        <row r="2315">
          <cell r="O2315" t="str">
            <v>SY050400</v>
          </cell>
        </row>
        <row r="2316">
          <cell r="O2316" t="str">
            <v>SY050400</v>
          </cell>
        </row>
        <row r="2317">
          <cell r="O2317" t="str">
            <v>SY050400</v>
          </cell>
        </row>
        <row r="2318">
          <cell r="O2318" t="str">
            <v>SY050400</v>
          </cell>
        </row>
        <row r="2319">
          <cell r="O2319" t="str">
            <v>SY050400</v>
          </cell>
        </row>
        <row r="2320">
          <cell r="O2320" t="str">
            <v>SY050400</v>
          </cell>
        </row>
        <row r="2321">
          <cell r="O2321" t="str">
            <v>SY050400</v>
          </cell>
        </row>
        <row r="2322">
          <cell r="O2322" t="str">
            <v>SY050400</v>
          </cell>
        </row>
        <row r="2323">
          <cell r="O2323" t="str">
            <v>SY050400</v>
          </cell>
        </row>
        <row r="2324">
          <cell r="O2324" t="str">
            <v>SY050400</v>
          </cell>
        </row>
        <row r="2325">
          <cell r="O2325" t="str">
            <v>SY050400</v>
          </cell>
        </row>
        <row r="2326">
          <cell r="O2326" t="str">
            <v>SY050400</v>
          </cell>
        </row>
        <row r="2327">
          <cell r="O2327" t="str">
            <v>SY050400</v>
          </cell>
        </row>
        <row r="2328">
          <cell r="O2328" t="str">
            <v>SY050400</v>
          </cell>
        </row>
        <row r="2329">
          <cell r="O2329" t="str">
            <v>SY050400</v>
          </cell>
        </row>
        <row r="2330">
          <cell r="O2330" t="str">
            <v>SY050400</v>
          </cell>
        </row>
        <row r="2331">
          <cell r="O2331" t="str">
            <v>SY050400</v>
          </cell>
        </row>
        <row r="2332">
          <cell r="O2332" t="str">
            <v>SY050400</v>
          </cell>
        </row>
        <row r="2333">
          <cell r="O2333" t="str">
            <v>SY050400</v>
          </cell>
        </row>
        <row r="2334">
          <cell r="O2334" t="str">
            <v>SY050400</v>
          </cell>
        </row>
        <row r="2335">
          <cell r="O2335" t="str">
            <v>SY050400</v>
          </cell>
        </row>
        <row r="2336">
          <cell r="O2336" t="str">
            <v>SY050400</v>
          </cell>
        </row>
        <row r="2337">
          <cell r="O2337" t="str">
            <v>SY050400</v>
          </cell>
        </row>
        <row r="2338">
          <cell r="O2338" t="str">
            <v>SY050400</v>
          </cell>
        </row>
        <row r="2339">
          <cell r="O2339" t="str">
            <v>SY050400</v>
          </cell>
        </row>
        <row r="2340">
          <cell r="O2340" t="str">
            <v>SY050400</v>
          </cell>
        </row>
        <row r="2341">
          <cell r="O2341" t="str">
            <v>SY050401</v>
          </cell>
        </row>
        <row r="2342">
          <cell r="O2342" t="str">
            <v>SY050401</v>
          </cell>
        </row>
        <row r="2343">
          <cell r="O2343" t="str">
            <v>SY050401</v>
          </cell>
        </row>
        <row r="2344">
          <cell r="O2344" t="str">
            <v>SY050401</v>
          </cell>
        </row>
        <row r="2345">
          <cell r="O2345" t="str">
            <v>SY050401</v>
          </cell>
        </row>
        <row r="2346">
          <cell r="O2346" t="str">
            <v>SY050401</v>
          </cell>
        </row>
        <row r="2347">
          <cell r="O2347" t="str">
            <v>SY050401</v>
          </cell>
        </row>
        <row r="2348">
          <cell r="O2348" t="str">
            <v>SY050401</v>
          </cell>
        </row>
        <row r="2349">
          <cell r="O2349" t="str">
            <v>SY050401</v>
          </cell>
        </row>
        <row r="2350">
          <cell r="O2350" t="str">
            <v>SY050401</v>
          </cell>
        </row>
        <row r="2351">
          <cell r="O2351" t="str">
            <v>SY050401</v>
          </cell>
        </row>
        <row r="2352">
          <cell r="O2352" t="str">
            <v>SY050401</v>
          </cell>
        </row>
        <row r="2353">
          <cell r="O2353" t="str">
            <v>SY050401</v>
          </cell>
        </row>
        <row r="2354">
          <cell r="O2354" t="str">
            <v>SY050401</v>
          </cell>
        </row>
        <row r="2355">
          <cell r="O2355" t="str">
            <v>SY050401</v>
          </cell>
        </row>
        <row r="2356">
          <cell r="O2356" t="str">
            <v>SY050401</v>
          </cell>
        </row>
        <row r="2357">
          <cell r="O2357" t="str">
            <v>SY050401</v>
          </cell>
        </row>
        <row r="2358">
          <cell r="O2358" t="str">
            <v>SY050401</v>
          </cell>
        </row>
        <row r="2359">
          <cell r="O2359" t="str">
            <v>SY050402</v>
          </cell>
        </row>
        <row r="2360">
          <cell r="O2360" t="str">
            <v>SY050402</v>
          </cell>
        </row>
        <row r="2361">
          <cell r="O2361" t="str">
            <v>SY050402</v>
          </cell>
        </row>
        <row r="2362">
          <cell r="O2362" t="str">
            <v>SY050402</v>
          </cell>
        </row>
        <row r="2363">
          <cell r="O2363" t="str">
            <v>SY050402</v>
          </cell>
        </row>
        <row r="2364">
          <cell r="O2364" t="str">
            <v>SY050402</v>
          </cell>
        </row>
        <row r="2365">
          <cell r="O2365" t="str">
            <v>SY050402</v>
          </cell>
        </row>
        <row r="2366">
          <cell r="O2366" t="str">
            <v>SY050402</v>
          </cell>
        </row>
        <row r="2367">
          <cell r="O2367" t="str">
            <v>SY050402</v>
          </cell>
        </row>
        <row r="2368">
          <cell r="O2368" t="str">
            <v>SY050402</v>
          </cell>
        </row>
        <row r="2369">
          <cell r="O2369" t="str">
            <v>SY050402</v>
          </cell>
        </row>
        <row r="2370">
          <cell r="O2370" t="str">
            <v>SY050402</v>
          </cell>
        </row>
        <row r="2371">
          <cell r="O2371" t="str">
            <v>SY050402</v>
          </cell>
        </row>
        <row r="2372">
          <cell r="O2372" t="str">
            <v>SY050402</v>
          </cell>
        </row>
        <row r="2373">
          <cell r="O2373" t="str">
            <v>SY050403</v>
          </cell>
        </row>
        <row r="2374">
          <cell r="O2374" t="str">
            <v>SY050403</v>
          </cell>
        </row>
        <row r="2375">
          <cell r="O2375" t="str">
            <v>SY050403</v>
          </cell>
        </row>
        <row r="2376">
          <cell r="O2376" t="str">
            <v>SY050403</v>
          </cell>
        </row>
        <row r="2377">
          <cell r="O2377" t="str">
            <v>SY050403</v>
          </cell>
        </row>
        <row r="2378">
          <cell r="O2378" t="str">
            <v>SY050403</v>
          </cell>
        </row>
        <row r="2379">
          <cell r="O2379" t="str">
            <v>SY050403</v>
          </cell>
        </row>
        <row r="2380">
          <cell r="O2380" t="str">
            <v>SY050403</v>
          </cell>
        </row>
        <row r="2381">
          <cell r="O2381" t="str">
            <v>SY050403</v>
          </cell>
        </row>
        <row r="2382">
          <cell r="O2382" t="str">
            <v>SY050403</v>
          </cell>
        </row>
        <row r="2383">
          <cell r="O2383" t="str">
            <v>SY050403</v>
          </cell>
        </row>
        <row r="2384">
          <cell r="O2384" t="str">
            <v>SY050403</v>
          </cell>
        </row>
        <row r="2385">
          <cell r="O2385" t="str">
            <v>SY050403</v>
          </cell>
        </row>
        <row r="2386">
          <cell r="O2386" t="str">
            <v>SY050403</v>
          </cell>
        </row>
        <row r="2387">
          <cell r="O2387" t="str">
            <v>SY050403</v>
          </cell>
        </row>
        <row r="2388">
          <cell r="O2388" t="str">
            <v>SY050403</v>
          </cell>
        </row>
        <row r="2389">
          <cell r="O2389" t="str">
            <v>SY050404</v>
          </cell>
        </row>
        <row r="2390">
          <cell r="O2390" t="str">
            <v>SY050404</v>
          </cell>
        </row>
        <row r="2391">
          <cell r="O2391" t="str">
            <v>SY050404</v>
          </cell>
        </row>
        <row r="2392">
          <cell r="O2392" t="str">
            <v>SY050404</v>
          </cell>
        </row>
        <row r="2393">
          <cell r="O2393" t="str">
            <v>SY050404</v>
          </cell>
        </row>
        <row r="2394">
          <cell r="O2394" t="str">
            <v>SY050404</v>
          </cell>
        </row>
        <row r="2395">
          <cell r="O2395" t="str">
            <v>SY050404</v>
          </cell>
        </row>
        <row r="2396">
          <cell r="O2396" t="str">
            <v>SY050404</v>
          </cell>
        </row>
        <row r="2397">
          <cell r="O2397" t="str">
            <v>SY050404</v>
          </cell>
        </row>
        <row r="2398">
          <cell r="O2398" t="str">
            <v>SY050404</v>
          </cell>
        </row>
        <row r="2399">
          <cell r="O2399" t="str">
            <v>SY050404</v>
          </cell>
        </row>
        <row r="2400">
          <cell r="O2400" t="str">
            <v>SY050404</v>
          </cell>
        </row>
        <row r="2401">
          <cell r="O2401" t="str">
            <v>SY050404</v>
          </cell>
        </row>
        <row r="2402">
          <cell r="O2402" t="str">
            <v>SY050404</v>
          </cell>
        </row>
        <row r="2403">
          <cell r="O2403" t="str">
            <v>SY050404</v>
          </cell>
        </row>
        <row r="2404">
          <cell r="O2404" t="str">
            <v>SY050404</v>
          </cell>
        </row>
        <row r="2405">
          <cell r="O2405" t="str">
            <v>SY050404</v>
          </cell>
        </row>
        <row r="2406">
          <cell r="O2406" t="str">
            <v>SY050404</v>
          </cell>
        </row>
        <row r="2407">
          <cell r="O2407" t="str">
            <v>SY050404</v>
          </cell>
        </row>
        <row r="2408">
          <cell r="O2408" t="str">
            <v>SY050404</v>
          </cell>
        </row>
        <row r="2409">
          <cell r="O2409" t="str">
            <v>SY050500</v>
          </cell>
        </row>
        <row r="2410">
          <cell r="O2410" t="str">
            <v>SY050500</v>
          </cell>
        </row>
        <row r="2411">
          <cell r="O2411" t="str">
            <v>SY050500</v>
          </cell>
        </row>
        <row r="2412">
          <cell r="O2412" t="str">
            <v>SY050500</v>
          </cell>
        </row>
        <row r="2413">
          <cell r="O2413" t="str">
            <v>SY050500</v>
          </cell>
        </row>
        <row r="2414">
          <cell r="O2414" t="str">
            <v>SY050500</v>
          </cell>
        </row>
        <row r="2415">
          <cell r="O2415" t="str">
            <v>SY050500</v>
          </cell>
        </row>
        <row r="2416">
          <cell r="O2416" t="str">
            <v>SY050500</v>
          </cell>
        </row>
        <row r="2417">
          <cell r="O2417" t="str">
            <v>SY050500</v>
          </cell>
        </row>
        <row r="2418">
          <cell r="O2418" t="str">
            <v>SY050500</v>
          </cell>
        </row>
        <row r="2419">
          <cell r="O2419" t="str">
            <v>SY050500</v>
          </cell>
        </row>
        <row r="2420">
          <cell r="O2420" t="str">
            <v>SY050500</v>
          </cell>
        </row>
        <row r="2421">
          <cell r="O2421" t="str">
            <v>SY050500</v>
          </cell>
        </row>
        <row r="2422">
          <cell r="O2422" t="str">
            <v>SY050500</v>
          </cell>
        </row>
        <row r="2423">
          <cell r="O2423" t="str">
            <v>SY050500</v>
          </cell>
        </row>
        <row r="2424">
          <cell r="O2424" t="str">
            <v>SY050500</v>
          </cell>
        </row>
        <row r="2425">
          <cell r="O2425" t="str">
            <v>SY050500</v>
          </cell>
        </row>
        <row r="2426">
          <cell r="O2426" t="str">
            <v>SY050500</v>
          </cell>
        </row>
        <row r="2427">
          <cell r="O2427" t="str">
            <v>SY050500</v>
          </cell>
        </row>
        <row r="2428">
          <cell r="O2428" t="str">
            <v>SY050501</v>
          </cell>
        </row>
        <row r="2429">
          <cell r="O2429" t="str">
            <v>SY050501</v>
          </cell>
        </row>
        <row r="2430">
          <cell r="O2430" t="str">
            <v>SY050501</v>
          </cell>
        </row>
        <row r="2431">
          <cell r="O2431" t="str">
            <v>SY050501</v>
          </cell>
        </row>
        <row r="2432">
          <cell r="O2432" t="str">
            <v>SY050501</v>
          </cell>
        </row>
        <row r="2433">
          <cell r="O2433" t="str">
            <v>SY050501</v>
          </cell>
        </row>
        <row r="2434">
          <cell r="O2434" t="str">
            <v>SY050501</v>
          </cell>
        </row>
        <row r="2435">
          <cell r="O2435" t="str">
            <v>SY050502</v>
          </cell>
        </row>
        <row r="2436">
          <cell r="O2436" t="str">
            <v>SY050502</v>
          </cell>
        </row>
        <row r="2437">
          <cell r="O2437" t="str">
            <v>SY050502</v>
          </cell>
        </row>
        <row r="2438">
          <cell r="O2438" t="str">
            <v>SY050502</v>
          </cell>
        </row>
        <row r="2439">
          <cell r="O2439" t="str">
            <v>SY050502</v>
          </cell>
        </row>
        <row r="2440">
          <cell r="O2440" t="str">
            <v>SY060000</v>
          </cell>
        </row>
        <row r="2441">
          <cell r="O2441" t="str">
            <v>SY060000</v>
          </cell>
        </row>
        <row r="2442">
          <cell r="O2442" t="str">
            <v>SY060000</v>
          </cell>
        </row>
        <row r="2443">
          <cell r="O2443" t="str">
            <v>SY060000</v>
          </cell>
        </row>
        <row r="2444">
          <cell r="O2444" t="str">
            <v>SY060000</v>
          </cell>
        </row>
        <row r="2445">
          <cell r="O2445" t="str">
            <v>SY060000</v>
          </cell>
        </row>
        <row r="2446">
          <cell r="O2446" t="str">
            <v>SY060000</v>
          </cell>
        </row>
        <row r="2447">
          <cell r="O2447" t="str">
            <v>SY060000</v>
          </cell>
        </row>
        <row r="2448">
          <cell r="O2448" t="str">
            <v>SY060000</v>
          </cell>
        </row>
        <row r="2449">
          <cell r="O2449" t="str">
            <v>SY060000</v>
          </cell>
        </row>
        <row r="2450">
          <cell r="O2450" t="str">
            <v>SY060000</v>
          </cell>
        </row>
        <row r="2451">
          <cell r="O2451" t="str">
            <v>SY060000</v>
          </cell>
        </row>
        <row r="2452">
          <cell r="O2452" t="str">
            <v>SY060000</v>
          </cell>
        </row>
        <row r="2453">
          <cell r="O2453" t="str">
            <v>SY060001</v>
          </cell>
        </row>
        <row r="2454">
          <cell r="O2454" t="str">
            <v>SY060001</v>
          </cell>
        </row>
        <row r="2455">
          <cell r="O2455" t="str">
            <v>SY060001</v>
          </cell>
        </row>
        <row r="2456">
          <cell r="O2456" t="str">
            <v>SY060001</v>
          </cell>
        </row>
        <row r="2457">
          <cell r="O2457" t="str">
            <v>SY060001</v>
          </cell>
        </row>
        <row r="2458">
          <cell r="O2458" t="str">
            <v>SY060001</v>
          </cell>
        </row>
        <row r="2459">
          <cell r="O2459" t="str">
            <v>SY060001</v>
          </cell>
        </row>
        <row r="2460">
          <cell r="O2460" t="str">
            <v>SY060001</v>
          </cell>
        </row>
        <row r="2461">
          <cell r="O2461" t="str">
            <v>SY060001</v>
          </cell>
        </row>
        <row r="2462">
          <cell r="O2462" t="str">
            <v>SY060001</v>
          </cell>
        </row>
        <row r="2463">
          <cell r="O2463" t="str">
            <v>SY060001</v>
          </cell>
        </row>
        <row r="2464">
          <cell r="O2464" t="str">
            <v>SY060001</v>
          </cell>
        </row>
        <row r="2465">
          <cell r="O2465" t="str">
            <v>SY060001</v>
          </cell>
        </row>
        <row r="2466">
          <cell r="O2466" t="str">
            <v>SY060001</v>
          </cell>
        </row>
        <row r="2467">
          <cell r="O2467" t="str">
            <v>SY060002</v>
          </cell>
        </row>
        <row r="2468">
          <cell r="O2468" t="str">
            <v>SY060002</v>
          </cell>
        </row>
        <row r="2469">
          <cell r="O2469" t="str">
            <v>SY060002</v>
          </cell>
        </row>
        <row r="2470">
          <cell r="O2470" t="str">
            <v>SY060002</v>
          </cell>
        </row>
        <row r="2471">
          <cell r="O2471" t="str">
            <v>SY060002</v>
          </cell>
        </row>
        <row r="2472">
          <cell r="O2472" t="str">
            <v>SY060002</v>
          </cell>
        </row>
        <row r="2473">
          <cell r="O2473" t="str">
            <v>SY060002</v>
          </cell>
        </row>
        <row r="2474">
          <cell r="O2474" t="str">
            <v>SY060002</v>
          </cell>
        </row>
        <row r="2475">
          <cell r="O2475" t="str">
            <v>SY060002</v>
          </cell>
        </row>
        <row r="2476">
          <cell r="O2476" t="str">
            <v>SY060002</v>
          </cell>
        </row>
        <row r="2477">
          <cell r="O2477" t="str">
            <v>SY060002</v>
          </cell>
        </row>
        <row r="2478">
          <cell r="O2478" t="str">
            <v>SY060002</v>
          </cell>
        </row>
        <row r="2479">
          <cell r="O2479" t="str">
            <v>SY060002</v>
          </cell>
        </row>
        <row r="2480">
          <cell r="O2480" t="str">
            <v>SY060002</v>
          </cell>
        </row>
        <row r="2481">
          <cell r="O2481" t="str">
            <v>SY060002</v>
          </cell>
        </row>
        <row r="2482">
          <cell r="O2482" t="str">
            <v>SY060002</v>
          </cell>
        </row>
        <row r="2483">
          <cell r="O2483" t="str">
            <v>SY060002</v>
          </cell>
        </row>
        <row r="2484">
          <cell r="O2484" t="str">
            <v>SY060002</v>
          </cell>
        </row>
        <row r="2485">
          <cell r="O2485" t="str">
            <v>SY060002</v>
          </cell>
        </row>
        <row r="2486">
          <cell r="O2486" t="str">
            <v>SY060002</v>
          </cell>
        </row>
        <row r="2487">
          <cell r="O2487" t="str">
            <v>SY060002</v>
          </cell>
        </row>
        <row r="2488">
          <cell r="O2488" t="str">
            <v>SY060003</v>
          </cell>
        </row>
        <row r="2489">
          <cell r="O2489" t="str">
            <v>SY060003</v>
          </cell>
        </row>
        <row r="2490">
          <cell r="O2490" t="str">
            <v>SY060003</v>
          </cell>
        </row>
        <row r="2491">
          <cell r="O2491" t="str">
            <v>SY060003</v>
          </cell>
        </row>
        <row r="2492">
          <cell r="O2492" t="str">
            <v>SY060003</v>
          </cell>
        </row>
        <row r="2493">
          <cell r="O2493" t="str">
            <v>SY060003</v>
          </cell>
        </row>
        <row r="2494">
          <cell r="O2494" t="str">
            <v>SY060003</v>
          </cell>
        </row>
        <row r="2495">
          <cell r="O2495" t="str">
            <v>SY060003</v>
          </cell>
        </row>
        <row r="2496">
          <cell r="O2496" t="str">
            <v>SY060003</v>
          </cell>
        </row>
        <row r="2497">
          <cell r="O2497" t="str">
            <v>SY060003</v>
          </cell>
        </row>
        <row r="2498">
          <cell r="O2498" t="str">
            <v>SY060003</v>
          </cell>
        </row>
        <row r="2499">
          <cell r="O2499" t="str">
            <v>SY060003</v>
          </cell>
        </row>
        <row r="2500">
          <cell r="O2500" t="str">
            <v>SY060003</v>
          </cell>
        </row>
        <row r="2501">
          <cell r="O2501" t="str">
            <v>SY060003</v>
          </cell>
        </row>
        <row r="2502">
          <cell r="O2502" t="str">
            <v>SY060003</v>
          </cell>
        </row>
        <row r="2503">
          <cell r="O2503" t="str">
            <v>SY060003</v>
          </cell>
        </row>
        <row r="2504">
          <cell r="O2504" t="str">
            <v>SY060003</v>
          </cell>
        </row>
        <row r="2505">
          <cell r="O2505" t="str">
            <v>SY060003</v>
          </cell>
        </row>
        <row r="2506">
          <cell r="O2506" t="str">
            <v>SY060004</v>
          </cell>
        </row>
        <row r="2507">
          <cell r="O2507" t="str">
            <v>SY060004</v>
          </cell>
        </row>
        <row r="2508">
          <cell r="O2508" t="str">
            <v>SY060004</v>
          </cell>
        </row>
        <row r="2509">
          <cell r="O2509" t="str">
            <v>SY060004</v>
          </cell>
        </row>
        <row r="2510">
          <cell r="O2510" t="str">
            <v>SY060004</v>
          </cell>
        </row>
        <row r="2511">
          <cell r="O2511" t="str">
            <v>SY060004</v>
          </cell>
        </row>
        <row r="2512">
          <cell r="O2512" t="str">
            <v>SY060004</v>
          </cell>
        </row>
        <row r="2513">
          <cell r="O2513" t="str">
            <v>SY060004</v>
          </cell>
        </row>
        <row r="2514">
          <cell r="O2514" t="str">
            <v>SY060004</v>
          </cell>
        </row>
        <row r="2515">
          <cell r="O2515" t="str">
            <v>SY060004</v>
          </cell>
        </row>
        <row r="2516">
          <cell r="O2516" t="str">
            <v>SY060004</v>
          </cell>
        </row>
        <row r="2517">
          <cell r="O2517" t="str">
            <v>SY060004</v>
          </cell>
        </row>
        <row r="2518">
          <cell r="O2518" t="str">
            <v>SY060004</v>
          </cell>
        </row>
        <row r="2519">
          <cell r="O2519" t="str">
            <v>SY060004</v>
          </cell>
        </row>
        <row r="2520">
          <cell r="O2520" t="str">
            <v>SY060004</v>
          </cell>
        </row>
        <row r="2521">
          <cell r="O2521" t="str">
            <v>SY060004</v>
          </cell>
        </row>
        <row r="2522">
          <cell r="O2522" t="str">
            <v>SY060004</v>
          </cell>
        </row>
        <row r="2523">
          <cell r="O2523" t="str">
            <v>SY060004</v>
          </cell>
        </row>
        <row r="2524">
          <cell r="O2524" t="str">
            <v>SY060004</v>
          </cell>
        </row>
        <row r="2525">
          <cell r="O2525" t="str">
            <v>SY060005</v>
          </cell>
        </row>
        <row r="2526">
          <cell r="O2526" t="str">
            <v>SY060005</v>
          </cell>
        </row>
        <row r="2527">
          <cell r="O2527" t="str">
            <v>SY060006</v>
          </cell>
        </row>
        <row r="2528">
          <cell r="O2528" t="str">
            <v>SY060006</v>
          </cell>
        </row>
        <row r="2529">
          <cell r="O2529" t="str">
            <v>SY060006</v>
          </cell>
        </row>
        <row r="2530">
          <cell r="O2530" t="str">
            <v>SY060006</v>
          </cell>
        </row>
        <row r="2531">
          <cell r="O2531" t="str">
            <v>SY060006</v>
          </cell>
        </row>
        <row r="2532">
          <cell r="O2532" t="str">
            <v>SY060006</v>
          </cell>
        </row>
        <row r="2533">
          <cell r="O2533" t="str">
            <v>SY060006</v>
          </cell>
        </row>
        <row r="2534">
          <cell r="O2534" t="str">
            <v>SY060006</v>
          </cell>
        </row>
        <row r="2535">
          <cell r="O2535" t="str">
            <v>SY060006</v>
          </cell>
        </row>
        <row r="2536">
          <cell r="O2536" t="str">
            <v>SY060006</v>
          </cell>
        </row>
        <row r="2537">
          <cell r="O2537" t="str">
            <v>SY060006</v>
          </cell>
        </row>
        <row r="2538">
          <cell r="O2538" t="str">
            <v>SY060006</v>
          </cell>
        </row>
        <row r="2539">
          <cell r="O2539" t="str">
            <v>SY060200</v>
          </cell>
        </row>
        <row r="2540">
          <cell r="O2540" t="str">
            <v>SY060200</v>
          </cell>
        </row>
        <row r="2541">
          <cell r="O2541" t="str">
            <v>SY060200</v>
          </cell>
        </row>
        <row r="2542">
          <cell r="O2542" t="str">
            <v>SY060200</v>
          </cell>
        </row>
        <row r="2543">
          <cell r="O2543" t="str">
            <v>SY060200</v>
          </cell>
        </row>
        <row r="2544">
          <cell r="O2544" t="str">
            <v>SY060200</v>
          </cell>
        </row>
        <row r="2545">
          <cell r="O2545" t="str">
            <v>SY060200</v>
          </cell>
        </row>
        <row r="2546">
          <cell r="O2546" t="str">
            <v>SY060200</v>
          </cell>
        </row>
        <row r="2547">
          <cell r="O2547" t="str">
            <v>SY060200</v>
          </cell>
        </row>
        <row r="2548">
          <cell r="O2548" t="str">
            <v>SY060200</v>
          </cell>
        </row>
        <row r="2549">
          <cell r="O2549" t="str">
            <v>SY060200</v>
          </cell>
        </row>
        <row r="2550">
          <cell r="O2550" t="str">
            <v>SY060200</v>
          </cell>
        </row>
        <row r="2551">
          <cell r="O2551" t="str">
            <v>SY060200</v>
          </cell>
        </row>
        <row r="2552">
          <cell r="O2552" t="str">
            <v>SY060200</v>
          </cell>
        </row>
        <row r="2553">
          <cell r="O2553" t="str">
            <v>SY060200</v>
          </cell>
        </row>
        <row r="2554">
          <cell r="O2554" t="str">
            <v>SY060200</v>
          </cell>
        </row>
        <row r="2555">
          <cell r="O2555" t="str">
            <v>SY060200</v>
          </cell>
        </row>
        <row r="2556">
          <cell r="O2556" t="str">
            <v>SY060200</v>
          </cell>
        </row>
        <row r="2557">
          <cell r="O2557" t="str">
            <v>SY060200</v>
          </cell>
        </row>
        <row r="2558">
          <cell r="O2558" t="str">
            <v>SY060200</v>
          </cell>
        </row>
        <row r="2559">
          <cell r="O2559" t="str">
            <v>SY060200</v>
          </cell>
        </row>
        <row r="2560">
          <cell r="O2560" t="str">
            <v>SY060201</v>
          </cell>
        </row>
        <row r="2561">
          <cell r="O2561" t="str">
            <v>SY060201</v>
          </cell>
        </row>
        <row r="2562">
          <cell r="O2562" t="str">
            <v>SY060201</v>
          </cell>
        </row>
        <row r="2563">
          <cell r="O2563" t="str">
            <v>SY060201</v>
          </cell>
        </row>
        <row r="2564">
          <cell r="O2564" t="str">
            <v>SY060201</v>
          </cell>
        </row>
        <row r="2565">
          <cell r="O2565" t="str">
            <v>SY060201</v>
          </cell>
        </row>
        <row r="2566">
          <cell r="O2566" t="str">
            <v>SY060201</v>
          </cell>
        </row>
        <row r="2567">
          <cell r="O2567" t="str">
            <v>SY060201</v>
          </cell>
        </row>
        <row r="2568">
          <cell r="O2568" t="str">
            <v>SY060201</v>
          </cell>
        </row>
        <row r="2569">
          <cell r="O2569" t="str">
            <v>SY060201</v>
          </cell>
        </row>
        <row r="2570">
          <cell r="O2570" t="str">
            <v>SY060201</v>
          </cell>
        </row>
        <row r="2571">
          <cell r="O2571" t="str">
            <v>SY060201</v>
          </cell>
        </row>
        <row r="2572">
          <cell r="O2572" t="str">
            <v>SY060201</v>
          </cell>
        </row>
        <row r="2573">
          <cell r="O2573" t="str">
            <v>SY060201</v>
          </cell>
        </row>
        <row r="2574">
          <cell r="O2574" t="str">
            <v>SY060201</v>
          </cell>
        </row>
        <row r="2575">
          <cell r="O2575" t="str">
            <v>SY060201</v>
          </cell>
        </row>
        <row r="2576">
          <cell r="O2576" t="str">
            <v>SY060201</v>
          </cell>
        </row>
        <row r="2577">
          <cell r="O2577" t="str">
            <v>SY060201</v>
          </cell>
        </row>
        <row r="2578">
          <cell r="O2578" t="str">
            <v>SY060202</v>
          </cell>
        </row>
        <row r="2579">
          <cell r="O2579" t="str">
            <v>SY060202</v>
          </cell>
        </row>
        <row r="2580">
          <cell r="O2580" t="str">
            <v>SY060202</v>
          </cell>
        </row>
        <row r="2581">
          <cell r="O2581" t="str">
            <v>SY060202</v>
          </cell>
        </row>
        <row r="2582">
          <cell r="O2582" t="str">
            <v>SY060202</v>
          </cell>
        </row>
        <row r="2583">
          <cell r="O2583" t="str">
            <v>SY060202</v>
          </cell>
        </row>
        <row r="2584">
          <cell r="O2584" t="str">
            <v>SY060202</v>
          </cell>
        </row>
        <row r="2585">
          <cell r="O2585" t="str">
            <v>SY060202</v>
          </cell>
        </row>
        <row r="2586">
          <cell r="O2586" t="str">
            <v>SY060202</v>
          </cell>
        </row>
        <row r="2587">
          <cell r="O2587" t="str">
            <v>SY060202</v>
          </cell>
        </row>
        <row r="2588">
          <cell r="O2588" t="str">
            <v>SY060202</v>
          </cell>
        </row>
        <row r="2589">
          <cell r="O2589" t="str">
            <v>SY060202</v>
          </cell>
        </row>
        <row r="2590">
          <cell r="O2590" t="str">
            <v>SY060202</v>
          </cell>
        </row>
        <row r="2591">
          <cell r="O2591" t="str">
            <v>SY060202</v>
          </cell>
        </row>
        <row r="2592">
          <cell r="O2592" t="str">
            <v>SY060202</v>
          </cell>
        </row>
        <row r="2593">
          <cell r="O2593" t="str">
            <v>SY060202</v>
          </cell>
        </row>
        <row r="2594">
          <cell r="O2594" t="str">
            <v>SY060202</v>
          </cell>
        </row>
        <row r="2595">
          <cell r="O2595" t="str">
            <v>SY060202</v>
          </cell>
        </row>
        <row r="2596">
          <cell r="O2596" t="str">
            <v>SY060202</v>
          </cell>
        </row>
        <row r="2597">
          <cell r="O2597" t="str">
            <v>SY060202</v>
          </cell>
        </row>
        <row r="2598">
          <cell r="O2598" t="str">
            <v>SY060202</v>
          </cell>
        </row>
        <row r="2599">
          <cell r="O2599" t="str">
            <v>SY060202</v>
          </cell>
        </row>
        <row r="2600">
          <cell r="O2600" t="str">
            <v>SY060202</v>
          </cell>
        </row>
        <row r="2601">
          <cell r="O2601" t="str">
            <v>SY060202</v>
          </cell>
        </row>
        <row r="2602">
          <cell r="O2602" t="str">
            <v>SY060202</v>
          </cell>
        </row>
        <row r="2603">
          <cell r="O2603" t="str">
            <v>SY060202</v>
          </cell>
        </row>
        <row r="2604">
          <cell r="O2604" t="str">
            <v>SY060202</v>
          </cell>
        </row>
        <row r="2605">
          <cell r="O2605" t="str">
            <v>SY060202</v>
          </cell>
        </row>
        <row r="2606">
          <cell r="O2606" t="str">
            <v>SY060203</v>
          </cell>
        </row>
        <row r="2607">
          <cell r="O2607" t="str">
            <v>SY060203</v>
          </cell>
        </row>
        <row r="2608">
          <cell r="O2608" t="str">
            <v>SY060203</v>
          </cell>
        </row>
        <row r="2609">
          <cell r="O2609" t="str">
            <v>SY060203</v>
          </cell>
        </row>
        <row r="2610">
          <cell r="O2610" t="str">
            <v>SY060203</v>
          </cell>
        </row>
        <row r="2611">
          <cell r="O2611" t="str">
            <v>SY060203</v>
          </cell>
        </row>
        <row r="2612">
          <cell r="O2612" t="str">
            <v>SY060203</v>
          </cell>
        </row>
        <row r="2613">
          <cell r="O2613" t="str">
            <v>SY060203</v>
          </cell>
        </row>
        <row r="2614">
          <cell r="O2614" t="str">
            <v>SY060203</v>
          </cell>
        </row>
        <row r="2615">
          <cell r="O2615" t="str">
            <v>SY060203</v>
          </cell>
        </row>
        <row r="2616">
          <cell r="O2616" t="str">
            <v>SY060203</v>
          </cell>
        </row>
        <row r="2617">
          <cell r="O2617" t="str">
            <v>SY060204</v>
          </cell>
        </row>
        <row r="2618">
          <cell r="O2618" t="str">
            <v>SY060204</v>
          </cell>
        </row>
        <row r="2619">
          <cell r="O2619" t="str">
            <v>SY060204</v>
          </cell>
        </row>
        <row r="2620">
          <cell r="O2620" t="str">
            <v>SY060204</v>
          </cell>
        </row>
        <row r="2621">
          <cell r="O2621" t="str">
            <v>SY060204</v>
          </cell>
        </row>
        <row r="2622">
          <cell r="O2622" t="str">
            <v>SY060204</v>
          </cell>
        </row>
        <row r="2623">
          <cell r="O2623" t="str">
            <v>SY060204</v>
          </cell>
        </row>
        <row r="2624">
          <cell r="O2624" t="str">
            <v>SY060204</v>
          </cell>
        </row>
        <row r="2625">
          <cell r="O2625" t="str">
            <v>SY060204</v>
          </cell>
        </row>
        <row r="2626">
          <cell r="O2626" t="str">
            <v>SY060204</v>
          </cell>
        </row>
        <row r="2627">
          <cell r="O2627" t="str">
            <v>SY060204</v>
          </cell>
        </row>
        <row r="2628">
          <cell r="O2628" t="str">
            <v>SY060205</v>
          </cell>
        </row>
        <row r="2629">
          <cell r="O2629" t="str">
            <v>SY060205</v>
          </cell>
        </row>
        <row r="2630">
          <cell r="O2630" t="str">
            <v>SY060205</v>
          </cell>
        </row>
        <row r="2631">
          <cell r="O2631" t="str">
            <v>SY060205</v>
          </cell>
        </row>
        <row r="2632">
          <cell r="O2632" t="str">
            <v>SY060205</v>
          </cell>
        </row>
        <row r="2633">
          <cell r="O2633" t="str">
            <v>SY060205</v>
          </cell>
        </row>
        <row r="2634">
          <cell r="O2634" t="str">
            <v>SY060205</v>
          </cell>
        </row>
        <row r="2635">
          <cell r="O2635" t="str">
            <v>SY060205</v>
          </cell>
        </row>
        <row r="2636">
          <cell r="O2636" t="str">
            <v>SY060205</v>
          </cell>
        </row>
        <row r="2637">
          <cell r="O2637" t="str">
            <v>SY060300</v>
          </cell>
        </row>
        <row r="2638">
          <cell r="O2638" t="str">
            <v>SY060300</v>
          </cell>
        </row>
        <row r="2639">
          <cell r="O2639" t="str">
            <v>SY060300</v>
          </cell>
        </row>
        <row r="2640">
          <cell r="O2640" t="str">
            <v>SY060300</v>
          </cell>
        </row>
        <row r="2641">
          <cell r="O2641" t="str">
            <v>SY060300</v>
          </cell>
        </row>
        <row r="2642">
          <cell r="O2642" t="str">
            <v>SY060300</v>
          </cell>
        </row>
        <row r="2643">
          <cell r="O2643" t="str">
            <v>SY060300</v>
          </cell>
        </row>
        <row r="2644">
          <cell r="O2644" t="str">
            <v>SY060300</v>
          </cell>
        </row>
        <row r="2645">
          <cell r="O2645" t="str">
            <v>SY060300</v>
          </cell>
        </row>
        <row r="2646">
          <cell r="O2646" t="str">
            <v>SY060300</v>
          </cell>
        </row>
        <row r="2647">
          <cell r="O2647" t="str">
            <v>SY060300</v>
          </cell>
        </row>
        <row r="2648">
          <cell r="O2648" t="str">
            <v>SY060300</v>
          </cell>
        </row>
        <row r="2649">
          <cell r="O2649" t="str">
            <v>SY060300</v>
          </cell>
        </row>
        <row r="2650">
          <cell r="O2650" t="str">
            <v>SY060300</v>
          </cell>
        </row>
        <row r="2651">
          <cell r="O2651" t="str">
            <v>SY060300</v>
          </cell>
        </row>
        <row r="2652">
          <cell r="O2652" t="str">
            <v>SY060300</v>
          </cell>
        </row>
        <row r="2653">
          <cell r="O2653" t="str">
            <v>SY060300</v>
          </cell>
        </row>
        <row r="2654">
          <cell r="O2654" t="str">
            <v>SY060300</v>
          </cell>
        </row>
        <row r="2655">
          <cell r="O2655" t="str">
            <v>SY060300</v>
          </cell>
        </row>
        <row r="2656">
          <cell r="O2656" t="str">
            <v>SY060300</v>
          </cell>
        </row>
        <row r="2657">
          <cell r="O2657" t="str">
            <v>SY060301</v>
          </cell>
        </row>
        <row r="2658">
          <cell r="O2658" t="str">
            <v>SY060301</v>
          </cell>
        </row>
        <row r="2659">
          <cell r="O2659" t="str">
            <v>SY060301</v>
          </cell>
        </row>
        <row r="2660">
          <cell r="O2660" t="str">
            <v>SY060301</v>
          </cell>
        </row>
        <row r="2661">
          <cell r="O2661" t="str">
            <v>SY060301</v>
          </cell>
        </row>
        <row r="2662">
          <cell r="O2662" t="str">
            <v>SY060301</v>
          </cell>
        </row>
        <row r="2663">
          <cell r="O2663" t="str">
            <v>SY060301</v>
          </cell>
        </row>
        <row r="2664">
          <cell r="O2664" t="str">
            <v>SY060301</v>
          </cell>
        </row>
        <row r="2665">
          <cell r="O2665" t="str">
            <v>SY060301</v>
          </cell>
        </row>
        <row r="2666">
          <cell r="O2666" t="str">
            <v>SY060301</v>
          </cell>
        </row>
        <row r="2667">
          <cell r="O2667" t="str">
            <v>SY060301</v>
          </cell>
        </row>
        <row r="2668">
          <cell r="O2668" t="str">
            <v>SY060301</v>
          </cell>
        </row>
        <row r="2669">
          <cell r="O2669" t="str">
            <v>SY060301</v>
          </cell>
        </row>
        <row r="2670">
          <cell r="O2670" t="str">
            <v>SY060301</v>
          </cell>
        </row>
        <row r="2671">
          <cell r="O2671" t="str">
            <v>SY060301</v>
          </cell>
        </row>
        <row r="2672">
          <cell r="O2672" t="str">
            <v>SY060301</v>
          </cell>
        </row>
        <row r="2673">
          <cell r="O2673" t="str">
            <v>SY060301</v>
          </cell>
        </row>
        <row r="2674">
          <cell r="O2674" t="str">
            <v>SY060301</v>
          </cell>
        </row>
        <row r="2675">
          <cell r="O2675" t="str">
            <v>SY060301</v>
          </cell>
        </row>
        <row r="2676">
          <cell r="O2676" t="str">
            <v>SY060301</v>
          </cell>
        </row>
        <row r="2677">
          <cell r="O2677" t="str">
            <v>SY060301</v>
          </cell>
        </row>
        <row r="2678">
          <cell r="O2678" t="str">
            <v>SY060301</v>
          </cell>
        </row>
        <row r="2679">
          <cell r="O2679" t="str">
            <v>SY060301</v>
          </cell>
        </row>
        <row r="2680">
          <cell r="O2680" t="str">
            <v>SY060302</v>
          </cell>
        </row>
        <row r="2681">
          <cell r="O2681" t="str">
            <v>SY060302</v>
          </cell>
        </row>
        <row r="2682">
          <cell r="O2682" t="str">
            <v>SY060302</v>
          </cell>
        </row>
        <row r="2683">
          <cell r="O2683" t="str">
            <v>SY060302</v>
          </cell>
        </row>
        <row r="2684">
          <cell r="O2684" t="str">
            <v>SY060302</v>
          </cell>
        </row>
        <row r="2685">
          <cell r="O2685" t="str">
            <v>SY060302</v>
          </cell>
        </row>
        <row r="2686">
          <cell r="O2686" t="str">
            <v>SY060302</v>
          </cell>
        </row>
        <row r="2687">
          <cell r="O2687" t="str">
            <v>SY060302</v>
          </cell>
        </row>
        <row r="2688">
          <cell r="O2688" t="str">
            <v>SY060302</v>
          </cell>
        </row>
        <row r="2689">
          <cell r="O2689" t="str">
            <v>SY060302</v>
          </cell>
        </row>
        <row r="2690">
          <cell r="O2690" t="str">
            <v>SY060303</v>
          </cell>
        </row>
        <row r="2691">
          <cell r="O2691" t="str">
            <v>SY060303</v>
          </cell>
        </row>
        <row r="2692">
          <cell r="O2692" t="str">
            <v>SY060303</v>
          </cell>
        </row>
        <row r="2693">
          <cell r="O2693" t="str">
            <v>SY060303</v>
          </cell>
        </row>
        <row r="2694">
          <cell r="O2694" t="str">
            <v>SY060303</v>
          </cell>
        </row>
        <row r="2695">
          <cell r="O2695" t="str">
            <v>SY060303</v>
          </cell>
        </row>
        <row r="2696">
          <cell r="O2696" t="str">
            <v>SY060303</v>
          </cell>
        </row>
        <row r="2697">
          <cell r="O2697" t="str">
            <v>SY060303</v>
          </cell>
        </row>
        <row r="2698">
          <cell r="O2698" t="str">
            <v>SY060303</v>
          </cell>
        </row>
        <row r="2699">
          <cell r="O2699" t="str">
            <v>SY060303</v>
          </cell>
        </row>
        <row r="2700">
          <cell r="O2700" t="str">
            <v>SY060303</v>
          </cell>
        </row>
        <row r="2701">
          <cell r="O2701" t="str">
            <v>SY060303</v>
          </cell>
        </row>
        <row r="2702">
          <cell r="O2702" t="str">
            <v>SY060303</v>
          </cell>
        </row>
        <row r="2703">
          <cell r="O2703" t="str">
            <v>SY060303</v>
          </cell>
        </row>
        <row r="2704">
          <cell r="O2704" t="str">
            <v>SY060303</v>
          </cell>
        </row>
        <row r="2705">
          <cell r="O2705" t="str">
            <v>SY060303</v>
          </cell>
        </row>
        <row r="2706">
          <cell r="O2706" t="str">
            <v>SY060303</v>
          </cell>
        </row>
        <row r="2707">
          <cell r="O2707" t="str">
            <v>SY060303</v>
          </cell>
        </row>
        <row r="2708">
          <cell r="O2708" t="str">
            <v>SY060303</v>
          </cell>
        </row>
        <row r="2709">
          <cell r="O2709" t="str">
            <v>SY060303</v>
          </cell>
        </row>
        <row r="2710">
          <cell r="O2710" t="str">
            <v>SY060303</v>
          </cell>
        </row>
        <row r="2711">
          <cell r="O2711" t="str">
            <v>SY060303</v>
          </cell>
        </row>
        <row r="2712">
          <cell r="O2712" t="str">
            <v>SY060303</v>
          </cell>
        </row>
        <row r="2713">
          <cell r="O2713" t="str">
            <v>SY060303</v>
          </cell>
        </row>
        <row r="2714">
          <cell r="O2714" t="str">
            <v>SY060303</v>
          </cell>
        </row>
        <row r="2715">
          <cell r="O2715" t="str">
            <v>SY060303</v>
          </cell>
        </row>
        <row r="2716">
          <cell r="O2716" t="str">
            <v>SY060303</v>
          </cell>
        </row>
        <row r="2717">
          <cell r="O2717" t="str">
            <v>SY060303</v>
          </cell>
        </row>
        <row r="2718">
          <cell r="O2718" t="str">
            <v>SY060303</v>
          </cell>
        </row>
        <row r="2719">
          <cell r="O2719" t="str">
            <v>SY060303</v>
          </cell>
        </row>
        <row r="2720">
          <cell r="O2720" t="str">
            <v>SY060303</v>
          </cell>
        </row>
        <row r="2721">
          <cell r="O2721" t="str">
            <v>SY060303</v>
          </cell>
        </row>
        <row r="2722">
          <cell r="O2722" t="str">
            <v>SY060303</v>
          </cell>
        </row>
        <row r="2723">
          <cell r="O2723" t="str">
            <v>SY060304</v>
          </cell>
        </row>
        <row r="2724">
          <cell r="O2724" t="str">
            <v>SY060304</v>
          </cell>
        </row>
        <row r="2725">
          <cell r="O2725" t="str">
            <v>SY060304</v>
          </cell>
        </row>
        <row r="2726">
          <cell r="O2726" t="str">
            <v>SY060304</v>
          </cell>
        </row>
        <row r="2727">
          <cell r="O2727" t="str">
            <v>SY060304</v>
          </cell>
        </row>
        <row r="2728">
          <cell r="O2728" t="str">
            <v>SY060304</v>
          </cell>
        </row>
        <row r="2729">
          <cell r="O2729" t="str">
            <v>SY060304</v>
          </cell>
        </row>
        <row r="2730">
          <cell r="O2730" t="str">
            <v>SY060304</v>
          </cell>
        </row>
        <row r="2731">
          <cell r="O2731" t="str">
            <v>SY060304</v>
          </cell>
        </row>
        <row r="2732">
          <cell r="O2732" t="str">
            <v>SY060304</v>
          </cell>
        </row>
        <row r="2733">
          <cell r="O2733" t="str">
            <v>SY060304</v>
          </cell>
        </row>
        <row r="2734">
          <cell r="O2734" t="str">
            <v>SY060304</v>
          </cell>
        </row>
        <row r="2735">
          <cell r="O2735" t="str">
            <v>SY060304</v>
          </cell>
        </row>
        <row r="2736">
          <cell r="O2736" t="str">
            <v>SY060304</v>
          </cell>
        </row>
        <row r="2737">
          <cell r="O2737" t="str">
            <v>SY060304</v>
          </cell>
        </row>
        <row r="2738">
          <cell r="O2738" t="str">
            <v>SY060304</v>
          </cell>
        </row>
        <row r="2739">
          <cell r="O2739" t="str">
            <v>SY060304</v>
          </cell>
        </row>
        <row r="2740">
          <cell r="O2740" t="str">
            <v>SY060304</v>
          </cell>
        </row>
        <row r="2741">
          <cell r="O2741" t="str">
            <v>SY060304</v>
          </cell>
        </row>
        <row r="2742">
          <cell r="O2742" t="str">
            <v>SY060304</v>
          </cell>
        </row>
        <row r="2743">
          <cell r="O2743" t="str">
            <v>SY060304</v>
          </cell>
        </row>
        <row r="2744">
          <cell r="O2744" t="str">
            <v>SY060304</v>
          </cell>
        </row>
        <row r="2745">
          <cell r="O2745" t="str">
            <v>SY060304</v>
          </cell>
        </row>
        <row r="2746">
          <cell r="O2746" t="str">
            <v>SY060304</v>
          </cell>
        </row>
        <row r="2747">
          <cell r="O2747" t="str">
            <v>SY060304</v>
          </cell>
        </row>
        <row r="2748">
          <cell r="O2748" t="str">
            <v>SY060304</v>
          </cell>
        </row>
        <row r="2749">
          <cell r="O2749" t="str">
            <v>SY060304</v>
          </cell>
        </row>
        <row r="2750">
          <cell r="O2750" t="str">
            <v>SY060400</v>
          </cell>
        </row>
        <row r="2751">
          <cell r="O2751" t="str">
            <v>SY060400</v>
          </cell>
        </row>
        <row r="2752">
          <cell r="O2752" t="str">
            <v>SY060400</v>
          </cell>
        </row>
        <row r="2753">
          <cell r="O2753" t="str">
            <v>SY060400</v>
          </cell>
        </row>
        <row r="2754">
          <cell r="O2754" t="str">
            <v>SY060400</v>
          </cell>
        </row>
        <row r="2755">
          <cell r="O2755" t="str">
            <v>SY060400</v>
          </cell>
        </row>
        <row r="2756">
          <cell r="O2756" t="str">
            <v>SY060400</v>
          </cell>
        </row>
        <row r="2757">
          <cell r="O2757" t="str">
            <v>SY060400</v>
          </cell>
        </row>
        <row r="2758">
          <cell r="O2758" t="str">
            <v>SY060400</v>
          </cell>
        </row>
        <row r="2759">
          <cell r="O2759" t="str">
            <v>SY060400</v>
          </cell>
        </row>
        <row r="2760">
          <cell r="O2760" t="str">
            <v>SY060400</v>
          </cell>
        </row>
        <row r="2761">
          <cell r="O2761" t="str">
            <v>SY060400</v>
          </cell>
        </row>
        <row r="2762">
          <cell r="O2762" t="str">
            <v>SY060400</v>
          </cell>
        </row>
        <row r="2763">
          <cell r="O2763" t="str">
            <v>SY060400</v>
          </cell>
        </row>
        <row r="2764">
          <cell r="O2764" t="str">
            <v>SY060400</v>
          </cell>
        </row>
        <row r="2765">
          <cell r="O2765" t="str">
            <v>SY060400</v>
          </cell>
        </row>
        <row r="2766">
          <cell r="O2766" t="str">
            <v>SY060400</v>
          </cell>
        </row>
        <row r="2767">
          <cell r="O2767" t="str">
            <v>SY060400</v>
          </cell>
        </row>
        <row r="2768">
          <cell r="O2768" t="str">
            <v>SY060400</v>
          </cell>
        </row>
        <row r="2769">
          <cell r="O2769" t="str">
            <v>SY060400</v>
          </cell>
        </row>
        <row r="2770">
          <cell r="O2770" t="str">
            <v>SY060400</v>
          </cell>
        </row>
        <row r="2771">
          <cell r="O2771" t="str">
            <v>SY060400</v>
          </cell>
        </row>
        <row r="2772">
          <cell r="O2772" t="str">
            <v>SY060400</v>
          </cell>
        </row>
        <row r="2773">
          <cell r="O2773" t="str">
            <v>SY060400</v>
          </cell>
        </row>
        <row r="2774">
          <cell r="O2774" t="str">
            <v>SY060400</v>
          </cell>
        </row>
        <row r="2775">
          <cell r="O2775" t="str">
            <v>SY060400</v>
          </cell>
        </row>
        <row r="2776">
          <cell r="O2776" t="str">
            <v>SY060400</v>
          </cell>
        </row>
        <row r="2777">
          <cell r="O2777" t="str">
            <v>SY060400</v>
          </cell>
        </row>
        <row r="2778">
          <cell r="O2778" t="str">
            <v>SY060400</v>
          </cell>
        </row>
        <row r="2779">
          <cell r="O2779" t="str">
            <v>SY060400</v>
          </cell>
        </row>
        <row r="2780">
          <cell r="O2780" t="str">
            <v>SY060400</v>
          </cell>
        </row>
        <row r="2781">
          <cell r="O2781" t="str">
            <v>SY060400</v>
          </cell>
        </row>
        <row r="2782">
          <cell r="O2782" t="str">
            <v>SY060400</v>
          </cell>
        </row>
        <row r="2783">
          <cell r="O2783" t="str">
            <v>SY060400</v>
          </cell>
        </row>
        <row r="2784">
          <cell r="O2784" t="str">
            <v>SY060400</v>
          </cell>
        </row>
        <row r="2785">
          <cell r="O2785" t="str">
            <v>SY060400</v>
          </cell>
        </row>
        <row r="2786">
          <cell r="O2786" t="str">
            <v>SY060400</v>
          </cell>
        </row>
        <row r="2787">
          <cell r="O2787" t="str">
            <v>SY060400</v>
          </cell>
        </row>
        <row r="2788">
          <cell r="O2788" t="str">
            <v>SY060400</v>
          </cell>
        </row>
        <row r="2789">
          <cell r="O2789" t="str">
            <v>SY060400</v>
          </cell>
        </row>
        <row r="2790">
          <cell r="O2790" t="str">
            <v>SY060400</v>
          </cell>
        </row>
        <row r="2791">
          <cell r="O2791" t="str">
            <v>SY060400</v>
          </cell>
        </row>
        <row r="2792">
          <cell r="O2792" t="str">
            <v>SY060400</v>
          </cell>
        </row>
        <row r="2793">
          <cell r="O2793" t="str">
            <v>SY060400</v>
          </cell>
        </row>
        <row r="2794">
          <cell r="O2794" t="str">
            <v>SY060401</v>
          </cell>
        </row>
        <row r="2795">
          <cell r="O2795" t="str">
            <v>SY060401</v>
          </cell>
        </row>
        <row r="2796">
          <cell r="O2796" t="str">
            <v>SY060401</v>
          </cell>
        </row>
        <row r="2797">
          <cell r="O2797" t="str">
            <v>SY060401</v>
          </cell>
        </row>
        <row r="2798">
          <cell r="O2798" t="str">
            <v>SY060401</v>
          </cell>
        </row>
        <row r="2799">
          <cell r="O2799" t="str">
            <v>SY060401</v>
          </cell>
        </row>
        <row r="2800">
          <cell r="O2800" t="str">
            <v>SY060401</v>
          </cell>
        </row>
        <row r="2801">
          <cell r="O2801" t="str">
            <v>SY060401</v>
          </cell>
        </row>
        <row r="2802">
          <cell r="O2802" t="str">
            <v>SY060401</v>
          </cell>
        </row>
        <row r="2803">
          <cell r="O2803" t="str">
            <v>SY060402</v>
          </cell>
        </row>
        <row r="2804">
          <cell r="O2804" t="str">
            <v>SY060402</v>
          </cell>
        </row>
        <row r="2805">
          <cell r="O2805" t="str">
            <v>SY060402</v>
          </cell>
        </row>
        <row r="2806">
          <cell r="O2806" t="str">
            <v>SY060402</v>
          </cell>
        </row>
        <row r="2807">
          <cell r="O2807" t="str">
            <v>SY060402</v>
          </cell>
        </row>
        <row r="2808">
          <cell r="O2808" t="str">
            <v>SY060402</v>
          </cell>
        </row>
        <row r="2809">
          <cell r="O2809" t="str">
            <v>SY060402</v>
          </cell>
        </row>
        <row r="2810">
          <cell r="O2810" t="str">
            <v>SY060402</v>
          </cell>
        </row>
        <row r="2811">
          <cell r="O2811" t="str">
            <v>SY060402</v>
          </cell>
        </row>
        <row r="2812">
          <cell r="O2812" t="str">
            <v>SY060402</v>
          </cell>
        </row>
        <row r="2813">
          <cell r="O2813" t="str">
            <v>SY060402</v>
          </cell>
        </row>
        <row r="2814">
          <cell r="O2814" t="str">
            <v>SY060402</v>
          </cell>
        </row>
        <row r="2815">
          <cell r="O2815" t="str">
            <v>SY060402</v>
          </cell>
        </row>
        <row r="2816">
          <cell r="O2816" t="str">
            <v>SY060402</v>
          </cell>
        </row>
        <row r="2817">
          <cell r="O2817" t="str">
            <v>SY060402</v>
          </cell>
        </row>
        <row r="2818">
          <cell r="O2818" t="str">
            <v>SY060402</v>
          </cell>
        </row>
        <row r="2819">
          <cell r="O2819" t="str">
            <v>SY060402</v>
          </cell>
        </row>
        <row r="2820">
          <cell r="O2820" t="str">
            <v>SY060402</v>
          </cell>
        </row>
        <row r="2821">
          <cell r="O2821" t="str">
            <v>SY060402</v>
          </cell>
        </row>
        <row r="2822">
          <cell r="O2822" t="str">
            <v>SY060402</v>
          </cell>
        </row>
        <row r="2823">
          <cell r="O2823" t="str">
            <v>SY060403</v>
          </cell>
        </row>
        <row r="2824">
          <cell r="O2824" t="str">
            <v>SY060403</v>
          </cell>
        </row>
        <row r="2825">
          <cell r="O2825" t="str">
            <v>SY060403</v>
          </cell>
        </row>
        <row r="2826">
          <cell r="O2826" t="str">
            <v>SY060403</v>
          </cell>
        </row>
        <row r="2827">
          <cell r="O2827" t="str">
            <v>SY060403</v>
          </cell>
        </row>
        <row r="2828">
          <cell r="O2828" t="str">
            <v>SY060403</v>
          </cell>
        </row>
        <row r="2829">
          <cell r="O2829" t="str">
            <v>SY060403</v>
          </cell>
        </row>
        <row r="2830">
          <cell r="O2830" t="str">
            <v>SY060403</v>
          </cell>
        </row>
        <row r="2831">
          <cell r="O2831" t="str">
            <v>SY060403</v>
          </cell>
        </row>
        <row r="2832">
          <cell r="O2832" t="str">
            <v>SY060403</v>
          </cell>
        </row>
        <row r="2833">
          <cell r="O2833" t="str">
            <v>SY060403</v>
          </cell>
        </row>
        <row r="2834">
          <cell r="O2834" t="str">
            <v>SY060403</v>
          </cell>
        </row>
        <row r="2835">
          <cell r="O2835" t="str">
            <v>SY070000</v>
          </cell>
        </row>
        <row r="2836">
          <cell r="O2836" t="str">
            <v>SY070000</v>
          </cell>
        </row>
        <row r="2837">
          <cell r="O2837" t="str">
            <v>SY070000</v>
          </cell>
        </row>
        <row r="2838">
          <cell r="O2838" t="str">
            <v>SY070000</v>
          </cell>
        </row>
        <row r="2839">
          <cell r="O2839" t="str">
            <v>SY070000</v>
          </cell>
        </row>
        <row r="2840">
          <cell r="O2840" t="str">
            <v>SY070000</v>
          </cell>
        </row>
        <row r="2841">
          <cell r="O2841" t="str">
            <v>SY070000</v>
          </cell>
        </row>
        <row r="2842">
          <cell r="O2842" t="str">
            <v>SY070000</v>
          </cell>
        </row>
        <row r="2843">
          <cell r="O2843" t="str">
            <v>SY070000</v>
          </cell>
        </row>
        <row r="2844">
          <cell r="O2844" t="str">
            <v>SY070000</v>
          </cell>
        </row>
        <row r="2845">
          <cell r="O2845" t="str">
            <v>SY070000</v>
          </cell>
        </row>
        <row r="2846">
          <cell r="O2846" t="str">
            <v>SY070000</v>
          </cell>
        </row>
        <row r="2847">
          <cell r="O2847" t="str">
            <v>SY070000</v>
          </cell>
        </row>
        <row r="2848">
          <cell r="O2848" t="str">
            <v>SY070000</v>
          </cell>
        </row>
        <row r="2849">
          <cell r="O2849" t="str">
            <v>SY070001</v>
          </cell>
        </row>
        <row r="2850">
          <cell r="O2850" t="str">
            <v>SY070001</v>
          </cell>
        </row>
        <row r="2851">
          <cell r="O2851" t="str">
            <v>SY070001</v>
          </cell>
        </row>
        <row r="2852">
          <cell r="O2852" t="str">
            <v>SY070001</v>
          </cell>
        </row>
        <row r="2853">
          <cell r="O2853" t="str">
            <v>SY070001</v>
          </cell>
        </row>
        <row r="2854">
          <cell r="O2854" t="str">
            <v>SY070001</v>
          </cell>
        </row>
        <row r="2855">
          <cell r="O2855" t="str">
            <v>SY070001</v>
          </cell>
        </row>
        <row r="2856">
          <cell r="O2856" t="str">
            <v>SY070001</v>
          </cell>
        </row>
        <row r="2857">
          <cell r="O2857" t="str">
            <v>SY070001</v>
          </cell>
        </row>
        <row r="2858">
          <cell r="O2858" t="str">
            <v>SY070001</v>
          </cell>
        </row>
        <row r="2859">
          <cell r="O2859" t="str">
            <v>SY070001</v>
          </cell>
        </row>
        <row r="2860">
          <cell r="O2860" t="str">
            <v>SY070001</v>
          </cell>
        </row>
        <row r="2861">
          <cell r="O2861" t="str">
            <v>SY070001</v>
          </cell>
        </row>
        <row r="2862">
          <cell r="O2862" t="str">
            <v>SY070001</v>
          </cell>
        </row>
        <row r="2863">
          <cell r="O2863" t="str">
            <v>SY070001</v>
          </cell>
        </row>
        <row r="2864">
          <cell r="O2864" t="str">
            <v>SY070001</v>
          </cell>
        </row>
        <row r="2865">
          <cell r="O2865" t="str">
            <v>SY070001</v>
          </cell>
        </row>
        <row r="2866">
          <cell r="O2866" t="str">
            <v>SY070001</v>
          </cell>
        </row>
        <row r="2867">
          <cell r="O2867" t="str">
            <v>SY070001</v>
          </cell>
        </row>
        <row r="2868">
          <cell r="O2868" t="str">
            <v>SY070001</v>
          </cell>
        </row>
        <row r="2869">
          <cell r="O2869" t="str">
            <v>SY070001</v>
          </cell>
        </row>
        <row r="2870">
          <cell r="O2870" t="str">
            <v>SY070001</v>
          </cell>
        </row>
        <row r="2871">
          <cell r="O2871" t="str">
            <v>SY070001</v>
          </cell>
        </row>
        <row r="2872">
          <cell r="O2872" t="str">
            <v>SY070001</v>
          </cell>
        </row>
        <row r="2873">
          <cell r="O2873" t="str">
            <v>SY070002</v>
          </cell>
        </row>
        <row r="2874">
          <cell r="O2874" t="str">
            <v>SY070002</v>
          </cell>
        </row>
        <row r="2875">
          <cell r="O2875" t="str">
            <v>SY070002</v>
          </cell>
        </row>
        <row r="2876">
          <cell r="O2876" t="str">
            <v>SY070003</v>
          </cell>
        </row>
        <row r="2877">
          <cell r="O2877" t="str">
            <v>SY070003</v>
          </cell>
        </row>
        <row r="2878">
          <cell r="O2878" t="str">
            <v>SY070003</v>
          </cell>
        </row>
        <row r="2879">
          <cell r="O2879" t="str">
            <v>SY070003</v>
          </cell>
        </row>
        <row r="2880">
          <cell r="O2880" t="str">
            <v>SY070003</v>
          </cell>
        </row>
        <row r="2881">
          <cell r="O2881" t="str">
            <v>SY070003</v>
          </cell>
        </row>
        <row r="2882">
          <cell r="O2882" t="str">
            <v>SY070003</v>
          </cell>
        </row>
        <row r="2883">
          <cell r="O2883" t="str">
            <v>SY070003</v>
          </cell>
        </row>
        <row r="2884">
          <cell r="O2884" t="str">
            <v>SY070003</v>
          </cell>
        </row>
        <row r="2885">
          <cell r="O2885" t="str">
            <v>SY070003</v>
          </cell>
        </row>
        <row r="2886">
          <cell r="O2886" t="str">
            <v>SY070003</v>
          </cell>
        </row>
        <row r="2887">
          <cell r="O2887" t="str">
            <v>SY070003</v>
          </cell>
        </row>
        <row r="2888">
          <cell r="O2888" t="str">
            <v>SY070003</v>
          </cell>
        </row>
        <row r="2889">
          <cell r="O2889" t="str">
            <v>SY070003</v>
          </cell>
        </row>
        <row r="2890">
          <cell r="O2890" t="str">
            <v>SY070003</v>
          </cell>
        </row>
        <row r="2891">
          <cell r="O2891" t="str">
            <v>SY070003</v>
          </cell>
        </row>
        <row r="2892">
          <cell r="O2892" t="str">
            <v>SY070003</v>
          </cell>
        </row>
        <row r="2893">
          <cell r="O2893" t="str">
            <v>SY070003</v>
          </cell>
        </row>
        <row r="2894">
          <cell r="O2894" t="str">
            <v>SY070003</v>
          </cell>
        </row>
        <row r="2895">
          <cell r="O2895" t="str">
            <v>SY070003</v>
          </cell>
        </row>
        <row r="2896">
          <cell r="O2896" t="str">
            <v>SY070003</v>
          </cell>
        </row>
        <row r="2897">
          <cell r="O2897" t="str">
            <v>SY070003</v>
          </cell>
        </row>
        <row r="2898">
          <cell r="O2898" t="str">
            <v>SY070003</v>
          </cell>
        </row>
        <row r="2899">
          <cell r="O2899" t="str">
            <v>SY070003</v>
          </cell>
        </row>
        <row r="2900">
          <cell r="O2900" t="str">
            <v>SY070004</v>
          </cell>
        </row>
        <row r="2901">
          <cell r="O2901" t="str">
            <v>SY070004</v>
          </cell>
        </row>
        <row r="2902">
          <cell r="O2902" t="str">
            <v>SY070004</v>
          </cell>
        </row>
        <row r="2903">
          <cell r="O2903" t="str">
            <v>SY070004</v>
          </cell>
        </row>
        <row r="2904">
          <cell r="O2904" t="str">
            <v>SY070004</v>
          </cell>
        </row>
        <row r="2905">
          <cell r="O2905" t="str">
            <v>SY070005</v>
          </cell>
        </row>
        <row r="2906">
          <cell r="O2906" t="str">
            <v>SY070005</v>
          </cell>
        </row>
        <row r="2907">
          <cell r="O2907" t="str">
            <v>SY070005</v>
          </cell>
        </row>
        <row r="2908">
          <cell r="O2908" t="str">
            <v>SY070005</v>
          </cell>
        </row>
        <row r="2909">
          <cell r="O2909" t="str">
            <v>SY070005</v>
          </cell>
        </row>
        <row r="2910">
          <cell r="O2910" t="str">
            <v>SY070005</v>
          </cell>
        </row>
        <row r="2911">
          <cell r="O2911" t="str">
            <v>SY070005</v>
          </cell>
        </row>
        <row r="2912">
          <cell r="O2912" t="str">
            <v>SY070005</v>
          </cell>
        </row>
        <row r="2913">
          <cell r="O2913" t="str">
            <v>SY070005</v>
          </cell>
        </row>
        <row r="2914">
          <cell r="O2914" t="str">
            <v>SY070005</v>
          </cell>
        </row>
        <row r="2915">
          <cell r="O2915" t="str">
            <v>SY070005</v>
          </cell>
        </row>
        <row r="2916">
          <cell r="O2916" t="str">
            <v>SY070005</v>
          </cell>
        </row>
        <row r="2917">
          <cell r="O2917" t="str">
            <v>SY070005</v>
          </cell>
        </row>
        <row r="2918">
          <cell r="O2918" t="str">
            <v>SY070005</v>
          </cell>
        </row>
        <row r="2919">
          <cell r="O2919" t="str">
            <v>SY070005</v>
          </cell>
        </row>
        <row r="2920">
          <cell r="O2920" t="str">
            <v>SY070005</v>
          </cell>
        </row>
        <row r="2921">
          <cell r="O2921" t="str">
            <v>SY070006</v>
          </cell>
        </row>
        <row r="2922">
          <cell r="O2922" t="str">
            <v>SY070200</v>
          </cell>
        </row>
        <row r="2923">
          <cell r="O2923" t="str">
            <v>SY070200</v>
          </cell>
        </row>
        <row r="2924">
          <cell r="O2924" t="str">
            <v>SY070200</v>
          </cell>
        </row>
        <row r="2925">
          <cell r="O2925" t="str">
            <v>SY070200</v>
          </cell>
        </row>
        <row r="2926">
          <cell r="O2926" t="str">
            <v>SY070200</v>
          </cell>
        </row>
        <row r="2927">
          <cell r="O2927" t="str">
            <v>SY070200</v>
          </cell>
        </row>
        <row r="2928">
          <cell r="O2928" t="str">
            <v>SY070200</v>
          </cell>
        </row>
        <row r="2929">
          <cell r="O2929" t="str">
            <v>SY070200</v>
          </cell>
        </row>
        <row r="2930">
          <cell r="O2930" t="str">
            <v>SY070200</v>
          </cell>
        </row>
        <row r="2931">
          <cell r="O2931" t="str">
            <v>SY070200</v>
          </cell>
        </row>
        <row r="2932">
          <cell r="O2932" t="str">
            <v>SY070200</v>
          </cell>
        </row>
        <row r="2933">
          <cell r="O2933" t="str">
            <v>SY070200</v>
          </cell>
        </row>
        <row r="2934">
          <cell r="O2934" t="str">
            <v>SY070200</v>
          </cell>
        </row>
        <row r="2935">
          <cell r="O2935" t="str">
            <v>SY070200</v>
          </cell>
        </row>
        <row r="2936">
          <cell r="O2936" t="str">
            <v>SY070200</v>
          </cell>
        </row>
        <row r="2937">
          <cell r="O2937" t="str">
            <v>SY070200</v>
          </cell>
        </row>
        <row r="2938">
          <cell r="O2938" t="str">
            <v>SY070200</v>
          </cell>
        </row>
        <row r="2939">
          <cell r="O2939" t="str">
            <v>SY070200</v>
          </cell>
        </row>
        <row r="2940">
          <cell r="O2940" t="str">
            <v>SY070200</v>
          </cell>
        </row>
        <row r="2941">
          <cell r="O2941" t="str">
            <v>SY070200</v>
          </cell>
        </row>
        <row r="2942">
          <cell r="O2942" t="str">
            <v>SY070200</v>
          </cell>
        </row>
        <row r="2943">
          <cell r="O2943" t="str">
            <v>SY070200</v>
          </cell>
        </row>
        <row r="2944">
          <cell r="O2944" t="str">
            <v>SY070200</v>
          </cell>
        </row>
        <row r="2945">
          <cell r="O2945" t="str">
            <v>SY070200</v>
          </cell>
        </row>
        <row r="2946">
          <cell r="O2946" t="str">
            <v>SY070200</v>
          </cell>
        </row>
        <row r="2947">
          <cell r="O2947" t="str">
            <v>SY070200</v>
          </cell>
        </row>
        <row r="2948">
          <cell r="O2948" t="str">
            <v>SY070200</v>
          </cell>
        </row>
        <row r="2949">
          <cell r="O2949" t="str">
            <v>SY070200</v>
          </cell>
        </row>
        <row r="2950">
          <cell r="O2950" t="str">
            <v>SY070200</v>
          </cell>
        </row>
        <row r="2951">
          <cell r="O2951" t="str">
            <v>SY070200</v>
          </cell>
        </row>
        <row r="2952">
          <cell r="O2952" t="str">
            <v>SY070200</v>
          </cell>
        </row>
        <row r="2953">
          <cell r="O2953" t="str">
            <v>SY070200</v>
          </cell>
        </row>
        <row r="2954">
          <cell r="O2954" t="str">
            <v>SY070201</v>
          </cell>
        </row>
        <row r="2955">
          <cell r="O2955" t="str">
            <v>SY070201</v>
          </cell>
        </row>
        <row r="2956">
          <cell r="O2956" t="str">
            <v>SY070201</v>
          </cell>
        </row>
        <row r="2957">
          <cell r="O2957" t="str">
            <v>SY070201</v>
          </cell>
        </row>
        <row r="2958">
          <cell r="O2958" t="str">
            <v>SY070201</v>
          </cell>
        </row>
        <row r="2959">
          <cell r="O2959" t="str">
            <v>SY070201</v>
          </cell>
        </row>
        <row r="2960">
          <cell r="O2960" t="str">
            <v>SY070201</v>
          </cell>
        </row>
        <row r="2961">
          <cell r="O2961" t="str">
            <v>SY070201</v>
          </cell>
        </row>
        <row r="2962">
          <cell r="O2962" t="str">
            <v>SY070202</v>
          </cell>
        </row>
        <row r="2963">
          <cell r="O2963" t="str">
            <v>SY070202</v>
          </cell>
        </row>
        <row r="2964">
          <cell r="O2964" t="str">
            <v>SY070202</v>
          </cell>
        </row>
        <row r="2965">
          <cell r="O2965" t="str">
            <v>SY070202</v>
          </cell>
        </row>
        <row r="2966">
          <cell r="O2966" t="str">
            <v>SY070202</v>
          </cell>
        </row>
        <row r="2967">
          <cell r="O2967" t="str">
            <v>SY070202</v>
          </cell>
        </row>
        <row r="2968">
          <cell r="O2968" t="str">
            <v>SY070202</v>
          </cell>
        </row>
        <row r="2969">
          <cell r="O2969" t="str">
            <v>SY070202</v>
          </cell>
        </row>
        <row r="2970">
          <cell r="O2970" t="str">
            <v>SY070202</v>
          </cell>
        </row>
        <row r="2971">
          <cell r="O2971" t="str">
            <v>SY070202</v>
          </cell>
        </row>
        <row r="2972">
          <cell r="O2972" t="str">
            <v>SY070202</v>
          </cell>
        </row>
        <row r="2973">
          <cell r="O2973" t="str">
            <v>SY070202</v>
          </cell>
        </row>
        <row r="2974">
          <cell r="O2974" t="str">
            <v>SY070202</v>
          </cell>
        </row>
        <row r="2975">
          <cell r="O2975" t="str">
            <v>SY070202</v>
          </cell>
        </row>
        <row r="2976">
          <cell r="O2976" t="str">
            <v>SY070202</v>
          </cell>
        </row>
        <row r="2977">
          <cell r="O2977" t="str">
            <v>SY070202</v>
          </cell>
        </row>
        <row r="2978">
          <cell r="O2978" t="str">
            <v>SY070202</v>
          </cell>
        </row>
        <row r="2979">
          <cell r="O2979" t="str">
            <v>SY070202</v>
          </cell>
        </row>
        <row r="2980">
          <cell r="O2980" t="str">
            <v>SY070202</v>
          </cell>
        </row>
        <row r="2981">
          <cell r="O2981" t="str">
            <v>SY070202</v>
          </cell>
        </row>
        <row r="2982">
          <cell r="O2982" t="str">
            <v>SY070202</v>
          </cell>
        </row>
        <row r="2983">
          <cell r="O2983" t="str">
            <v>SY070202</v>
          </cell>
        </row>
        <row r="2984">
          <cell r="O2984" t="str">
            <v>SY070202</v>
          </cell>
        </row>
        <row r="2985">
          <cell r="O2985" t="str">
            <v>SY070202</v>
          </cell>
        </row>
        <row r="2986">
          <cell r="O2986" t="str">
            <v>SY070202</v>
          </cell>
        </row>
        <row r="2987">
          <cell r="O2987" t="str">
            <v>SY070202</v>
          </cell>
        </row>
        <row r="2988">
          <cell r="O2988" t="str">
            <v>SY070202</v>
          </cell>
        </row>
        <row r="2989">
          <cell r="O2989" t="str">
            <v>SY070202</v>
          </cell>
        </row>
        <row r="2990">
          <cell r="O2990" t="str">
            <v>SY070202</v>
          </cell>
        </row>
        <row r="2991">
          <cell r="O2991" t="str">
            <v>SY070202</v>
          </cell>
        </row>
        <row r="2992">
          <cell r="O2992" t="str">
            <v>SY070202</v>
          </cell>
        </row>
        <row r="2993">
          <cell r="O2993" t="str">
            <v>SY070202</v>
          </cell>
        </row>
        <row r="2994">
          <cell r="O2994" t="str">
            <v>SY070202</v>
          </cell>
        </row>
        <row r="2995">
          <cell r="O2995" t="str">
            <v>SY070202</v>
          </cell>
        </row>
        <row r="2996">
          <cell r="O2996" t="str">
            <v>SY070202</v>
          </cell>
        </row>
        <row r="2997">
          <cell r="O2997" t="str">
            <v>SY070202</v>
          </cell>
        </row>
        <row r="2998">
          <cell r="O2998" t="str">
            <v>SY070202</v>
          </cell>
        </row>
        <row r="2999">
          <cell r="O2999" t="str">
            <v>SY070202</v>
          </cell>
        </row>
        <row r="3000">
          <cell r="O3000" t="str">
            <v>SY070202</v>
          </cell>
        </row>
        <row r="3001">
          <cell r="O3001" t="str">
            <v>SY070202</v>
          </cell>
        </row>
        <row r="3002">
          <cell r="O3002" t="str">
            <v>SY070202</v>
          </cell>
        </row>
        <row r="3003">
          <cell r="O3003" t="str">
            <v>SY070202</v>
          </cell>
        </row>
        <row r="3004">
          <cell r="O3004" t="str">
            <v>SY070202</v>
          </cell>
        </row>
        <row r="3005">
          <cell r="O3005" t="str">
            <v>SY070202</v>
          </cell>
        </row>
        <row r="3006">
          <cell r="O3006" t="str">
            <v>SY070202</v>
          </cell>
        </row>
        <row r="3007">
          <cell r="O3007" t="str">
            <v>SY070202</v>
          </cell>
        </row>
        <row r="3008">
          <cell r="O3008" t="str">
            <v>SY070202</v>
          </cell>
        </row>
        <row r="3009">
          <cell r="O3009" t="str">
            <v>SY070202</v>
          </cell>
        </row>
        <row r="3010">
          <cell r="O3010" t="str">
            <v>SY070202</v>
          </cell>
        </row>
        <row r="3011">
          <cell r="O3011" t="str">
            <v>SY070202</v>
          </cell>
        </row>
        <row r="3012">
          <cell r="O3012" t="str">
            <v>SY070202</v>
          </cell>
        </row>
        <row r="3013">
          <cell r="O3013" t="str">
            <v>SY070202</v>
          </cell>
        </row>
        <row r="3014">
          <cell r="O3014" t="str">
            <v>SY070202</v>
          </cell>
        </row>
        <row r="3015">
          <cell r="O3015" t="str">
            <v>SY070202</v>
          </cell>
        </row>
        <row r="3016">
          <cell r="O3016" t="str">
            <v>SY070202</v>
          </cell>
        </row>
        <row r="3017">
          <cell r="O3017" t="str">
            <v>SY070202</v>
          </cell>
        </row>
        <row r="3018">
          <cell r="O3018" t="str">
            <v>SY070203</v>
          </cell>
        </row>
        <row r="3019">
          <cell r="O3019" t="str">
            <v>SY070203</v>
          </cell>
        </row>
        <row r="3020">
          <cell r="O3020" t="str">
            <v>SY070203</v>
          </cell>
        </row>
        <row r="3021">
          <cell r="O3021" t="str">
            <v>SY070203</v>
          </cell>
        </row>
        <row r="3022">
          <cell r="O3022" t="str">
            <v>SY070203</v>
          </cell>
        </row>
        <row r="3023">
          <cell r="O3023" t="str">
            <v>SY070203</v>
          </cell>
        </row>
        <row r="3024">
          <cell r="O3024" t="str">
            <v>SY070203</v>
          </cell>
        </row>
        <row r="3025">
          <cell r="O3025" t="str">
            <v>SY070203</v>
          </cell>
        </row>
        <row r="3026">
          <cell r="O3026" t="str">
            <v>SY070203</v>
          </cell>
        </row>
        <row r="3027">
          <cell r="O3027" t="str">
            <v>SY070203</v>
          </cell>
        </row>
        <row r="3028">
          <cell r="O3028" t="str">
            <v>SY070203</v>
          </cell>
        </row>
        <row r="3029">
          <cell r="O3029" t="str">
            <v>SY070203</v>
          </cell>
        </row>
        <row r="3030">
          <cell r="O3030" t="str">
            <v>SY070203</v>
          </cell>
        </row>
        <row r="3031">
          <cell r="O3031" t="str">
            <v>SY070203</v>
          </cell>
        </row>
        <row r="3032">
          <cell r="O3032" t="str">
            <v>SY070203</v>
          </cell>
        </row>
        <row r="3033">
          <cell r="O3033" t="str">
            <v>SY070203</v>
          </cell>
        </row>
        <row r="3034">
          <cell r="O3034" t="str">
            <v>SY070203</v>
          </cell>
        </row>
        <row r="3035">
          <cell r="O3035" t="str">
            <v>SY070203</v>
          </cell>
        </row>
        <row r="3036">
          <cell r="O3036" t="str">
            <v>SY070203</v>
          </cell>
        </row>
        <row r="3037">
          <cell r="O3037" t="str">
            <v>SY070203</v>
          </cell>
        </row>
        <row r="3038">
          <cell r="O3038" t="str">
            <v>SY070203</v>
          </cell>
        </row>
        <row r="3039">
          <cell r="O3039" t="str">
            <v>SY070203</v>
          </cell>
        </row>
        <row r="3040">
          <cell r="O3040" t="str">
            <v>SY070203</v>
          </cell>
        </row>
        <row r="3041">
          <cell r="O3041" t="str">
            <v>SY070203</v>
          </cell>
        </row>
        <row r="3042">
          <cell r="O3042" t="str">
            <v>SY070203</v>
          </cell>
        </row>
        <row r="3043">
          <cell r="O3043" t="str">
            <v>SY070203</v>
          </cell>
        </row>
        <row r="3044">
          <cell r="O3044" t="str">
            <v>SY070204</v>
          </cell>
        </row>
        <row r="3045">
          <cell r="O3045" t="str">
            <v>SY070204</v>
          </cell>
        </row>
        <row r="3046">
          <cell r="O3046" t="str">
            <v>SY070204</v>
          </cell>
        </row>
        <row r="3047">
          <cell r="O3047" t="str">
            <v>SY070204</v>
          </cell>
        </row>
        <row r="3048">
          <cell r="O3048" t="str">
            <v>SY070204</v>
          </cell>
        </row>
        <row r="3049">
          <cell r="O3049" t="str">
            <v>SY070204</v>
          </cell>
        </row>
        <row r="3050">
          <cell r="O3050" t="str">
            <v>SY070204</v>
          </cell>
        </row>
        <row r="3051">
          <cell r="O3051" t="str">
            <v>SY070204</v>
          </cell>
        </row>
        <row r="3052">
          <cell r="O3052" t="str">
            <v>SY070204</v>
          </cell>
        </row>
        <row r="3053">
          <cell r="O3053" t="str">
            <v>SY070204</v>
          </cell>
        </row>
        <row r="3054">
          <cell r="O3054" t="str">
            <v>SY070204</v>
          </cell>
        </row>
        <row r="3055">
          <cell r="O3055" t="str">
            <v>SY070204</v>
          </cell>
        </row>
        <row r="3056">
          <cell r="O3056" t="str">
            <v>SY070204</v>
          </cell>
        </row>
        <row r="3057">
          <cell r="O3057" t="str">
            <v>SY070204</v>
          </cell>
        </row>
        <row r="3058">
          <cell r="O3058" t="str">
            <v>SY070204</v>
          </cell>
        </row>
        <row r="3059">
          <cell r="O3059" t="str">
            <v>SY070204</v>
          </cell>
        </row>
        <row r="3060">
          <cell r="O3060" t="str">
            <v>SY070204</v>
          </cell>
        </row>
        <row r="3061">
          <cell r="O3061" t="str">
            <v>SY070204</v>
          </cell>
        </row>
        <row r="3062">
          <cell r="O3062" t="str">
            <v>SY070204</v>
          </cell>
        </row>
        <row r="3063">
          <cell r="O3063" t="str">
            <v>SY070204</v>
          </cell>
        </row>
        <row r="3064">
          <cell r="O3064" t="str">
            <v>SY070204</v>
          </cell>
        </row>
        <row r="3065">
          <cell r="O3065" t="str">
            <v>SY070204</v>
          </cell>
        </row>
        <row r="3066">
          <cell r="O3066" t="str">
            <v>SY070204</v>
          </cell>
        </row>
        <row r="3067">
          <cell r="O3067" t="str">
            <v>SY070205</v>
          </cell>
        </row>
        <row r="3068">
          <cell r="O3068" t="str">
            <v>SY070205</v>
          </cell>
        </row>
        <row r="3069">
          <cell r="O3069" t="str">
            <v>SY070205</v>
          </cell>
        </row>
        <row r="3070">
          <cell r="O3070" t="str">
            <v>SY070205</v>
          </cell>
        </row>
        <row r="3071">
          <cell r="O3071" t="str">
            <v>SY070205</v>
          </cell>
        </row>
        <row r="3072">
          <cell r="O3072" t="str">
            <v>SY070205</v>
          </cell>
        </row>
        <row r="3073">
          <cell r="O3073" t="str">
            <v>SY070205</v>
          </cell>
        </row>
        <row r="3074">
          <cell r="O3074" t="str">
            <v>SY070205</v>
          </cell>
        </row>
        <row r="3075">
          <cell r="O3075" t="str">
            <v>SY070205</v>
          </cell>
        </row>
        <row r="3076">
          <cell r="O3076" t="str">
            <v>SY070205</v>
          </cell>
        </row>
        <row r="3077">
          <cell r="O3077" t="str">
            <v>SY070205</v>
          </cell>
        </row>
        <row r="3078">
          <cell r="O3078" t="str">
            <v>SY070205</v>
          </cell>
        </row>
        <row r="3079">
          <cell r="O3079" t="str">
            <v>SY070205</v>
          </cell>
        </row>
        <row r="3080">
          <cell r="O3080" t="str">
            <v>SY070205</v>
          </cell>
        </row>
        <row r="3081">
          <cell r="O3081" t="str">
            <v>SY070205</v>
          </cell>
        </row>
        <row r="3082">
          <cell r="O3082" t="str">
            <v>SY070300</v>
          </cell>
        </row>
        <row r="3083">
          <cell r="O3083" t="str">
            <v>SY070300</v>
          </cell>
        </row>
        <row r="3084">
          <cell r="O3084" t="str">
            <v>SY070300</v>
          </cell>
        </row>
        <row r="3085">
          <cell r="O3085" t="str">
            <v>SY070300</v>
          </cell>
        </row>
        <row r="3086">
          <cell r="O3086" t="str">
            <v>SY070300</v>
          </cell>
        </row>
        <row r="3087">
          <cell r="O3087" t="str">
            <v>SY070300</v>
          </cell>
        </row>
        <row r="3088">
          <cell r="O3088" t="str">
            <v>SY070301</v>
          </cell>
        </row>
        <row r="3089">
          <cell r="O3089" t="str">
            <v>SY070301</v>
          </cell>
        </row>
        <row r="3090">
          <cell r="O3090" t="str">
            <v>SY070301</v>
          </cell>
        </row>
        <row r="3091">
          <cell r="O3091" t="str">
            <v>SY070301</v>
          </cell>
        </row>
        <row r="3092">
          <cell r="O3092" t="str">
            <v>SY070301</v>
          </cell>
        </row>
        <row r="3093">
          <cell r="O3093" t="str">
            <v>SY070301</v>
          </cell>
        </row>
        <row r="3094">
          <cell r="O3094" t="str">
            <v>SY070301</v>
          </cell>
        </row>
        <row r="3095">
          <cell r="O3095" t="str">
            <v>SY070301</v>
          </cell>
        </row>
        <row r="3096">
          <cell r="O3096" t="str">
            <v>SY070301</v>
          </cell>
        </row>
        <row r="3097">
          <cell r="O3097" t="str">
            <v>SY070301</v>
          </cell>
        </row>
        <row r="3098">
          <cell r="O3098" t="str">
            <v>SY070301</v>
          </cell>
        </row>
        <row r="3099">
          <cell r="O3099" t="str">
            <v>SY070301</v>
          </cell>
        </row>
        <row r="3100">
          <cell r="O3100" t="str">
            <v>SY070301</v>
          </cell>
        </row>
        <row r="3101">
          <cell r="O3101" t="str">
            <v>SY070301</v>
          </cell>
        </row>
        <row r="3102">
          <cell r="O3102" t="str">
            <v>SY070302</v>
          </cell>
        </row>
        <row r="3103">
          <cell r="O3103" t="str">
            <v>SY070302</v>
          </cell>
        </row>
        <row r="3104">
          <cell r="O3104" t="str">
            <v>SY070302</v>
          </cell>
        </row>
        <row r="3105">
          <cell r="O3105" t="str">
            <v>SY070302</v>
          </cell>
        </row>
        <row r="3106">
          <cell r="O3106" t="str">
            <v>SY070302</v>
          </cell>
        </row>
        <row r="3107">
          <cell r="O3107" t="str">
            <v>SY070302</v>
          </cell>
        </row>
        <row r="3108">
          <cell r="O3108" t="str">
            <v>SY070302</v>
          </cell>
        </row>
        <row r="3109">
          <cell r="O3109" t="str">
            <v>SY070302</v>
          </cell>
        </row>
        <row r="3110">
          <cell r="O3110" t="str">
            <v>SY070302</v>
          </cell>
        </row>
        <row r="3111">
          <cell r="O3111" t="str">
            <v>SY070302</v>
          </cell>
        </row>
        <row r="3112">
          <cell r="O3112" t="str">
            <v>SY070302</v>
          </cell>
        </row>
        <row r="3113">
          <cell r="O3113" t="str">
            <v>SY070302</v>
          </cell>
        </row>
        <row r="3114">
          <cell r="O3114" t="str">
            <v>SY070302</v>
          </cell>
        </row>
        <row r="3115">
          <cell r="O3115" t="str">
            <v>SY070302</v>
          </cell>
        </row>
        <row r="3116">
          <cell r="O3116" t="str">
            <v>SY070302</v>
          </cell>
        </row>
        <row r="3117">
          <cell r="O3117" t="str">
            <v>SY070302</v>
          </cell>
        </row>
        <row r="3118">
          <cell r="O3118" t="str">
            <v>SY070302</v>
          </cell>
        </row>
        <row r="3119">
          <cell r="O3119" t="str">
            <v>SY070302</v>
          </cell>
        </row>
        <row r="3120">
          <cell r="O3120" t="str">
            <v>SY070302</v>
          </cell>
        </row>
        <row r="3121">
          <cell r="O3121" t="str">
            <v>SY070303</v>
          </cell>
        </row>
        <row r="3122">
          <cell r="O3122" t="str">
            <v>SY070303</v>
          </cell>
        </row>
        <row r="3123">
          <cell r="O3123" t="str">
            <v>SY070303</v>
          </cell>
        </row>
        <row r="3124">
          <cell r="O3124" t="str">
            <v>SY070303</v>
          </cell>
        </row>
        <row r="3125">
          <cell r="O3125" t="str">
            <v>SY070303</v>
          </cell>
        </row>
        <row r="3126">
          <cell r="O3126" t="str">
            <v>SY070303</v>
          </cell>
        </row>
        <row r="3127">
          <cell r="O3127" t="str">
            <v>SY070303</v>
          </cell>
        </row>
        <row r="3128">
          <cell r="O3128" t="str">
            <v>SY070303</v>
          </cell>
        </row>
        <row r="3129">
          <cell r="O3129" t="str">
            <v>SY070303</v>
          </cell>
        </row>
        <row r="3130">
          <cell r="O3130" t="str">
            <v>SY070304</v>
          </cell>
        </row>
        <row r="3131">
          <cell r="O3131" t="str">
            <v>SY070304</v>
          </cell>
        </row>
        <row r="3132">
          <cell r="O3132" t="str">
            <v>SY070304</v>
          </cell>
        </row>
        <row r="3133">
          <cell r="O3133" t="str">
            <v>SY070304</v>
          </cell>
        </row>
        <row r="3134">
          <cell r="O3134" t="str">
            <v>SY070304</v>
          </cell>
        </row>
        <row r="3135">
          <cell r="O3135" t="str">
            <v>SY070304</v>
          </cell>
        </row>
        <row r="3136">
          <cell r="O3136" t="str">
            <v>SY070304</v>
          </cell>
        </row>
        <row r="3137">
          <cell r="O3137" t="str">
            <v>SY070304</v>
          </cell>
        </row>
        <row r="3138">
          <cell r="O3138" t="str">
            <v>SY070304</v>
          </cell>
        </row>
        <row r="3139">
          <cell r="O3139" t="str">
            <v>SY070304</v>
          </cell>
        </row>
        <row r="3140">
          <cell r="O3140" t="str">
            <v>SY070304</v>
          </cell>
        </row>
        <row r="3141">
          <cell r="O3141" t="str">
            <v>SY070304</v>
          </cell>
        </row>
        <row r="3142">
          <cell r="O3142" t="str">
            <v>SY070304</v>
          </cell>
        </row>
        <row r="3143">
          <cell r="O3143" t="str">
            <v>SY070305</v>
          </cell>
        </row>
        <row r="3144">
          <cell r="O3144" t="str">
            <v>SY070305</v>
          </cell>
        </row>
        <row r="3145">
          <cell r="O3145" t="str">
            <v>SY070305</v>
          </cell>
        </row>
        <row r="3146">
          <cell r="O3146" t="str">
            <v>SY070305</v>
          </cell>
        </row>
        <row r="3147">
          <cell r="O3147" t="str">
            <v>SY070305</v>
          </cell>
        </row>
        <row r="3148">
          <cell r="O3148" t="str">
            <v>SY070305</v>
          </cell>
        </row>
        <row r="3149">
          <cell r="O3149" t="str">
            <v>SY070305</v>
          </cell>
        </row>
        <row r="3150">
          <cell r="O3150" t="str">
            <v>SY070305</v>
          </cell>
        </row>
        <row r="3151">
          <cell r="O3151" t="str">
            <v>SY070305</v>
          </cell>
        </row>
        <row r="3152">
          <cell r="O3152" t="str">
            <v>SY070305</v>
          </cell>
        </row>
        <row r="3153">
          <cell r="O3153" t="str">
            <v>SY070305</v>
          </cell>
        </row>
        <row r="3154">
          <cell r="O3154" t="str">
            <v>SY070400</v>
          </cell>
        </row>
        <row r="3155">
          <cell r="O3155" t="str">
            <v>SY070400</v>
          </cell>
        </row>
        <row r="3156">
          <cell r="O3156" t="str">
            <v>SY070400</v>
          </cell>
        </row>
        <row r="3157">
          <cell r="O3157" t="str">
            <v>SY070400</v>
          </cell>
        </row>
        <row r="3158">
          <cell r="O3158" t="str">
            <v>SY070400</v>
          </cell>
        </row>
        <row r="3159">
          <cell r="O3159" t="str">
            <v>SY070400</v>
          </cell>
        </row>
        <row r="3160">
          <cell r="O3160" t="str">
            <v>SY070400</v>
          </cell>
        </row>
        <row r="3161">
          <cell r="O3161" t="str">
            <v>SY070400</v>
          </cell>
        </row>
        <row r="3162">
          <cell r="O3162" t="str">
            <v>SY070400</v>
          </cell>
        </row>
        <row r="3163">
          <cell r="O3163" t="str">
            <v>SY070400</v>
          </cell>
        </row>
        <row r="3164">
          <cell r="O3164" t="str">
            <v>SY070400</v>
          </cell>
        </row>
        <row r="3165">
          <cell r="O3165" t="str">
            <v>SY070400</v>
          </cell>
        </row>
        <row r="3166">
          <cell r="O3166" t="str">
            <v>SY070400</v>
          </cell>
        </row>
        <row r="3167">
          <cell r="O3167" t="str">
            <v>SY070400</v>
          </cell>
        </row>
        <row r="3168">
          <cell r="O3168" t="str">
            <v>SY070400</v>
          </cell>
        </row>
        <row r="3169">
          <cell r="O3169" t="str">
            <v>SY070400</v>
          </cell>
        </row>
        <row r="3170">
          <cell r="O3170" t="str">
            <v>SY070400</v>
          </cell>
        </row>
        <row r="3171">
          <cell r="O3171" t="str">
            <v>SY070400</v>
          </cell>
        </row>
        <row r="3172">
          <cell r="O3172" t="str">
            <v>SY070400</v>
          </cell>
        </row>
        <row r="3173">
          <cell r="O3173" t="str">
            <v>SY070400</v>
          </cell>
        </row>
        <row r="3174">
          <cell r="O3174" t="str">
            <v>SY070400</v>
          </cell>
        </row>
        <row r="3175">
          <cell r="O3175" t="str">
            <v>SY070400</v>
          </cell>
        </row>
        <row r="3176">
          <cell r="O3176" t="str">
            <v>SY070400</v>
          </cell>
        </row>
        <row r="3177">
          <cell r="O3177" t="str">
            <v>SY070400</v>
          </cell>
        </row>
        <row r="3178">
          <cell r="O3178" t="str">
            <v>SY070400</v>
          </cell>
        </row>
        <row r="3179">
          <cell r="O3179" t="str">
            <v>SY070400</v>
          </cell>
        </row>
        <row r="3180">
          <cell r="O3180" t="str">
            <v>SY070400</v>
          </cell>
        </row>
        <row r="3181">
          <cell r="O3181" t="str">
            <v>SY070400</v>
          </cell>
        </row>
        <row r="3182">
          <cell r="O3182" t="str">
            <v>SY070400</v>
          </cell>
        </row>
        <row r="3183">
          <cell r="O3183" t="str">
            <v>SY070400</v>
          </cell>
        </row>
        <row r="3184">
          <cell r="O3184" t="str">
            <v>SY070400</v>
          </cell>
        </row>
        <row r="3185">
          <cell r="O3185" t="str">
            <v>SY070400</v>
          </cell>
        </row>
        <row r="3186">
          <cell r="O3186" t="str">
            <v>SY070400</v>
          </cell>
        </row>
        <row r="3187">
          <cell r="O3187" t="str">
            <v>SY070400</v>
          </cell>
        </row>
        <row r="3188">
          <cell r="O3188" t="str">
            <v>SY070400</v>
          </cell>
        </row>
        <row r="3189">
          <cell r="O3189" t="str">
            <v>SY070400</v>
          </cell>
        </row>
        <row r="3190">
          <cell r="O3190" t="str">
            <v>SY070400</v>
          </cell>
        </row>
        <row r="3191">
          <cell r="O3191" t="str">
            <v>SY070401</v>
          </cell>
        </row>
        <row r="3192">
          <cell r="O3192" t="str">
            <v>SY070401</v>
          </cell>
        </row>
        <row r="3193">
          <cell r="O3193" t="str">
            <v>SY070401</v>
          </cell>
        </row>
        <row r="3194">
          <cell r="O3194" t="str">
            <v>SY070401</v>
          </cell>
        </row>
        <row r="3195">
          <cell r="O3195" t="str">
            <v>SY070401</v>
          </cell>
        </row>
        <row r="3196">
          <cell r="O3196" t="str">
            <v>SY070401</v>
          </cell>
        </row>
        <row r="3197">
          <cell r="O3197" t="str">
            <v>SY070401</v>
          </cell>
        </row>
        <row r="3198">
          <cell r="O3198" t="str">
            <v>SY070401</v>
          </cell>
        </row>
        <row r="3199">
          <cell r="O3199" t="str">
            <v>SY070401</v>
          </cell>
        </row>
        <row r="3200">
          <cell r="O3200" t="str">
            <v>SY070401</v>
          </cell>
        </row>
        <row r="3201">
          <cell r="O3201" t="str">
            <v>SY070401</v>
          </cell>
        </row>
        <row r="3202">
          <cell r="O3202" t="str">
            <v>SY070401</v>
          </cell>
        </row>
        <row r="3203">
          <cell r="O3203" t="str">
            <v>SY070401</v>
          </cell>
        </row>
        <row r="3204">
          <cell r="O3204" t="str">
            <v>SY070402</v>
          </cell>
        </row>
        <row r="3205">
          <cell r="O3205" t="str">
            <v>SY070402</v>
          </cell>
        </row>
        <row r="3206">
          <cell r="O3206" t="str">
            <v>SY070402</v>
          </cell>
        </row>
        <row r="3207">
          <cell r="O3207" t="str">
            <v>SY070402</v>
          </cell>
        </row>
        <row r="3208">
          <cell r="O3208" t="str">
            <v>SY070402</v>
          </cell>
        </row>
        <row r="3209">
          <cell r="O3209" t="str">
            <v>SY070402</v>
          </cell>
        </row>
        <row r="3210">
          <cell r="O3210" t="str">
            <v>SY070402</v>
          </cell>
        </row>
        <row r="3211">
          <cell r="O3211" t="str">
            <v>SY070402</v>
          </cell>
        </row>
        <row r="3212">
          <cell r="O3212" t="str">
            <v>SY070402</v>
          </cell>
        </row>
        <row r="3213">
          <cell r="O3213" t="str">
            <v>SY070402</v>
          </cell>
        </row>
        <row r="3214">
          <cell r="O3214" t="str">
            <v>SY070402</v>
          </cell>
        </row>
        <row r="3215">
          <cell r="O3215" t="str">
            <v>SY070402</v>
          </cell>
        </row>
        <row r="3216">
          <cell r="O3216" t="str">
            <v>SY070402</v>
          </cell>
        </row>
        <row r="3217">
          <cell r="O3217" t="str">
            <v>SY070402</v>
          </cell>
        </row>
        <row r="3218">
          <cell r="O3218" t="str">
            <v>SY070402</v>
          </cell>
        </row>
        <row r="3219">
          <cell r="O3219" t="str">
            <v>SY070402</v>
          </cell>
        </row>
        <row r="3220">
          <cell r="O3220" t="str">
            <v>SY070402</v>
          </cell>
        </row>
        <row r="3221">
          <cell r="O3221" t="str">
            <v>SY070402</v>
          </cell>
        </row>
        <row r="3222">
          <cell r="O3222" t="str">
            <v>SY070402</v>
          </cell>
        </row>
        <row r="3223">
          <cell r="O3223" t="str">
            <v>SY070403</v>
          </cell>
        </row>
        <row r="3224">
          <cell r="O3224" t="str">
            <v>SY070403</v>
          </cell>
        </row>
        <row r="3225">
          <cell r="O3225" t="str">
            <v>SY070403</v>
          </cell>
        </row>
        <row r="3226">
          <cell r="O3226" t="str">
            <v>SY070403</v>
          </cell>
        </row>
        <row r="3227">
          <cell r="O3227" t="str">
            <v>SY070403</v>
          </cell>
        </row>
        <row r="3228">
          <cell r="O3228" t="str">
            <v>SY070403</v>
          </cell>
        </row>
        <row r="3229">
          <cell r="O3229" t="str">
            <v>SY070403</v>
          </cell>
        </row>
        <row r="3230">
          <cell r="O3230" t="str">
            <v>SY070403</v>
          </cell>
        </row>
        <row r="3231">
          <cell r="O3231" t="str">
            <v>SY070403</v>
          </cell>
        </row>
        <row r="3232">
          <cell r="O3232" t="str">
            <v>SY070403</v>
          </cell>
        </row>
        <row r="3233">
          <cell r="O3233" t="str">
            <v>SY070403</v>
          </cell>
        </row>
        <row r="3234">
          <cell r="O3234" t="str">
            <v>SY070403</v>
          </cell>
        </row>
        <row r="3235">
          <cell r="O3235" t="str">
            <v>SY070403</v>
          </cell>
        </row>
        <row r="3236">
          <cell r="O3236" t="str">
            <v>SY070500</v>
          </cell>
        </row>
        <row r="3237">
          <cell r="O3237" t="str">
            <v>SY070500</v>
          </cell>
        </row>
        <row r="3238">
          <cell r="O3238" t="str">
            <v>SY070500</v>
          </cell>
        </row>
        <row r="3239">
          <cell r="O3239" t="str">
            <v>SY070500</v>
          </cell>
        </row>
        <row r="3240">
          <cell r="O3240" t="str">
            <v>SY070500</v>
          </cell>
        </row>
        <row r="3241">
          <cell r="O3241" t="str">
            <v>SY070500</v>
          </cell>
        </row>
        <row r="3242">
          <cell r="O3242" t="str">
            <v>SY070500</v>
          </cell>
        </row>
        <row r="3243">
          <cell r="O3243" t="str">
            <v>SY070500</v>
          </cell>
        </row>
        <row r="3244">
          <cell r="O3244" t="str">
            <v>SY070500</v>
          </cell>
        </row>
        <row r="3245">
          <cell r="O3245" t="str">
            <v>SY070500</v>
          </cell>
        </row>
        <row r="3246">
          <cell r="O3246" t="str">
            <v>SY070500</v>
          </cell>
        </row>
        <row r="3247">
          <cell r="O3247" t="str">
            <v>SY070500</v>
          </cell>
        </row>
        <row r="3248">
          <cell r="O3248" t="str">
            <v>SY070500</v>
          </cell>
        </row>
        <row r="3249">
          <cell r="O3249" t="str">
            <v>SY070500</v>
          </cell>
        </row>
        <row r="3250">
          <cell r="O3250" t="str">
            <v>SY070500</v>
          </cell>
        </row>
        <row r="3251">
          <cell r="O3251" t="str">
            <v>SY070500</v>
          </cell>
        </row>
        <row r="3252">
          <cell r="O3252" t="str">
            <v>SY070500</v>
          </cell>
        </row>
        <row r="3253">
          <cell r="O3253" t="str">
            <v>SY070500</v>
          </cell>
        </row>
        <row r="3254">
          <cell r="O3254" t="str">
            <v>SY070500</v>
          </cell>
        </row>
        <row r="3255">
          <cell r="O3255" t="str">
            <v>SY070500</v>
          </cell>
        </row>
        <row r="3256">
          <cell r="O3256" t="str">
            <v>SY070500</v>
          </cell>
        </row>
        <row r="3257">
          <cell r="O3257" t="str">
            <v>SY070500</v>
          </cell>
        </row>
        <row r="3258">
          <cell r="O3258" t="str">
            <v>SY070500</v>
          </cell>
        </row>
        <row r="3259">
          <cell r="O3259" t="str">
            <v>SY070501</v>
          </cell>
        </row>
        <row r="3260">
          <cell r="O3260" t="str">
            <v>SY070501</v>
          </cell>
        </row>
        <row r="3261">
          <cell r="O3261" t="str">
            <v>SY070501</v>
          </cell>
        </row>
        <row r="3262">
          <cell r="O3262" t="str">
            <v>SY070501</v>
          </cell>
        </row>
        <row r="3263">
          <cell r="O3263" t="str">
            <v>SY070501</v>
          </cell>
        </row>
        <row r="3264">
          <cell r="O3264" t="str">
            <v>SY070501</v>
          </cell>
        </row>
        <row r="3265">
          <cell r="O3265" t="str">
            <v>SY070501</v>
          </cell>
        </row>
        <row r="3266">
          <cell r="O3266" t="str">
            <v>SY070501</v>
          </cell>
        </row>
        <row r="3267">
          <cell r="O3267" t="str">
            <v>SY070501</v>
          </cell>
        </row>
        <row r="3268">
          <cell r="O3268" t="str">
            <v>SY070501</v>
          </cell>
        </row>
        <row r="3269">
          <cell r="O3269" t="str">
            <v>SY070501</v>
          </cell>
        </row>
        <row r="3270">
          <cell r="O3270" t="str">
            <v>SY070501</v>
          </cell>
        </row>
        <row r="3271">
          <cell r="O3271" t="str">
            <v>SY070501</v>
          </cell>
        </row>
        <row r="3272">
          <cell r="O3272" t="str">
            <v>SY070501</v>
          </cell>
        </row>
        <row r="3273">
          <cell r="O3273" t="str">
            <v>SY070501</v>
          </cell>
        </row>
        <row r="3274">
          <cell r="O3274" t="str">
            <v>SY070501</v>
          </cell>
        </row>
        <row r="3275">
          <cell r="O3275" t="str">
            <v>SY070501</v>
          </cell>
        </row>
        <row r="3276">
          <cell r="O3276" t="str">
            <v>SY070501</v>
          </cell>
        </row>
        <row r="3277">
          <cell r="O3277" t="str">
            <v>SY070501</v>
          </cell>
        </row>
        <row r="3278">
          <cell r="O3278" t="str">
            <v>SY070502</v>
          </cell>
        </row>
        <row r="3279">
          <cell r="O3279" t="str">
            <v>SY070502</v>
          </cell>
        </row>
        <row r="3280">
          <cell r="O3280" t="str">
            <v>SY070502</v>
          </cell>
        </row>
        <row r="3281">
          <cell r="O3281" t="str">
            <v>SY070502</v>
          </cell>
        </row>
        <row r="3282">
          <cell r="O3282" t="str">
            <v>SY070502</v>
          </cell>
        </row>
        <row r="3283">
          <cell r="O3283" t="str">
            <v>SY070502</v>
          </cell>
        </row>
        <row r="3284">
          <cell r="O3284" t="str">
            <v>SY070502</v>
          </cell>
        </row>
        <row r="3285">
          <cell r="O3285" t="str">
            <v>SY070502</v>
          </cell>
        </row>
        <row r="3286">
          <cell r="O3286" t="str">
            <v>SY070502</v>
          </cell>
        </row>
        <row r="3287">
          <cell r="O3287" t="str">
            <v>SY070502</v>
          </cell>
        </row>
        <row r="3288">
          <cell r="O3288" t="str">
            <v>SY070502</v>
          </cell>
        </row>
        <row r="3289">
          <cell r="O3289" t="str">
            <v>SY070502</v>
          </cell>
        </row>
        <row r="3290">
          <cell r="O3290" t="str">
            <v>SY070502</v>
          </cell>
        </row>
        <row r="3291">
          <cell r="O3291" t="str">
            <v>SY070502</v>
          </cell>
        </row>
        <row r="3292">
          <cell r="O3292" t="str">
            <v>SY070502</v>
          </cell>
        </row>
        <row r="3293">
          <cell r="O3293" t="str">
            <v>SY070502</v>
          </cell>
        </row>
        <row r="3294">
          <cell r="O3294" t="str">
            <v>SY070502</v>
          </cell>
        </row>
        <row r="3295">
          <cell r="O3295" t="str">
            <v>SY070502</v>
          </cell>
        </row>
        <row r="3296">
          <cell r="O3296" t="str">
            <v>SY070502</v>
          </cell>
        </row>
        <row r="3297">
          <cell r="O3297" t="str">
            <v>SY080000</v>
          </cell>
        </row>
        <row r="3298">
          <cell r="O3298" t="str">
            <v>SY080000</v>
          </cell>
        </row>
        <row r="3299">
          <cell r="O3299" t="str">
            <v>SY080000</v>
          </cell>
        </row>
        <row r="3300">
          <cell r="O3300" t="str">
            <v>SY080000</v>
          </cell>
        </row>
        <row r="3301">
          <cell r="O3301" t="str">
            <v>SY080000</v>
          </cell>
        </row>
        <row r="3302">
          <cell r="O3302" t="str">
            <v>SY080000</v>
          </cell>
        </row>
        <row r="3303">
          <cell r="O3303" t="str">
            <v>SY080000</v>
          </cell>
        </row>
        <row r="3304">
          <cell r="O3304" t="str">
            <v>SY080000</v>
          </cell>
        </row>
        <row r="3305">
          <cell r="O3305" t="str">
            <v>SY080000</v>
          </cell>
        </row>
        <row r="3306">
          <cell r="O3306" t="str">
            <v>SY080000</v>
          </cell>
        </row>
        <row r="3307">
          <cell r="O3307" t="str">
            <v>SY080000</v>
          </cell>
        </row>
        <row r="3308">
          <cell r="O3308" t="str">
            <v>SY080000</v>
          </cell>
        </row>
        <row r="3309">
          <cell r="O3309" t="str">
            <v>SY080000</v>
          </cell>
        </row>
        <row r="3310">
          <cell r="O3310" t="str">
            <v>SY080000</v>
          </cell>
        </row>
        <row r="3311">
          <cell r="O3311" t="str">
            <v>SY080000</v>
          </cell>
        </row>
        <row r="3312">
          <cell r="O3312" t="str">
            <v>SY080000</v>
          </cell>
        </row>
        <row r="3313">
          <cell r="O3313" t="str">
            <v>SY080000</v>
          </cell>
        </row>
        <row r="3314">
          <cell r="O3314" t="str">
            <v>SY080000</v>
          </cell>
        </row>
        <row r="3315">
          <cell r="O3315" t="str">
            <v>SY080000</v>
          </cell>
        </row>
        <row r="3316">
          <cell r="O3316" t="str">
            <v>SY080000</v>
          </cell>
        </row>
        <row r="3317">
          <cell r="O3317" t="str">
            <v>SY080000</v>
          </cell>
        </row>
        <row r="3318">
          <cell r="O3318" t="str">
            <v>SY080000</v>
          </cell>
        </row>
        <row r="3319">
          <cell r="O3319" t="str">
            <v>SY080000</v>
          </cell>
        </row>
        <row r="3320">
          <cell r="O3320" t="str">
            <v>SY080000</v>
          </cell>
        </row>
        <row r="3321">
          <cell r="O3321" t="str">
            <v>SY080000</v>
          </cell>
        </row>
        <row r="3322">
          <cell r="O3322" t="str">
            <v>SY080000</v>
          </cell>
        </row>
        <row r="3323">
          <cell r="O3323" t="str">
            <v>SY080000</v>
          </cell>
        </row>
        <row r="3324">
          <cell r="O3324" t="str">
            <v>SY080000</v>
          </cell>
        </row>
        <row r="3325">
          <cell r="O3325" t="str">
            <v>SY080000</v>
          </cell>
        </row>
        <row r="3326">
          <cell r="O3326" t="str">
            <v>SY080000</v>
          </cell>
        </row>
        <row r="3327">
          <cell r="O3327" t="str">
            <v>SY080000</v>
          </cell>
        </row>
        <row r="3328">
          <cell r="O3328" t="str">
            <v>SY080000</v>
          </cell>
        </row>
        <row r="3329">
          <cell r="O3329" t="str">
            <v>SY080000</v>
          </cell>
        </row>
        <row r="3330">
          <cell r="O3330" t="str">
            <v>SY080000</v>
          </cell>
        </row>
        <row r="3331">
          <cell r="O3331" t="str">
            <v>SY080000</v>
          </cell>
        </row>
        <row r="3332">
          <cell r="O3332" t="str">
            <v>SY080000</v>
          </cell>
        </row>
        <row r="3333">
          <cell r="O3333" t="str">
            <v>SY080000</v>
          </cell>
        </row>
        <row r="3334">
          <cell r="O3334" t="str">
            <v>SY080000</v>
          </cell>
        </row>
        <row r="3335">
          <cell r="O3335" t="str">
            <v>SY080000</v>
          </cell>
        </row>
        <row r="3336">
          <cell r="O3336" t="str">
            <v>SY080000</v>
          </cell>
        </row>
        <row r="3337">
          <cell r="O3337" t="str">
            <v>SY080000</v>
          </cell>
        </row>
        <row r="3338">
          <cell r="O3338" t="str">
            <v>SY080000</v>
          </cell>
        </row>
        <row r="3339">
          <cell r="O3339" t="str">
            <v>SY080000</v>
          </cell>
        </row>
        <row r="3340">
          <cell r="O3340" t="str">
            <v>SY080000</v>
          </cell>
        </row>
        <row r="3341">
          <cell r="O3341" t="str">
            <v>SY080000</v>
          </cell>
        </row>
        <row r="3342">
          <cell r="O3342" t="str">
            <v>SY080000</v>
          </cell>
        </row>
        <row r="3343">
          <cell r="O3343" t="str">
            <v>SY080000</v>
          </cell>
        </row>
        <row r="3344">
          <cell r="O3344" t="str">
            <v>SY080000</v>
          </cell>
        </row>
        <row r="3345">
          <cell r="O3345" t="str">
            <v>SY080000</v>
          </cell>
        </row>
        <row r="3346">
          <cell r="O3346" t="str">
            <v>SY080000</v>
          </cell>
        </row>
        <row r="3347">
          <cell r="O3347" t="str">
            <v>SY080000</v>
          </cell>
        </row>
        <row r="3348">
          <cell r="O3348" t="str">
            <v>SY080000</v>
          </cell>
        </row>
        <row r="3349">
          <cell r="O3349" t="str">
            <v>SY080000</v>
          </cell>
        </row>
        <row r="3350">
          <cell r="O3350" t="str">
            <v>SY080001</v>
          </cell>
        </row>
        <row r="3351">
          <cell r="O3351" t="str">
            <v>SY080001</v>
          </cell>
        </row>
        <row r="3352">
          <cell r="O3352" t="str">
            <v>SY080001</v>
          </cell>
        </row>
        <row r="3353">
          <cell r="O3353" t="str">
            <v>SY080001</v>
          </cell>
        </row>
        <row r="3354">
          <cell r="O3354" t="str">
            <v>SY080001</v>
          </cell>
        </row>
        <row r="3355">
          <cell r="O3355" t="str">
            <v>SY080001</v>
          </cell>
        </row>
        <row r="3356">
          <cell r="O3356" t="str">
            <v>SY080001</v>
          </cell>
        </row>
        <row r="3357">
          <cell r="O3357" t="str">
            <v>SY080001</v>
          </cell>
        </row>
        <row r="3358">
          <cell r="O3358" t="str">
            <v>SY080001</v>
          </cell>
        </row>
        <row r="3359">
          <cell r="O3359" t="str">
            <v>SY080001</v>
          </cell>
        </row>
        <row r="3360">
          <cell r="O3360" t="str">
            <v>SY080001</v>
          </cell>
        </row>
        <row r="3361">
          <cell r="O3361" t="str">
            <v>SY080001</v>
          </cell>
        </row>
        <row r="3362">
          <cell r="O3362" t="str">
            <v>SY080001</v>
          </cell>
        </row>
        <row r="3363">
          <cell r="O3363" t="str">
            <v>SY080001</v>
          </cell>
        </row>
        <row r="3364">
          <cell r="O3364" t="str">
            <v>SY080001</v>
          </cell>
        </row>
        <row r="3365">
          <cell r="O3365" t="str">
            <v>SY080001</v>
          </cell>
        </row>
        <row r="3366">
          <cell r="O3366" t="str">
            <v>SY080001</v>
          </cell>
        </row>
        <row r="3367">
          <cell r="O3367" t="str">
            <v>SY080001</v>
          </cell>
        </row>
        <row r="3368">
          <cell r="O3368" t="str">
            <v>SY080001</v>
          </cell>
        </row>
        <row r="3369">
          <cell r="O3369" t="str">
            <v>SY080001</v>
          </cell>
        </row>
        <row r="3370">
          <cell r="O3370" t="str">
            <v>SY080001</v>
          </cell>
        </row>
        <row r="3371">
          <cell r="O3371" t="str">
            <v>SY080001</v>
          </cell>
        </row>
        <row r="3372">
          <cell r="O3372" t="str">
            <v>SY080001</v>
          </cell>
        </row>
        <row r="3373">
          <cell r="O3373" t="str">
            <v>SY080001</v>
          </cell>
        </row>
        <row r="3374">
          <cell r="O3374" t="str">
            <v>SY080001</v>
          </cell>
        </row>
        <row r="3375">
          <cell r="O3375" t="str">
            <v>SY080001</v>
          </cell>
        </row>
        <row r="3376">
          <cell r="O3376" t="str">
            <v>SY080001</v>
          </cell>
        </row>
        <row r="3377">
          <cell r="O3377" t="str">
            <v>SY080001</v>
          </cell>
        </row>
        <row r="3378">
          <cell r="O3378" t="str">
            <v>SY080001</v>
          </cell>
        </row>
        <row r="3379">
          <cell r="O3379" t="str">
            <v>SY080001</v>
          </cell>
        </row>
        <row r="3380">
          <cell r="O3380" t="str">
            <v>SY080001</v>
          </cell>
        </row>
        <row r="3381">
          <cell r="O3381" t="str">
            <v>SY080001</v>
          </cell>
        </row>
        <row r="3382">
          <cell r="O3382" t="str">
            <v>SY080001</v>
          </cell>
        </row>
        <row r="3383">
          <cell r="O3383" t="str">
            <v>SY080001</v>
          </cell>
        </row>
        <row r="3384">
          <cell r="O3384" t="str">
            <v>SY080001</v>
          </cell>
        </row>
        <row r="3385">
          <cell r="O3385" t="str">
            <v>SY080001</v>
          </cell>
        </row>
        <row r="3386">
          <cell r="O3386" t="str">
            <v>SY080001</v>
          </cell>
        </row>
        <row r="3387">
          <cell r="O3387" t="str">
            <v>SY080001</v>
          </cell>
        </row>
        <row r="3388">
          <cell r="O3388" t="str">
            <v>SY080001</v>
          </cell>
        </row>
        <row r="3389">
          <cell r="O3389" t="str">
            <v>SY080001</v>
          </cell>
        </row>
        <row r="3390">
          <cell r="O3390" t="str">
            <v>SY080001</v>
          </cell>
        </row>
        <row r="3391">
          <cell r="O3391" t="str">
            <v>SY080001</v>
          </cell>
        </row>
        <row r="3392">
          <cell r="O3392" t="str">
            <v>SY080001</v>
          </cell>
        </row>
        <row r="3393">
          <cell r="O3393" t="str">
            <v>SY080001</v>
          </cell>
        </row>
        <row r="3394">
          <cell r="O3394" t="str">
            <v>SY080001</v>
          </cell>
        </row>
        <row r="3395">
          <cell r="O3395" t="str">
            <v>SY080001</v>
          </cell>
        </row>
        <row r="3396">
          <cell r="O3396" t="str">
            <v>SY080001</v>
          </cell>
        </row>
        <row r="3397">
          <cell r="O3397" t="str">
            <v>SY080001</v>
          </cell>
        </row>
        <row r="3398">
          <cell r="O3398" t="str">
            <v>SY080001</v>
          </cell>
        </row>
        <row r="3399">
          <cell r="O3399" t="str">
            <v>SY080001</v>
          </cell>
        </row>
        <row r="3400">
          <cell r="O3400" t="str">
            <v>SY080001</v>
          </cell>
        </row>
        <row r="3401">
          <cell r="O3401" t="str">
            <v>SY080001</v>
          </cell>
        </row>
        <row r="3402">
          <cell r="O3402" t="str">
            <v>SY080001</v>
          </cell>
        </row>
        <row r="3403">
          <cell r="O3403" t="str">
            <v>SY080001</v>
          </cell>
        </row>
        <row r="3404">
          <cell r="O3404" t="str">
            <v>SY080002</v>
          </cell>
        </row>
        <row r="3405">
          <cell r="O3405" t="str">
            <v>SY080002</v>
          </cell>
        </row>
        <row r="3406">
          <cell r="O3406" t="str">
            <v>SY080002</v>
          </cell>
        </row>
        <row r="3407">
          <cell r="O3407" t="str">
            <v>SY080002</v>
          </cell>
        </row>
        <row r="3408">
          <cell r="O3408" t="str">
            <v>SY080002</v>
          </cell>
        </row>
        <row r="3409">
          <cell r="O3409" t="str">
            <v>SY080002</v>
          </cell>
        </row>
        <row r="3410">
          <cell r="O3410" t="str">
            <v>SY080002</v>
          </cell>
        </row>
        <row r="3411">
          <cell r="O3411" t="str">
            <v>SY080002</v>
          </cell>
        </row>
        <row r="3412">
          <cell r="O3412" t="str">
            <v>SY080002</v>
          </cell>
        </row>
        <row r="3413">
          <cell r="O3413" t="str">
            <v>SY080002</v>
          </cell>
        </row>
        <row r="3414">
          <cell r="O3414" t="str">
            <v>SY080003</v>
          </cell>
        </row>
        <row r="3415">
          <cell r="O3415" t="str">
            <v>SY080003</v>
          </cell>
        </row>
        <row r="3416">
          <cell r="O3416" t="str">
            <v>SY080003</v>
          </cell>
        </row>
        <row r="3417">
          <cell r="O3417" t="str">
            <v>SY080003</v>
          </cell>
        </row>
        <row r="3418">
          <cell r="O3418" t="str">
            <v>SY080003</v>
          </cell>
        </row>
        <row r="3419">
          <cell r="O3419" t="str">
            <v>SY080003</v>
          </cell>
        </row>
        <row r="3420">
          <cell r="O3420" t="str">
            <v>SY080003</v>
          </cell>
        </row>
        <row r="3421">
          <cell r="O3421" t="str">
            <v>SY080004</v>
          </cell>
        </row>
        <row r="3422">
          <cell r="O3422" t="str">
            <v>SY080004</v>
          </cell>
        </row>
        <row r="3423">
          <cell r="O3423" t="str">
            <v>SY080004</v>
          </cell>
        </row>
        <row r="3424">
          <cell r="O3424" t="str">
            <v>SY080004</v>
          </cell>
        </row>
        <row r="3425">
          <cell r="O3425" t="str">
            <v>SY080004</v>
          </cell>
        </row>
        <row r="3426">
          <cell r="O3426" t="str">
            <v>SY080004</v>
          </cell>
        </row>
        <row r="3427">
          <cell r="O3427" t="str">
            <v>SY080004</v>
          </cell>
        </row>
        <row r="3428">
          <cell r="O3428" t="str">
            <v>SY080004</v>
          </cell>
        </row>
        <row r="3429">
          <cell r="O3429" t="str">
            <v>SY080004</v>
          </cell>
        </row>
        <row r="3430">
          <cell r="O3430" t="str">
            <v>SY080004</v>
          </cell>
        </row>
        <row r="3431">
          <cell r="O3431" t="str">
            <v>SY080004</v>
          </cell>
        </row>
        <row r="3432">
          <cell r="O3432" t="str">
            <v>SY080004</v>
          </cell>
        </row>
        <row r="3433">
          <cell r="O3433" t="str">
            <v>SY080004</v>
          </cell>
        </row>
        <row r="3434">
          <cell r="O3434" t="str">
            <v>SY080004</v>
          </cell>
        </row>
        <row r="3435">
          <cell r="O3435" t="str">
            <v>SY080004</v>
          </cell>
        </row>
        <row r="3436">
          <cell r="O3436" t="str">
            <v>SY080004</v>
          </cell>
        </row>
        <row r="3437">
          <cell r="O3437" t="str">
            <v>SY080004</v>
          </cell>
        </row>
        <row r="3438">
          <cell r="O3438" t="str">
            <v>SY080004</v>
          </cell>
        </row>
        <row r="3439">
          <cell r="O3439" t="str">
            <v>SY080004</v>
          </cell>
        </row>
        <row r="3440">
          <cell r="O3440" t="str">
            <v>SY080004</v>
          </cell>
        </row>
        <row r="3441">
          <cell r="O3441" t="str">
            <v>SY080004</v>
          </cell>
        </row>
        <row r="3442">
          <cell r="O3442" t="str">
            <v>SY080004</v>
          </cell>
        </row>
        <row r="3443">
          <cell r="O3443" t="str">
            <v>SY080004</v>
          </cell>
        </row>
        <row r="3444">
          <cell r="O3444" t="str">
            <v>SY080004</v>
          </cell>
        </row>
        <row r="3445">
          <cell r="O3445" t="str">
            <v>SY080004</v>
          </cell>
        </row>
        <row r="3446">
          <cell r="O3446" t="str">
            <v>SY080004</v>
          </cell>
        </row>
        <row r="3447">
          <cell r="O3447" t="str">
            <v>SY080004</v>
          </cell>
        </row>
        <row r="3448">
          <cell r="O3448" t="str">
            <v>SY080004</v>
          </cell>
        </row>
        <row r="3449">
          <cell r="O3449" t="str">
            <v>SY080004</v>
          </cell>
        </row>
        <row r="3450">
          <cell r="O3450" t="str">
            <v>SY080004</v>
          </cell>
        </row>
        <row r="3451">
          <cell r="O3451" t="str">
            <v>SY080004</v>
          </cell>
        </row>
        <row r="3452">
          <cell r="O3452" t="str">
            <v>SY080004</v>
          </cell>
        </row>
        <row r="3453">
          <cell r="O3453" t="str">
            <v>SY080004</v>
          </cell>
        </row>
        <row r="3454">
          <cell r="O3454" t="str">
            <v>SY080004</v>
          </cell>
        </row>
        <row r="3455">
          <cell r="O3455" t="str">
            <v>SY080004</v>
          </cell>
        </row>
        <row r="3456">
          <cell r="O3456" t="str">
            <v>SY080004</v>
          </cell>
        </row>
        <row r="3457">
          <cell r="O3457" t="str">
            <v>SY080004</v>
          </cell>
        </row>
        <row r="3458">
          <cell r="O3458" t="str">
            <v>SY080004</v>
          </cell>
        </row>
        <row r="3459">
          <cell r="O3459" t="str">
            <v>SY080004</v>
          </cell>
        </row>
        <row r="3460">
          <cell r="O3460" t="str">
            <v>SY080004</v>
          </cell>
        </row>
        <row r="3461">
          <cell r="O3461" t="str">
            <v>SY080005</v>
          </cell>
        </row>
        <row r="3462">
          <cell r="O3462" t="str">
            <v>SY080005</v>
          </cell>
        </row>
        <row r="3463">
          <cell r="O3463" t="str">
            <v>SY080005</v>
          </cell>
        </row>
        <row r="3464">
          <cell r="O3464" t="str">
            <v>SY080005</v>
          </cell>
        </row>
        <row r="3465">
          <cell r="O3465" t="str">
            <v>SY080005</v>
          </cell>
        </row>
        <row r="3466">
          <cell r="O3466" t="str">
            <v>SY080005</v>
          </cell>
        </row>
        <row r="3467">
          <cell r="O3467" t="str">
            <v>SY080005</v>
          </cell>
        </row>
        <row r="3468">
          <cell r="O3468" t="str">
            <v>SY080005</v>
          </cell>
        </row>
        <row r="3469">
          <cell r="O3469" t="str">
            <v>SY080005</v>
          </cell>
        </row>
        <row r="3470">
          <cell r="O3470" t="str">
            <v>SY080005</v>
          </cell>
        </row>
        <row r="3471">
          <cell r="O3471" t="str">
            <v>SY080005</v>
          </cell>
        </row>
        <row r="3472">
          <cell r="O3472" t="str">
            <v>SY080006</v>
          </cell>
        </row>
        <row r="3473">
          <cell r="O3473" t="str">
            <v>SY080006</v>
          </cell>
        </row>
        <row r="3474">
          <cell r="O3474" t="str">
            <v>SY080006</v>
          </cell>
        </row>
        <row r="3475">
          <cell r="O3475" t="str">
            <v>SY080006</v>
          </cell>
        </row>
        <row r="3476">
          <cell r="O3476" t="str">
            <v>SY080006</v>
          </cell>
        </row>
        <row r="3477">
          <cell r="O3477" t="str">
            <v>SY080006</v>
          </cell>
        </row>
        <row r="3478">
          <cell r="O3478" t="str">
            <v>SY080006</v>
          </cell>
        </row>
        <row r="3479">
          <cell r="O3479" t="str">
            <v>SY080006</v>
          </cell>
        </row>
        <row r="3480">
          <cell r="O3480" t="str">
            <v>SY080006</v>
          </cell>
        </row>
        <row r="3481">
          <cell r="O3481" t="str">
            <v>SY080006</v>
          </cell>
        </row>
        <row r="3482">
          <cell r="O3482" t="str">
            <v>SY080006</v>
          </cell>
        </row>
        <row r="3483">
          <cell r="O3483" t="str">
            <v>SY080006</v>
          </cell>
        </row>
        <row r="3484">
          <cell r="O3484" t="str">
            <v>SY080006</v>
          </cell>
        </row>
        <row r="3485">
          <cell r="O3485" t="str">
            <v>SY080006</v>
          </cell>
        </row>
        <row r="3486">
          <cell r="O3486" t="str">
            <v>SY080006</v>
          </cell>
        </row>
        <row r="3487">
          <cell r="O3487" t="str">
            <v>SY080006</v>
          </cell>
        </row>
        <row r="3488">
          <cell r="O3488" t="str">
            <v>SY080006</v>
          </cell>
        </row>
        <row r="3489">
          <cell r="O3489" t="str">
            <v>SY080006</v>
          </cell>
        </row>
        <row r="3490">
          <cell r="O3490" t="str">
            <v>SY080200</v>
          </cell>
        </row>
        <row r="3491">
          <cell r="O3491" t="str">
            <v>SY080200</v>
          </cell>
        </row>
        <row r="3492">
          <cell r="O3492" t="str">
            <v>SY080200</v>
          </cell>
        </row>
        <row r="3493">
          <cell r="O3493" t="str">
            <v>SY080200</v>
          </cell>
        </row>
        <row r="3494">
          <cell r="O3494" t="str">
            <v>SY080200</v>
          </cell>
        </row>
        <row r="3495">
          <cell r="O3495" t="str">
            <v>SY080200</v>
          </cell>
        </row>
        <row r="3496">
          <cell r="O3496" t="str">
            <v>SY080200</v>
          </cell>
        </row>
        <row r="3497">
          <cell r="O3497" t="str">
            <v>SY080200</v>
          </cell>
        </row>
        <row r="3498">
          <cell r="O3498" t="str">
            <v>SY080200</v>
          </cell>
        </row>
        <row r="3499">
          <cell r="O3499" t="str">
            <v>SY080200</v>
          </cell>
        </row>
        <row r="3500">
          <cell r="O3500" t="str">
            <v>SY080200</v>
          </cell>
        </row>
        <row r="3501">
          <cell r="O3501" t="str">
            <v>SY080200</v>
          </cell>
        </row>
        <row r="3502">
          <cell r="O3502" t="str">
            <v>SY080200</v>
          </cell>
        </row>
        <row r="3503">
          <cell r="O3503" t="str">
            <v>SY080200</v>
          </cell>
        </row>
        <row r="3504">
          <cell r="O3504" t="str">
            <v>SY080200</v>
          </cell>
        </row>
        <row r="3505">
          <cell r="O3505" t="str">
            <v>SY080200</v>
          </cell>
        </row>
        <row r="3506">
          <cell r="O3506" t="str">
            <v>SY080200</v>
          </cell>
        </row>
        <row r="3507">
          <cell r="O3507" t="str">
            <v>SY080200</v>
          </cell>
        </row>
        <row r="3508">
          <cell r="O3508" t="str">
            <v>SY080200</v>
          </cell>
        </row>
        <row r="3509">
          <cell r="O3509" t="str">
            <v>SY080200</v>
          </cell>
        </row>
        <row r="3510">
          <cell r="O3510" t="str">
            <v>SY080200</v>
          </cell>
        </row>
        <row r="3511">
          <cell r="O3511" t="str">
            <v>SY080200</v>
          </cell>
        </row>
        <row r="3512">
          <cell r="O3512" t="str">
            <v>SY080200</v>
          </cell>
        </row>
        <row r="3513">
          <cell r="O3513" t="str">
            <v>SY080200</v>
          </cell>
        </row>
        <row r="3514">
          <cell r="O3514" t="str">
            <v>SY080200</v>
          </cell>
        </row>
        <row r="3515">
          <cell r="O3515" t="str">
            <v>SY080200</v>
          </cell>
        </row>
        <row r="3516">
          <cell r="O3516" t="str">
            <v>SY080200</v>
          </cell>
        </row>
        <row r="3517">
          <cell r="O3517" t="str">
            <v>SY080200</v>
          </cell>
        </row>
        <row r="3518">
          <cell r="O3518" t="str">
            <v>SY080200</v>
          </cell>
        </row>
        <row r="3519">
          <cell r="O3519" t="str">
            <v>SY080200</v>
          </cell>
        </row>
        <row r="3520">
          <cell r="O3520" t="str">
            <v>SY080200</v>
          </cell>
        </row>
        <row r="3521">
          <cell r="O3521" t="str">
            <v>SY080200</v>
          </cell>
        </row>
        <row r="3522">
          <cell r="O3522" t="str">
            <v>SY080200</v>
          </cell>
        </row>
        <row r="3523">
          <cell r="O3523" t="str">
            <v>SY080200</v>
          </cell>
        </row>
        <row r="3524">
          <cell r="O3524" t="str">
            <v>SY080200</v>
          </cell>
        </row>
        <row r="3525">
          <cell r="O3525" t="str">
            <v>SY080200</v>
          </cell>
        </row>
        <row r="3526">
          <cell r="O3526" t="str">
            <v>SY080200</v>
          </cell>
        </row>
        <row r="3527">
          <cell r="O3527" t="str">
            <v>SY080200</v>
          </cell>
        </row>
        <row r="3528">
          <cell r="O3528" t="str">
            <v>SY080200</v>
          </cell>
        </row>
        <row r="3529">
          <cell r="O3529" t="str">
            <v>SY080200</v>
          </cell>
        </row>
        <row r="3530">
          <cell r="O3530" t="str">
            <v>SY080200</v>
          </cell>
        </row>
        <row r="3531">
          <cell r="O3531" t="str">
            <v>SY080200</v>
          </cell>
        </row>
        <row r="3532">
          <cell r="O3532" t="str">
            <v>SY080200</v>
          </cell>
        </row>
        <row r="3533">
          <cell r="O3533" t="str">
            <v>SY080200</v>
          </cell>
        </row>
        <row r="3534">
          <cell r="O3534" t="str">
            <v>SY080200</v>
          </cell>
        </row>
        <row r="3535">
          <cell r="O3535" t="str">
            <v>SY080200</v>
          </cell>
        </row>
        <row r="3536">
          <cell r="O3536" t="str">
            <v>SY080200</v>
          </cell>
        </row>
        <row r="3537">
          <cell r="O3537" t="str">
            <v>SY080200</v>
          </cell>
        </row>
        <row r="3538">
          <cell r="O3538" t="str">
            <v>SY080200</v>
          </cell>
        </row>
        <row r="3539">
          <cell r="O3539" t="str">
            <v>SY080200</v>
          </cell>
        </row>
        <row r="3540">
          <cell r="O3540" t="str">
            <v>SY080200</v>
          </cell>
        </row>
        <row r="3541">
          <cell r="O3541" t="str">
            <v>SY080200</v>
          </cell>
        </row>
        <row r="3542">
          <cell r="O3542" t="str">
            <v>SY080200</v>
          </cell>
        </row>
        <row r="3543">
          <cell r="O3543" t="str">
            <v>SY080200</v>
          </cell>
        </row>
        <row r="3544">
          <cell r="O3544" t="str">
            <v>SY080200</v>
          </cell>
        </row>
        <row r="3545">
          <cell r="O3545" t="str">
            <v>SY080200</v>
          </cell>
        </row>
        <row r="3546">
          <cell r="O3546" t="str">
            <v>SY080200</v>
          </cell>
        </row>
        <row r="3547">
          <cell r="O3547" t="str">
            <v>SY080200</v>
          </cell>
        </row>
        <row r="3548">
          <cell r="O3548" t="str">
            <v>SY080200</v>
          </cell>
        </row>
        <row r="3549">
          <cell r="O3549" t="str">
            <v>SY080200</v>
          </cell>
        </row>
        <row r="3550">
          <cell r="O3550" t="str">
            <v>SY080201</v>
          </cell>
        </row>
        <row r="3551">
          <cell r="O3551" t="str">
            <v>SY080201</v>
          </cell>
        </row>
        <row r="3552">
          <cell r="O3552" t="str">
            <v>SY080201</v>
          </cell>
        </row>
        <row r="3553">
          <cell r="O3553" t="str">
            <v>SY080201</v>
          </cell>
        </row>
        <row r="3554">
          <cell r="O3554" t="str">
            <v>SY080201</v>
          </cell>
        </row>
        <row r="3555">
          <cell r="O3555" t="str">
            <v>SY080201</v>
          </cell>
        </row>
        <row r="3556">
          <cell r="O3556" t="str">
            <v>SY080201</v>
          </cell>
        </row>
        <row r="3557">
          <cell r="O3557" t="str">
            <v>SY080201</v>
          </cell>
        </row>
        <row r="3558">
          <cell r="O3558" t="str">
            <v>SY080201</v>
          </cell>
        </row>
        <row r="3559">
          <cell r="O3559" t="str">
            <v>SY080201</v>
          </cell>
        </row>
        <row r="3560">
          <cell r="O3560" t="str">
            <v>SY080201</v>
          </cell>
        </row>
        <row r="3561">
          <cell r="O3561" t="str">
            <v>SY080201</v>
          </cell>
        </row>
        <row r="3562">
          <cell r="O3562" t="str">
            <v>SY080201</v>
          </cell>
        </row>
        <row r="3563">
          <cell r="O3563" t="str">
            <v>SY080201</v>
          </cell>
        </row>
        <row r="3564">
          <cell r="O3564" t="str">
            <v>SY080201</v>
          </cell>
        </row>
        <row r="3565">
          <cell r="O3565" t="str">
            <v>SY080201</v>
          </cell>
        </row>
        <row r="3566">
          <cell r="O3566" t="str">
            <v>SY080201</v>
          </cell>
        </row>
        <row r="3567">
          <cell r="O3567" t="str">
            <v>SY080201</v>
          </cell>
        </row>
        <row r="3568">
          <cell r="O3568" t="str">
            <v>SY080201</v>
          </cell>
        </row>
        <row r="3569">
          <cell r="O3569" t="str">
            <v>SY080201</v>
          </cell>
        </row>
        <row r="3570">
          <cell r="O3570" t="str">
            <v>SY080201</v>
          </cell>
        </row>
        <row r="3571">
          <cell r="O3571" t="str">
            <v>SY080201</v>
          </cell>
        </row>
        <row r="3572">
          <cell r="O3572" t="str">
            <v>SY080201</v>
          </cell>
        </row>
        <row r="3573">
          <cell r="O3573" t="str">
            <v>SY080201</v>
          </cell>
        </row>
        <row r="3574">
          <cell r="O3574" t="str">
            <v>SY080201</v>
          </cell>
        </row>
        <row r="3575">
          <cell r="O3575" t="str">
            <v>SY080201</v>
          </cell>
        </row>
        <row r="3576">
          <cell r="O3576" t="str">
            <v>SY080201</v>
          </cell>
        </row>
        <row r="3577">
          <cell r="O3577" t="str">
            <v>SY080201</v>
          </cell>
        </row>
        <row r="3578">
          <cell r="O3578" t="str">
            <v>SY080201</v>
          </cell>
        </row>
        <row r="3579">
          <cell r="O3579" t="str">
            <v>SY080201</v>
          </cell>
        </row>
        <row r="3580">
          <cell r="O3580" t="str">
            <v>SY080201</v>
          </cell>
        </row>
        <row r="3581">
          <cell r="O3581" t="str">
            <v>SY080201</v>
          </cell>
        </row>
        <row r="3582">
          <cell r="O3582" t="str">
            <v>SY080201</v>
          </cell>
        </row>
        <row r="3583">
          <cell r="O3583" t="str">
            <v>SY080201</v>
          </cell>
        </row>
        <row r="3584">
          <cell r="O3584" t="str">
            <v>SY080201</v>
          </cell>
        </row>
        <row r="3585">
          <cell r="O3585" t="str">
            <v>SY080201</v>
          </cell>
        </row>
        <row r="3586">
          <cell r="O3586" t="str">
            <v>SY080201</v>
          </cell>
        </row>
        <row r="3587">
          <cell r="O3587" t="str">
            <v>SY080201</v>
          </cell>
        </row>
        <row r="3588">
          <cell r="O3588" t="str">
            <v>SY080201</v>
          </cell>
        </row>
        <row r="3589">
          <cell r="O3589" t="str">
            <v>SY080201</v>
          </cell>
        </row>
        <row r="3590">
          <cell r="O3590" t="str">
            <v>SY080201</v>
          </cell>
        </row>
        <row r="3591">
          <cell r="O3591" t="str">
            <v>SY080201</v>
          </cell>
        </row>
        <row r="3592">
          <cell r="O3592" t="str">
            <v>SY080201</v>
          </cell>
        </row>
        <row r="3593">
          <cell r="O3593" t="str">
            <v>SY080201</v>
          </cell>
        </row>
        <row r="3594">
          <cell r="O3594" t="str">
            <v>SY080201</v>
          </cell>
        </row>
        <row r="3595">
          <cell r="O3595" t="str">
            <v>SY080201</v>
          </cell>
        </row>
        <row r="3596">
          <cell r="O3596" t="str">
            <v>SY080201</v>
          </cell>
        </row>
        <row r="3597">
          <cell r="O3597" t="str">
            <v>SY080201</v>
          </cell>
        </row>
        <row r="3598">
          <cell r="O3598" t="str">
            <v>SY080201</v>
          </cell>
        </row>
        <row r="3599">
          <cell r="O3599" t="str">
            <v>SY080201</v>
          </cell>
        </row>
        <row r="3600">
          <cell r="O3600" t="str">
            <v>SY080201</v>
          </cell>
        </row>
        <row r="3601">
          <cell r="O3601" t="str">
            <v>SY080201</v>
          </cell>
        </row>
        <row r="3602">
          <cell r="O3602" t="str">
            <v>SY080201</v>
          </cell>
        </row>
        <row r="3603">
          <cell r="O3603" t="str">
            <v>SY080201</v>
          </cell>
        </row>
        <row r="3604">
          <cell r="O3604" t="str">
            <v>SY080201</v>
          </cell>
        </row>
        <row r="3605">
          <cell r="O3605" t="str">
            <v>SY080201</v>
          </cell>
        </row>
        <row r="3606">
          <cell r="O3606" t="str">
            <v>SY080201</v>
          </cell>
        </row>
        <row r="3607">
          <cell r="O3607" t="str">
            <v>SY080201</v>
          </cell>
        </row>
        <row r="3608">
          <cell r="O3608" t="str">
            <v>SY080201</v>
          </cell>
        </row>
        <row r="3609">
          <cell r="O3609" t="str">
            <v>SY080201</v>
          </cell>
        </row>
        <row r="3610">
          <cell r="O3610" t="str">
            <v>SY080201</v>
          </cell>
        </row>
        <row r="3611">
          <cell r="O3611" t="str">
            <v>SY080201</v>
          </cell>
        </row>
        <row r="3612">
          <cell r="O3612" t="str">
            <v>SY080201</v>
          </cell>
        </row>
        <row r="3613">
          <cell r="O3613" t="str">
            <v>SY080201</v>
          </cell>
        </row>
        <row r="3614">
          <cell r="O3614" t="str">
            <v>SY080201</v>
          </cell>
        </row>
        <row r="3615">
          <cell r="O3615" t="str">
            <v>SY080201</v>
          </cell>
        </row>
        <row r="3616">
          <cell r="O3616" t="str">
            <v>SY080201</v>
          </cell>
        </row>
        <row r="3617">
          <cell r="O3617" t="str">
            <v>SY080201</v>
          </cell>
        </row>
        <row r="3618">
          <cell r="O3618" t="str">
            <v>SY080201</v>
          </cell>
        </row>
        <row r="3619">
          <cell r="O3619" t="str">
            <v>SY080201</v>
          </cell>
        </row>
        <row r="3620">
          <cell r="O3620" t="str">
            <v>SY080201</v>
          </cell>
        </row>
        <row r="3621">
          <cell r="O3621" t="str">
            <v>SY080201</v>
          </cell>
        </row>
        <row r="3622">
          <cell r="O3622" t="str">
            <v>SY080201</v>
          </cell>
        </row>
        <row r="3623">
          <cell r="O3623" t="str">
            <v>SY080201</v>
          </cell>
        </row>
        <row r="3624">
          <cell r="O3624" t="str">
            <v>SY080201</v>
          </cell>
        </row>
        <row r="3625">
          <cell r="O3625" t="str">
            <v>SY080201</v>
          </cell>
        </row>
        <row r="3626">
          <cell r="O3626" t="str">
            <v>SY080201</v>
          </cell>
        </row>
        <row r="3627">
          <cell r="O3627" t="str">
            <v>SY080201</v>
          </cell>
        </row>
        <row r="3628">
          <cell r="O3628" t="str">
            <v>SY080201</v>
          </cell>
        </row>
        <row r="3629">
          <cell r="O3629" t="str">
            <v>SY080201</v>
          </cell>
        </row>
        <row r="3630">
          <cell r="O3630" t="str">
            <v>SY080201</v>
          </cell>
        </row>
        <row r="3631">
          <cell r="O3631" t="str">
            <v>SY080201</v>
          </cell>
        </row>
        <row r="3632">
          <cell r="O3632" t="str">
            <v>SY080201</v>
          </cell>
        </row>
        <row r="3633">
          <cell r="O3633" t="str">
            <v>SY080201</v>
          </cell>
        </row>
        <row r="3634">
          <cell r="O3634" t="str">
            <v>SY080201</v>
          </cell>
        </row>
        <row r="3635">
          <cell r="O3635" t="str">
            <v>SY080201</v>
          </cell>
        </row>
        <row r="3636">
          <cell r="O3636" t="str">
            <v>SY080201</v>
          </cell>
        </row>
        <row r="3637">
          <cell r="O3637" t="str">
            <v>SY080201</v>
          </cell>
        </row>
        <row r="3638">
          <cell r="O3638" t="str">
            <v>SY080201</v>
          </cell>
        </row>
        <row r="3639">
          <cell r="O3639" t="str">
            <v>SY080201</v>
          </cell>
        </row>
        <row r="3640">
          <cell r="O3640" t="str">
            <v>SY080201</v>
          </cell>
        </row>
        <row r="3641">
          <cell r="O3641" t="str">
            <v>SY080201</v>
          </cell>
        </row>
        <row r="3642">
          <cell r="O3642" t="str">
            <v>SY080201</v>
          </cell>
        </row>
        <row r="3643">
          <cell r="O3643" t="str">
            <v>SY080201</v>
          </cell>
        </row>
        <row r="3644">
          <cell r="O3644" t="str">
            <v>SY080201</v>
          </cell>
        </row>
        <row r="3645">
          <cell r="O3645" t="str">
            <v>SY080201</v>
          </cell>
        </row>
        <row r="3646">
          <cell r="O3646" t="str">
            <v>SY080201</v>
          </cell>
        </row>
        <row r="3647">
          <cell r="O3647" t="str">
            <v>SY080201</v>
          </cell>
        </row>
        <row r="3648">
          <cell r="O3648" t="str">
            <v>SY080202</v>
          </cell>
        </row>
        <row r="3649">
          <cell r="O3649" t="str">
            <v>SY080202</v>
          </cell>
        </row>
        <row r="3650">
          <cell r="O3650" t="str">
            <v>SY080202</v>
          </cell>
        </row>
        <row r="3651">
          <cell r="O3651" t="str">
            <v>SY080202</v>
          </cell>
        </row>
        <row r="3652">
          <cell r="O3652" t="str">
            <v>SY080202</v>
          </cell>
        </row>
        <row r="3653">
          <cell r="O3653" t="str">
            <v>SY080202</v>
          </cell>
        </row>
        <row r="3654">
          <cell r="O3654" t="str">
            <v>SY080202</v>
          </cell>
        </row>
        <row r="3655">
          <cell r="O3655" t="str">
            <v>SY080202</v>
          </cell>
        </row>
        <row r="3656">
          <cell r="O3656" t="str">
            <v>SY080202</v>
          </cell>
        </row>
        <row r="3657">
          <cell r="O3657" t="str">
            <v>SY080202</v>
          </cell>
        </row>
        <row r="3658">
          <cell r="O3658" t="str">
            <v>SY080202</v>
          </cell>
        </row>
        <row r="3659">
          <cell r="O3659" t="str">
            <v>SY080202</v>
          </cell>
        </row>
        <row r="3660">
          <cell r="O3660" t="str">
            <v>SY080202</v>
          </cell>
        </row>
        <row r="3661">
          <cell r="O3661" t="str">
            <v>SY080202</v>
          </cell>
        </row>
        <row r="3662">
          <cell r="O3662" t="str">
            <v>SY080202</v>
          </cell>
        </row>
        <row r="3663">
          <cell r="O3663" t="str">
            <v>SY080202</v>
          </cell>
        </row>
        <row r="3664">
          <cell r="O3664" t="str">
            <v>SY080202</v>
          </cell>
        </row>
        <row r="3665">
          <cell r="O3665" t="str">
            <v>SY080202</v>
          </cell>
        </row>
        <row r="3666">
          <cell r="O3666" t="str">
            <v>SY080202</v>
          </cell>
        </row>
        <row r="3667">
          <cell r="O3667" t="str">
            <v>SY080202</v>
          </cell>
        </row>
        <row r="3668">
          <cell r="O3668" t="str">
            <v>SY080202</v>
          </cell>
        </row>
        <row r="3669">
          <cell r="O3669" t="str">
            <v>SY080202</v>
          </cell>
        </row>
        <row r="3670">
          <cell r="O3670" t="str">
            <v>SY080202</v>
          </cell>
        </row>
        <row r="3671">
          <cell r="O3671" t="str">
            <v>SY080202</v>
          </cell>
        </row>
        <row r="3672">
          <cell r="O3672" t="str">
            <v>SY080202</v>
          </cell>
        </row>
        <row r="3673">
          <cell r="O3673" t="str">
            <v>SY080202</v>
          </cell>
        </row>
        <row r="3674">
          <cell r="O3674" t="str">
            <v>SY080202</v>
          </cell>
        </row>
        <row r="3675">
          <cell r="O3675" t="str">
            <v>SY080202</v>
          </cell>
        </row>
        <row r="3676">
          <cell r="O3676" t="str">
            <v>SY080202</v>
          </cell>
        </row>
        <row r="3677">
          <cell r="O3677" t="str">
            <v>SY080202</v>
          </cell>
        </row>
        <row r="3678">
          <cell r="O3678" t="str">
            <v>SY080202</v>
          </cell>
        </row>
        <row r="3679">
          <cell r="O3679" t="str">
            <v>SY080202</v>
          </cell>
        </row>
        <row r="3680">
          <cell r="O3680" t="str">
            <v>SY080202</v>
          </cell>
        </row>
        <row r="3681">
          <cell r="O3681" t="str">
            <v>SY080202</v>
          </cell>
        </row>
        <row r="3682">
          <cell r="O3682" t="str">
            <v>SY080202</v>
          </cell>
        </row>
        <row r="3683">
          <cell r="O3683" t="str">
            <v>SY080202</v>
          </cell>
        </row>
        <row r="3684">
          <cell r="O3684" t="str">
            <v>SY080202</v>
          </cell>
        </row>
        <row r="3685">
          <cell r="O3685" t="str">
            <v>SY080202</v>
          </cell>
        </row>
        <row r="3686">
          <cell r="O3686" t="str">
            <v>SY080202</v>
          </cell>
        </row>
        <row r="3687">
          <cell r="O3687" t="str">
            <v>SY080202</v>
          </cell>
        </row>
        <row r="3688">
          <cell r="O3688" t="str">
            <v>SY080202</v>
          </cell>
        </row>
        <row r="3689">
          <cell r="O3689" t="str">
            <v>SY080202</v>
          </cell>
        </row>
        <row r="3690">
          <cell r="O3690" t="str">
            <v>SY080202</v>
          </cell>
        </row>
        <row r="3691">
          <cell r="O3691" t="str">
            <v>SY080202</v>
          </cell>
        </row>
        <row r="3692">
          <cell r="O3692" t="str">
            <v>SY080202</v>
          </cell>
        </row>
        <row r="3693">
          <cell r="O3693" t="str">
            <v>SY080202</v>
          </cell>
        </row>
        <row r="3694">
          <cell r="O3694" t="str">
            <v>SY080202</v>
          </cell>
        </row>
        <row r="3695">
          <cell r="O3695" t="str">
            <v>SY080202</v>
          </cell>
        </row>
        <row r="3696">
          <cell r="O3696" t="str">
            <v>SY080202</v>
          </cell>
        </row>
        <row r="3697">
          <cell r="O3697" t="str">
            <v>SY080202</v>
          </cell>
        </row>
        <row r="3698">
          <cell r="O3698" t="str">
            <v>SY080202</v>
          </cell>
        </row>
        <row r="3699">
          <cell r="O3699" t="str">
            <v>SY080202</v>
          </cell>
        </row>
        <row r="3700">
          <cell r="O3700" t="str">
            <v>SY080202</v>
          </cell>
        </row>
        <row r="3701">
          <cell r="O3701" t="str">
            <v>SY080202</v>
          </cell>
        </row>
        <row r="3702">
          <cell r="O3702" t="str">
            <v>SY080202</v>
          </cell>
        </row>
        <row r="3703">
          <cell r="O3703" t="str">
            <v>SY080202</v>
          </cell>
        </row>
        <row r="3704">
          <cell r="O3704" t="str">
            <v>SY080202</v>
          </cell>
        </row>
        <row r="3705">
          <cell r="O3705" t="str">
            <v>SY080202</v>
          </cell>
        </row>
        <row r="3706">
          <cell r="O3706" t="str">
            <v>SY080202</v>
          </cell>
        </row>
        <row r="3707">
          <cell r="O3707" t="str">
            <v>SY080202</v>
          </cell>
        </row>
        <row r="3708">
          <cell r="O3708" t="str">
            <v>SY080203</v>
          </cell>
        </row>
        <row r="3709">
          <cell r="O3709" t="str">
            <v>SY080203</v>
          </cell>
        </row>
        <row r="3710">
          <cell r="O3710" t="str">
            <v>SY080203</v>
          </cell>
        </row>
        <row r="3711">
          <cell r="O3711" t="str">
            <v>SY080203</v>
          </cell>
        </row>
        <row r="3712">
          <cell r="O3712" t="str">
            <v>SY080203</v>
          </cell>
        </row>
        <row r="3713">
          <cell r="O3713" t="str">
            <v>SY080203</v>
          </cell>
        </row>
        <row r="3714">
          <cell r="O3714" t="str">
            <v>SY080203</v>
          </cell>
        </row>
        <row r="3715">
          <cell r="O3715" t="str">
            <v>SY080203</v>
          </cell>
        </row>
        <row r="3716">
          <cell r="O3716" t="str">
            <v>SY080203</v>
          </cell>
        </row>
        <row r="3717">
          <cell r="O3717" t="str">
            <v>SY080203</v>
          </cell>
        </row>
        <row r="3718">
          <cell r="O3718" t="str">
            <v>SY080203</v>
          </cell>
        </row>
        <row r="3719">
          <cell r="O3719" t="str">
            <v>SY080203</v>
          </cell>
        </row>
        <row r="3720">
          <cell r="O3720" t="str">
            <v>SY080203</v>
          </cell>
        </row>
        <row r="3721">
          <cell r="O3721" t="str">
            <v>SY080203</v>
          </cell>
        </row>
        <row r="3722">
          <cell r="O3722" t="str">
            <v>SY080203</v>
          </cell>
        </row>
        <row r="3723">
          <cell r="O3723" t="str">
            <v>SY080203</v>
          </cell>
        </row>
        <row r="3724">
          <cell r="O3724" t="str">
            <v>SY080203</v>
          </cell>
        </row>
        <row r="3725">
          <cell r="O3725" t="str">
            <v>SY080203</v>
          </cell>
        </row>
        <row r="3726">
          <cell r="O3726" t="str">
            <v>SY080203</v>
          </cell>
        </row>
        <row r="3727">
          <cell r="O3727" t="str">
            <v>SY080203</v>
          </cell>
        </row>
        <row r="3728">
          <cell r="O3728" t="str">
            <v>SY080203</v>
          </cell>
        </row>
        <row r="3729">
          <cell r="O3729" t="str">
            <v>SY080203</v>
          </cell>
        </row>
        <row r="3730">
          <cell r="O3730" t="str">
            <v>SY080203</v>
          </cell>
        </row>
        <row r="3731">
          <cell r="O3731" t="str">
            <v>SY080203</v>
          </cell>
        </row>
        <row r="3732">
          <cell r="O3732" t="str">
            <v>SY080203</v>
          </cell>
        </row>
        <row r="3733">
          <cell r="O3733" t="str">
            <v>SY080203</v>
          </cell>
        </row>
        <row r="3734">
          <cell r="O3734" t="str">
            <v>SY080203</v>
          </cell>
        </row>
        <row r="3735">
          <cell r="O3735" t="str">
            <v>SY080203</v>
          </cell>
        </row>
        <row r="3736">
          <cell r="O3736" t="str">
            <v>SY080203</v>
          </cell>
        </row>
        <row r="3737">
          <cell r="O3737" t="str">
            <v>SY080203</v>
          </cell>
        </row>
        <row r="3738">
          <cell r="O3738" t="str">
            <v>SY080203</v>
          </cell>
        </row>
        <row r="3739">
          <cell r="O3739" t="str">
            <v>SY080203</v>
          </cell>
        </row>
        <row r="3740">
          <cell r="O3740" t="str">
            <v>SY080203</v>
          </cell>
        </row>
        <row r="3741">
          <cell r="O3741" t="str">
            <v>SY080203</v>
          </cell>
        </row>
        <row r="3742">
          <cell r="O3742" t="str">
            <v>SY080203</v>
          </cell>
        </row>
        <row r="3743">
          <cell r="O3743" t="str">
            <v>SY080203</v>
          </cell>
        </row>
        <row r="3744">
          <cell r="O3744" t="str">
            <v>SY080203</v>
          </cell>
        </row>
        <row r="3745">
          <cell r="O3745" t="str">
            <v>SY080203</v>
          </cell>
        </row>
        <row r="3746">
          <cell r="O3746" t="str">
            <v>SY080203</v>
          </cell>
        </row>
        <row r="3747">
          <cell r="O3747" t="str">
            <v>SY080203</v>
          </cell>
        </row>
        <row r="3748">
          <cell r="O3748" t="str">
            <v>SY080203</v>
          </cell>
        </row>
        <row r="3749">
          <cell r="O3749" t="str">
            <v>SY080203</v>
          </cell>
        </row>
        <row r="3750">
          <cell r="O3750" t="str">
            <v>SY080203</v>
          </cell>
        </row>
        <row r="3751">
          <cell r="O3751" t="str">
            <v>SY080203</v>
          </cell>
        </row>
        <row r="3752">
          <cell r="O3752" t="str">
            <v>SY080203</v>
          </cell>
        </row>
        <row r="3753">
          <cell r="O3753" t="str">
            <v>SY080203</v>
          </cell>
        </row>
        <row r="3754">
          <cell r="O3754" t="str">
            <v>SY080203</v>
          </cell>
        </row>
        <row r="3755">
          <cell r="O3755" t="str">
            <v>SY080203</v>
          </cell>
        </row>
        <row r="3756">
          <cell r="O3756" t="str">
            <v>SY080203</v>
          </cell>
        </row>
        <row r="3757">
          <cell r="O3757" t="str">
            <v>SY080203</v>
          </cell>
        </row>
        <row r="3758">
          <cell r="O3758" t="str">
            <v>SY080203</v>
          </cell>
        </row>
        <row r="3759">
          <cell r="O3759" t="str">
            <v>SY080203</v>
          </cell>
        </row>
        <row r="3760">
          <cell r="O3760" t="str">
            <v>SY080203</v>
          </cell>
        </row>
        <row r="3761">
          <cell r="O3761" t="str">
            <v>SY080203</v>
          </cell>
        </row>
        <row r="3762">
          <cell r="O3762" t="str">
            <v>SY080203</v>
          </cell>
        </row>
        <row r="3763">
          <cell r="O3763" t="str">
            <v>SY080203</v>
          </cell>
        </row>
        <row r="3764">
          <cell r="O3764" t="str">
            <v>SY080203</v>
          </cell>
        </row>
        <row r="3765">
          <cell r="O3765" t="str">
            <v>SY080203</v>
          </cell>
        </row>
        <row r="3766">
          <cell r="O3766" t="str">
            <v>SY080203</v>
          </cell>
        </row>
        <row r="3767">
          <cell r="O3767" t="str">
            <v>SY080203</v>
          </cell>
        </row>
        <row r="3768">
          <cell r="O3768" t="str">
            <v>SY080300</v>
          </cell>
        </row>
        <row r="3769">
          <cell r="O3769" t="str">
            <v>SY080300</v>
          </cell>
        </row>
        <row r="3770">
          <cell r="O3770" t="str">
            <v>SY080300</v>
          </cell>
        </row>
        <row r="3771">
          <cell r="O3771" t="str">
            <v>SY080300</v>
          </cell>
        </row>
        <row r="3772">
          <cell r="O3772" t="str">
            <v>SY080300</v>
          </cell>
        </row>
        <row r="3773">
          <cell r="O3773" t="str">
            <v>SY080300</v>
          </cell>
        </row>
        <row r="3774">
          <cell r="O3774" t="str">
            <v>SY080300</v>
          </cell>
        </row>
        <row r="3775">
          <cell r="O3775" t="str">
            <v>SY080300</v>
          </cell>
        </row>
        <row r="3776">
          <cell r="O3776" t="str">
            <v>SY080300</v>
          </cell>
        </row>
        <row r="3777">
          <cell r="O3777" t="str">
            <v>SY080300</v>
          </cell>
        </row>
        <row r="3778">
          <cell r="O3778" t="str">
            <v>SY080300</v>
          </cell>
        </row>
        <row r="3779">
          <cell r="O3779" t="str">
            <v>SY080300</v>
          </cell>
        </row>
        <row r="3780">
          <cell r="O3780" t="str">
            <v>SY080300</v>
          </cell>
        </row>
        <row r="3781">
          <cell r="O3781" t="str">
            <v>SY080300</v>
          </cell>
        </row>
        <row r="3782">
          <cell r="O3782" t="str">
            <v>SY080300</v>
          </cell>
        </row>
        <row r="3783">
          <cell r="O3783" t="str">
            <v>SY080300</v>
          </cell>
        </row>
        <row r="3784">
          <cell r="O3784" t="str">
            <v>SY080300</v>
          </cell>
        </row>
        <row r="3785">
          <cell r="O3785" t="str">
            <v>SY080300</v>
          </cell>
        </row>
        <row r="3786">
          <cell r="O3786" t="str">
            <v>SY080300</v>
          </cell>
        </row>
        <row r="3787">
          <cell r="O3787" t="str">
            <v>SY080300</v>
          </cell>
        </row>
        <row r="3788">
          <cell r="O3788" t="str">
            <v>SY080300</v>
          </cell>
        </row>
        <row r="3789">
          <cell r="O3789" t="str">
            <v>SY080300</v>
          </cell>
        </row>
        <row r="3790">
          <cell r="O3790" t="str">
            <v>SY080300</v>
          </cell>
        </row>
        <row r="3791">
          <cell r="O3791" t="str">
            <v>SY080300</v>
          </cell>
        </row>
        <row r="3792">
          <cell r="O3792" t="str">
            <v>SY080300</v>
          </cell>
        </row>
        <row r="3793">
          <cell r="O3793" t="str">
            <v>SY080300</v>
          </cell>
        </row>
        <row r="3794">
          <cell r="O3794" t="str">
            <v>SY080300</v>
          </cell>
        </row>
        <row r="3795">
          <cell r="O3795" t="str">
            <v>SY080300</v>
          </cell>
        </row>
        <row r="3796">
          <cell r="O3796" t="str">
            <v>SY080300</v>
          </cell>
        </row>
        <row r="3797">
          <cell r="O3797" t="str">
            <v>SY080300</v>
          </cell>
        </row>
        <row r="3798">
          <cell r="O3798" t="str">
            <v>SY080300</v>
          </cell>
        </row>
        <row r="3799">
          <cell r="O3799" t="str">
            <v>SY080300</v>
          </cell>
        </row>
        <row r="3800">
          <cell r="O3800" t="str">
            <v>SY080300</v>
          </cell>
        </row>
        <row r="3801">
          <cell r="O3801" t="str">
            <v>SY080300</v>
          </cell>
        </row>
        <row r="3802">
          <cell r="O3802" t="str">
            <v>SY080300</v>
          </cell>
        </row>
        <row r="3803">
          <cell r="O3803" t="str">
            <v>SY080300</v>
          </cell>
        </row>
        <row r="3804">
          <cell r="O3804" t="str">
            <v>SY080300</v>
          </cell>
        </row>
        <row r="3805">
          <cell r="O3805" t="str">
            <v>SY080300</v>
          </cell>
        </row>
        <row r="3806">
          <cell r="O3806" t="str">
            <v>SY080300</v>
          </cell>
        </row>
        <row r="3807">
          <cell r="O3807" t="str">
            <v>SY080300</v>
          </cell>
        </row>
        <row r="3808">
          <cell r="O3808" t="str">
            <v>SY080300</v>
          </cell>
        </row>
        <row r="3809">
          <cell r="O3809" t="str">
            <v>SY080300</v>
          </cell>
        </row>
        <row r="3810">
          <cell r="O3810" t="str">
            <v>SY080300</v>
          </cell>
        </row>
        <row r="3811">
          <cell r="O3811" t="str">
            <v>SY080300</v>
          </cell>
        </row>
        <row r="3812">
          <cell r="O3812" t="str">
            <v>SY080300</v>
          </cell>
        </row>
        <row r="3813">
          <cell r="O3813" t="str">
            <v>SY080300</v>
          </cell>
        </row>
        <row r="3814">
          <cell r="O3814" t="str">
            <v>SY080300</v>
          </cell>
        </row>
        <row r="3815">
          <cell r="O3815" t="str">
            <v>SY080300</v>
          </cell>
        </row>
        <row r="3816">
          <cell r="O3816" t="str">
            <v>SY080300</v>
          </cell>
        </row>
        <row r="3817">
          <cell r="O3817" t="str">
            <v>SY080300</v>
          </cell>
        </row>
        <row r="3818">
          <cell r="O3818" t="str">
            <v>SY080300</v>
          </cell>
        </row>
        <row r="3819">
          <cell r="O3819" t="str">
            <v>SY080300</v>
          </cell>
        </row>
        <row r="3820">
          <cell r="O3820" t="str">
            <v>SY080300</v>
          </cell>
        </row>
        <row r="3821">
          <cell r="O3821" t="str">
            <v>SY080300</v>
          </cell>
        </row>
        <row r="3822">
          <cell r="O3822" t="str">
            <v>SY080300</v>
          </cell>
        </row>
        <row r="3823">
          <cell r="O3823" t="str">
            <v>SY080300</v>
          </cell>
        </row>
        <row r="3824">
          <cell r="O3824" t="str">
            <v>SY080300</v>
          </cell>
        </row>
        <row r="3825">
          <cell r="O3825" t="str">
            <v>SY080300</v>
          </cell>
        </row>
        <row r="3826">
          <cell r="O3826" t="str">
            <v>SY080300</v>
          </cell>
        </row>
        <row r="3827">
          <cell r="O3827" t="str">
            <v>SY080300</v>
          </cell>
        </row>
        <row r="3828">
          <cell r="O3828" t="str">
            <v>SY080300</v>
          </cell>
        </row>
        <row r="3829">
          <cell r="O3829" t="str">
            <v>SY080300</v>
          </cell>
        </row>
        <row r="3830">
          <cell r="O3830" t="str">
            <v>SY080300</v>
          </cell>
        </row>
        <row r="3831">
          <cell r="O3831" t="str">
            <v>SY080300</v>
          </cell>
        </row>
        <row r="3832">
          <cell r="O3832" t="str">
            <v>SY080300</v>
          </cell>
        </row>
        <row r="3833">
          <cell r="O3833" t="str">
            <v>SY080300</v>
          </cell>
        </row>
        <row r="3834">
          <cell r="O3834" t="str">
            <v>SY080300</v>
          </cell>
        </row>
        <row r="3835">
          <cell r="O3835" t="str">
            <v>SY080300</v>
          </cell>
        </row>
        <row r="3836">
          <cell r="O3836" t="str">
            <v>SY080300</v>
          </cell>
        </row>
        <row r="3837">
          <cell r="O3837" t="str">
            <v>SY080300</v>
          </cell>
        </row>
        <row r="3838">
          <cell r="O3838" t="str">
            <v>SY080300</v>
          </cell>
        </row>
        <row r="3839">
          <cell r="O3839" t="str">
            <v>SY080300</v>
          </cell>
        </row>
        <row r="3840">
          <cell r="O3840" t="str">
            <v>SY080300</v>
          </cell>
        </row>
        <row r="3841">
          <cell r="O3841" t="str">
            <v>SY080300</v>
          </cell>
        </row>
        <row r="3842">
          <cell r="O3842" t="str">
            <v>SY080300</v>
          </cell>
        </row>
        <row r="3843">
          <cell r="O3843" t="str">
            <v>SY080300</v>
          </cell>
        </row>
        <row r="3844">
          <cell r="O3844" t="str">
            <v>SY080300</v>
          </cell>
        </row>
        <row r="3845">
          <cell r="O3845" t="str">
            <v>SY080300</v>
          </cell>
        </row>
        <row r="3846">
          <cell r="O3846" t="str">
            <v>SY080300</v>
          </cell>
        </row>
        <row r="3847">
          <cell r="O3847" t="str">
            <v>SY080300</v>
          </cell>
        </row>
        <row r="3848">
          <cell r="O3848" t="str">
            <v>SY080300</v>
          </cell>
        </row>
        <row r="3849">
          <cell r="O3849" t="str">
            <v>SY080300</v>
          </cell>
        </row>
        <row r="3850">
          <cell r="O3850" t="str">
            <v>SY080300</v>
          </cell>
        </row>
        <row r="3851">
          <cell r="O3851" t="str">
            <v>SY080300</v>
          </cell>
        </row>
        <row r="3852">
          <cell r="O3852" t="str">
            <v>SY080300</v>
          </cell>
        </row>
        <row r="3853">
          <cell r="O3853" t="str">
            <v>SY080300</v>
          </cell>
        </row>
        <row r="3854">
          <cell r="O3854" t="str">
            <v>SY080300</v>
          </cell>
        </row>
        <row r="3855">
          <cell r="O3855" t="str">
            <v>SY080300</v>
          </cell>
        </row>
        <row r="3856">
          <cell r="O3856" t="str">
            <v>SY080300</v>
          </cell>
        </row>
        <row r="3857">
          <cell r="O3857" t="str">
            <v>SY080300</v>
          </cell>
        </row>
        <row r="3858">
          <cell r="O3858" t="str">
            <v>SY080300</v>
          </cell>
        </row>
        <row r="3859">
          <cell r="O3859" t="str">
            <v>SY080300</v>
          </cell>
        </row>
        <row r="3860">
          <cell r="O3860" t="str">
            <v>SY080300</v>
          </cell>
        </row>
        <row r="3861">
          <cell r="O3861" t="str">
            <v>SY080300</v>
          </cell>
        </row>
        <row r="3862">
          <cell r="O3862" t="str">
            <v>SY080300</v>
          </cell>
        </row>
        <row r="3863">
          <cell r="O3863" t="str">
            <v>SY080300</v>
          </cell>
        </row>
        <row r="3864">
          <cell r="O3864" t="str">
            <v>SY080300</v>
          </cell>
        </row>
        <row r="3865">
          <cell r="O3865" t="str">
            <v>SY080300</v>
          </cell>
        </row>
        <row r="3866">
          <cell r="O3866" t="str">
            <v>SY080301</v>
          </cell>
        </row>
        <row r="3867">
          <cell r="O3867" t="str">
            <v>SY080301</v>
          </cell>
        </row>
        <row r="3868">
          <cell r="O3868" t="str">
            <v>SY080301</v>
          </cell>
        </row>
        <row r="3869">
          <cell r="O3869" t="str">
            <v>SY080301</v>
          </cell>
        </row>
        <row r="3870">
          <cell r="O3870" t="str">
            <v>SY080301</v>
          </cell>
        </row>
        <row r="3871">
          <cell r="O3871" t="str">
            <v>SY080301</v>
          </cell>
        </row>
        <row r="3872">
          <cell r="O3872" t="str">
            <v>SY080301</v>
          </cell>
        </row>
        <row r="3873">
          <cell r="O3873" t="str">
            <v>SY080301</v>
          </cell>
        </row>
        <row r="3874">
          <cell r="O3874" t="str">
            <v>SY080301</v>
          </cell>
        </row>
        <row r="3875">
          <cell r="O3875" t="str">
            <v>SY080301</v>
          </cell>
        </row>
        <row r="3876">
          <cell r="O3876" t="str">
            <v>SY080301</v>
          </cell>
        </row>
        <row r="3877">
          <cell r="O3877" t="str">
            <v>SY080301</v>
          </cell>
        </row>
        <row r="3878">
          <cell r="O3878" t="str">
            <v>SY080301</v>
          </cell>
        </row>
        <row r="3879">
          <cell r="O3879" t="str">
            <v>SY080301</v>
          </cell>
        </row>
        <row r="3880">
          <cell r="O3880" t="str">
            <v>SY080301</v>
          </cell>
        </row>
        <row r="3881">
          <cell r="O3881" t="str">
            <v>SY080301</v>
          </cell>
        </row>
        <row r="3882">
          <cell r="O3882" t="str">
            <v>SY080301</v>
          </cell>
        </row>
        <row r="3883">
          <cell r="O3883" t="str">
            <v>SY080301</v>
          </cell>
        </row>
        <row r="3884">
          <cell r="O3884" t="str">
            <v>SY080301</v>
          </cell>
        </row>
        <row r="3885">
          <cell r="O3885" t="str">
            <v>SY080301</v>
          </cell>
        </row>
        <row r="3886">
          <cell r="O3886" t="str">
            <v>SY080301</v>
          </cell>
        </row>
        <row r="3887">
          <cell r="O3887" t="str">
            <v>SY080301</v>
          </cell>
        </row>
        <row r="3888">
          <cell r="O3888" t="str">
            <v>SY080301</v>
          </cell>
        </row>
        <row r="3889">
          <cell r="O3889" t="str">
            <v>SY080301</v>
          </cell>
        </row>
        <row r="3890">
          <cell r="O3890" t="str">
            <v>SY080301</v>
          </cell>
        </row>
        <row r="3891">
          <cell r="O3891" t="str">
            <v>SY080301</v>
          </cell>
        </row>
        <row r="3892">
          <cell r="O3892" t="str">
            <v>SY080301</v>
          </cell>
        </row>
        <row r="3893">
          <cell r="O3893" t="str">
            <v>SY080301</v>
          </cell>
        </row>
        <row r="3894">
          <cell r="O3894" t="str">
            <v>SY080301</v>
          </cell>
        </row>
        <row r="3895">
          <cell r="O3895" t="str">
            <v>SY080301</v>
          </cell>
        </row>
        <row r="3896">
          <cell r="O3896" t="str">
            <v>SY080301</v>
          </cell>
        </row>
        <row r="3897">
          <cell r="O3897" t="str">
            <v>SY080301</v>
          </cell>
        </row>
        <row r="3898">
          <cell r="O3898" t="str">
            <v>SY080301</v>
          </cell>
        </row>
        <row r="3899">
          <cell r="O3899" t="str">
            <v>SY080301</v>
          </cell>
        </row>
        <row r="3900">
          <cell r="O3900" t="str">
            <v>SY080301</v>
          </cell>
        </row>
        <row r="3901">
          <cell r="O3901" t="str">
            <v>SY080301</v>
          </cell>
        </row>
        <row r="3902">
          <cell r="O3902" t="str">
            <v>SY080301</v>
          </cell>
        </row>
        <row r="3903">
          <cell r="O3903" t="str">
            <v>SY080301</v>
          </cell>
        </row>
        <row r="3904">
          <cell r="O3904" t="str">
            <v>SY080302</v>
          </cell>
        </row>
        <row r="3905">
          <cell r="O3905" t="str">
            <v>SY080302</v>
          </cell>
        </row>
        <row r="3906">
          <cell r="O3906" t="str">
            <v>SY080302</v>
          </cell>
        </row>
        <row r="3907">
          <cell r="O3907" t="str">
            <v>SY080302</v>
          </cell>
        </row>
        <row r="3908">
          <cell r="O3908" t="str">
            <v>SY080302</v>
          </cell>
        </row>
        <row r="3909">
          <cell r="O3909" t="str">
            <v>SY080302</v>
          </cell>
        </row>
        <row r="3910">
          <cell r="O3910" t="str">
            <v>SY080302</v>
          </cell>
        </row>
        <row r="3911">
          <cell r="O3911" t="str">
            <v>SY080302</v>
          </cell>
        </row>
        <row r="3912">
          <cell r="O3912" t="str">
            <v>SY080302</v>
          </cell>
        </row>
        <row r="3913">
          <cell r="O3913" t="str">
            <v>SY080302</v>
          </cell>
        </row>
        <row r="3914">
          <cell r="O3914" t="str">
            <v>SY080302</v>
          </cell>
        </row>
        <row r="3915">
          <cell r="O3915" t="str">
            <v>SY080302</v>
          </cell>
        </row>
        <row r="3916">
          <cell r="O3916" t="str">
            <v>SY080302</v>
          </cell>
        </row>
        <row r="3917">
          <cell r="O3917" t="str">
            <v>SY080302</v>
          </cell>
        </row>
        <row r="3918">
          <cell r="O3918" t="str">
            <v>SY080302</v>
          </cell>
        </row>
        <row r="3919">
          <cell r="O3919" t="str">
            <v>SY080302</v>
          </cell>
        </row>
        <row r="3920">
          <cell r="O3920" t="str">
            <v>SY080302</v>
          </cell>
        </row>
        <row r="3921">
          <cell r="O3921" t="str">
            <v>SY080302</v>
          </cell>
        </row>
        <row r="3922">
          <cell r="O3922" t="str">
            <v>SY080302</v>
          </cell>
        </row>
        <row r="3923">
          <cell r="O3923" t="str">
            <v>SY080302</v>
          </cell>
        </row>
        <row r="3924">
          <cell r="O3924" t="str">
            <v>SY080302</v>
          </cell>
        </row>
        <row r="3925">
          <cell r="O3925" t="str">
            <v>SY080302</v>
          </cell>
        </row>
        <row r="3926">
          <cell r="O3926" t="str">
            <v>SY080302</v>
          </cell>
        </row>
        <row r="3927">
          <cell r="O3927" t="str">
            <v>SY080302</v>
          </cell>
        </row>
        <row r="3928">
          <cell r="O3928" t="str">
            <v>SY080302</v>
          </cell>
        </row>
        <row r="3929">
          <cell r="O3929" t="str">
            <v>SY080302</v>
          </cell>
        </row>
        <row r="3930">
          <cell r="O3930" t="str">
            <v>SY080302</v>
          </cell>
        </row>
        <row r="3931">
          <cell r="O3931" t="str">
            <v>SY080302</v>
          </cell>
        </row>
        <row r="3932">
          <cell r="O3932" t="str">
            <v>SY080302</v>
          </cell>
        </row>
        <row r="3933">
          <cell r="O3933" t="str">
            <v>SY080302</v>
          </cell>
        </row>
        <row r="3934">
          <cell r="O3934" t="str">
            <v>SY080302</v>
          </cell>
        </row>
        <row r="3935">
          <cell r="O3935" t="str">
            <v>SY080302</v>
          </cell>
        </row>
        <row r="3936">
          <cell r="O3936" t="str">
            <v>SY080302</v>
          </cell>
        </row>
        <row r="3937">
          <cell r="O3937" t="str">
            <v>SY080302</v>
          </cell>
        </row>
        <row r="3938">
          <cell r="O3938" t="str">
            <v>SY080302</v>
          </cell>
        </row>
        <row r="3939">
          <cell r="O3939" t="str">
            <v>SY080302</v>
          </cell>
        </row>
        <row r="3940">
          <cell r="O3940" t="str">
            <v>SY080302</v>
          </cell>
        </row>
        <row r="3941">
          <cell r="O3941" t="str">
            <v>SY080302</v>
          </cell>
        </row>
        <row r="3942">
          <cell r="O3942" t="str">
            <v>SY080302</v>
          </cell>
        </row>
        <row r="3943">
          <cell r="O3943" t="str">
            <v>SY080302</v>
          </cell>
        </row>
        <row r="3944">
          <cell r="O3944" t="str">
            <v>SY080302</v>
          </cell>
        </row>
        <row r="3945">
          <cell r="O3945" t="str">
            <v>SY080302</v>
          </cell>
        </row>
        <row r="3946">
          <cell r="O3946" t="str">
            <v>SY080302</v>
          </cell>
        </row>
        <row r="3947">
          <cell r="O3947" t="str">
            <v>SY080302</v>
          </cell>
        </row>
        <row r="3948">
          <cell r="O3948" t="str">
            <v>SY080302</v>
          </cell>
        </row>
        <row r="3949">
          <cell r="O3949" t="str">
            <v>SY080302</v>
          </cell>
        </row>
        <row r="3950">
          <cell r="O3950" t="str">
            <v>SY080400</v>
          </cell>
        </row>
        <row r="3951">
          <cell r="O3951" t="str">
            <v>SY080400</v>
          </cell>
        </row>
        <row r="3952">
          <cell r="O3952" t="str">
            <v>SY080400</v>
          </cell>
        </row>
        <row r="3953">
          <cell r="O3953" t="str">
            <v>SY080400</v>
          </cell>
        </row>
        <row r="3954">
          <cell r="O3954" t="str">
            <v>SY080400</v>
          </cell>
        </row>
        <row r="3955">
          <cell r="O3955" t="str">
            <v>SY080400</v>
          </cell>
        </row>
        <row r="3956">
          <cell r="O3956" t="str">
            <v>SY080400</v>
          </cell>
        </row>
        <row r="3957">
          <cell r="O3957" t="str">
            <v>SY080400</v>
          </cell>
        </row>
        <row r="3958">
          <cell r="O3958" t="str">
            <v>SY080400</v>
          </cell>
        </row>
        <row r="3959">
          <cell r="O3959" t="str">
            <v>SY080400</v>
          </cell>
        </row>
        <row r="3960">
          <cell r="O3960" t="str">
            <v>SY080400</v>
          </cell>
        </row>
        <row r="3961">
          <cell r="O3961" t="str">
            <v>SY080400</v>
          </cell>
        </row>
        <row r="3962">
          <cell r="O3962" t="str">
            <v>SY080400</v>
          </cell>
        </row>
        <row r="3963">
          <cell r="O3963" t="str">
            <v>SY080400</v>
          </cell>
        </row>
        <row r="3964">
          <cell r="O3964" t="str">
            <v>SY080400</v>
          </cell>
        </row>
        <row r="3965">
          <cell r="O3965" t="str">
            <v>SY080400</v>
          </cell>
        </row>
        <row r="3966">
          <cell r="O3966" t="str">
            <v>SY080400</v>
          </cell>
        </row>
        <row r="3967">
          <cell r="O3967" t="str">
            <v>SY080400</v>
          </cell>
        </row>
        <row r="3968">
          <cell r="O3968" t="str">
            <v>SY080400</v>
          </cell>
        </row>
        <row r="3969">
          <cell r="O3969" t="str">
            <v>SY080400</v>
          </cell>
        </row>
        <row r="3970">
          <cell r="O3970" t="str">
            <v>SY080400</v>
          </cell>
        </row>
        <row r="3971">
          <cell r="O3971" t="str">
            <v>SY080400</v>
          </cell>
        </row>
        <row r="3972">
          <cell r="O3972" t="str">
            <v>SY080400</v>
          </cell>
        </row>
        <row r="3973">
          <cell r="O3973" t="str">
            <v>SY080400</v>
          </cell>
        </row>
        <row r="3974">
          <cell r="O3974" t="str">
            <v>SY080400</v>
          </cell>
        </row>
        <row r="3975">
          <cell r="O3975" t="str">
            <v>SY080400</v>
          </cell>
        </row>
        <row r="3976">
          <cell r="O3976" t="str">
            <v>SY080400</v>
          </cell>
        </row>
        <row r="3977">
          <cell r="O3977" t="str">
            <v>SY080400</v>
          </cell>
        </row>
        <row r="3978">
          <cell r="O3978" t="str">
            <v>SY080400</v>
          </cell>
        </row>
        <row r="3979">
          <cell r="O3979" t="str">
            <v>SY080400</v>
          </cell>
        </row>
        <row r="3980">
          <cell r="O3980" t="str">
            <v>SY080400</v>
          </cell>
        </row>
        <row r="3981">
          <cell r="O3981" t="str">
            <v>SY080400</v>
          </cell>
        </row>
        <row r="3982">
          <cell r="O3982" t="str">
            <v>SY080400</v>
          </cell>
        </row>
        <row r="3983">
          <cell r="O3983" t="str">
            <v>SY080400</v>
          </cell>
        </row>
        <row r="3984">
          <cell r="O3984" t="str">
            <v>SY080400</v>
          </cell>
        </row>
        <row r="3985">
          <cell r="O3985" t="str">
            <v>SY080400</v>
          </cell>
        </row>
        <row r="3986">
          <cell r="O3986" t="str">
            <v>SY080400</v>
          </cell>
        </row>
        <row r="3987">
          <cell r="O3987" t="str">
            <v>SY080400</v>
          </cell>
        </row>
        <row r="3988">
          <cell r="O3988" t="str">
            <v>SY080400</v>
          </cell>
        </row>
        <row r="3989">
          <cell r="O3989" t="str">
            <v>SY080400</v>
          </cell>
        </row>
        <row r="3990">
          <cell r="O3990" t="str">
            <v>SY080400</v>
          </cell>
        </row>
        <row r="3991">
          <cell r="O3991" t="str">
            <v>SY080400</v>
          </cell>
        </row>
        <row r="3992">
          <cell r="O3992" t="str">
            <v>SY080400</v>
          </cell>
        </row>
        <row r="3993">
          <cell r="O3993" t="str">
            <v>SY080401</v>
          </cell>
        </row>
        <row r="3994">
          <cell r="O3994" t="str">
            <v>SY080401</v>
          </cell>
        </row>
        <row r="3995">
          <cell r="O3995" t="str">
            <v>SY080401</v>
          </cell>
        </row>
        <row r="3996">
          <cell r="O3996" t="str">
            <v>SY080401</v>
          </cell>
        </row>
        <row r="3997">
          <cell r="O3997" t="str">
            <v>SY080401</v>
          </cell>
        </row>
        <row r="3998">
          <cell r="O3998" t="str">
            <v>SY080401</v>
          </cell>
        </row>
        <row r="3999">
          <cell r="O3999" t="str">
            <v>SY080401</v>
          </cell>
        </row>
        <row r="4000">
          <cell r="O4000" t="str">
            <v>SY080401</v>
          </cell>
        </row>
        <row r="4001">
          <cell r="O4001" t="str">
            <v>SY080401</v>
          </cell>
        </row>
        <row r="4002">
          <cell r="O4002" t="str">
            <v>SY080401</v>
          </cell>
        </row>
        <row r="4003">
          <cell r="O4003" t="str">
            <v>SY080401</v>
          </cell>
        </row>
        <row r="4004">
          <cell r="O4004" t="str">
            <v>SY080401</v>
          </cell>
        </row>
        <row r="4005">
          <cell r="O4005" t="str">
            <v>SY080401</v>
          </cell>
        </row>
        <row r="4006">
          <cell r="O4006" t="str">
            <v>SY080401</v>
          </cell>
        </row>
        <row r="4007">
          <cell r="O4007" t="str">
            <v>SY080401</v>
          </cell>
        </row>
        <row r="4008">
          <cell r="O4008" t="str">
            <v>SY080401</v>
          </cell>
        </row>
        <row r="4009">
          <cell r="O4009" t="str">
            <v>SY080401</v>
          </cell>
        </row>
        <row r="4010">
          <cell r="O4010" t="str">
            <v>SY080401</v>
          </cell>
        </row>
        <row r="4011">
          <cell r="O4011" t="str">
            <v>SY080401</v>
          </cell>
        </row>
        <row r="4012">
          <cell r="O4012" t="str">
            <v>SY080401</v>
          </cell>
        </row>
        <row r="4013">
          <cell r="O4013" t="str">
            <v>SY080401</v>
          </cell>
        </row>
        <row r="4014">
          <cell r="O4014" t="str">
            <v>SY080401</v>
          </cell>
        </row>
        <row r="4015">
          <cell r="O4015" t="str">
            <v>SY080401</v>
          </cell>
        </row>
        <row r="4016">
          <cell r="O4016" t="str">
            <v>SY080401</v>
          </cell>
        </row>
        <row r="4017">
          <cell r="O4017" t="str">
            <v>SY080401</v>
          </cell>
        </row>
        <row r="4018">
          <cell r="O4018" t="str">
            <v>SY080401</v>
          </cell>
        </row>
        <row r="4019">
          <cell r="O4019" t="str">
            <v>SY080401</v>
          </cell>
        </row>
        <row r="4020">
          <cell r="O4020" t="str">
            <v>SY080401</v>
          </cell>
        </row>
        <row r="4021">
          <cell r="O4021" t="str">
            <v>SY080401</v>
          </cell>
        </row>
        <row r="4022">
          <cell r="O4022" t="str">
            <v>SY080401</v>
          </cell>
        </row>
        <row r="4023">
          <cell r="O4023" t="str">
            <v>SY080401</v>
          </cell>
        </row>
        <row r="4024">
          <cell r="O4024" t="str">
            <v>SY080401</v>
          </cell>
        </row>
        <row r="4025">
          <cell r="O4025" t="str">
            <v>SY080401</v>
          </cell>
        </row>
        <row r="4026">
          <cell r="O4026" t="str">
            <v>SY080401</v>
          </cell>
        </row>
        <row r="4027">
          <cell r="O4027" t="str">
            <v>SY080401</v>
          </cell>
        </row>
        <row r="4028">
          <cell r="O4028" t="str">
            <v>SY080401</v>
          </cell>
        </row>
        <row r="4029">
          <cell r="O4029" t="str">
            <v>SY080401</v>
          </cell>
        </row>
        <row r="4030">
          <cell r="O4030" t="str">
            <v>SY080401</v>
          </cell>
        </row>
        <row r="4031">
          <cell r="O4031" t="str">
            <v>SY080401</v>
          </cell>
        </row>
        <row r="4032">
          <cell r="O4032" t="str">
            <v>SY080401</v>
          </cell>
        </row>
        <row r="4033">
          <cell r="O4033" t="str">
            <v>SY080401</v>
          </cell>
        </row>
        <row r="4034">
          <cell r="O4034" t="str">
            <v>SY080401</v>
          </cell>
        </row>
        <row r="4035">
          <cell r="O4035" t="str">
            <v>SY080401</v>
          </cell>
        </row>
        <row r="4036">
          <cell r="O4036" t="str">
            <v>SY080401</v>
          </cell>
        </row>
        <row r="4037">
          <cell r="O4037" t="str">
            <v>SY080401</v>
          </cell>
        </row>
        <row r="4038">
          <cell r="O4038" t="str">
            <v>SY080401</v>
          </cell>
        </row>
        <row r="4039">
          <cell r="O4039" t="str">
            <v>SY080401</v>
          </cell>
        </row>
        <row r="4040">
          <cell r="O4040" t="str">
            <v>SY080401</v>
          </cell>
        </row>
        <row r="4041">
          <cell r="O4041" t="str">
            <v>SY080401</v>
          </cell>
        </row>
        <row r="4042">
          <cell r="O4042" t="str">
            <v>SY080401</v>
          </cell>
        </row>
        <row r="4043">
          <cell r="O4043" t="str">
            <v>SY090100</v>
          </cell>
        </row>
        <row r="4044">
          <cell r="O4044" t="str">
            <v>SY090100</v>
          </cell>
        </row>
        <row r="4045">
          <cell r="O4045" t="str">
            <v>SY090100</v>
          </cell>
        </row>
        <row r="4046">
          <cell r="O4046" t="str">
            <v>SY090100</v>
          </cell>
        </row>
        <row r="4047">
          <cell r="O4047" t="str">
            <v>SY090100</v>
          </cell>
        </row>
        <row r="4048">
          <cell r="O4048" t="str">
            <v>SY090100</v>
          </cell>
        </row>
        <row r="4049">
          <cell r="O4049" t="str">
            <v>SY090100</v>
          </cell>
        </row>
        <row r="4050">
          <cell r="O4050" t="str">
            <v>SY090100</v>
          </cell>
        </row>
        <row r="4051">
          <cell r="O4051" t="str">
            <v>SY090100</v>
          </cell>
        </row>
        <row r="4052">
          <cell r="O4052" t="str">
            <v>SY090100</v>
          </cell>
        </row>
        <row r="4053">
          <cell r="O4053" t="str">
            <v>SY090100</v>
          </cell>
        </row>
        <row r="4054">
          <cell r="O4054" t="str">
            <v>SY090100</v>
          </cell>
        </row>
        <row r="4055">
          <cell r="O4055" t="str">
            <v>SY090100</v>
          </cell>
        </row>
        <row r="4056">
          <cell r="O4056" t="str">
            <v>SY090100</v>
          </cell>
        </row>
        <row r="4057">
          <cell r="O4057" t="str">
            <v>SY090100</v>
          </cell>
        </row>
        <row r="4058">
          <cell r="O4058" t="str">
            <v>SY090101</v>
          </cell>
        </row>
        <row r="4059">
          <cell r="O4059" t="str">
            <v>SY090101</v>
          </cell>
        </row>
        <row r="4060">
          <cell r="O4060" t="str">
            <v>SY090101</v>
          </cell>
        </row>
        <row r="4061">
          <cell r="O4061" t="str">
            <v>SY090101</v>
          </cell>
        </row>
        <row r="4062">
          <cell r="O4062" t="str">
            <v>SY090101</v>
          </cell>
        </row>
        <row r="4063">
          <cell r="O4063" t="str">
            <v>SY090101</v>
          </cell>
        </row>
        <row r="4064">
          <cell r="O4064" t="str">
            <v>SY090101</v>
          </cell>
        </row>
        <row r="4065">
          <cell r="O4065" t="str">
            <v>SY090101</v>
          </cell>
        </row>
        <row r="4066">
          <cell r="O4066" t="str">
            <v>SY090101</v>
          </cell>
        </row>
        <row r="4067">
          <cell r="O4067" t="str">
            <v>SY090101</v>
          </cell>
        </row>
        <row r="4068">
          <cell r="O4068" t="str">
            <v>SY090101</v>
          </cell>
        </row>
        <row r="4069">
          <cell r="O4069" t="str">
            <v>SY090101</v>
          </cell>
        </row>
        <row r="4070">
          <cell r="O4070" t="str">
            <v>SY090101</v>
          </cell>
        </row>
        <row r="4071">
          <cell r="O4071" t="str">
            <v>SY090101</v>
          </cell>
        </row>
        <row r="4072">
          <cell r="O4072" t="str">
            <v>SY090102</v>
          </cell>
        </row>
        <row r="4073">
          <cell r="O4073" t="str">
            <v>SY090102</v>
          </cell>
        </row>
        <row r="4074">
          <cell r="O4074" t="str">
            <v>SY090102</v>
          </cell>
        </row>
        <row r="4075">
          <cell r="O4075" t="str">
            <v>SY090102</v>
          </cell>
        </row>
        <row r="4076">
          <cell r="O4076" t="str">
            <v>SY090102</v>
          </cell>
        </row>
        <row r="4077">
          <cell r="O4077" t="str">
            <v>SY090102</v>
          </cell>
        </row>
        <row r="4078">
          <cell r="O4078" t="str">
            <v>SY090102</v>
          </cell>
        </row>
        <row r="4079">
          <cell r="O4079" t="str">
            <v>SY090102</v>
          </cell>
        </row>
        <row r="4080">
          <cell r="O4080" t="str">
            <v>SY090102</v>
          </cell>
        </row>
        <row r="4081">
          <cell r="O4081" t="str">
            <v>SY090102</v>
          </cell>
        </row>
        <row r="4082">
          <cell r="O4082" t="str">
            <v>SY090102</v>
          </cell>
        </row>
        <row r="4083">
          <cell r="O4083" t="str">
            <v>SY090102</v>
          </cell>
        </row>
        <row r="4084">
          <cell r="O4084" t="str">
            <v>SY090102</v>
          </cell>
        </row>
        <row r="4085">
          <cell r="O4085" t="str">
            <v>SY090102</v>
          </cell>
        </row>
        <row r="4086">
          <cell r="O4086" t="str">
            <v>SY090103</v>
          </cell>
        </row>
        <row r="4087">
          <cell r="O4087" t="str">
            <v>SY090103</v>
          </cell>
        </row>
        <row r="4088">
          <cell r="O4088" t="str">
            <v>SY090103</v>
          </cell>
        </row>
        <row r="4089">
          <cell r="O4089" t="str">
            <v>SY090103</v>
          </cell>
        </row>
        <row r="4090">
          <cell r="O4090" t="str">
            <v>SY090103</v>
          </cell>
        </row>
        <row r="4091">
          <cell r="O4091" t="str">
            <v>SY090103</v>
          </cell>
        </row>
        <row r="4092">
          <cell r="O4092" t="str">
            <v>SY090103</v>
          </cell>
        </row>
        <row r="4093">
          <cell r="O4093" t="str">
            <v>SY090104</v>
          </cell>
        </row>
        <row r="4094">
          <cell r="O4094" t="str">
            <v>SY090104</v>
          </cell>
        </row>
        <row r="4095">
          <cell r="O4095" t="str">
            <v>SY090104</v>
          </cell>
        </row>
        <row r="4096">
          <cell r="O4096" t="str">
            <v>SY090104</v>
          </cell>
        </row>
        <row r="4097">
          <cell r="O4097" t="str">
            <v>SY090104</v>
          </cell>
        </row>
        <row r="4098">
          <cell r="O4098" t="str">
            <v>SY090104</v>
          </cell>
        </row>
        <row r="4099">
          <cell r="O4099" t="str">
            <v>SY090104</v>
          </cell>
        </row>
        <row r="4100">
          <cell r="O4100" t="str">
            <v>SY090104</v>
          </cell>
        </row>
        <row r="4101">
          <cell r="O4101" t="str">
            <v>SY090104</v>
          </cell>
        </row>
        <row r="4102">
          <cell r="O4102" t="str">
            <v>SY090104</v>
          </cell>
        </row>
        <row r="4103">
          <cell r="O4103" t="str">
            <v>SY090104</v>
          </cell>
        </row>
        <row r="4104">
          <cell r="O4104" t="str">
            <v>SY090105</v>
          </cell>
        </row>
        <row r="4105">
          <cell r="O4105" t="str">
            <v>SY090105</v>
          </cell>
        </row>
        <row r="4106">
          <cell r="O4106" t="str">
            <v>SY090105</v>
          </cell>
        </row>
        <row r="4107">
          <cell r="O4107" t="str">
            <v>SY090105</v>
          </cell>
        </row>
        <row r="4108">
          <cell r="O4108" t="str">
            <v>SY090105</v>
          </cell>
        </row>
        <row r="4109">
          <cell r="O4109" t="str">
            <v>SY090105</v>
          </cell>
        </row>
        <row r="4110">
          <cell r="O4110" t="str">
            <v>SY090105</v>
          </cell>
        </row>
        <row r="4111">
          <cell r="O4111" t="str">
            <v>SY090105</v>
          </cell>
        </row>
        <row r="4112">
          <cell r="O4112" t="str">
            <v>SY090106</v>
          </cell>
        </row>
        <row r="4113">
          <cell r="O4113" t="str">
            <v>SY090106</v>
          </cell>
        </row>
        <row r="4114">
          <cell r="O4114" t="str">
            <v>SY090106</v>
          </cell>
        </row>
        <row r="4115">
          <cell r="O4115" t="str">
            <v>SY090106</v>
          </cell>
        </row>
        <row r="4116">
          <cell r="O4116" t="str">
            <v>SY090106</v>
          </cell>
        </row>
        <row r="4117">
          <cell r="O4117" t="str">
            <v>SY090106</v>
          </cell>
        </row>
        <row r="4118">
          <cell r="O4118" t="str">
            <v>SY090106</v>
          </cell>
        </row>
        <row r="4119">
          <cell r="O4119" t="str">
            <v>SY090106</v>
          </cell>
        </row>
        <row r="4120">
          <cell r="O4120" t="str">
            <v>SY090106</v>
          </cell>
        </row>
        <row r="4121">
          <cell r="O4121" t="str">
            <v>SY090106</v>
          </cell>
        </row>
        <row r="4122">
          <cell r="O4122" t="str">
            <v>SY090106</v>
          </cell>
        </row>
        <row r="4123">
          <cell r="O4123" t="str">
            <v>SY090106</v>
          </cell>
        </row>
        <row r="4124">
          <cell r="O4124" t="str">
            <v>SY090106</v>
          </cell>
        </row>
        <row r="4125">
          <cell r="O4125" t="str">
            <v>SY090106</v>
          </cell>
        </row>
        <row r="4126">
          <cell r="O4126" t="str">
            <v>SY090106</v>
          </cell>
        </row>
        <row r="4127">
          <cell r="O4127" t="str">
            <v>SY090200</v>
          </cell>
        </row>
        <row r="4128">
          <cell r="O4128" t="str">
            <v>SY090200</v>
          </cell>
        </row>
        <row r="4129">
          <cell r="O4129" t="str">
            <v>SY090200</v>
          </cell>
        </row>
        <row r="4130">
          <cell r="O4130" t="str">
            <v>SY090200</v>
          </cell>
        </row>
        <row r="4131">
          <cell r="O4131" t="str">
            <v>SY090200</v>
          </cell>
        </row>
        <row r="4132">
          <cell r="O4132" t="str">
            <v>SY090200</v>
          </cell>
        </row>
        <row r="4133">
          <cell r="O4133" t="str">
            <v>SY090200</v>
          </cell>
        </row>
        <row r="4134">
          <cell r="O4134" t="str">
            <v>SY090200</v>
          </cell>
        </row>
        <row r="4135">
          <cell r="O4135" t="str">
            <v>SY090200</v>
          </cell>
        </row>
        <row r="4136">
          <cell r="O4136" t="str">
            <v>SY090201</v>
          </cell>
        </row>
        <row r="4137">
          <cell r="O4137" t="str">
            <v>SY090201</v>
          </cell>
        </row>
        <row r="4138">
          <cell r="O4138" t="str">
            <v>SY090201</v>
          </cell>
        </row>
        <row r="4139">
          <cell r="O4139" t="str">
            <v>SY090201</v>
          </cell>
        </row>
        <row r="4140">
          <cell r="O4140" t="str">
            <v>SY090202</v>
          </cell>
        </row>
        <row r="4141">
          <cell r="O4141" t="str">
            <v>SY090202</v>
          </cell>
        </row>
        <row r="4142">
          <cell r="O4142" t="str">
            <v>SY090202</v>
          </cell>
        </row>
        <row r="4143">
          <cell r="O4143" t="str">
            <v>SY090202</v>
          </cell>
        </row>
        <row r="4144">
          <cell r="O4144" t="str">
            <v>SY090202</v>
          </cell>
        </row>
        <row r="4145">
          <cell r="O4145" t="str">
            <v>SY090202</v>
          </cell>
        </row>
        <row r="4146">
          <cell r="O4146" t="str">
            <v>SY090203</v>
          </cell>
        </row>
        <row r="4147">
          <cell r="O4147" t="str">
            <v>SY090203</v>
          </cell>
        </row>
        <row r="4148">
          <cell r="O4148" t="str">
            <v>SY090203</v>
          </cell>
        </row>
        <row r="4149">
          <cell r="O4149" t="str">
            <v>SY090203</v>
          </cell>
        </row>
        <row r="4150">
          <cell r="O4150" t="str">
            <v>SY090203</v>
          </cell>
        </row>
        <row r="4151">
          <cell r="O4151" t="str">
            <v>SY090300</v>
          </cell>
        </row>
        <row r="4152">
          <cell r="O4152" t="str">
            <v>SY090300</v>
          </cell>
        </row>
        <row r="4153">
          <cell r="O4153" t="str">
            <v>SY090300</v>
          </cell>
        </row>
        <row r="4154">
          <cell r="O4154" t="str">
            <v>SY090300</v>
          </cell>
        </row>
        <row r="4155">
          <cell r="O4155" t="str">
            <v>SY090300</v>
          </cell>
        </row>
        <row r="4156">
          <cell r="O4156" t="str">
            <v>SY090300</v>
          </cell>
        </row>
        <row r="4157">
          <cell r="O4157" t="str">
            <v>SY090300</v>
          </cell>
        </row>
        <row r="4158">
          <cell r="O4158" t="str">
            <v>SY090300</v>
          </cell>
        </row>
        <row r="4159">
          <cell r="O4159" t="str">
            <v>SY090301</v>
          </cell>
        </row>
        <row r="4160">
          <cell r="O4160" t="str">
            <v>SY090301</v>
          </cell>
        </row>
        <row r="4161">
          <cell r="O4161" t="str">
            <v>SY090301</v>
          </cell>
        </row>
        <row r="4162">
          <cell r="O4162" t="str">
            <v>SY090301</v>
          </cell>
        </row>
        <row r="4163">
          <cell r="O4163" t="str">
            <v>SY090301</v>
          </cell>
        </row>
        <row r="4164">
          <cell r="O4164" t="str">
            <v>SY090301</v>
          </cell>
        </row>
        <row r="4165">
          <cell r="O4165" t="str">
            <v>SY090301</v>
          </cell>
        </row>
        <row r="4166">
          <cell r="O4166" t="str">
            <v>SY090301</v>
          </cell>
        </row>
        <row r="4167">
          <cell r="O4167" t="str">
            <v>SY090301</v>
          </cell>
        </row>
        <row r="4168">
          <cell r="O4168" t="str">
            <v>SY090301</v>
          </cell>
        </row>
        <row r="4169">
          <cell r="O4169" t="str">
            <v>SY090302</v>
          </cell>
        </row>
        <row r="4170">
          <cell r="O4170" t="str">
            <v>SY090302</v>
          </cell>
        </row>
        <row r="4171">
          <cell r="O4171" t="str">
            <v>SY090302</v>
          </cell>
        </row>
        <row r="4172">
          <cell r="O4172" t="str">
            <v>SY090302</v>
          </cell>
        </row>
        <row r="4173">
          <cell r="O4173" t="str">
            <v>SY090302</v>
          </cell>
        </row>
        <row r="4174">
          <cell r="O4174" t="str">
            <v>SY090302</v>
          </cell>
        </row>
        <row r="4175">
          <cell r="O4175" t="str">
            <v>SY090302</v>
          </cell>
        </row>
        <row r="4176">
          <cell r="O4176" t="str">
            <v>SY100000</v>
          </cell>
        </row>
        <row r="4177">
          <cell r="O4177" t="str">
            <v>SY100000</v>
          </cell>
        </row>
        <row r="4178">
          <cell r="O4178" t="str">
            <v>SY100000</v>
          </cell>
        </row>
        <row r="4179">
          <cell r="O4179" t="str">
            <v>SY100000</v>
          </cell>
        </row>
        <row r="4180">
          <cell r="O4180" t="str">
            <v>SY100000</v>
          </cell>
        </row>
        <row r="4181">
          <cell r="O4181" t="str">
            <v>SY100000</v>
          </cell>
        </row>
        <row r="4182">
          <cell r="O4182" t="str">
            <v>SY100000</v>
          </cell>
        </row>
        <row r="4183">
          <cell r="O4183" t="str">
            <v>SY100000</v>
          </cell>
        </row>
        <row r="4184">
          <cell r="O4184" t="str">
            <v>SY100000</v>
          </cell>
        </row>
        <row r="4185">
          <cell r="O4185" t="str">
            <v>SY100000</v>
          </cell>
        </row>
        <row r="4186">
          <cell r="O4186" t="str">
            <v>SY100000</v>
          </cell>
        </row>
        <row r="4187">
          <cell r="O4187" t="str">
            <v>SY100000</v>
          </cell>
        </row>
        <row r="4188">
          <cell r="O4188" t="str">
            <v>SY100000</v>
          </cell>
        </row>
        <row r="4189">
          <cell r="O4189" t="str">
            <v>SY100000</v>
          </cell>
        </row>
        <row r="4190">
          <cell r="O4190" t="str">
            <v>SY100000</v>
          </cell>
        </row>
        <row r="4191">
          <cell r="O4191" t="str">
            <v>SY100000</v>
          </cell>
        </row>
        <row r="4192">
          <cell r="O4192" t="str">
            <v>SY100000</v>
          </cell>
        </row>
        <row r="4193">
          <cell r="O4193" t="str">
            <v>SY100000</v>
          </cell>
        </row>
        <row r="4194">
          <cell r="O4194" t="str">
            <v>SY100000</v>
          </cell>
        </row>
        <row r="4195">
          <cell r="O4195" t="str">
            <v>SY100000</v>
          </cell>
        </row>
        <row r="4196">
          <cell r="O4196" t="str">
            <v>SY100000</v>
          </cell>
        </row>
        <row r="4197">
          <cell r="O4197" t="str">
            <v>SY100000</v>
          </cell>
        </row>
        <row r="4198">
          <cell r="O4198" t="str">
            <v>SY100000</v>
          </cell>
        </row>
        <row r="4199">
          <cell r="O4199" t="str">
            <v>SY100000</v>
          </cell>
        </row>
        <row r="4200">
          <cell r="O4200" t="str">
            <v>SY100000</v>
          </cell>
        </row>
        <row r="4201">
          <cell r="O4201" t="str">
            <v>SY100000</v>
          </cell>
        </row>
        <row r="4202">
          <cell r="O4202" t="str">
            <v>SY100000</v>
          </cell>
        </row>
        <row r="4203">
          <cell r="O4203" t="str">
            <v>SY100000</v>
          </cell>
        </row>
        <row r="4204">
          <cell r="O4204" t="str">
            <v>SY100000</v>
          </cell>
        </row>
        <row r="4205">
          <cell r="O4205" t="str">
            <v>SY100000</v>
          </cell>
        </row>
        <row r="4206">
          <cell r="O4206" t="str">
            <v>SY100000</v>
          </cell>
        </row>
        <row r="4207">
          <cell r="O4207" t="str">
            <v>SY100000</v>
          </cell>
        </row>
        <row r="4208">
          <cell r="O4208" t="str">
            <v>SY100000</v>
          </cell>
        </row>
        <row r="4209">
          <cell r="O4209" t="str">
            <v>SY100000</v>
          </cell>
        </row>
        <row r="4210">
          <cell r="O4210" t="str">
            <v>SY100000</v>
          </cell>
        </row>
        <row r="4211">
          <cell r="O4211" t="str">
            <v>SY100000</v>
          </cell>
        </row>
        <row r="4212">
          <cell r="O4212" t="str">
            <v>SY100000</v>
          </cell>
        </row>
        <row r="4213">
          <cell r="O4213" t="str">
            <v>SY100000</v>
          </cell>
        </row>
        <row r="4214">
          <cell r="O4214" t="str">
            <v>SY100000</v>
          </cell>
        </row>
        <row r="4215">
          <cell r="O4215" t="str">
            <v>SY100000</v>
          </cell>
        </row>
        <row r="4216">
          <cell r="O4216" t="str">
            <v>SY100000</v>
          </cell>
        </row>
        <row r="4217">
          <cell r="O4217" t="str">
            <v>SY100000</v>
          </cell>
        </row>
        <row r="4218">
          <cell r="O4218" t="str">
            <v>SY100000</v>
          </cell>
        </row>
        <row r="4219">
          <cell r="O4219" t="str">
            <v>SY100000</v>
          </cell>
        </row>
        <row r="4220">
          <cell r="O4220" t="str">
            <v>SY100000</v>
          </cell>
        </row>
        <row r="4221">
          <cell r="O4221" t="str">
            <v>SY100001</v>
          </cell>
        </row>
        <row r="4222">
          <cell r="O4222" t="str">
            <v>SY100002</v>
          </cell>
        </row>
        <row r="4223">
          <cell r="O4223" t="str">
            <v>SY100002</v>
          </cell>
        </row>
        <row r="4224">
          <cell r="O4224" t="str">
            <v>SY100002</v>
          </cell>
        </row>
        <row r="4225">
          <cell r="O4225" t="str">
            <v>SY100002</v>
          </cell>
        </row>
        <row r="4226">
          <cell r="O4226" t="str">
            <v>SY100002</v>
          </cell>
        </row>
        <row r="4227">
          <cell r="O4227" t="str">
            <v>SY100002</v>
          </cell>
        </row>
        <row r="4228">
          <cell r="O4228" t="str">
            <v>SY100002</v>
          </cell>
        </row>
        <row r="4229">
          <cell r="O4229" t="str">
            <v>SY100002</v>
          </cell>
        </row>
        <row r="4230">
          <cell r="O4230" t="str">
            <v>SY100002</v>
          </cell>
        </row>
        <row r="4231">
          <cell r="O4231" t="str">
            <v>SY100002</v>
          </cell>
        </row>
        <row r="4232">
          <cell r="O4232" t="str">
            <v>SY100002</v>
          </cell>
        </row>
        <row r="4233">
          <cell r="O4233" t="str">
            <v>SY100002</v>
          </cell>
        </row>
        <row r="4234">
          <cell r="O4234" t="str">
            <v>SY100003</v>
          </cell>
        </row>
        <row r="4235">
          <cell r="O4235" t="str">
            <v>SY100003</v>
          </cell>
        </row>
        <row r="4236">
          <cell r="O4236" t="str">
            <v>SY100003</v>
          </cell>
        </row>
        <row r="4237">
          <cell r="O4237" t="str">
            <v>SY100003</v>
          </cell>
        </row>
        <row r="4238">
          <cell r="O4238" t="str">
            <v>SY100003</v>
          </cell>
        </row>
        <row r="4239">
          <cell r="O4239" t="str">
            <v>SY100003</v>
          </cell>
        </row>
        <row r="4240">
          <cell r="O4240" t="str">
            <v>SY100003</v>
          </cell>
        </row>
        <row r="4241">
          <cell r="O4241" t="str">
            <v>SY100003</v>
          </cell>
        </row>
        <row r="4242">
          <cell r="O4242" t="str">
            <v>SY100003</v>
          </cell>
        </row>
        <row r="4243">
          <cell r="O4243" t="str">
            <v>SY100003</v>
          </cell>
        </row>
        <row r="4244">
          <cell r="O4244" t="str">
            <v>SY100003</v>
          </cell>
        </row>
        <row r="4245">
          <cell r="O4245" t="str">
            <v>SY100004</v>
          </cell>
        </row>
        <row r="4246">
          <cell r="O4246" t="str">
            <v>SY100004</v>
          </cell>
        </row>
        <row r="4247">
          <cell r="O4247" t="str">
            <v>SY100004</v>
          </cell>
        </row>
        <row r="4248">
          <cell r="O4248" t="str">
            <v>SY100004</v>
          </cell>
        </row>
        <row r="4249">
          <cell r="O4249" t="str">
            <v>SY100004</v>
          </cell>
        </row>
        <row r="4250">
          <cell r="O4250" t="str">
            <v>SY100004</v>
          </cell>
        </row>
        <row r="4251">
          <cell r="O4251" t="str">
            <v>SY100004</v>
          </cell>
        </row>
        <row r="4252">
          <cell r="O4252" t="str">
            <v>SY100004</v>
          </cell>
        </row>
        <row r="4253">
          <cell r="O4253" t="str">
            <v>SY100004</v>
          </cell>
        </row>
        <row r="4254">
          <cell r="O4254" t="str">
            <v>SY100004</v>
          </cell>
        </row>
        <row r="4255">
          <cell r="O4255" t="str">
            <v>SY100004</v>
          </cell>
        </row>
        <row r="4256">
          <cell r="O4256" t="str">
            <v>SY100004</v>
          </cell>
        </row>
        <row r="4257">
          <cell r="O4257" t="str">
            <v>SY100004</v>
          </cell>
        </row>
        <row r="4258">
          <cell r="O4258" t="str">
            <v>SY100004</v>
          </cell>
        </row>
        <row r="4259">
          <cell r="O4259" t="str">
            <v>SY100004</v>
          </cell>
        </row>
        <row r="4260">
          <cell r="O4260" t="str">
            <v>SY100004</v>
          </cell>
        </row>
        <row r="4261">
          <cell r="O4261" t="str">
            <v>SY100004</v>
          </cell>
        </row>
        <row r="4262">
          <cell r="O4262" t="str">
            <v>SY100004</v>
          </cell>
        </row>
        <row r="4263">
          <cell r="O4263" t="str">
            <v>SY100004</v>
          </cell>
        </row>
        <row r="4264">
          <cell r="O4264" t="str">
            <v>SY100004</v>
          </cell>
        </row>
        <row r="4265">
          <cell r="O4265" t="str">
            <v>SY100004</v>
          </cell>
        </row>
        <row r="4266">
          <cell r="O4266" t="str">
            <v>SY100004</v>
          </cell>
        </row>
        <row r="4267">
          <cell r="O4267" t="str">
            <v>SY100004</v>
          </cell>
        </row>
        <row r="4268">
          <cell r="O4268" t="str">
            <v>SY100004</v>
          </cell>
        </row>
        <row r="4269">
          <cell r="O4269" t="str">
            <v>SY100004</v>
          </cell>
        </row>
        <row r="4270">
          <cell r="O4270" t="str">
            <v>SY100004</v>
          </cell>
        </row>
        <row r="4271">
          <cell r="O4271" t="str">
            <v>SY100004</v>
          </cell>
        </row>
        <row r="4272">
          <cell r="O4272" t="str">
            <v>SY100005</v>
          </cell>
        </row>
        <row r="4273">
          <cell r="O4273" t="str">
            <v>SY100005</v>
          </cell>
        </row>
        <row r="4274">
          <cell r="O4274" t="str">
            <v>SY100005</v>
          </cell>
        </row>
        <row r="4275">
          <cell r="O4275" t="str">
            <v>SY100005</v>
          </cell>
        </row>
        <row r="4276">
          <cell r="O4276" t="str">
            <v>SY100005</v>
          </cell>
        </row>
        <row r="4277">
          <cell r="O4277" t="str">
            <v>SY100005</v>
          </cell>
        </row>
        <row r="4278">
          <cell r="O4278" t="str">
            <v>SY100005</v>
          </cell>
        </row>
        <row r="4279">
          <cell r="O4279" t="str">
            <v>SY100005</v>
          </cell>
        </row>
        <row r="4280">
          <cell r="O4280" t="str">
            <v>SY100005</v>
          </cell>
        </row>
        <row r="4281">
          <cell r="O4281" t="str">
            <v>SY100005</v>
          </cell>
        </row>
        <row r="4282">
          <cell r="O4282" t="str">
            <v>SY100005</v>
          </cell>
        </row>
        <row r="4283">
          <cell r="O4283" t="str">
            <v>SY100005</v>
          </cell>
        </row>
        <row r="4284">
          <cell r="O4284" t="str">
            <v>SY100006</v>
          </cell>
        </row>
        <row r="4285">
          <cell r="O4285" t="str">
            <v>SY100006</v>
          </cell>
        </row>
        <row r="4286">
          <cell r="O4286" t="str">
            <v>SY100006</v>
          </cell>
        </row>
        <row r="4287">
          <cell r="O4287" t="str">
            <v>SY100006</v>
          </cell>
        </row>
        <row r="4288">
          <cell r="O4288" t="str">
            <v>SY100006</v>
          </cell>
        </row>
        <row r="4289">
          <cell r="O4289" t="str">
            <v>SY100006</v>
          </cell>
        </row>
        <row r="4290">
          <cell r="O4290" t="str">
            <v>SY100006</v>
          </cell>
        </row>
        <row r="4291">
          <cell r="O4291" t="str">
            <v>SY100006</v>
          </cell>
        </row>
        <row r="4292">
          <cell r="O4292" t="str">
            <v>SY100006</v>
          </cell>
        </row>
        <row r="4293">
          <cell r="O4293" t="str">
            <v>SY100006</v>
          </cell>
        </row>
        <row r="4294">
          <cell r="O4294" t="str">
            <v>SY100006</v>
          </cell>
        </row>
        <row r="4295">
          <cell r="O4295" t="str">
            <v>SY100006</v>
          </cell>
        </row>
        <row r="4296">
          <cell r="O4296" t="str">
            <v>SY100006</v>
          </cell>
        </row>
        <row r="4297">
          <cell r="O4297" t="str">
            <v>SY100006</v>
          </cell>
        </row>
        <row r="4298">
          <cell r="O4298" t="str">
            <v>SY100006</v>
          </cell>
        </row>
        <row r="4299">
          <cell r="O4299" t="str">
            <v>SY100006</v>
          </cell>
        </row>
        <row r="4300">
          <cell r="O4300" t="str">
            <v>SY100006</v>
          </cell>
        </row>
        <row r="4301">
          <cell r="O4301" t="str">
            <v>SY100006</v>
          </cell>
        </row>
        <row r="4302">
          <cell r="O4302" t="str">
            <v>SY100006</v>
          </cell>
        </row>
        <row r="4303">
          <cell r="O4303" t="str">
            <v>SY100200</v>
          </cell>
        </row>
        <row r="4304">
          <cell r="O4304" t="str">
            <v>SY100200</v>
          </cell>
        </row>
        <row r="4305">
          <cell r="O4305" t="str">
            <v>SY100200</v>
          </cell>
        </row>
        <row r="4306">
          <cell r="O4306" t="str">
            <v>SY100200</v>
          </cell>
        </row>
        <row r="4307">
          <cell r="O4307" t="str">
            <v>SY100200</v>
          </cell>
        </row>
        <row r="4308">
          <cell r="O4308" t="str">
            <v>SY100200</v>
          </cell>
        </row>
        <row r="4309">
          <cell r="O4309" t="str">
            <v>SY100200</v>
          </cell>
        </row>
        <row r="4310">
          <cell r="O4310" t="str">
            <v>SY100200</v>
          </cell>
        </row>
        <row r="4311">
          <cell r="O4311" t="str">
            <v>SY100200</v>
          </cell>
        </row>
        <row r="4312">
          <cell r="O4312" t="str">
            <v>SY100200</v>
          </cell>
        </row>
        <row r="4313">
          <cell r="O4313" t="str">
            <v>SY100200</v>
          </cell>
        </row>
        <row r="4314">
          <cell r="O4314" t="str">
            <v>SY100200</v>
          </cell>
        </row>
        <row r="4315">
          <cell r="O4315" t="str">
            <v>SY100200</v>
          </cell>
        </row>
        <row r="4316">
          <cell r="O4316" t="str">
            <v>SY100200</v>
          </cell>
        </row>
        <row r="4317">
          <cell r="O4317" t="str">
            <v>SY100200</v>
          </cell>
        </row>
        <row r="4318">
          <cell r="O4318" t="str">
            <v>SY100200</v>
          </cell>
        </row>
        <row r="4319">
          <cell r="O4319" t="str">
            <v>SY100200</v>
          </cell>
        </row>
        <row r="4320">
          <cell r="O4320" t="str">
            <v>SY100200</v>
          </cell>
        </row>
        <row r="4321">
          <cell r="O4321" t="str">
            <v>SY100200</v>
          </cell>
        </row>
        <row r="4322">
          <cell r="O4322" t="str">
            <v>SY100200</v>
          </cell>
        </row>
        <row r="4323">
          <cell r="O4323" t="str">
            <v>SY100200</v>
          </cell>
        </row>
        <row r="4324">
          <cell r="O4324" t="str">
            <v>SY100200</v>
          </cell>
        </row>
        <row r="4325">
          <cell r="O4325" t="str">
            <v>SY100200</v>
          </cell>
        </row>
        <row r="4326">
          <cell r="O4326" t="str">
            <v>SY100200</v>
          </cell>
        </row>
        <row r="4327">
          <cell r="O4327" t="str">
            <v>SY100200</v>
          </cell>
        </row>
        <row r="4328">
          <cell r="O4328" t="str">
            <v>SY100200</v>
          </cell>
        </row>
        <row r="4329">
          <cell r="O4329" t="str">
            <v>SY100200</v>
          </cell>
        </row>
        <row r="4330">
          <cell r="O4330" t="str">
            <v>SY100200</v>
          </cell>
        </row>
        <row r="4331">
          <cell r="O4331" t="str">
            <v>SY100200</v>
          </cell>
        </row>
        <row r="4332">
          <cell r="O4332" t="str">
            <v>SY100200</v>
          </cell>
        </row>
        <row r="4333">
          <cell r="O4333" t="str">
            <v>SY100200</v>
          </cell>
        </row>
        <row r="4334">
          <cell r="O4334" t="str">
            <v>SY100200</v>
          </cell>
        </row>
        <row r="4335">
          <cell r="O4335" t="str">
            <v>SY100200</v>
          </cell>
        </row>
        <row r="4336">
          <cell r="O4336" t="str">
            <v>SY100200</v>
          </cell>
        </row>
        <row r="4337">
          <cell r="O4337" t="str">
            <v>SY100200</v>
          </cell>
        </row>
        <row r="4338">
          <cell r="O4338" t="str">
            <v>SY100200</v>
          </cell>
        </row>
        <row r="4339">
          <cell r="O4339" t="str">
            <v>SY100200</v>
          </cell>
        </row>
        <row r="4340">
          <cell r="O4340" t="str">
            <v>SY100201</v>
          </cell>
        </row>
        <row r="4341">
          <cell r="O4341" t="str">
            <v>SY100201</v>
          </cell>
        </row>
        <row r="4342">
          <cell r="O4342" t="str">
            <v>SY100201</v>
          </cell>
        </row>
        <row r="4343">
          <cell r="O4343" t="str">
            <v>SY100201</v>
          </cell>
        </row>
        <row r="4344">
          <cell r="O4344" t="str">
            <v>SY100201</v>
          </cell>
        </row>
        <row r="4345">
          <cell r="O4345" t="str">
            <v>SY100201</v>
          </cell>
        </row>
        <row r="4346">
          <cell r="O4346" t="str">
            <v>SY100201</v>
          </cell>
        </row>
        <row r="4347">
          <cell r="O4347" t="str">
            <v>SY100201</v>
          </cell>
        </row>
        <row r="4348">
          <cell r="O4348" t="str">
            <v>SY100202</v>
          </cell>
        </row>
        <row r="4349">
          <cell r="O4349" t="str">
            <v>SY100202</v>
          </cell>
        </row>
        <row r="4350">
          <cell r="O4350" t="str">
            <v>SY100202</v>
          </cell>
        </row>
        <row r="4351">
          <cell r="O4351" t="str">
            <v>SY100202</v>
          </cell>
        </row>
        <row r="4352">
          <cell r="O4352" t="str">
            <v>SY100202</v>
          </cell>
        </row>
        <row r="4353">
          <cell r="O4353" t="str">
            <v>SY100202</v>
          </cell>
        </row>
        <row r="4354">
          <cell r="O4354" t="str">
            <v>SY100202</v>
          </cell>
        </row>
        <row r="4355">
          <cell r="O4355" t="str">
            <v>SY100202</v>
          </cell>
        </row>
        <row r="4356">
          <cell r="O4356" t="str">
            <v>SY100202</v>
          </cell>
        </row>
        <row r="4357">
          <cell r="O4357" t="str">
            <v>SY100202</v>
          </cell>
        </row>
        <row r="4358">
          <cell r="O4358" t="str">
            <v>SY100202</v>
          </cell>
        </row>
        <row r="4359">
          <cell r="O4359" t="str">
            <v>SY100202</v>
          </cell>
        </row>
        <row r="4360">
          <cell r="O4360" t="str">
            <v>SY100202</v>
          </cell>
        </row>
        <row r="4361">
          <cell r="O4361" t="str">
            <v>SY100202</v>
          </cell>
        </row>
        <row r="4362">
          <cell r="O4362" t="str">
            <v>SY100202</v>
          </cell>
        </row>
        <row r="4363">
          <cell r="O4363" t="str">
            <v>SY100202</v>
          </cell>
        </row>
        <row r="4364">
          <cell r="O4364" t="str">
            <v>SY100202</v>
          </cell>
        </row>
        <row r="4365">
          <cell r="O4365" t="str">
            <v>SY100202</v>
          </cell>
        </row>
        <row r="4366">
          <cell r="O4366" t="str">
            <v>SY100203</v>
          </cell>
        </row>
        <row r="4367">
          <cell r="O4367" t="str">
            <v>SY100203</v>
          </cell>
        </row>
        <row r="4368">
          <cell r="O4368" t="str">
            <v>SY100203</v>
          </cell>
        </row>
        <row r="4369">
          <cell r="O4369" t="str">
            <v>SY100203</v>
          </cell>
        </row>
        <row r="4370">
          <cell r="O4370" t="str">
            <v>SY100203</v>
          </cell>
        </row>
        <row r="4371">
          <cell r="O4371" t="str">
            <v>SY100203</v>
          </cell>
        </row>
        <row r="4372">
          <cell r="O4372" t="str">
            <v>SY100203</v>
          </cell>
        </row>
        <row r="4373">
          <cell r="O4373" t="str">
            <v>SY100203</v>
          </cell>
        </row>
        <row r="4374">
          <cell r="O4374" t="str">
            <v>SY100203</v>
          </cell>
        </row>
        <row r="4375">
          <cell r="O4375" t="str">
            <v>SY100203</v>
          </cell>
        </row>
        <row r="4376">
          <cell r="O4376" t="str">
            <v>SY100203</v>
          </cell>
        </row>
        <row r="4377">
          <cell r="O4377" t="str">
            <v>SY100203</v>
          </cell>
        </row>
        <row r="4378">
          <cell r="O4378" t="str">
            <v>SY100203</v>
          </cell>
        </row>
        <row r="4379">
          <cell r="O4379" t="str">
            <v>SY100203</v>
          </cell>
        </row>
        <row r="4380">
          <cell r="O4380" t="str">
            <v>SY100203</v>
          </cell>
        </row>
        <row r="4381">
          <cell r="O4381" t="str">
            <v>SY100203</v>
          </cell>
        </row>
        <row r="4382">
          <cell r="O4382" t="str">
            <v>SY100203</v>
          </cell>
        </row>
        <row r="4383">
          <cell r="O4383" t="str">
            <v>SY100203</v>
          </cell>
        </row>
        <row r="4384">
          <cell r="O4384" t="str">
            <v>SY100203</v>
          </cell>
        </row>
        <row r="4385">
          <cell r="O4385" t="str">
            <v>SY100203</v>
          </cell>
        </row>
        <row r="4386">
          <cell r="O4386" t="str">
            <v>SY100203</v>
          </cell>
        </row>
        <row r="4387">
          <cell r="O4387" t="str">
            <v>SY100203</v>
          </cell>
        </row>
        <row r="4388">
          <cell r="O4388" t="str">
            <v>SY100203</v>
          </cell>
        </row>
        <row r="4389">
          <cell r="O4389" t="str">
            <v>SY100203</v>
          </cell>
        </row>
        <row r="4390">
          <cell r="O4390" t="str">
            <v>SY100203</v>
          </cell>
        </row>
        <row r="4391">
          <cell r="O4391" t="str">
            <v>SY100203</v>
          </cell>
        </row>
        <row r="4392">
          <cell r="O4392" t="str">
            <v>SY100204</v>
          </cell>
        </row>
        <row r="4393">
          <cell r="O4393" t="str">
            <v>SY100204</v>
          </cell>
        </row>
        <row r="4394">
          <cell r="O4394" t="str">
            <v>SY100204</v>
          </cell>
        </row>
        <row r="4395">
          <cell r="O4395" t="str">
            <v>SY100204</v>
          </cell>
        </row>
        <row r="4396">
          <cell r="O4396" t="str">
            <v>SY100204</v>
          </cell>
        </row>
        <row r="4397">
          <cell r="O4397" t="str">
            <v>SY100204</v>
          </cell>
        </row>
        <row r="4398">
          <cell r="O4398" t="str">
            <v>SY100204</v>
          </cell>
        </row>
        <row r="4399">
          <cell r="O4399" t="str">
            <v>SY100204</v>
          </cell>
        </row>
        <row r="4400">
          <cell r="O4400" t="str">
            <v>SY100204</v>
          </cell>
        </row>
        <row r="4401">
          <cell r="O4401" t="str">
            <v>SY100204</v>
          </cell>
        </row>
        <row r="4402">
          <cell r="O4402" t="str">
            <v>SY100204</v>
          </cell>
        </row>
        <row r="4403">
          <cell r="O4403" t="str">
            <v>SY100204</v>
          </cell>
        </row>
        <row r="4404">
          <cell r="O4404" t="str">
            <v>SY100205</v>
          </cell>
        </row>
        <row r="4405">
          <cell r="O4405" t="str">
            <v>SY100205</v>
          </cell>
        </row>
        <row r="4406">
          <cell r="O4406" t="str">
            <v>SY100205</v>
          </cell>
        </row>
        <row r="4407">
          <cell r="O4407" t="str">
            <v>SY100205</v>
          </cell>
        </row>
        <row r="4408">
          <cell r="O4408" t="str">
            <v>SY100205</v>
          </cell>
        </row>
        <row r="4409">
          <cell r="O4409" t="str">
            <v>SY100205</v>
          </cell>
        </row>
        <row r="4410">
          <cell r="O4410" t="str">
            <v>SY100205</v>
          </cell>
        </row>
        <row r="4411">
          <cell r="O4411" t="str">
            <v>SY100205</v>
          </cell>
        </row>
        <row r="4412">
          <cell r="O4412" t="str">
            <v>SY100205</v>
          </cell>
        </row>
        <row r="4413">
          <cell r="O4413" t="str">
            <v>SY100206</v>
          </cell>
        </row>
        <row r="4414">
          <cell r="O4414" t="str">
            <v>SY100206</v>
          </cell>
        </row>
        <row r="4415">
          <cell r="O4415" t="str">
            <v>SY100206</v>
          </cell>
        </row>
        <row r="4416">
          <cell r="O4416" t="str">
            <v>SY100206</v>
          </cell>
        </row>
        <row r="4417">
          <cell r="O4417" t="str">
            <v>SY100206</v>
          </cell>
        </row>
        <row r="4418">
          <cell r="O4418" t="str">
            <v>SY100300</v>
          </cell>
        </row>
        <row r="4419">
          <cell r="O4419" t="str">
            <v>SY100300</v>
          </cell>
        </row>
        <row r="4420">
          <cell r="O4420" t="str">
            <v>SY100300</v>
          </cell>
        </row>
        <row r="4421">
          <cell r="O4421" t="str">
            <v>SY100300</v>
          </cell>
        </row>
        <row r="4422">
          <cell r="O4422" t="str">
            <v>SY100300</v>
          </cell>
        </row>
        <row r="4423">
          <cell r="O4423" t="str">
            <v>SY100300</v>
          </cell>
        </row>
        <row r="4424">
          <cell r="O4424" t="str">
            <v>SY100300</v>
          </cell>
        </row>
        <row r="4425">
          <cell r="O4425" t="str">
            <v>SY100300</v>
          </cell>
        </row>
        <row r="4426">
          <cell r="O4426" t="str">
            <v>SY100300</v>
          </cell>
        </row>
        <row r="4427">
          <cell r="O4427" t="str">
            <v>SY100300</v>
          </cell>
        </row>
        <row r="4428">
          <cell r="O4428" t="str">
            <v>SY100300</v>
          </cell>
        </row>
        <row r="4429">
          <cell r="O4429" t="str">
            <v>SY100300</v>
          </cell>
        </row>
        <row r="4430">
          <cell r="O4430" t="str">
            <v>SY100300</v>
          </cell>
        </row>
        <row r="4431">
          <cell r="O4431" t="str">
            <v>SY100300</v>
          </cell>
        </row>
        <row r="4432">
          <cell r="O4432" t="str">
            <v>SY100300</v>
          </cell>
        </row>
        <row r="4433">
          <cell r="O4433" t="str">
            <v>SY100300</v>
          </cell>
        </row>
        <row r="4434">
          <cell r="O4434" t="str">
            <v>SY100300</v>
          </cell>
        </row>
        <row r="4435">
          <cell r="O4435" t="str">
            <v>SY100300</v>
          </cell>
        </row>
        <row r="4436">
          <cell r="O4436" t="str">
            <v>SY100300</v>
          </cell>
        </row>
        <row r="4437">
          <cell r="O4437" t="str">
            <v>SY100300</v>
          </cell>
        </row>
        <row r="4438">
          <cell r="O4438" t="str">
            <v>SY100300</v>
          </cell>
        </row>
        <row r="4439">
          <cell r="O4439" t="str">
            <v>SY100300</v>
          </cell>
        </row>
        <row r="4440">
          <cell r="O4440" t="str">
            <v>SY100300</v>
          </cell>
        </row>
        <row r="4441">
          <cell r="O4441" t="str">
            <v>SY100300</v>
          </cell>
        </row>
        <row r="4442">
          <cell r="O4442" t="str">
            <v>SY100300</v>
          </cell>
        </row>
        <row r="4443">
          <cell r="O4443" t="str">
            <v>SY100300</v>
          </cell>
        </row>
        <row r="4444">
          <cell r="O4444" t="str">
            <v>SY100300</v>
          </cell>
        </row>
        <row r="4445">
          <cell r="O4445" t="str">
            <v>SY100300</v>
          </cell>
        </row>
        <row r="4446">
          <cell r="O4446" t="str">
            <v>SY100300</v>
          </cell>
        </row>
        <row r="4447">
          <cell r="O4447" t="str">
            <v>SY100300</v>
          </cell>
        </row>
        <row r="4448">
          <cell r="O4448" t="str">
            <v>SY100300</v>
          </cell>
        </row>
        <row r="4449">
          <cell r="O4449" t="str">
            <v>SY100300</v>
          </cell>
        </row>
        <row r="4450">
          <cell r="O4450" t="str">
            <v>SY100300</v>
          </cell>
        </row>
        <row r="4451">
          <cell r="O4451" t="str">
            <v>SY100300</v>
          </cell>
        </row>
        <row r="4452">
          <cell r="O4452" t="str">
            <v>SY100300</v>
          </cell>
        </row>
        <row r="4453">
          <cell r="O4453" t="str">
            <v>SY100300</v>
          </cell>
        </row>
        <row r="4454">
          <cell r="O4454" t="str">
            <v>SY100300</v>
          </cell>
        </row>
        <row r="4455">
          <cell r="O4455" t="str">
            <v>SY100300</v>
          </cell>
        </row>
        <row r="4456">
          <cell r="O4456" t="str">
            <v>SY100300</v>
          </cell>
        </row>
        <row r="4457">
          <cell r="O4457" t="str">
            <v>SY100300</v>
          </cell>
        </row>
        <row r="4458">
          <cell r="O4458" t="str">
            <v>SY100301</v>
          </cell>
        </row>
        <row r="4459">
          <cell r="O4459" t="str">
            <v>SY100301</v>
          </cell>
        </row>
        <row r="4460">
          <cell r="O4460" t="str">
            <v>SY100301</v>
          </cell>
        </row>
        <row r="4461">
          <cell r="O4461" t="str">
            <v>SY100301</v>
          </cell>
        </row>
        <row r="4462">
          <cell r="O4462" t="str">
            <v>SY100301</v>
          </cell>
        </row>
        <row r="4463">
          <cell r="O4463" t="str">
            <v>SY100301</v>
          </cell>
        </row>
        <row r="4464">
          <cell r="O4464" t="str">
            <v>SY100301</v>
          </cell>
        </row>
        <row r="4465">
          <cell r="O4465" t="str">
            <v>SY100301</v>
          </cell>
        </row>
        <row r="4466">
          <cell r="O4466" t="str">
            <v>SY100301</v>
          </cell>
        </row>
        <row r="4467">
          <cell r="O4467" t="str">
            <v>SY100301</v>
          </cell>
        </row>
        <row r="4468">
          <cell r="O4468" t="str">
            <v>SY100301</v>
          </cell>
        </row>
        <row r="4469">
          <cell r="O4469" t="str">
            <v>SY100301</v>
          </cell>
        </row>
        <row r="4470">
          <cell r="O4470" t="str">
            <v>SY100301</v>
          </cell>
        </row>
        <row r="4471">
          <cell r="O4471" t="str">
            <v>SY100301</v>
          </cell>
        </row>
        <row r="4472">
          <cell r="O4472" t="str">
            <v>SY100301</v>
          </cell>
        </row>
        <row r="4473">
          <cell r="O4473" t="str">
            <v>SY100301</v>
          </cell>
        </row>
        <row r="4474">
          <cell r="O4474" t="str">
            <v>SY100301</v>
          </cell>
        </row>
        <row r="4475">
          <cell r="O4475" t="str">
            <v>SY100301</v>
          </cell>
        </row>
        <row r="4476">
          <cell r="O4476" t="str">
            <v>SY100301</v>
          </cell>
        </row>
        <row r="4477">
          <cell r="O4477" t="str">
            <v>SY100301</v>
          </cell>
        </row>
        <row r="4478">
          <cell r="O4478" t="str">
            <v>SY100302</v>
          </cell>
        </row>
        <row r="4479">
          <cell r="O4479" t="str">
            <v>SY100302</v>
          </cell>
        </row>
        <row r="4480">
          <cell r="O4480" t="str">
            <v>SY100302</v>
          </cell>
        </row>
        <row r="4481">
          <cell r="O4481" t="str">
            <v>SY100302</v>
          </cell>
        </row>
        <row r="4482">
          <cell r="O4482" t="str">
            <v>SY100302</v>
          </cell>
        </row>
        <row r="4483">
          <cell r="O4483" t="str">
            <v>SY100302</v>
          </cell>
        </row>
        <row r="4484">
          <cell r="O4484" t="str">
            <v>SY100302</v>
          </cell>
        </row>
        <row r="4485">
          <cell r="O4485" t="str">
            <v>SY100302</v>
          </cell>
        </row>
        <row r="4486">
          <cell r="O4486" t="str">
            <v>SY100303</v>
          </cell>
        </row>
        <row r="4487">
          <cell r="O4487" t="str">
            <v>SY100303</v>
          </cell>
        </row>
        <row r="4488">
          <cell r="O4488" t="str">
            <v>SY100303</v>
          </cell>
        </row>
        <row r="4489">
          <cell r="O4489" t="str">
            <v>SY100303</v>
          </cell>
        </row>
        <row r="4490">
          <cell r="O4490" t="str">
            <v>SY100303</v>
          </cell>
        </row>
        <row r="4491">
          <cell r="O4491" t="str">
            <v>SY100303</v>
          </cell>
        </row>
        <row r="4492">
          <cell r="O4492" t="str">
            <v>SY100304</v>
          </cell>
        </row>
        <row r="4493">
          <cell r="O4493" t="str">
            <v>SY100304</v>
          </cell>
        </row>
        <row r="4494">
          <cell r="O4494" t="str">
            <v>SY100304</v>
          </cell>
        </row>
        <row r="4495">
          <cell r="O4495" t="str">
            <v>SY100304</v>
          </cell>
        </row>
        <row r="4496">
          <cell r="O4496" t="str">
            <v>SY100304</v>
          </cell>
        </row>
        <row r="4497">
          <cell r="O4497" t="str">
            <v>SY100304</v>
          </cell>
        </row>
        <row r="4498">
          <cell r="O4498" t="str">
            <v>SY100304</v>
          </cell>
        </row>
        <row r="4499">
          <cell r="O4499" t="str">
            <v>SY100304</v>
          </cell>
        </row>
        <row r="4500">
          <cell r="O4500" t="str">
            <v>SY100304</v>
          </cell>
        </row>
        <row r="4501">
          <cell r="O4501" t="str">
            <v>SY100304</v>
          </cell>
        </row>
        <row r="4502">
          <cell r="O4502" t="str">
            <v>SY100304</v>
          </cell>
        </row>
        <row r="4503">
          <cell r="O4503" t="str">
            <v>SY100304</v>
          </cell>
        </row>
        <row r="4504">
          <cell r="O4504" t="str">
            <v>SY100304</v>
          </cell>
        </row>
        <row r="4505">
          <cell r="O4505" t="str">
            <v>SY100304</v>
          </cell>
        </row>
        <row r="4506">
          <cell r="O4506" t="str">
            <v>SY100304</v>
          </cell>
        </row>
        <row r="4507">
          <cell r="O4507" t="str">
            <v>SY100304</v>
          </cell>
        </row>
        <row r="4508">
          <cell r="O4508" t="str">
            <v>SY100304</v>
          </cell>
        </row>
        <row r="4509">
          <cell r="O4509" t="str">
            <v>SY100304</v>
          </cell>
        </row>
        <row r="4510">
          <cell r="O4510" t="str">
            <v>SY100304</v>
          </cell>
        </row>
        <row r="4511">
          <cell r="O4511" t="str">
            <v>SY100305</v>
          </cell>
        </row>
        <row r="4512">
          <cell r="O4512" t="str">
            <v>SY100305</v>
          </cell>
        </row>
        <row r="4513">
          <cell r="O4513" t="str">
            <v>SY100305</v>
          </cell>
        </row>
        <row r="4514">
          <cell r="O4514" t="str">
            <v>SY100305</v>
          </cell>
        </row>
        <row r="4515">
          <cell r="O4515" t="str">
            <v>SY100305</v>
          </cell>
        </row>
        <row r="4516">
          <cell r="O4516" t="str">
            <v>SY100305</v>
          </cell>
        </row>
        <row r="4517">
          <cell r="O4517" t="str">
            <v>SY100305</v>
          </cell>
        </row>
        <row r="4518">
          <cell r="O4518" t="str">
            <v>SY100305</v>
          </cell>
        </row>
        <row r="4519">
          <cell r="O4519" t="str">
            <v>SY100305</v>
          </cell>
        </row>
        <row r="4520">
          <cell r="O4520" t="str">
            <v>SY100305</v>
          </cell>
        </row>
        <row r="4521">
          <cell r="O4521" t="str">
            <v>SY100305</v>
          </cell>
        </row>
        <row r="4522">
          <cell r="O4522" t="str">
            <v>SY100305</v>
          </cell>
        </row>
        <row r="4523">
          <cell r="O4523" t="str">
            <v>SY100305</v>
          </cell>
        </row>
        <row r="4524">
          <cell r="O4524" t="str">
            <v>SY100305</v>
          </cell>
        </row>
        <row r="4525">
          <cell r="O4525" t="str">
            <v>SY100305</v>
          </cell>
        </row>
        <row r="4526">
          <cell r="O4526" t="str">
            <v>SY100305</v>
          </cell>
        </row>
        <row r="4527">
          <cell r="O4527" t="str">
            <v>SY100400</v>
          </cell>
        </row>
        <row r="4528">
          <cell r="O4528" t="str">
            <v>SY100400</v>
          </cell>
        </row>
        <row r="4529">
          <cell r="O4529" t="str">
            <v>SY100400</v>
          </cell>
        </row>
        <row r="4530">
          <cell r="O4530" t="str">
            <v>SY100400</v>
          </cell>
        </row>
        <row r="4531">
          <cell r="O4531" t="str">
            <v>SY100400</v>
          </cell>
        </row>
        <row r="4532">
          <cell r="O4532" t="str">
            <v>SY100400</v>
          </cell>
        </row>
        <row r="4533">
          <cell r="O4533" t="str">
            <v>SY100400</v>
          </cell>
        </row>
        <row r="4534">
          <cell r="O4534" t="str">
            <v>SY100400</v>
          </cell>
        </row>
        <row r="4535">
          <cell r="O4535" t="str">
            <v>SY100400</v>
          </cell>
        </row>
        <row r="4536">
          <cell r="O4536" t="str">
            <v>SY100400</v>
          </cell>
        </row>
        <row r="4537">
          <cell r="O4537" t="str">
            <v>SY100400</v>
          </cell>
        </row>
        <row r="4538">
          <cell r="O4538" t="str">
            <v>SY100400</v>
          </cell>
        </row>
        <row r="4539">
          <cell r="O4539" t="str">
            <v>SY100400</v>
          </cell>
        </row>
        <row r="4540">
          <cell r="O4540" t="str">
            <v>SY100400</v>
          </cell>
        </row>
        <row r="4541">
          <cell r="O4541" t="str">
            <v>SY100400</v>
          </cell>
        </row>
        <row r="4542">
          <cell r="O4542" t="str">
            <v>SY100400</v>
          </cell>
        </row>
        <row r="4543">
          <cell r="O4543" t="str">
            <v>SY100400</v>
          </cell>
        </row>
        <row r="4544">
          <cell r="O4544" t="str">
            <v>SY100400</v>
          </cell>
        </row>
        <row r="4545">
          <cell r="O4545" t="str">
            <v>SY100400</v>
          </cell>
        </row>
        <row r="4546">
          <cell r="O4546" t="str">
            <v>SY100400</v>
          </cell>
        </row>
        <row r="4547">
          <cell r="O4547" t="str">
            <v>SY100400</v>
          </cell>
        </row>
        <row r="4548">
          <cell r="O4548" t="str">
            <v>SY100400</v>
          </cell>
        </row>
        <row r="4549">
          <cell r="O4549" t="str">
            <v>SY100400</v>
          </cell>
        </row>
        <row r="4550">
          <cell r="O4550" t="str">
            <v>SY100400</v>
          </cell>
        </row>
        <row r="4551">
          <cell r="O4551" t="str">
            <v>SY100400</v>
          </cell>
        </row>
        <row r="4552">
          <cell r="O4552" t="str">
            <v>SY100401</v>
          </cell>
        </row>
        <row r="4553">
          <cell r="O4553" t="str">
            <v>SY100401</v>
          </cell>
        </row>
        <row r="4554">
          <cell r="O4554" t="str">
            <v>SY100401</v>
          </cell>
        </row>
        <row r="4555">
          <cell r="O4555" t="str">
            <v>SY100401</v>
          </cell>
        </row>
        <row r="4556">
          <cell r="O4556" t="str">
            <v>SY100401</v>
          </cell>
        </row>
        <row r="4557">
          <cell r="O4557" t="str">
            <v>SY100401</v>
          </cell>
        </row>
        <row r="4558">
          <cell r="O4558" t="str">
            <v>SY100401</v>
          </cell>
        </row>
        <row r="4559">
          <cell r="O4559" t="str">
            <v>SY100401</v>
          </cell>
        </row>
        <row r="4560">
          <cell r="O4560" t="str">
            <v>SY100401</v>
          </cell>
        </row>
        <row r="4561">
          <cell r="O4561" t="str">
            <v>SY100401</v>
          </cell>
        </row>
        <row r="4562">
          <cell r="O4562" t="str">
            <v>SY100401</v>
          </cell>
        </row>
        <row r="4563">
          <cell r="O4563" t="str">
            <v>SY100401</v>
          </cell>
        </row>
        <row r="4564">
          <cell r="O4564" t="str">
            <v>SY100402</v>
          </cell>
        </row>
        <row r="4565">
          <cell r="O4565" t="str">
            <v>SY100402</v>
          </cell>
        </row>
        <row r="4566">
          <cell r="O4566" t="str">
            <v>SY100402</v>
          </cell>
        </row>
        <row r="4567">
          <cell r="O4567" t="str">
            <v>SY100402</v>
          </cell>
        </row>
        <row r="4568">
          <cell r="O4568" t="str">
            <v>SY100402</v>
          </cell>
        </row>
        <row r="4569">
          <cell r="O4569" t="str">
            <v>SY100402</v>
          </cell>
        </row>
        <row r="4570">
          <cell r="O4570" t="str">
            <v>SY100402</v>
          </cell>
        </row>
        <row r="4571">
          <cell r="O4571" t="str">
            <v>SY100402</v>
          </cell>
        </row>
        <row r="4572">
          <cell r="O4572" t="str">
            <v>SY100403</v>
          </cell>
        </row>
        <row r="4573">
          <cell r="O4573" t="str">
            <v>SY100403</v>
          </cell>
        </row>
        <row r="4574">
          <cell r="O4574" t="str">
            <v>SY100403</v>
          </cell>
        </row>
        <row r="4575">
          <cell r="O4575" t="str">
            <v>SY100403</v>
          </cell>
        </row>
        <row r="4576">
          <cell r="O4576" t="str">
            <v>SY100403</v>
          </cell>
        </row>
        <row r="4577">
          <cell r="O4577" t="str">
            <v>SY100403</v>
          </cell>
        </row>
        <row r="4578">
          <cell r="O4578" t="str">
            <v>SY100403</v>
          </cell>
        </row>
        <row r="4579">
          <cell r="O4579" t="str">
            <v>SY100403</v>
          </cell>
        </row>
        <row r="4580">
          <cell r="O4580" t="str">
            <v>SY100403</v>
          </cell>
        </row>
        <row r="4581">
          <cell r="O4581" t="str">
            <v>SY100403</v>
          </cell>
        </row>
        <row r="4582">
          <cell r="O4582" t="str">
            <v>SY100403</v>
          </cell>
        </row>
        <row r="4583">
          <cell r="O4583" t="str">
            <v>SY100403</v>
          </cell>
        </row>
        <row r="4584">
          <cell r="O4584" t="str">
            <v>SY100403</v>
          </cell>
        </row>
        <row r="4585">
          <cell r="O4585" t="str">
            <v>SY100500</v>
          </cell>
        </row>
        <row r="4586">
          <cell r="O4586" t="str">
            <v>SY100500</v>
          </cell>
        </row>
        <row r="4587">
          <cell r="O4587" t="str">
            <v>SY100500</v>
          </cell>
        </row>
        <row r="4588">
          <cell r="O4588" t="str">
            <v>SY100500</v>
          </cell>
        </row>
        <row r="4589">
          <cell r="O4589" t="str">
            <v>SY100500</v>
          </cell>
        </row>
        <row r="4590">
          <cell r="O4590" t="str">
            <v>SY100500</v>
          </cell>
        </row>
        <row r="4591">
          <cell r="O4591" t="str">
            <v>SY100500</v>
          </cell>
        </row>
        <row r="4592">
          <cell r="O4592" t="str">
            <v>SY100500</v>
          </cell>
        </row>
        <row r="4593">
          <cell r="O4593" t="str">
            <v>SY100500</v>
          </cell>
        </row>
        <row r="4594">
          <cell r="O4594" t="str">
            <v>SY100500</v>
          </cell>
        </row>
        <row r="4595">
          <cell r="O4595" t="str">
            <v>SY100500</v>
          </cell>
        </row>
        <row r="4596">
          <cell r="O4596" t="str">
            <v>SY100500</v>
          </cell>
        </row>
        <row r="4597">
          <cell r="O4597" t="str">
            <v>SY100500</v>
          </cell>
        </row>
        <row r="4598">
          <cell r="O4598" t="str">
            <v>SY100500</v>
          </cell>
        </row>
        <row r="4599">
          <cell r="O4599" t="str">
            <v>SY100500</v>
          </cell>
        </row>
        <row r="4600">
          <cell r="O4600" t="str">
            <v>SY100500</v>
          </cell>
        </row>
        <row r="4601">
          <cell r="O4601" t="str">
            <v>SY100500</v>
          </cell>
        </row>
        <row r="4602">
          <cell r="O4602" t="str">
            <v>SY100500</v>
          </cell>
        </row>
        <row r="4603">
          <cell r="O4603" t="str">
            <v>SY100500</v>
          </cell>
        </row>
        <row r="4604">
          <cell r="O4604" t="str">
            <v>SY100500</v>
          </cell>
        </row>
        <row r="4605">
          <cell r="O4605" t="str">
            <v>SY100501</v>
          </cell>
        </row>
        <row r="4606">
          <cell r="O4606" t="str">
            <v>SY100501</v>
          </cell>
        </row>
        <row r="4607">
          <cell r="O4607" t="str">
            <v>SY100501</v>
          </cell>
        </row>
        <row r="4608">
          <cell r="O4608" t="str">
            <v>SY100501</v>
          </cell>
        </row>
        <row r="4609">
          <cell r="O4609" t="str">
            <v>SY100501</v>
          </cell>
        </row>
        <row r="4610">
          <cell r="O4610" t="str">
            <v>SY100501</v>
          </cell>
        </row>
        <row r="4611">
          <cell r="O4611" t="str">
            <v>SY100501</v>
          </cell>
        </row>
        <row r="4612">
          <cell r="O4612" t="str">
            <v>SY100501</v>
          </cell>
        </row>
        <row r="4613">
          <cell r="O4613" t="str">
            <v>SY100501</v>
          </cell>
        </row>
        <row r="4614">
          <cell r="O4614" t="str">
            <v>SY100501</v>
          </cell>
        </row>
        <row r="4615">
          <cell r="O4615" t="str">
            <v>SY100501</v>
          </cell>
        </row>
        <row r="4616">
          <cell r="O4616" t="str">
            <v>SY100501</v>
          </cell>
        </row>
        <row r="4617">
          <cell r="O4617" t="str">
            <v>SY100501</v>
          </cell>
        </row>
        <row r="4618">
          <cell r="O4618" t="str">
            <v>SY100501</v>
          </cell>
        </row>
        <row r="4619">
          <cell r="O4619" t="str">
            <v>SY100502</v>
          </cell>
        </row>
        <row r="4620">
          <cell r="O4620" t="str">
            <v>SY100502</v>
          </cell>
        </row>
        <row r="4621">
          <cell r="O4621" t="str">
            <v>SY100502</v>
          </cell>
        </row>
        <row r="4622">
          <cell r="O4622" t="str">
            <v>SY100502</v>
          </cell>
        </row>
        <row r="4623">
          <cell r="O4623" t="str">
            <v>SY100502</v>
          </cell>
        </row>
        <row r="4624">
          <cell r="O4624" t="str">
            <v>SY100502</v>
          </cell>
        </row>
        <row r="4625">
          <cell r="O4625" t="str">
            <v>SY100502</v>
          </cell>
        </row>
        <row r="4626">
          <cell r="O4626" t="str">
            <v>SY100502</v>
          </cell>
        </row>
        <row r="4627">
          <cell r="O4627" t="str">
            <v>SY100502</v>
          </cell>
        </row>
        <row r="4628">
          <cell r="O4628" t="str">
            <v>SY100502</v>
          </cell>
        </row>
        <row r="4629">
          <cell r="O4629" t="str">
            <v>SY100502</v>
          </cell>
        </row>
        <row r="4630">
          <cell r="O4630" t="str">
            <v>SY100502</v>
          </cell>
        </row>
        <row r="4631">
          <cell r="O4631" t="str">
            <v>SY100502</v>
          </cell>
        </row>
        <row r="4632">
          <cell r="O4632" t="str">
            <v>SY100502</v>
          </cell>
        </row>
        <row r="4633">
          <cell r="O4633" t="str">
            <v>SY100502</v>
          </cell>
        </row>
        <row r="4634">
          <cell r="O4634" t="str">
            <v>SY100502</v>
          </cell>
        </row>
        <row r="4635">
          <cell r="O4635" t="str">
            <v>SY110100</v>
          </cell>
        </row>
        <row r="4636">
          <cell r="O4636" t="str">
            <v>SY110100</v>
          </cell>
        </row>
        <row r="4637">
          <cell r="O4637" t="str">
            <v>SY110100</v>
          </cell>
        </row>
        <row r="4638">
          <cell r="O4638" t="str">
            <v>SY110100</v>
          </cell>
        </row>
        <row r="4639">
          <cell r="O4639" t="str">
            <v>SY110100</v>
          </cell>
        </row>
        <row r="4640">
          <cell r="O4640" t="str">
            <v>SY110100</v>
          </cell>
        </row>
        <row r="4641">
          <cell r="O4641" t="str">
            <v>SY110100</v>
          </cell>
        </row>
        <row r="4642">
          <cell r="O4642" t="str">
            <v>SY110100</v>
          </cell>
        </row>
        <row r="4643">
          <cell r="O4643" t="str">
            <v>SY110100</v>
          </cell>
        </row>
        <row r="4644">
          <cell r="O4644" t="str">
            <v>SY110100</v>
          </cell>
        </row>
        <row r="4645">
          <cell r="O4645" t="str">
            <v>SY110100</v>
          </cell>
        </row>
        <row r="4646">
          <cell r="O4646" t="str">
            <v>SY110100</v>
          </cell>
        </row>
        <row r="4647">
          <cell r="O4647" t="str">
            <v>SY110100</v>
          </cell>
        </row>
        <row r="4648">
          <cell r="O4648" t="str">
            <v>SY110100</v>
          </cell>
        </row>
        <row r="4649">
          <cell r="O4649" t="str">
            <v>SY110100</v>
          </cell>
        </row>
        <row r="4650">
          <cell r="O4650" t="str">
            <v>SY110100</v>
          </cell>
        </row>
        <row r="4651">
          <cell r="O4651" t="str">
            <v>SY110100</v>
          </cell>
        </row>
        <row r="4652">
          <cell r="O4652" t="str">
            <v>SY110100</v>
          </cell>
        </row>
        <row r="4653">
          <cell r="O4653" t="str">
            <v>SY110100</v>
          </cell>
        </row>
        <row r="4654">
          <cell r="O4654" t="str">
            <v>SY110100</v>
          </cell>
        </row>
        <row r="4655">
          <cell r="O4655" t="str">
            <v>SY110100</v>
          </cell>
        </row>
        <row r="4656">
          <cell r="O4656" t="str">
            <v>SY110100</v>
          </cell>
        </row>
        <row r="4657">
          <cell r="O4657" t="str">
            <v>SY110100</v>
          </cell>
        </row>
        <row r="4658">
          <cell r="O4658" t="str">
            <v>SY110100</v>
          </cell>
        </row>
        <row r="4659">
          <cell r="O4659" t="str">
            <v>SY110100</v>
          </cell>
        </row>
        <row r="4660">
          <cell r="O4660" t="str">
            <v>SY110100</v>
          </cell>
        </row>
        <row r="4661">
          <cell r="O4661" t="str">
            <v>SY110100</v>
          </cell>
        </row>
        <row r="4662">
          <cell r="O4662" t="str">
            <v>SY110100</v>
          </cell>
        </row>
        <row r="4663">
          <cell r="O4663" t="str">
            <v>SY110100</v>
          </cell>
        </row>
        <row r="4664">
          <cell r="O4664" t="str">
            <v>SY110100</v>
          </cell>
        </row>
        <row r="4665">
          <cell r="O4665" t="str">
            <v>SY110100</v>
          </cell>
        </row>
        <row r="4666">
          <cell r="O4666" t="str">
            <v>SY110100</v>
          </cell>
        </row>
        <row r="4667">
          <cell r="O4667" t="str">
            <v>SY110100</v>
          </cell>
        </row>
        <row r="4668">
          <cell r="O4668" t="str">
            <v>SY110100</v>
          </cell>
        </row>
        <row r="4669">
          <cell r="O4669" t="str">
            <v>SY110100</v>
          </cell>
        </row>
        <row r="4670">
          <cell r="O4670" t="str">
            <v>SY110100</v>
          </cell>
        </row>
        <row r="4671">
          <cell r="O4671" t="str">
            <v>SY110100</v>
          </cell>
        </row>
        <row r="4672">
          <cell r="O4672" t="str">
            <v>SY110100</v>
          </cell>
        </row>
        <row r="4673">
          <cell r="O4673" t="str">
            <v>SY110100</v>
          </cell>
        </row>
        <row r="4674">
          <cell r="O4674" t="str">
            <v>SY110100</v>
          </cell>
        </row>
        <row r="4675">
          <cell r="O4675" t="str">
            <v>SY110100</v>
          </cell>
        </row>
        <row r="4676">
          <cell r="O4676" t="str">
            <v>SY110100</v>
          </cell>
        </row>
        <row r="4677">
          <cell r="O4677" t="str">
            <v>SY110100</v>
          </cell>
        </row>
        <row r="4678">
          <cell r="O4678" t="str">
            <v>SY110100</v>
          </cell>
        </row>
        <row r="4679">
          <cell r="O4679" t="str">
            <v>SY110100</v>
          </cell>
        </row>
        <row r="4680">
          <cell r="O4680" t="str">
            <v>SY110100</v>
          </cell>
        </row>
        <row r="4681">
          <cell r="O4681" t="str">
            <v>SY110100</v>
          </cell>
        </row>
        <row r="4682">
          <cell r="O4682" t="str">
            <v>SY110100</v>
          </cell>
        </row>
        <row r="4683">
          <cell r="O4683" t="str">
            <v>SY110100</v>
          </cell>
        </row>
        <row r="4684">
          <cell r="O4684" t="str">
            <v>SY110100</v>
          </cell>
        </row>
        <row r="4685">
          <cell r="O4685" t="str">
            <v>SY110100</v>
          </cell>
        </row>
        <row r="4686">
          <cell r="O4686" t="str">
            <v>SY110100</v>
          </cell>
        </row>
        <row r="4687">
          <cell r="O4687" t="str">
            <v>SY110100</v>
          </cell>
        </row>
        <row r="4688">
          <cell r="O4688" t="str">
            <v>SY110100</v>
          </cell>
        </row>
        <row r="4689">
          <cell r="O4689" t="str">
            <v>SY110100</v>
          </cell>
        </row>
        <row r="4690">
          <cell r="O4690" t="str">
            <v>SY110100</v>
          </cell>
        </row>
        <row r="4691">
          <cell r="O4691" t="str">
            <v>SY110100</v>
          </cell>
        </row>
        <row r="4692">
          <cell r="O4692" t="str">
            <v>SY110100</v>
          </cell>
        </row>
        <row r="4693">
          <cell r="O4693" t="str">
            <v>SY110100</v>
          </cell>
        </row>
        <row r="4694">
          <cell r="O4694" t="str">
            <v>SY110100</v>
          </cell>
        </row>
        <row r="4695">
          <cell r="O4695" t="str">
            <v>SY110100</v>
          </cell>
        </row>
        <row r="4696">
          <cell r="O4696" t="str">
            <v>SY110100</v>
          </cell>
        </row>
        <row r="4697">
          <cell r="O4697" t="str">
            <v>SY110100</v>
          </cell>
        </row>
        <row r="4698">
          <cell r="O4698" t="str">
            <v>SY110100</v>
          </cell>
        </row>
        <row r="4699">
          <cell r="O4699" t="str">
            <v>SY110100</v>
          </cell>
        </row>
        <row r="4700">
          <cell r="O4700" t="str">
            <v>SY110100</v>
          </cell>
        </row>
        <row r="4701">
          <cell r="O4701" t="str">
            <v>SY110100</v>
          </cell>
        </row>
        <row r="4702">
          <cell r="O4702" t="str">
            <v>SY110101</v>
          </cell>
        </row>
        <row r="4703">
          <cell r="O4703" t="str">
            <v>SY110101</v>
          </cell>
        </row>
        <row r="4704">
          <cell r="O4704" t="str">
            <v>SY110101</v>
          </cell>
        </row>
        <row r="4705">
          <cell r="O4705" t="str">
            <v>SY110101</v>
          </cell>
        </row>
        <row r="4706">
          <cell r="O4706" t="str">
            <v>SY110101</v>
          </cell>
        </row>
        <row r="4707">
          <cell r="O4707" t="str">
            <v>SY110101</v>
          </cell>
        </row>
        <row r="4708">
          <cell r="O4708" t="str">
            <v>SY110101</v>
          </cell>
        </row>
        <row r="4709">
          <cell r="O4709" t="str">
            <v>SY110101</v>
          </cell>
        </row>
        <row r="4710">
          <cell r="O4710" t="str">
            <v>SY110101</v>
          </cell>
        </row>
        <row r="4711">
          <cell r="O4711" t="str">
            <v>SY110101</v>
          </cell>
        </row>
        <row r="4712">
          <cell r="O4712" t="str">
            <v>SY110101</v>
          </cell>
        </row>
        <row r="4713">
          <cell r="O4713" t="str">
            <v>SY110101</v>
          </cell>
        </row>
        <row r="4714">
          <cell r="O4714" t="str">
            <v>SY110101</v>
          </cell>
        </row>
        <row r="4715">
          <cell r="O4715" t="str">
            <v>SY110102</v>
          </cell>
        </row>
        <row r="4716">
          <cell r="O4716" t="str">
            <v>SY110102</v>
          </cell>
        </row>
        <row r="4717">
          <cell r="O4717" t="str">
            <v>SY110102</v>
          </cell>
        </row>
        <row r="4718">
          <cell r="O4718" t="str">
            <v>SY110102</v>
          </cell>
        </row>
        <row r="4719">
          <cell r="O4719" t="str">
            <v>SY110102</v>
          </cell>
        </row>
        <row r="4720">
          <cell r="O4720" t="str">
            <v>SY110102</v>
          </cell>
        </row>
        <row r="4721">
          <cell r="O4721" t="str">
            <v>SY110102</v>
          </cell>
        </row>
        <row r="4722">
          <cell r="O4722" t="str">
            <v>SY110102</v>
          </cell>
        </row>
        <row r="4723">
          <cell r="O4723" t="str">
            <v>SY110102</v>
          </cell>
        </row>
        <row r="4724">
          <cell r="O4724" t="str">
            <v>SY110102</v>
          </cell>
        </row>
        <row r="4725">
          <cell r="O4725" t="str">
            <v>SY110102</v>
          </cell>
        </row>
        <row r="4726">
          <cell r="O4726" t="str">
            <v>SY110102</v>
          </cell>
        </row>
        <row r="4727">
          <cell r="O4727" t="str">
            <v>SY110102</v>
          </cell>
        </row>
        <row r="4728">
          <cell r="O4728" t="str">
            <v>SY110102</v>
          </cell>
        </row>
        <row r="4729">
          <cell r="O4729" t="str">
            <v>SY110102</v>
          </cell>
        </row>
        <row r="4730">
          <cell r="O4730" t="str">
            <v>SY110102</v>
          </cell>
        </row>
        <row r="4731">
          <cell r="O4731" t="str">
            <v>SY110102</v>
          </cell>
        </row>
        <row r="4732">
          <cell r="O4732" t="str">
            <v>SY110102</v>
          </cell>
        </row>
        <row r="4733">
          <cell r="O4733" t="str">
            <v>SY110102</v>
          </cell>
        </row>
        <row r="4734">
          <cell r="O4734" t="str">
            <v>SY110102</v>
          </cell>
        </row>
        <row r="4735">
          <cell r="O4735" t="str">
            <v>SY110102</v>
          </cell>
        </row>
        <row r="4736">
          <cell r="O4736" t="str">
            <v>SY110103</v>
          </cell>
        </row>
        <row r="4737">
          <cell r="O4737" t="str">
            <v>SY110103</v>
          </cell>
        </row>
        <row r="4738">
          <cell r="O4738" t="str">
            <v>SY110103</v>
          </cell>
        </row>
        <row r="4739">
          <cell r="O4739" t="str">
            <v>SY110103</v>
          </cell>
        </row>
        <row r="4740">
          <cell r="O4740" t="str">
            <v>SY110103</v>
          </cell>
        </row>
        <row r="4741">
          <cell r="O4741" t="str">
            <v>SY110103</v>
          </cell>
        </row>
        <row r="4742">
          <cell r="O4742" t="str">
            <v>SY110103</v>
          </cell>
        </row>
        <row r="4743">
          <cell r="O4743" t="str">
            <v>SY110103</v>
          </cell>
        </row>
        <row r="4744">
          <cell r="O4744" t="str">
            <v>SY110103</v>
          </cell>
        </row>
        <row r="4745">
          <cell r="O4745" t="str">
            <v>SY110103</v>
          </cell>
        </row>
        <row r="4746">
          <cell r="O4746" t="str">
            <v>SY110200</v>
          </cell>
        </row>
        <row r="4747">
          <cell r="O4747" t="str">
            <v>SY110200</v>
          </cell>
        </row>
        <row r="4748">
          <cell r="O4748" t="str">
            <v>SY110200</v>
          </cell>
        </row>
        <row r="4749">
          <cell r="O4749" t="str">
            <v>SY110200</v>
          </cell>
        </row>
        <row r="4750">
          <cell r="O4750" t="str">
            <v>SY110200</v>
          </cell>
        </row>
        <row r="4751">
          <cell r="O4751" t="str">
            <v>SY110200</v>
          </cell>
        </row>
        <row r="4752">
          <cell r="O4752" t="str">
            <v>SY110200</v>
          </cell>
        </row>
        <row r="4753">
          <cell r="O4753" t="str">
            <v>SY110200</v>
          </cell>
        </row>
        <row r="4754">
          <cell r="O4754" t="str">
            <v>SY110200</v>
          </cell>
        </row>
        <row r="4755">
          <cell r="O4755" t="str">
            <v>SY110200</v>
          </cell>
        </row>
        <row r="4756">
          <cell r="O4756" t="str">
            <v>SY110200</v>
          </cell>
        </row>
        <row r="4757">
          <cell r="O4757" t="str">
            <v>SY110200</v>
          </cell>
        </row>
        <row r="4758">
          <cell r="O4758" t="str">
            <v>SY110200</v>
          </cell>
        </row>
        <row r="4759">
          <cell r="O4759" t="str">
            <v>SY110200</v>
          </cell>
        </row>
        <row r="4760">
          <cell r="O4760" t="str">
            <v>SY110200</v>
          </cell>
        </row>
        <row r="4761">
          <cell r="O4761" t="str">
            <v>SY110200</v>
          </cell>
        </row>
        <row r="4762">
          <cell r="O4762" t="str">
            <v>SY110200</v>
          </cell>
        </row>
        <row r="4763">
          <cell r="O4763" t="str">
            <v>SY110200</v>
          </cell>
        </row>
        <row r="4764">
          <cell r="O4764" t="str">
            <v>SY110200</v>
          </cell>
        </row>
        <row r="4765">
          <cell r="O4765" t="str">
            <v>SY110200</v>
          </cell>
        </row>
        <row r="4766">
          <cell r="O4766" t="str">
            <v>SY110200</v>
          </cell>
        </row>
        <row r="4767">
          <cell r="O4767" t="str">
            <v>SY110200</v>
          </cell>
        </row>
        <row r="4768">
          <cell r="O4768" t="str">
            <v>SY110200</v>
          </cell>
        </row>
        <row r="4769">
          <cell r="O4769" t="str">
            <v>SY110200</v>
          </cell>
        </row>
        <row r="4770">
          <cell r="O4770" t="str">
            <v>SY110200</v>
          </cell>
        </row>
        <row r="4771">
          <cell r="O4771" t="str">
            <v>SY110200</v>
          </cell>
        </row>
        <row r="4772">
          <cell r="O4772" t="str">
            <v>SY110200</v>
          </cell>
        </row>
        <row r="4773">
          <cell r="O4773" t="str">
            <v>SY110200</v>
          </cell>
        </row>
        <row r="4774">
          <cell r="O4774" t="str">
            <v>SY110200</v>
          </cell>
        </row>
        <row r="4775">
          <cell r="O4775" t="str">
            <v>SY110200</v>
          </cell>
        </row>
        <row r="4776">
          <cell r="O4776" t="str">
            <v>SY110200</v>
          </cell>
        </row>
        <row r="4777">
          <cell r="O4777" t="str">
            <v>SY110200</v>
          </cell>
        </row>
        <row r="4778">
          <cell r="O4778" t="str">
            <v>SY110200</v>
          </cell>
        </row>
        <row r="4779">
          <cell r="O4779" t="str">
            <v>SY110200</v>
          </cell>
        </row>
        <row r="4780">
          <cell r="O4780" t="str">
            <v>SY110200</v>
          </cell>
        </row>
        <row r="4781">
          <cell r="O4781" t="str">
            <v>SY110200</v>
          </cell>
        </row>
        <row r="4782">
          <cell r="O4782" t="str">
            <v>SY110200</v>
          </cell>
        </row>
        <row r="4783">
          <cell r="O4783" t="str">
            <v>SY110200</v>
          </cell>
        </row>
        <row r="4784">
          <cell r="O4784" t="str">
            <v>SY110200</v>
          </cell>
        </row>
        <row r="4785">
          <cell r="O4785" t="str">
            <v>SY110200</v>
          </cell>
        </row>
        <row r="4786">
          <cell r="O4786" t="str">
            <v>SY110200</v>
          </cell>
        </row>
        <row r="4787">
          <cell r="O4787" t="str">
            <v>SY110200</v>
          </cell>
        </row>
        <row r="4788">
          <cell r="O4788" t="str">
            <v>SY110200</v>
          </cell>
        </row>
        <row r="4789">
          <cell r="O4789" t="str">
            <v>SY110201</v>
          </cell>
        </row>
        <row r="4790">
          <cell r="O4790" t="str">
            <v>SY110201</v>
          </cell>
        </row>
        <row r="4791">
          <cell r="O4791" t="str">
            <v>SY110201</v>
          </cell>
        </row>
        <row r="4792">
          <cell r="O4792" t="str">
            <v>SY110201</v>
          </cell>
        </row>
        <row r="4793">
          <cell r="O4793" t="str">
            <v>SY110201</v>
          </cell>
        </row>
        <row r="4794">
          <cell r="O4794" t="str">
            <v>SY110201</v>
          </cell>
        </row>
        <row r="4795">
          <cell r="O4795" t="str">
            <v>SY110201</v>
          </cell>
        </row>
        <row r="4796">
          <cell r="O4796" t="str">
            <v>SY110201</v>
          </cell>
        </row>
        <row r="4797">
          <cell r="O4797" t="str">
            <v>SY110201</v>
          </cell>
        </row>
        <row r="4798">
          <cell r="O4798" t="str">
            <v>SY110201</v>
          </cell>
        </row>
        <row r="4799">
          <cell r="O4799" t="str">
            <v>SY110201</v>
          </cell>
        </row>
        <row r="4800">
          <cell r="O4800" t="str">
            <v>SY110201</v>
          </cell>
        </row>
        <row r="4801">
          <cell r="O4801" t="str">
            <v>SY110201</v>
          </cell>
        </row>
        <row r="4802">
          <cell r="O4802" t="str">
            <v>SY110201</v>
          </cell>
        </row>
        <row r="4803">
          <cell r="O4803" t="str">
            <v>SY110201</v>
          </cell>
        </row>
        <row r="4804">
          <cell r="O4804" t="str">
            <v>SY110201</v>
          </cell>
        </row>
        <row r="4805">
          <cell r="O4805" t="str">
            <v>SY110201</v>
          </cell>
        </row>
        <row r="4806">
          <cell r="O4806" t="str">
            <v>SY110201</v>
          </cell>
        </row>
        <row r="4807">
          <cell r="O4807" t="str">
            <v>SY110201</v>
          </cell>
        </row>
        <row r="4808">
          <cell r="O4808" t="str">
            <v>SY110201</v>
          </cell>
        </row>
        <row r="4809">
          <cell r="O4809" t="str">
            <v>SY110201</v>
          </cell>
        </row>
        <row r="4810">
          <cell r="O4810" t="str">
            <v>SY110201</v>
          </cell>
        </row>
        <row r="4811">
          <cell r="O4811" t="str">
            <v>SY110201</v>
          </cell>
        </row>
        <row r="4812">
          <cell r="O4812" t="str">
            <v>SY110201</v>
          </cell>
        </row>
        <row r="4813">
          <cell r="O4813" t="str">
            <v>SY110201</v>
          </cell>
        </row>
        <row r="4814">
          <cell r="O4814" t="str">
            <v>SY110201</v>
          </cell>
        </row>
        <row r="4815">
          <cell r="O4815" t="str">
            <v>SY110201</v>
          </cell>
        </row>
        <row r="4816">
          <cell r="O4816" t="str">
            <v>SY110201</v>
          </cell>
        </row>
        <row r="4817">
          <cell r="O4817" t="str">
            <v>SY110201</v>
          </cell>
        </row>
        <row r="4818">
          <cell r="O4818" t="str">
            <v>SY110201</v>
          </cell>
        </row>
        <row r="4819">
          <cell r="O4819" t="str">
            <v>SY110201</v>
          </cell>
        </row>
        <row r="4820">
          <cell r="O4820" t="str">
            <v>SY110201</v>
          </cell>
        </row>
        <row r="4821">
          <cell r="O4821" t="str">
            <v>SY110201</v>
          </cell>
        </row>
        <row r="4822">
          <cell r="O4822" t="str">
            <v>SY110201</v>
          </cell>
        </row>
        <row r="4823">
          <cell r="O4823" t="str">
            <v>SY110201</v>
          </cell>
        </row>
        <row r="4824">
          <cell r="O4824" t="str">
            <v>SY110201</v>
          </cell>
        </row>
        <row r="4825">
          <cell r="O4825" t="str">
            <v>SY110201</v>
          </cell>
        </row>
        <row r="4826">
          <cell r="O4826" t="str">
            <v>SY110201</v>
          </cell>
        </row>
        <row r="4827">
          <cell r="O4827" t="str">
            <v>SY110201</v>
          </cell>
        </row>
        <row r="4828">
          <cell r="O4828" t="str">
            <v>SY110201</v>
          </cell>
        </row>
        <row r="4829">
          <cell r="O4829" t="str">
            <v>SY110201</v>
          </cell>
        </row>
        <row r="4830">
          <cell r="O4830" t="str">
            <v>SY110201</v>
          </cell>
        </row>
        <row r="4831">
          <cell r="O4831" t="str">
            <v>SY110201</v>
          </cell>
        </row>
        <row r="4832">
          <cell r="O4832" t="str">
            <v>SY110201</v>
          </cell>
        </row>
        <row r="4833">
          <cell r="O4833" t="str">
            <v>SY110201</v>
          </cell>
        </row>
        <row r="4834">
          <cell r="O4834" t="str">
            <v>SY110201</v>
          </cell>
        </row>
        <row r="4835">
          <cell r="O4835" t="str">
            <v>SY110201</v>
          </cell>
        </row>
        <row r="4836">
          <cell r="O4836" t="str">
            <v>SY110201</v>
          </cell>
        </row>
        <row r="4837">
          <cell r="O4837" t="str">
            <v>SY110201</v>
          </cell>
        </row>
        <row r="4838">
          <cell r="O4838" t="str">
            <v>SY110201</v>
          </cell>
        </row>
        <row r="4839">
          <cell r="O4839" t="str">
            <v>SY110201</v>
          </cell>
        </row>
        <row r="4840">
          <cell r="O4840" t="str">
            <v>SY110201</v>
          </cell>
        </row>
        <row r="4841">
          <cell r="O4841" t="str">
            <v>SY110201</v>
          </cell>
        </row>
        <row r="4842">
          <cell r="O4842" t="str">
            <v>SY110201</v>
          </cell>
        </row>
        <row r="4843">
          <cell r="O4843" t="str">
            <v>SY110201</v>
          </cell>
        </row>
        <row r="4844">
          <cell r="O4844" t="str">
            <v>SY110201</v>
          </cell>
        </row>
        <row r="4845">
          <cell r="O4845" t="str">
            <v>SY110201</v>
          </cell>
        </row>
        <row r="4846">
          <cell r="O4846" t="str">
            <v>SY110201</v>
          </cell>
        </row>
        <row r="4847">
          <cell r="O4847" t="str">
            <v>SY110202</v>
          </cell>
        </row>
        <row r="4848">
          <cell r="O4848" t="str">
            <v>SY110202</v>
          </cell>
        </row>
        <row r="4849">
          <cell r="O4849" t="str">
            <v>SY110202</v>
          </cell>
        </row>
        <row r="4850">
          <cell r="O4850" t="str">
            <v>SY110202</v>
          </cell>
        </row>
        <row r="4851">
          <cell r="O4851" t="str">
            <v>SY110202</v>
          </cell>
        </row>
        <row r="4852">
          <cell r="O4852" t="str">
            <v>SY110202</v>
          </cell>
        </row>
        <row r="4853">
          <cell r="O4853" t="str">
            <v>SY110202</v>
          </cell>
        </row>
        <row r="4854">
          <cell r="O4854" t="str">
            <v>SY110202</v>
          </cell>
        </row>
        <row r="4855">
          <cell r="O4855" t="str">
            <v>SY110202</v>
          </cell>
        </row>
        <row r="4856">
          <cell r="O4856" t="str">
            <v>SY110202</v>
          </cell>
        </row>
        <row r="4857">
          <cell r="O4857" t="str">
            <v>SY110202</v>
          </cell>
        </row>
        <row r="4858">
          <cell r="O4858" t="str">
            <v>SY110202</v>
          </cell>
        </row>
        <row r="4859">
          <cell r="O4859" t="str">
            <v>SY110202</v>
          </cell>
        </row>
        <row r="4860">
          <cell r="O4860" t="str">
            <v>SY110202</v>
          </cell>
        </row>
        <row r="4861">
          <cell r="O4861" t="str">
            <v>SY110202</v>
          </cell>
        </row>
        <row r="4862">
          <cell r="O4862" t="str">
            <v>SY110202</v>
          </cell>
        </row>
        <row r="4863">
          <cell r="O4863" t="str">
            <v>SY110202</v>
          </cell>
        </row>
        <row r="4864">
          <cell r="O4864" t="str">
            <v>SY110202</v>
          </cell>
        </row>
        <row r="4865">
          <cell r="O4865" t="str">
            <v>SY110202</v>
          </cell>
        </row>
        <row r="4866">
          <cell r="O4866" t="str">
            <v>SY110202</v>
          </cell>
        </row>
        <row r="4867">
          <cell r="O4867" t="str">
            <v>SY110202</v>
          </cell>
        </row>
        <row r="4868">
          <cell r="O4868" t="str">
            <v>SY110202</v>
          </cell>
        </row>
        <row r="4869">
          <cell r="O4869" t="str">
            <v>SY110202</v>
          </cell>
        </row>
        <row r="4870">
          <cell r="O4870" t="str">
            <v>SY110202</v>
          </cell>
        </row>
        <row r="4871">
          <cell r="O4871" t="str">
            <v>SY110202</v>
          </cell>
        </row>
        <row r="4872">
          <cell r="O4872" t="str">
            <v>SY110202</v>
          </cell>
        </row>
        <row r="4873">
          <cell r="O4873" t="str">
            <v>SY110202</v>
          </cell>
        </row>
        <row r="4874">
          <cell r="O4874" t="str">
            <v>SY110202</v>
          </cell>
        </row>
        <row r="4875">
          <cell r="O4875" t="str">
            <v>SY110202</v>
          </cell>
        </row>
        <row r="4876">
          <cell r="O4876" t="str">
            <v>SY110202</v>
          </cell>
        </row>
        <row r="4877">
          <cell r="O4877" t="str">
            <v>SY110202</v>
          </cell>
        </row>
        <row r="4878">
          <cell r="O4878" t="str">
            <v>SY110202</v>
          </cell>
        </row>
        <row r="4879">
          <cell r="O4879" t="str">
            <v>SY110202</v>
          </cell>
        </row>
        <row r="4880">
          <cell r="O4880" t="str">
            <v>SY110202</v>
          </cell>
        </row>
        <row r="4881">
          <cell r="O4881" t="str">
            <v>SY110300</v>
          </cell>
        </row>
        <row r="4882">
          <cell r="O4882" t="str">
            <v>SY110301</v>
          </cell>
        </row>
        <row r="4883">
          <cell r="O4883" t="str">
            <v>SY110301</v>
          </cell>
        </row>
        <row r="4884">
          <cell r="O4884" t="str">
            <v>SY110301</v>
          </cell>
        </row>
        <row r="4885">
          <cell r="O4885" t="str">
            <v>SY110301</v>
          </cell>
        </row>
        <row r="4886">
          <cell r="O4886" t="str">
            <v>SY110301</v>
          </cell>
        </row>
        <row r="4887">
          <cell r="O4887" t="str">
            <v>SY110301</v>
          </cell>
        </row>
        <row r="4888">
          <cell r="O4888" t="str">
            <v>SY110301</v>
          </cell>
        </row>
        <row r="4889">
          <cell r="O4889" t="str">
            <v>SY110301</v>
          </cell>
        </row>
        <row r="4890">
          <cell r="O4890" t="str">
            <v>SY110301</v>
          </cell>
        </row>
        <row r="4891">
          <cell r="O4891" t="str">
            <v>SY110301</v>
          </cell>
        </row>
        <row r="4892">
          <cell r="O4892" t="str">
            <v>SY110301</v>
          </cell>
        </row>
        <row r="4893">
          <cell r="O4893" t="str">
            <v>SY110301</v>
          </cell>
        </row>
        <row r="4894">
          <cell r="O4894" t="str">
            <v>SY110301</v>
          </cell>
        </row>
        <row r="4895">
          <cell r="O4895" t="str">
            <v>SY110301</v>
          </cell>
        </row>
        <row r="4896">
          <cell r="O4896" t="str">
            <v>SY110301</v>
          </cell>
        </row>
        <row r="4897">
          <cell r="O4897" t="str">
            <v>SY110301</v>
          </cell>
        </row>
        <row r="4898">
          <cell r="O4898" t="str">
            <v>SY110301</v>
          </cell>
        </row>
        <row r="4899">
          <cell r="O4899" t="str">
            <v>SY110301</v>
          </cell>
        </row>
        <row r="4900">
          <cell r="O4900" t="str">
            <v>SY110301</v>
          </cell>
        </row>
        <row r="4901">
          <cell r="O4901" t="str">
            <v>SY110301</v>
          </cell>
        </row>
        <row r="4902">
          <cell r="O4902" t="str">
            <v>SY110301</v>
          </cell>
        </row>
        <row r="4903">
          <cell r="O4903" t="str">
            <v>SY110301</v>
          </cell>
        </row>
        <row r="4904">
          <cell r="O4904" t="str">
            <v>SY110301</v>
          </cell>
        </row>
        <row r="4905">
          <cell r="O4905" t="str">
            <v>SY110302</v>
          </cell>
        </row>
        <row r="4906">
          <cell r="O4906" t="str">
            <v>SY110302</v>
          </cell>
        </row>
        <row r="4907">
          <cell r="O4907" t="str">
            <v>SY110302</v>
          </cell>
        </row>
        <row r="4908">
          <cell r="O4908" t="str">
            <v>SY110302</v>
          </cell>
        </row>
        <row r="4909">
          <cell r="O4909" t="str">
            <v>SY110302</v>
          </cell>
        </row>
        <row r="4910">
          <cell r="O4910" t="str">
            <v>SY110302</v>
          </cell>
        </row>
        <row r="4911">
          <cell r="O4911" t="str">
            <v>SY110302</v>
          </cell>
        </row>
        <row r="4912">
          <cell r="O4912" t="str">
            <v>SY110302</v>
          </cell>
        </row>
        <row r="4913">
          <cell r="O4913" t="str">
            <v>SY110302</v>
          </cell>
        </row>
        <row r="4914">
          <cell r="O4914" t="str">
            <v>SY110302</v>
          </cell>
        </row>
        <row r="4915">
          <cell r="O4915" t="str">
            <v>SY110302</v>
          </cell>
        </row>
        <row r="4916">
          <cell r="O4916" t="str">
            <v>SY110302</v>
          </cell>
        </row>
        <row r="4917">
          <cell r="O4917" t="str">
            <v>SY110302</v>
          </cell>
        </row>
        <row r="4918">
          <cell r="O4918" t="str">
            <v>SY110302</v>
          </cell>
        </row>
        <row r="4919">
          <cell r="O4919" t="str">
            <v>SY110302</v>
          </cell>
        </row>
        <row r="4920">
          <cell r="O4920" t="str">
            <v>SY110302</v>
          </cell>
        </row>
        <row r="4921">
          <cell r="O4921" t="str">
            <v>SY110302</v>
          </cell>
        </row>
        <row r="4922">
          <cell r="O4922" t="str">
            <v>SY110302</v>
          </cell>
        </row>
        <row r="4923">
          <cell r="O4923" t="str">
            <v>SY110302</v>
          </cell>
        </row>
        <row r="4924">
          <cell r="O4924" t="str">
            <v>SY110302</v>
          </cell>
        </row>
        <row r="4925">
          <cell r="O4925" t="str">
            <v>SY110302</v>
          </cell>
        </row>
        <row r="4926">
          <cell r="O4926" t="str">
            <v>SY110302</v>
          </cell>
        </row>
        <row r="4927">
          <cell r="O4927" t="str">
            <v>SY110302</v>
          </cell>
        </row>
        <row r="4928">
          <cell r="O4928" t="str">
            <v>SY110302</v>
          </cell>
        </row>
        <row r="4929">
          <cell r="O4929" t="str">
            <v>SY110302</v>
          </cell>
        </row>
        <row r="4930">
          <cell r="O4930" t="str">
            <v>SY110302</v>
          </cell>
        </row>
        <row r="4931">
          <cell r="O4931" t="str">
            <v>SY110302</v>
          </cell>
        </row>
        <row r="4932">
          <cell r="O4932" t="str">
            <v>SY110302</v>
          </cell>
        </row>
        <row r="4933">
          <cell r="O4933" t="str">
            <v>SY110302</v>
          </cell>
        </row>
        <row r="4934">
          <cell r="O4934" t="str">
            <v>SY110302</v>
          </cell>
        </row>
        <row r="4935">
          <cell r="O4935" t="str">
            <v>SY110302</v>
          </cell>
        </row>
        <row r="4936">
          <cell r="O4936" t="str">
            <v>SY110302</v>
          </cell>
        </row>
        <row r="4937">
          <cell r="O4937" t="str">
            <v>SY110302</v>
          </cell>
        </row>
        <row r="4938">
          <cell r="O4938" t="str">
            <v>SY110302</v>
          </cell>
        </row>
        <row r="4939">
          <cell r="O4939" t="str">
            <v>SY110302</v>
          </cell>
        </row>
        <row r="4940">
          <cell r="O4940" t="str">
            <v>SY110302</v>
          </cell>
        </row>
        <row r="4941">
          <cell r="O4941" t="str">
            <v>SY110302</v>
          </cell>
        </row>
        <row r="4942">
          <cell r="O4942" t="str">
            <v>SY120000</v>
          </cell>
        </row>
        <row r="4943">
          <cell r="O4943" t="str">
            <v>SY120000</v>
          </cell>
        </row>
        <row r="4944">
          <cell r="O4944" t="str">
            <v>SY120000</v>
          </cell>
        </row>
        <row r="4945">
          <cell r="O4945" t="str">
            <v>SY120000</v>
          </cell>
        </row>
        <row r="4946">
          <cell r="O4946" t="str">
            <v>SY120000</v>
          </cell>
        </row>
        <row r="4947">
          <cell r="O4947" t="str">
            <v>SY120000</v>
          </cell>
        </row>
        <row r="4948">
          <cell r="O4948" t="str">
            <v>SY120000</v>
          </cell>
        </row>
        <row r="4949">
          <cell r="O4949" t="str">
            <v>SY120000</v>
          </cell>
        </row>
        <row r="4950">
          <cell r="O4950" t="str">
            <v>SY120000</v>
          </cell>
        </row>
        <row r="4951">
          <cell r="O4951" t="str">
            <v>SY120001</v>
          </cell>
        </row>
        <row r="4952">
          <cell r="O4952" t="str">
            <v>SY120001</v>
          </cell>
        </row>
        <row r="4953">
          <cell r="O4953" t="str">
            <v>SY120001</v>
          </cell>
        </row>
        <row r="4954">
          <cell r="O4954" t="str">
            <v>SY120001</v>
          </cell>
        </row>
        <row r="4955">
          <cell r="O4955" t="str">
            <v>SY120001</v>
          </cell>
        </row>
        <row r="4956">
          <cell r="O4956" t="str">
            <v>SY120001</v>
          </cell>
        </row>
        <row r="4957">
          <cell r="O4957" t="str">
            <v>SY120001</v>
          </cell>
        </row>
        <row r="4958">
          <cell r="O4958" t="str">
            <v>SY120001</v>
          </cell>
        </row>
        <row r="4959">
          <cell r="O4959" t="str">
            <v>SY120001</v>
          </cell>
        </row>
        <row r="4960">
          <cell r="O4960" t="str">
            <v>SY120002</v>
          </cell>
        </row>
        <row r="4961">
          <cell r="O4961" t="str">
            <v>SY120002</v>
          </cell>
        </row>
        <row r="4962">
          <cell r="O4962" t="str">
            <v>SY120002</v>
          </cell>
        </row>
        <row r="4963">
          <cell r="O4963" t="str">
            <v>SY120002</v>
          </cell>
        </row>
        <row r="4964">
          <cell r="O4964" t="str">
            <v>SY120003</v>
          </cell>
        </row>
        <row r="4965">
          <cell r="O4965" t="str">
            <v>SY120003</v>
          </cell>
        </row>
        <row r="4966">
          <cell r="O4966" t="str">
            <v>SY120003</v>
          </cell>
        </row>
        <row r="4967">
          <cell r="O4967" t="str">
            <v>SY120003</v>
          </cell>
        </row>
        <row r="4968">
          <cell r="O4968" t="str">
            <v>SY120003</v>
          </cell>
        </row>
        <row r="4969">
          <cell r="O4969" t="str">
            <v>SY120003</v>
          </cell>
        </row>
        <row r="4970">
          <cell r="O4970" t="str">
            <v>SY120003</v>
          </cell>
        </row>
        <row r="4971">
          <cell r="O4971" t="str">
            <v>SY120003</v>
          </cell>
        </row>
        <row r="4972">
          <cell r="O4972" t="str">
            <v>SY120003</v>
          </cell>
        </row>
        <row r="4973">
          <cell r="O4973" t="str">
            <v>SY120003</v>
          </cell>
        </row>
        <row r="4974">
          <cell r="O4974" t="str">
            <v>SY120003</v>
          </cell>
        </row>
        <row r="4975">
          <cell r="O4975" t="str">
            <v>SY120003</v>
          </cell>
        </row>
        <row r="4976">
          <cell r="O4976" t="str">
            <v>SY120003</v>
          </cell>
        </row>
        <row r="4977">
          <cell r="O4977" t="str">
            <v>SY120003</v>
          </cell>
        </row>
        <row r="4978">
          <cell r="O4978" t="str">
            <v>SY120003</v>
          </cell>
        </row>
        <row r="4979">
          <cell r="O4979" t="str">
            <v>SY120003</v>
          </cell>
        </row>
        <row r="4980">
          <cell r="O4980" t="str">
            <v>SY120003</v>
          </cell>
        </row>
        <row r="4981">
          <cell r="O4981" t="str">
            <v>SY120004</v>
          </cell>
        </row>
        <row r="4982">
          <cell r="O4982" t="str">
            <v>SY120004</v>
          </cell>
        </row>
        <row r="4983">
          <cell r="O4983" t="str">
            <v>SY120005</v>
          </cell>
        </row>
        <row r="4984">
          <cell r="O4984" t="str">
            <v>SY120005</v>
          </cell>
        </row>
        <row r="4985">
          <cell r="O4985" t="str">
            <v>SY120005</v>
          </cell>
        </row>
        <row r="4986">
          <cell r="O4986" t="str">
            <v>SY120005</v>
          </cell>
        </row>
        <row r="4987">
          <cell r="O4987" t="str">
            <v>SY120005</v>
          </cell>
        </row>
        <row r="4988">
          <cell r="O4988" t="str">
            <v>SY120005</v>
          </cell>
        </row>
        <row r="4989">
          <cell r="O4989" t="str">
            <v>SY120005</v>
          </cell>
        </row>
        <row r="4990">
          <cell r="O4990" t="str">
            <v>SY120005</v>
          </cell>
        </row>
        <row r="4991">
          <cell r="O4991" t="str">
            <v>SY120005</v>
          </cell>
        </row>
        <row r="4992">
          <cell r="O4992" t="str">
            <v>SY120006</v>
          </cell>
        </row>
        <row r="4993">
          <cell r="O4993" t="str">
            <v>SY120006</v>
          </cell>
        </row>
        <row r="4994">
          <cell r="O4994" t="str">
            <v>SY120006</v>
          </cell>
        </row>
        <row r="4995">
          <cell r="O4995" t="str">
            <v>SY120007</v>
          </cell>
        </row>
        <row r="4996">
          <cell r="O4996" t="str">
            <v>SY120007</v>
          </cell>
        </row>
        <row r="4997">
          <cell r="O4997" t="str">
            <v>SY120007</v>
          </cell>
        </row>
        <row r="4998">
          <cell r="O4998" t="str">
            <v>SY120007</v>
          </cell>
        </row>
        <row r="4999">
          <cell r="O4999" t="str">
            <v>SY120200</v>
          </cell>
        </row>
        <row r="5000">
          <cell r="O5000" t="str">
            <v>SY120200</v>
          </cell>
        </row>
        <row r="5001">
          <cell r="O5001" t="str">
            <v>SY120200</v>
          </cell>
        </row>
        <row r="5002">
          <cell r="O5002" t="str">
            <v>SY120200</v>
          </cell>
        </row>
        <row r="5003">
          <cell r="O5003" t="str">
            <v>SY120200</v>
          </cell>
        </row>
        <row r="5004">
          <cell r="O5004" t="str">
            <v>SY120200</v>
          </cell>
        </row>
        <row r="5005">
          <cell r="O5005" t="str">
            <v>SY120200</v>
          </cell>
        </row>
        <row r="5006">
          <cell r="O5006" t="str">
            <v>SY120200</v>
          </cell>
        </row>
        <row r="5007">
          <cell r="O5007" t="str">
            <v>SY120200</v>
          </cell>
        </row>
        <row r="5008">
          <cell r="O5008" t="str">
            <v>SY120200</v>
          </cell>
        </row>
        <row r="5009">
          <cell r="O5009" t="str">
            <v>SY120200</v>
          </cell>
        </row>
        <row r="5010">
          <cell r="O5010" t="str">
            <v>SY120200</v>
          </cell>
        </row>
        <row r="5011">
          <cell r="O5011" t="str">
            <v>SY120200</v>
          </cell>
        </row>
        <row r="5012">
          <cell r="O5012" t="str">
            <v>SY120200</v>
          </cell>
        </row>
        <row r="5013">
          <cell r="O5013" t="str">
            <v>SY120200</v>
          </cell>
        </row>
        <row r="5014">
          <cell r="O5014" t="str">
            <v>SY120200</v>
          </cell>
        </row>
        <row r="5015">
          <cell r="O5015" t="str">
            <v>SY120200</v>
          </cell>
        </row>
        <row r="5016">
          <cell r="O5016" t="str">
            <v>SY120201</v>
          </cell>
        </row>
        <row r="5017">
          <cell r="O5017" t="str">
            <v>SY120201</v>
          </cell>
        </row>
        <row r="5018">
          <cell r="O5018" t="str">
            <v>SY120201</v>
          </cell>
        </row>
        <row r="5019">
          <cell r="O5019" t="str">
            <v>SY120201</v>
          </cell>
        </row>
        <row r="5020">
          <cell r="O5020" t="str">
            <v>SY120201</v>
          </cell>
        </row>
        <row r="5021">
          <cell r="O5021" t="str">
            <v>SY120201</v>
          </cell>
        </row>
        <row r="5022">
          <cell r="O5022" t="str">
            <v>SY120201</v>
          </cell>
        </row>
        <row r="5023">
          <cell r="O5023" t="str">
            <v>SY120201</v>
          </cell>
        </row>
        <row r="5024">
          <cell r="O5024" t="str">
            <v>SY120201</v>
          </cell>
        </row>
        <row r="5025">
          <cell r="O5025" t="str">
            <v>SY120201</v>
          </cell>
        </row>
        <row r="5026">
          <cell r="O5026" t="str">
            <v>SY120201</v>
          </cell>
        </row>
        <row r="5027">
          <cell r="O5027" t="str">
            <v>SY120201</v>
          </cell>
        </row>
        <row r="5028">
          <cell r="O5028" t="str">
            <v>SY120201</v>
          </cell>
        </row>
        <row r="5029">
          <cell r="O5029" t="str">
            <v>SY120202</v>
          </cell>
        </row>
        <row r="5030">
          <cell r="O5030" t="str">
            <v>SY120202</v>
          </cell>
        </row>
        <row r="5031">
          <cell r="O5031" t="str">
            <v>SY120202</v>
          </cell>
        </row>
        <row r="5032">
          <cell r="O5032" t="str">
            <v>SY120202</v>
          </cell>
        </row>
        <row r="5033">
          <cell r="O5033" t="str">
            <v>SY120202</v>
          </cell>
        </row>
        <row r="5034">
          <cell r="O5034" t="str">
            <v>SY120202</v>
          </cell>
        </row>
        <row r="5035">
          <cell r="O5035" t="str">
            <v>SY120202</v>
          </cell>
        </row>
        <row r="5036">
          <cell r="O5036" t="str">
            <v>SY120202</v>
          </cell>
        </row>
        <row r="5037">
          <cell r="O5037" t="str">
            <v>SY120202</v>
          </cell>
        </row>
        <row r="5038">
          <cell r="O5038" t="str">
            <v>SY120202</v>
          </cell>
        </row>
        <row r="5039">
          <cell r="O5039" t="str">
            <v>SY120202</v>
          </cell>
        </row>
        <row r="5040">
          <cell r="O5040" t="str">
            <v>SY120202</v>
          </cell>
        </row>
        <row r="5041">
          <cell r="O5041" t="str">
            <v>SY120202</v>
          </cell>
        </row>
        <row r="5042">
          <cell r="O5042" t="str">
            <v>SY120300</v>
          </cell>
        </row>
        <row r="5043">
          <cell r="O5043" t="str">
            <v>SY120300</v>
          </cell>
        </row>
        <row r="5044">
          <cell r="O5044" t="str">
            <v>SY120300</v>
          </cell>
        </row>
        <row r="5045">
          <cell r="O5045" t="str">
            <v>SY120300</v>
          </cell>
        </row>
        <row r="5046">
          <cell r="O5046" t="str">
            <v>SY120300</v>
          </cell>
        </row>
        <row r="5047">
          <cell r="O5047" t="str">
            <v>SY120300</v>
          </cell>
        </row>
        <row r="5048">
          <cell r="O5048" t="str">
            <v>SY120300</v>
          </cell>
        </row>
        <row r="5049">
          <cell r="O5049" t="str">
            <v>SY120300</v>
          </cell>
        </row>
        <row r="5050">
          <cell r="O5050" t="str">
            <v>SY120300</v>
          </cell>
        </row>
        <row r="5051">
          <cell r="O5051" t="str">
            <v>SY120300</v>
          </cell>
        </row>
        <row r="5052">
          <cell r="O5052" t="str">
            <v>SY120300</v>
          </cell>
        </row>
        <row r="5053">
          <cell r="O5053" t="str">
            <v>SY120300</v>
          </cell>
        </row>
        <row r="5054">
          <cell r="O5054" t="str">
            <v>SY120300</v>
          </cell>
        </row>
        <row r="5055">
          <cell r="O5055" t="str">
            <v>SY120300</v>
          </cell>
        </row>
        <row r="5056">
          <cell r="O5056" t="str">
            <v>SY120300</v>
          </cell>
        </row>
        <row r="5057">
          <cell r="O5057" t="str">
            <v>SY120300</v>
          </cell>
        </row>
        <row r="5058">
          <cell r="O5058" t="str">
            <v>SY120300</v>
          </cell>
        </row>
        <row r="5059">
          <cell r="O5059" t="str">
            <v>SY120300</v>
          </cell>
        </row>
        <row r="5060">
          <cell r="O5060" t="str">
            <v>SY120300</v>
          </cell>
        </row>
        <row r="5061">
          <cell r="O5061" t="str">
            <v>SY120301</v>
          </cell>
        </row>
        <row r="5062">
          <cell r="O5062" t="str">
            <v>SY120301</v>
          </cell>
        </row>
        <row r="5063">
          <cell r="O5063" t="str">
            <v>SY120302</v>
          </cell>
        </row>
        <row r="5064">
          <cell r="O5064" t="str">
            <v>SY120302</v>
          </cell>
        </row>
        <row r="5065">
          <cell r="O5065" t="str">
            <v>SY120302</v>
          </cell>
        </row>
        <row r="5066">
          <cell r="O5066" t="str">
            <v>SY120302</v>
          </cell>
        </row>
        <row r="5067">
          <cell r="O5067" t="str">
            <v>SY120302</v>
          </cell>
        </row>
        <row r="5068">
          <cell r="O5068" t="str">
            <v>SY120302</v>
          </cell>
        </row>
        <row r="5069">
          <cell r="O5069" t="str">
            <v>SY120303</v>
          </cell>
        </row>
        <row r="5070">
          <cell r="O5070" t="str">
            <v>SY120303</v>
          </cell>
        </row>
        <row r="5071">
          <cell r="O5071" t="str">
            <v>SY120303</v>
          </cell>
        </row>
        <row r="5072">
          <cell r="O5072" t="str">
            <v>SY120303</v>
          </cell>
        </row>
        <row r="5073">
          <cell r="O5073" t="str">
            <v>SY120303</v>
          </cell>
        </row>
        <row r="5074">
          <cell r="O5074" t="str">
            <v>SY120303</v>
          </cell>
        </row>
        <row r="5075">
          <cell r="O5075" t="str">
            <v>SY120304</v>
          </cell>
        </row>
        <row r="5076">
          <cell r="O5076" t="str">
            <v>SY120304</v>
          </cell>
        </row>
        <row r="5077">
          <cell r="O5077" t="str">
            <v>SY120304</v>
          </cell>
        </row>
        <row r="5078">
          <cell r="O5078" t="str">
            <v>SY120304</v>
          </cell>
        </row>
        <row r="5079">
          <cell r="O5079" t="str">
            <v>SY120304</v>
          </cell>
        </row>
        <row r="5080">
          <cell r="O5080" t="str">
            <v>SY120304</v>
          </cell>
        </row>
        <row r="5081">
          <cell r="O5081" t="str">
            <v>SY120305</v>
          </cell>
        </row>
        <row r="5082">
          <cell r="O5082" t="str">
            <v>SY120305</v>
          </cell>
        </row>
        <row r="5083">
          <cell r="O5083" t="str">
            <v>SY120305</v>
          </cell>
        </row>
        <row r="5084">
          <cell r="O5084" t="str">
            <v>SY130000</v>
          </cell>
        </row>
        <row r="5085">
          <cell r="O5085" t="str">
            <v>SY130000</v>
          </cell>
        </row>
        <row r="5086">
          <cell r="O5086" t="str">
            <v>SY130000</v>
          </cell>
        </row>
        <row r="5087">
          <cell r="O5087" t="str">
            <v>SY130000</v>
          </cell>
        </row>
        <row r="5088">
          <cell r="O5088" t="str">
            <v>SY130000</v>
          </cell>
        </row>
        <row r="5089">
          <cell r="O5089" t="str">
            <v>SY130000</v>
          </cell>
        </row>
        <row r="5090">
          <cell r="O5090" t="str">
            <v>SY130000</v>
          </cell>
        </row>
        <row r="5091">
          <cell r="O5091" t="str">
            <v>SY130000</v>
          </cell>
        </row>
        <row r="5092">
          <cell r="O5092" t="str">
            <v>SY130000</v>
          </cell>
        </row>
        <row r="5093">
          <cell r="O5093" t="str">
            <v>SY130000</v>
          </cell>
        </row>
        <row r="5094">
          <cell r="O5094" t="str">
            <v>SY130000</v>
          </cell>
        </row>
        <row r="5095">
          <cell r="O5095" t="str">
            <v>SY130000</v>
          </cell>
        </row>
        <row r="5096">
          <cell r="O5096" t="str">
            <v>SY130000</v>
          </cell>
        </row>
        <row r="5097">
          <cell r="O5097" t="str">
            <v>SY130000</v>
          </cell>
        </row>
        <row r="5098">
          <cell r="O5098" t="str">
            <v>SY130000</v>
          </cell>
        </row>
        <row r="5099">
          <cell r="O5099" t="str">
            <v>SY130000</v>
          </cell>
        </row>
        <row r="5100">
          <cell r="O5100" t="str">
            <v>SY130000</v>
          </cell>
        </row>
        <row r="5101">
          <cell r="O5101" t="str">
            <v>SY130000</v>
          </cell>
        </row>
        <row r="5102">
          <cell r="O5102" t="str">
            <v>SY130000</v>
          </cell>
        </row>
        <row r="5103">
          <cell r="O5103" t="str">
            <v>SY130000</v>
          </cell>
        </row>
        <row r="5104">
          <cell r="O5104" t="str">
            <v>SY130000</v>
          </cell>
        </row>
        <row r="5105">
          <cell r="O5105" t="str">
            <v>SY130000</v>
          </cell>
        </row>
        <row r="5106">
          <cell r="O5106" t="str">
            <v>SY130000</v>
          </cell>
        </row>
        <row r="5107">
          <cell r="O5107" t="str">
            <v>SY130000</v>
          </cell>
        </row>
        <row r="5108">
          <cell r="O5108" t="str">
            <v>SY130000</v>
          </cell>
        </row>
        <row r="5109">
          <cell r="O5109" t="str">
            <v>SY130001</v>
          </cell>
        </row>
        <row r="5110">
          <cell r="O5110" t="str">
            <v>SY130001</v>
          </cell>
        </row>
        <row r="5111">
          <cell r="O5111" t="str">
            <v>SY130001</v>
          </cell>
        </row>
        <row r="5112">
          <cell r="O5112" t="str">
            <v>SY130001</v>
          </cell>
        </row>
        <row r="5113">
          <cell r="O5113" t="str">
            <v>SY130001</v>
          </cell>
        </row>
        <row r="5114">
          <cell r="O5114" t="str">
            <v>SY130001</v>
          </cell>
        </row>
        <row r="5115">
          <cell r="O5115" t="str">
            <v>SY130001</v>
          </cell>
        </row>
        <row r="5116">
          <cell r="O5116" t="str">
            <v>SY130001</v>
          </cell>
        </row>
        <row r="5117">
          <cell r="O5117" t="str">
            <v>SY130001</v>
          </cell>
        </row>
        <row r="5118">
          <cell r="O5118" t="str">
            <v>SY130001</v>
          </cell>
        </row>
        <row r="5119">
          <cell r="O5119" t="str">
            <v>SY130001</v>
          </cell>
        </row>
        <row r="5120">
          <cell r="O5120" t="str">
            <v>SY130002</v>
          </cell>
        </row>
        <row r="5121">
          <cell r="O5121" t="str">
            <v>SY130002</v>
          </cell>
        </row>
        <row r="5122">
          <cell r="O5122" t="str">
            <v>SY130002</v>
          </cell>
        </row>
        <row r="5123">
          <cell r="O5123" t="str">
            <v>SY130002</v>
          </cell>
        </row>
        <row r="5124">
          <cell r="O5124" t="str">
            <v>SY130002</v>
          </cell>
        </row>
        <row r="5125">
          <cell r="O5125" t="str">
            <v>SY130002</v>
          </cell>
        </row>
        <row r="5126">
          <cell r="O5126" t="str">
            <v>SY130002</v>
          </cell>
        </row>
        <row r="5127">
          <cell r="O5127" t="str">
            <v>SY130002</v>
          </cell>
        </row>
        <row r="5128">
          <cell r="O5128" t="str">
            <v>SY130002</v>
          </cell>
        </row>
        <row r="5129">
          <cell r="O5129" t="str">
            <v>SY130002</v>
          </cell>
        </row>
        <row r="5130">
          <cell r="O5130" t="str">
            <v>SY130002</v>
          </cell>
        </row>
        <row r="5131">
          <cell r="O5131" t="str">
            <v>SY130002</v>
          </cell>
        </row>
        <row r="5132">
          <cell r="O5132" t="str">
            <v>SY130002</v>
          </cell>
        </row>
        <row r="5133">
          <cell r="O5133" t="str">
            <v>SY130002</v>
          </cell>
        </row>
        <row r="5134">
          <cell r="O5134" t="str">
            <v>SY130200</v>
          </cell>
        </row>
        <row r="5135">
          <cell r="O5135" t="str">
            <v>SY130200</v>
          </cell>
        </row>
        <row r="5136">
          <cell r="O5136" t="str">
            <v>SY130200</v>
          </cell>
        </row>
        <row r="5137">
          <cell r="O5137" t="str">
            <v>SY130200</v>
          </cell>
        </row>
        <row r="5138">
          <cell r="O5138" t="str">
            <v>SY130200</v>
          </cell>
        </row>
        <row r="5139">
          <cell r="O5139" t="str">
            <v>SY130200</v>
          </cell>
        </row>
        <row r="5140">
          <cell r="O5140" t="str">
            <v>SY130200</v>
          </cell>
        </row>
        <row r="5141">
          <cell r="O5141" t="str">
            <v>SY130200</v>
          </cell>
        </row>
        <row r="5142">
          <cell r="O5142" t="str">
            <v>SY130200</v>
          </cell>
        </row>
        <row r="5143">
          <cell r="O5143" t="str">
            <v>SY130200</v>
          </cell>
        </row>
        <row r="5144">
          <cell r="O5144" t="str">
            <v>SY130200</v>
          </cell>
        </row>
        <row r="5145">
          <cell r="O5145" t="str">
            <v>SY130200</v>
          </cell>
        </row>
        <row r="5146">
          <cell r="O5146" t="str">
            <v>SY130200</v>
          </cell>
        </row>
        <row r="5147">
          <cell r="O5147" t="str">
            <v>SY130201</v>
          </cell>
        </row>
        <row r="5148">
          <cell r="O5148" t="str">
            <v>SY130201</v>
          </cell>
        </row>
        <row r="5149">
          <cell r="O5149" t="str">
            <v>SY130201</v>
          </cell>
        </row>
        <row r="5150">
          <cell r="O5150" t="str">
            <v>SY130201</v>
          </cell>
        </row>
        <row r="5151">
          <cell r="O5151" t="str">
            <v>SY130202</v>
          </cell>
        </row>
        <row r="5152">
          <cell r="O5152" t="str">
            <v>SY130202</v>
          </cell>
        </row>
        <row r="5153">
          <cell r="O5153" t="str">
            <v>SY130202</v>
          </cell>
        </row>
        <row r="5154">
          <cell r="O5154" t="str">
            <v>SY130202</v>
          </cell>
        </row>
        <row r="5155">
          <cell r="O5155" t="str">
            <v>SY130203</v>
          </cell>
        </row>
        <row r="5156">
          <cell r="O5156" t="str">
            <v>SY130203</v>
          </cell>
        </row>
        <row r="5157">
          <cell r="O5157" t="str">
            <v>SY130203</v>
          </cell>
        </row>
        <row r="5158">
          <cell r="O5158" t="str">
            <v>SY130204</v>
          </cell>
        </row>
        <row r="5159">
          <cell r="O5159" t="str">
            <v>SY130204</v>
          </cell>
        </row>
        <row r="5160">
          <cell r="O5160" t="str">
            <v>SY130204</v>
          </cell>
        </row>
        <row r="5161">
          <cell r="O5161" t="str">
            <v>SY130204</v>
          </cell>
        </row>
        <row r="5162">
          <cell r="O5162" t="str">
            <v>SY130204</v>
          </cell>
        </row>
        <row r="5163">
          <cell r="O5163" t="str">
            <v>SY130204</v>
          </cell>
        </row>
        <row r="5164">
          <cell r="O5164" t="str">
            <v>SY130204</v>
          </cell>
        </row>
        <row r="5165">
          <cell r="O5165" t="str">
            <v>SY130204</v>
          </cell>
        </row>
        <row r="5166">
          <cell r="O5166" t="str">
            <v>SY130204</v>
          </cell>
        </row>
        <row r="5167">
          <cell r="O5167" t="str">
            <v>SY130204</v>
          </cell>
        </row>
        <row r="5168">
          <cell r="O5168" t="str">
            <v>SY130204</v>
          </cell>
        </row>
        <row r="5169">
          <cell r="O5169" t="str">
            <v>SY130204</v>
          </cell>
        </row>
        <row r="5170">
          <cell r="O5170" t="str">
            <v>SY130300</v>
          </cell>
        </row>
        <row r="5171">
          <cell r="O5171" t="str">
            <v>SY130300</v>
          </cell>
        </row>
        <row r="5172">
          <cell r="O5172" t="str">
            <v>SY130300</v>
          </cell>
        </row>
        <row r="5173">
          <cell r="O5173" t="str">
            <v>SY130300</v>
          </cell>
        </row>
        <row r="5174">
          <cell r="O5174" t="str">
            <v>SY130300</v>
          </cell>
        </row>
        <row r="5175">
          <cell r="O5175" t="str">
            <v>SY130300</v>
          </cell>
        </row>
        <row r="5176">
          <cell r="O5176" t="str">
            <v>SY130300</v>
          </cell>
        </row>
        <row r="5177">
          <cell r="O5177" t="str">
            <v>SY130300</v>
          </cell>
        </row>
        <row r="5178">
          <cell r="O5178" t="str">
            <v>SY130300</v>
          </cell>
        </row>
        <row r="5179">
          <cell r="O5179" t="str">
            <v>SY130300</v>
          </cell>
        </row>
        <row r="5180">
          <cell r="O5180" t="str">
            <v>SY130300</v>
          </cell>
        </row>
        <row r="5181">
          <cell r="O5181" t="str">
            <v>SY130300</v>
          </cell>
        </row>
        <row r="5182">
          <cell r="O5182" t="str">
            <v>SY130301</v>
          </cell>
        </row>
        <row r="5183">
          <cell r="O5183" t="str">
            <v>SY130301</v>
          </cell>
        </row>
        <row r="5184">
          <cell r="O5184" t="str">
            <v>SY130301</v>
          </cell>
        </row>
        <row r="5185">
          <cell r="O5185" t="str">
            <v>SY130301</v>
          </cell>
        </row>
        <row r="5186">
          <cell r="O5186" t="str">
            <v>SY130301</v>
          </cell>
        </row>
        <row r="5187">
          <cell r="O5187" t="str">
            <v>SY130301</v>
          </cell>
        </row>
        <row r="5188">
          <cell r="O5188" t="str">
            <v>SY130301</v>
          </cell>
        </row>
        <row r="5189">
          <cell r="O5189" t="str">
            <v>SY130301</v>
          </cell>
        </row>
        <row r="5190">
          <cell r="O5190" t="str">
            <v>SY130301</v>
          </cell>
        </row>
        <row r="5191">
          <cell r="O5191" t="str">
            <v>SY130301</v>
          </cell>
        </row>
        <row r="5192">
          <cell r="O5192" t="str">
            <v>SY130301</v>
          </cell>
        </row>
        <row r="5193">
          <cell r="O5193" t="str">
            <v>SY130302</v>
          </cell>
        </row>
        <row r="5194">
          <cell r="O5194" t="str">
            <v>SY130302</v>
          </cell>
        </row>
        <row r="5195">
          <cell r="O5195" t="str">
            <v>SY130302</v>
          </cell>
        </row>
        <row r="5196">
          <cell r="O5196" t="str">
            <v>SY130302</v>
          </cell>
        </row>
        <row r="5197">
          <cell r="O5197" t="str">
            <v>SY130302</v>
          </cell>
        </row>
        <row r="5198">
          <cell r="O5198" t="str">
            <v>SY130302</v>
          </cell>
        </row>
        <row r="5199">
          <cell r="O5199" t="str">
            <v>SY130302</v>
          </cell>
        </row>
        <row r="5200">
          <cell r="O5200" t="str">
            <v>SY130302</v>
          </cell>
        </row>
        <row r="5201">
          <cell r="O5201" t="str">
            <v>SY130302</v>
          </cell>
        </row>
        <row r="5202">
          <cell r="O5202" t="str">
            <v>SY130303</v>
          </cell>
        </row>
        <row r="5203">
          <cell r="O5203" t="str">
            <v>SY130303</v>
          </cell>
        </row>
        <row r="5204">
          <cell r="O5204" t="str">
            <v>SY130303</v>
          </cell>
        </row>
        <row r="5205">
          <cell r="O5205" t="str">
            <v>SY130303</v>
          </cell>
        </row>
        <row r="5206">
          <cell r="O5206" t="str">
            <v>SY130303</v>
          </cell>
        </row>
        <row r="5207">
          <cell r="O5207" t="str">
            <v>SY130303</v>
          </cell>
        </row>
        <row r="5208">
          <cell r="O5208" t="str">
            <v>SY130303</v>
          </cell>
        </row>
        <row r="5209">
          <cell r="O5209" t="str">
            <v>SY130303</v>
          </cell>
        </row>
        <row r="5210">
          <cell r="O5210" t="str">
            <v>SY130303</v>
          </cell>
        </row>
        <row r="5211">
          <cell r="O5211" t="str">
            <v>SY130303</v>
          </cell>
        </row>
        <row r="5212">
          <cell r="O5212" t="str">
            <v>SY130303</v>
          </cell>
        </row>
        <row r="5213">
          <cell r="O5213" t="str">
            <v>SY130303</v>
          </cell>
        </row>
        <row r="5214">
          <cell r="O5214" t="str">
            <v>SY130303</v>
          </cell>
        </row>
        <row r="5215">
          <cell r="O5215" t="str">
            <v>SY140000</v>
          </cell>
        </row>
        <row r="5216">
          <cell r="O5216" t="str">
            <v>SY140000</v>
          </cell>
        </row>
        <row r="5217">
          <cell r="O5217" t="str">
            <v>SY140000</v>
          </cell>
        </row>
        <row r="5218">
          <cell r="O5218" t="str">
            <v>SY140000</v>
          </cell>
        </row>
        <row r="5219">
          <cell r="O5219" t="str">
            <v>SY140000</v>
          </cell>
        </row>
        <row r="5220">
          <cell r="O5220" t="str">
            <v>SY140000</v>
          </cell>
        </row>
        <row r="5221">
          <cell r="O5221" t="str">
            <v>SY140000</v>
          </cell>
        </row>
        <row r="5222">
          <cell r="O5222" t="str">
            <v>SY140001</v>
          </cell>
        </row>
        <row r="5223">
          <cell r="O5223" t="str">
            <v>SY140001</v>
          </cell>
        </row>
        <row r="5224">
          <cell r="O5224" t="str">
            <v>SY140001</v>
          </cell>
        </row>
        <row r="5225">
          <cell r="O5225" t="str">
            <v>SY140001</v>
          </cell>
        </row>
        <row r="5226">
          <cell r="O5226" t="str">
            <v>SY140001</v>
          </cell>
        </row>
        <row r="5227">
          <cell r="O5227" t="str">
            <v>SY140001</v>
          </cell>
        </row>
        <row r="5228">
          <cell r="O5228" t="str">
            <v>SY140001</v>
          </cell>
        </row>
        <row r="5229">
          <cell r="O5229" t="str">
            <v>SY140001</v>
          </cell>
        </row>
        <row r="5230">
          <cell r="O5230" t="str">
            <v>SY140001</v>
          </cell>
        </row>
        <row r="5231">
          <cell r="O5231" t="str">
            <v>SY140001</v>
          </cell>
        </row>
        <row r="5232">
          <cell r="O5232" t="str">
            <v>SY140001</v>
          </cell>
        </row>
        <row r="5233">
          <cell r="O5233" t="str">
            <v>SY140001</v>
          </cell>
        </row>
        <row r="5234">
          <cell r="O5234" t="str">
            <v>SY140001</v>
          </cell>
        </row>
        <row r="5235">
          <cell r="O5235" t="str">
            <v>SY140001</v>
          </cell>
        </row>
        <row r="5236">
          <cell r="O5236" t="str">
            <v>SY140001</v>
          </cell>
        </row>
        <row r="5237">
          <cell r="O5237" t="str">
            <v>SY140001</v>
          </cell>
        </row>
        <row r="5238">
          <cell r="O5238" t="str">
            <v>SY140001</v>
          </cell>
        </row>
        <row r="5239">
          <cell r="O5239" t="str">
            <v>SY140002</v>
          </cell>
        </row>
        <row r="5240">
          <cell r="O5240" t="str">
            <v>SY140002</v>
          </cell>
        </row>
        <row r="5241">
          <cell r="O5241" t="str">
            <v>SY140002</v>
          </cell>
        </row>
        <row r="5242">
          <cell r="O5242" t="str">
            <v>SY140002</v>
          </cell>
        </row>
        <row r="5243">
          <cell r="O5243" t="str">
            <v>SY140002</v>
          </cell>
        </row>
        <row r="5244">
          <cell r="O5244" t="str">
            <v>SY140002</v>
          </cell>
        </row>
        <row r="5245">
          <cell r="O5245" t="str">
            <v>SY140002</v>
          </cell>
        </row>
        <row r="5246">
          <cell r="O5246" t="str">
            <v>SY140002</v>
          </cell>
        </row>
        <row r="5247">
          <cell r="O5247" t="str">
            <v>SY140002</v>
          </cell>
        </row>
        <row r="5248">
          <cell r="O5248" t="str">
            <v>SY140002</v>
          </cell>
        </row>
        <row r="5249">
          <cell r="O5249" t="str">
            <v>SY140002</v>
          </cell>
        </row>
        <row r="5250">
          <cell r="O5250" t="str">
            <v>SY140002</v>
          </cell>
        </row>
        <row r="5251">
          <cell r="O5251" t="str">
            <v>SY140002</v>
          </cell>
        </row>
        <row r="5252">
          <cell r="O5252" t="str">
            <v>SY140200</v>
          </cell>
        </row>
        <row r="5253">
          <cell r="O5253" t="str">
            <v>SY140200</v>
          </cell>
        </row>
      </sheetData>
      <sheetData sheetId="447"/>
      <sheetData sheetId="448"/>
      <sheetData sheetId="449"/>
      <sheetData sheetId="450"/>
      <sheetData sheetId="451"/>
      <sheetData sheetId="452"/>
      <sheetData sheetId="453"/>
      <sheetData sheetId="454"/>
      <sheetData sheetId="455"/>
      <sheetData sheetId="456"/>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sheetData sheetId="477"/>
      <sheetData sheetId="478" refreshError="1"/>
      <sheetData sheetId="479" refreshError="1"/>
      <sheetData sheetId="480"/>
      <sheetData sheetId="481"/>
      <sheetData sheetId="482"/>
      <sheetData sheetId="483"/>
      <sheetData sheetId="484"/>
      <sheetData sheetId="485" refreshError="1"/>
      <sheetData sheetId="486" refreshError="1"/>
      <sheetData sheetId="487"/>
      <sheetData sheetId="488"/>
      <sheetData sheetId="489"/>
      <sheetData sheetId="490"/>
      <sheetData sheetId="491"/>
      <sheetData sheetId="492"/>
      <sheetData sheetId="493"/>
      <sheetData sheetId="494"/>
      <sheetData sheetId="495"/>
      <sheetData sheetId="496"/>
      <sheetData sheetId="49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SC SUMMARY"/>
      <sheetName val="NCSC DETAIL"/>
      <sheetName val="Schedule A"/>
      <sheetName val="Schedule B"/>
      <sheetName val="IPA"/>
      <sheetName val="SB ESTIMATE"/>
      <sheetName val="IRC SUMMARY"/>
      <sheetName val="."/>
      <sheetName val="Dropdown Menus"/>
      <sheetName val="Sheet2"/>
      <sheetName val="Drop downs"/>
      <sheetName val="ABR"/>
      <sheetName val="Key"/>
      <sheetName val="Details GG266"/>
      <sheetName val="IVAP Budget (IRC)"/>
    </sheetNames>
    <sheetDataSet>
      <sheetData sheetId="0"/>
      <sheetData sheetId="1" refreshError="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etailed"/>
      <sheetName val="JHPIEGO"/>
      <sheetName val="HKI"/>
      <sheetName val="TRG"/>
      <sheetName val="Georgetown"/>
      <sheetName val="The Mitchell Group"/>
      <sheetName val="Pop Council"/>
      <sheetName val="Prospect International"/>
      <sheetName val="EVF"/>
      <sheetName val="Training"/>
      <sheetName val="LOE"/>
      <sheetName val="Parameters"/>
      <sheetName val="Monthly data"/>
      <sheetName val="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B1" t="str">
            <v>Madagascar Health</v>
          </cell>
        </row>
        <row r="2">
          <cell r="B2" t="str">
            <v>RFP #687-04-P-009</v>
          </cell>
        </row>
        <row r="40">
          <cell r="B40" t="str">
            <v>Technical/Clinical Specialist, Barry</v>
          </cell>
        </row>
      </sheetData>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BCO-USD"/>
      <sheetName val="AD-DIN-USD"/>
      <sheetName val="ESDO-USD"/>
      <sheetName val="LAMB-USD"/>
      <sheetName val="Details Budget"/>
      <sheetName val="Summarized BGD"/>
      <sheetName val="Proposal Budget "/>
      <sheetName val="Salary by Org"/>
      <sheetName val="Activity report"/>
      <sheetName val="PIP Budget"/>
      <sheetName val="Procurement list"/>
      <sheetName val="AWP - Gantt Chart"/>
      <sheetName val="LM"/>
      <sheetName val="Sheet3"/>
      <sheetName val="Sheet4"/>
      <sheetName val="ToDo"/>
      <sheetName val="Sheet2"/>
      <sheetName val="Global vs CO LM"/>
      <sheetName val="Sheet1"/>
    </sheetNames>
    <sheetDataSet>
      <sheetData sheetId="0">
        <row r="14">
          <cell r="X14" t="str">
            <v>Year 2</v>
          </cell>
        </row>
      </sheetData>
      <sheetData sheetId="1"/>
      <sheetData sheetId="2"/>
      <sheetData sheetId="3"/>
      <sheetData sheetId="4"/>
      <sheetData sheetId="5"/>
      <sheetData sheetId="6"/>
      <sheetData sheetId="7"/>
      <sheetData sheetId="8">
        <row r="14">
          <cell r="X14" t="str">
            <v>Year 2</v>
          </cell>
        </row>
      </sheetData>
      <sheetData sheetId="9">
        <row r="14">
          <cell r="X14" t="str">
            <v>Year 2</v>
          </cell>
          <cell r="Y14" t="str">
            <v xml:space="preserve">Year 3 </v>
          </cell>
          <cell r="Z14" t="str">
            <v>Half Year</v>
          </cell>
        </row>
        <row r="15">
          <cell r="C15" t="str">
            <v>User Code (UDC)</v>
          </cell>
          <cell r="E15" t="str">
            <v>F1</v>
          </cell>
          <cell r="U15" t="str">
            <v>Q2</v>
          </cell>
          <cell r="V15" t="str">
            <v>Q3</v>
          </cell>
          <cell r="W15" t="str">
            <v>Q4</v>
          </cell>
          <cell r="X15" t="str">
            <v>Jan-Dec 2013</v>
          </cell>
          <cell r="Y15" t="str">
            <v>Jan-Dec 2014</v>
          </cell>
          <cell r="Z15" t="str">
            <v>Jan-May 312015</v>
          </cell>
        </row>
        <row r="16">
          <cell r="C16" t="str">
            <v xml:space="preserve">Activity Code </v>
          </cell>
          <cell r="E16" t="str">
            <v>C+D</v>
          </cell>
        </row>
        <row r="17">
          <cell r="C17" t="str">
            <v xml:space="preserve">Activity Code </v>
          </cell>
          <cell r="E17" t="str">
            <v>C+D</v>
          </cell>
          <cell r="H17" t="str">
            <v>Sub-Activities</v>
          </cell>
          <cell r="I17" t="str">
            <v>Implementing Organization</v>
          </cell>
          <cell r="J17" t="str">
            <v>Details of activities</v>
          </cell>
          <cell r="K17" t="str">
            <v>Start day</v>
          </cell>
          <cell r="L17" t="str">
            <v>End Date</v>
          </cell>
          <cell r="M17" t="str">
            <v>Other notes</v>
          </cell>
          <cell r="N17" t="str">
            <v xml:space="preserve">Unit description </v>
          </cell>
          <cell r="O17" t="str">
            <v xml:space="preserve">Total unit </v>
          </cell>
          <cell r="P17" t="str">
            <v>%%</v>
          </cell>
          <cell r="Q17" t="str">
            <v>Unit cost</v>
          </cell>
          <cell r="R17" t="str">
            <v>TOTAL BUDGET</v>
          </cell>
          <cell r="U17" t="str">
            <v>Y1Q2</v>
          </cell>
          <cell r="V17" t="str">
            <v>Y1Q3</v>
          </cell>
          <cell r="W17" t="str">
            <v>Y1Q4</v>
          </cell>
          <cell r="X17" t="str">
            <v>Jan-Dec 2013</v>
          </cell>
          <cell r="Y17" t="str">
            <v>Jan-Dec 2014</v>
          </cell>
          <cell r="Z17" t="str">
            <v>Jan-May 312015</v>
          </cell>
        </row>
        <row r="18">
          <cell r="C18" t="str">
            <v>X</v>
          </cell>
          <cell r="E18" t="str">
            <v>XX</v>
          </cell>
        </row>
        <row r="19">
          <cell r="C19" t="str">
            <v>X</v>
          </cell>
          <cell r="E19" t="str">
            <v>X</v>
          </cell>
          <cell r="H19" t="str">
            <v>Salaries + Fringe Benefit</v>
          </cell>
        </row>
        <row r="20">
          <cell r="C20" t="str">
            <v>X</v>
          </cell>
          <cell r="E20" t="str">
            <v>X1</v>
          </cell>
          <cell r="H20" t="str">
            <v>Project Manager</v>
          </cell>
          <cell r="I20" t="str">
            <v>Plan BCO</v>
          </cell>
          <cell r="K20">
            <v>40878</v>
          </cell>
          <cell r="L20">
            <v>42155</v>
          </cell>
          <cell r="M20">
            <v>1</v>
          </cell>
          <cell r="N20" t="str">
            <v># month</v>
          </cell>
          <cell r="O20">
            <v>42</v>
          </cell>
          <cell r="P20">
            <v>1</v>
          </cell>
          <cell r="Q20">
            <v>1400</v>
          </cell>
          <cell r="R20">
            <v>62675.717641625008</v>
          </cell>
          <cell r="U20">
            <v>4198.5742499999997</v>
          </cell>
          <cell r="V20">
            <v>4198.5742499999997</v>
          </cell>
          <cell r="W20">
            <v>4198.5742499999997</v>
          </cell>
          <cell r="X20">
            <v>17634.011850000003</v>
          </cell>
          <cell r="Y20">
            <v>18515.712442500004</v>
          </cell>
          <cell r="Z20">
            <v>8332.0705991250015</v>
          </cell>
        </row>
        <row r="21">
          <cell r="C21" t="str">
            <v>X</v>
          </cell>
          <cell r="E21" t="str">
            <v>X1</v>
          </cell>
          <cell r="H21" t="str">
            <v>Project Coordinator</v>
          </cell>
          <cell r="I21" t="str">
            <v>Plan BCO</v>
          </cell>
          <cell r="K21">
            <v>40940</v>
          </cell>
          <cell r="L21">
            <v>42155</v>
          </cell>
          <cell r="M21">
            <v>4</v>
          </cell>
          <cell r="N21" t="str">
            <v># month</v>
          </cell>
          <cell r="O21">
            <v>40</v>
          </cell>
          <cell r="P21">
            <v>1</v>
          </cell>
          <cell r="Q21">
            <v>2986</v>
          </cell>
          <cell r="R21">
            <v>127736.34285750001</v>
          </cell>
          <cell r="U21">
            <v>8956.9349999999995</v>
          </cell>
          <cell r="V21">
            <v>8956.9349999999995</v>
          </cell>
          <cell r="W21">
            <v>8956.9349999999995</v>
          </cell>
          <cell r="X21">
            <v>37619.127</v>
          </cell>
          <cell r="Y21">
            <v>39500.083350000001</v>
          </cell>
          <cell r="Z21">
            <v>17775.037507500005</v>
          </cell>
        </row>
        <row r="22">
          <cell r="C22" t="str">
            <v>X</v>
          </cell>
          <cell r="E22" t="str">
            <v>X1</v>
          </cell>
          <cell r="H22" t="str">
            <v>Monitoring and Evaluation Specialist</v>
          </cell>
          <cell r="I22" t="str">
            <v>Plan BCO</v>
          </cell>
          <cell r="K22">
            <v>40969</v>
          </cell>
          <cell r="L22">
            <v>42155</v>
          </cell>
          <cell r="M22">
            <v>1</v>
          </cell>
          <cell r="N22" t="str">
            <v># month</v>
          </cell>
          <cell r="O22">
            <v>39</v>
          </cell>
          <cell r="P22">
            <v>1</v>
          </cell>
          <cell r="Q22">
            <v>1013</v>
          </cell>
          <cell r="R22">
            <v>42326.100531000004</v>
          </cell>
          <cell r="U22">
            <v>3038.9580000000001</v>
          </cell>
          <cell r="V22">
            <v>3038.9580000000001</v>
          </cell>
          <cell r="W22">
            <v>3038.9580000000001</v>
          </cell>
          <cell r="X22">
            <v>12763.623600000003</v>
          </cell>
          <cell r="Y22">
            <v>13401.804780000004</v>
          </cell>
          <cell r="Z22">
            <v>6030.8121510000019</v>
          </cell>
        </row>
        <row r="23">
          <cell r="C23" t="str">
            <v>X</v>
          </cell>
          <cell r="E23" t="str">
            <v>X1</v>
          </cell>
          <cell r="H23" t="str">
            <v>Training Specialist</v>
          </cell>
          <cell r="I23" t="str">
            <v>Plan BCO</v>
          </cell>
          <cell r="K23">
            <v>40969</v>
          </cell>
          <cell r="L23">
            <v>42155</v>
          </cell>
          <cell r="M23">
            <v>1</v>
          </cell>
          <cell r="N23" t="str">
            <v># month</v>
          </cell>
          <cell r="O23">
            <v>39</v>
          </cell>
          <cell r="P23">
            <v>1</v>
          </cell>
          <cell r="Q23">
            <v>1013</v>
          </cell>
          <cell r="R23">
            <v>42326.100531000004</v>
          </cell>
          <cell r="U23">
            <v>3038.9580000000001</v>
          </cell>
          <cell r="V23">
            <v>3038.9580000000001</v>
          </cell>
          <cell r="W23">
            <v>3038.9580000000001</v>
          </cell>
          <cell r="X23">
            <v>12763.623600000003</v>
          </cell>
          <cell r="Y23">
            <v>13401.804780000004</v>
          </cell>
          <cell r="Z23">
            <v>6030.8121510000019</v>
          </cell>
        </row>
        <row r="24">
          <cell r="C24" t="str">
            <v>X</v>
          </cell>
          <cell r="E24" t="str">
            <v>X1</v>
          </cell>
          <cell r="H24" t="str">
            <v>Finance Coordinator</v>
          </cell>
          <cell r="I24" t="str">
            <v>Plan BCO</v>
          </cell>
          <cell r="K24">
            <v>40940</v>
          </cell>
          <cell r="L24">
            <v>42155</v>
          </cell>
          <cell r="M24">
            <v>2</v>
          </cell>
          <cell r="N24" t="str">
            <v># month</v>
          </cell>
          <cell r="O24">
            <v>40</v>
          </cell>
          <cell r="P24">
            <v>1</v>
          </cell>
          <cell r="Q24">
            <v>1493</v>
          </cell>
          <cell r="R24">
            <v>63868.171428750007</v>
          </cell>
          <cell r="U24">
            <v>4478.4674999999997</v>
          </cell>
          <cell r="V24">
            <v>4478.4674999999997</v>
          </cell>
          <cell r="W24">
            <v>4478.4674999999997</v>
          </cell>
          <cell r="X24">
            <v>18809.5635</v>
          </cell>
          <cell r="Y24">
            <v>19750.041675</v>
          </cell>
          <cell r="Z24">
            <v>8887.5187537500024</v>
          </cell>
        </row>
        <row r="25">
          <cell r="C25" t="str">
            <v>X</v>
          </cell>
          <cell r="E25" t="str">
            <v>X1</v>
          </cell>
          <cell r="H25" t="str">
            <v>Admin Officer</v>
          </cell>
          <cell r="I25" t="str">
            <v>Plan BCO</v>
          </cell>
          <cell r="K25">
            <v>40940</v>
          </cell>
          <cell r="L25">
            <v>42155</v>
          </cell>
          <cell r="M25">
            <v>1</v>
          </cell>
          <cell r="N25" t="str">
            <v># month</v>
          </cell>
          <cell r="O25">
            <v>40</v>
          </cell>
          <cell r="P25">
            <v>1</v>
          </cell>
          <cell r="Q25">
            <v>478</v>
          </cell>
          <cell r="R25">
            <v>20470.621245000002</v>
          </cell>
          <cell r="U25">
            <v>1435.41</v>
          </cell>
          <cell r="V25">
            <v>1435.41</v>
          </cell>
          <cell r="W25">
            <v>1435.41</v>
          </cell>
          <cell r="X25">
            <v>6028.7220000000007</v>
          </cell>
          <cell r="Y25">
            <v>6330.1581000000006</v>
          </cell>
          <cell r="Z25">
            <v>2848.5711450000003</v>
          </cell>
        </row>
        <row r="26">
          <cell r="C26" t="str">
            <v>X</v>
          </cell>
          <cell r="E26" t="str">
            <v>X1</v>
          </cell>
          <cell r="H26" t="str">
            <v>Health Program Specialist</v>
          </cell>
          <cell r="I26" t="str">
            <v>Plan BCO</v>
          </cell>
          <cell r="K26">
            <v>40940</v>
          </cell>
          <cell r="L26">
            <v>42155</v>
          </cell>
          <cell r="M26">
            <v>1</v>
          </cell>
          <cell r="N26" t="str">
            <v># month</v>
          </cell>
          <cell r="O26">
            <v>40</v>
          </cell>
          <cell r="P26">
            <v>1</v>
          </cell>
          <cell r="Q26">
            <v>1400</v>
          </cell>
          <cell r="R26">
            <v>59896.9</v>
          </cell>
          <cell r="U26">
            <v>4200</v>
          </cell>
          <cell r="V26">
            <v>4200</v>
          </cell>
          <cell r="W26">
            <v>4200</v>
          </cell>
          <cell r="X26">
            <v>17640</v>
          </cell>
          <cell r="Y26">
            <v>18522</v>
          </cell>
          <cell r="Z26">
            <v>8334.9</v>
          </cell>
        </row>
        <row r="27">
          <cell r="C27" t="str">
            <v>X</v>
          </cell>
          <cell r="E27" t="str">
            <v>X1</v>
          </cell>
          <cell r="H27" t="str">
            <v>Gender Specialist</v>
          </cell>
          <cell r="I27" t="str">
            <v>Plan BCO</v>
          </cell>
          <cell r="K27">
            <v>40940</v>
          </cell>
          <cell r="L27">
            <v>42155</v>
          </cell>
          <cell r="M27">
            <v>1</v>
          </cell>
          <cell r="N27" t="str">
            <v># month</v>
          </cell>
          <cell r="O27">
            <v>40</v>
          </cell>
          <cell r="P27">
            <v>1</v>
          </cell>
          <cell r="Q27">
            <v>1013</v>
          </cell>
          <cell r="R27">
            <v>43339.086531000008</v>
          </cell>
          <cell r="U27">
            <v>3038.9580000000001</v>
          </cell>
          <cell r="V27">
            <v>3038.9580000000001</v>
          </cell>
          <cell r="W27">
            <v>3038.9580000000001</v>
          </cell>
          <cell r="X27">
            <v>12763.623600000003</v>
          </cell>
          <cell r="Y27">
            <v>13401.804780000004</v>
          </cell>
          <cell r="Z27">
            <v>6030.8121510000019</v>
          </cell>
        </row>
        <row r="28">
          <cell r="C28" t="str">
            <v>X</v>
          </cell>
          <cell r="E28" t="str">
            <v>XX</v>
          </cell>
        </row>
        <row r="29">
          <cell r="C29" t="str">
            <v>X</v>
          </cell>
          <cell r="E29" t="str">
            <v>XX</v>
          </cell>
          <cell r="H29" t="str">
            <v>CO Share staffs partial salary: based on effort level</v>
          </cell>
          <cell r="R29">
            <v>0</v>
          </cell>
        </row>
        <row r="30">
          <cell r="C30" t="str">
            <v>X</v>
          </cell>
          <cell r="E30" t="str">
            <v>XX</v>
          </cell>
          <cell r="H30" t="str">
            <v>Program support</v>
          </cell>
        </row>
        <row r="31">
          <cell r="C31" t="str">
            <v>X</v>
          </cell>
          <cell r="E31" t="str">
            <v>X1</v>
          </cell>
          <cell r="H31" t="str">
            <v>Community Clinic Manager</v>
          </cell>
          <cell r="I31" t="str">
            <v>Plan BCO</v>
          </cell>
          <cell r="K31">
            <v>40940</v>
          </cell>
          <cell r="L31">
            <v>42155</v>
          </cell>
          <cell r="M31">
            <v>1</v>
          </cell>
          <cell r="N31" t="str">
            <v># month</v>
          </cell>
          <cell r="O31">
            <v>40</v>
          </cell>
          <cell r="P31">
            <v>0.3</v>
          </cell>
          <cell r="Q31">
            <v>1400</v>
          </cell>
          <cell r="R31">
            <v>17963.136000750001</v>
          </cell>
          <cell r="U31">
            <v>1259.5635</v>
          </cell>
          <cell r="V31">
            <v>1259.5635</v>
          </cell>
          <cell r="W31">
            <v>1259.5635</v>
          </cell>
          <cell r="X31">
            <v>5290.1666999999998</v>
          </cell>
          <cell r="Y31">
            <v>5554.6750350000002</v>
          </cell>
          <cell r="Z31">
            <v>2499.6037657500001</v>
          </cell>
        </row>
        <row r="32">
          <cell r="C32" t="str">
            <v>X</v>
          </cell>
          <cell r="E32" t="str">
            <v>X1</v>
          </cell>
          <cell r="H32" t="str">
            <v>Country Projects Manager</v>
          </cell>
          <cell r="I32" t="str">
            <v>Plan BCO</v>
          </cell>
          <cell r="K32">
            <v>40909</v>
          </cell>
          <cell r="L32">
            <v>42155</v>
          </cell>
          <cell r="M32">
            <v>1</v>
          </cell>
          <cell r="N32" t="str">
            <v># month</v>
          </cell>
          <cell r="O32">
            <v>41</v>
          </cell>
          <cell r="P32">
            <v>0.2</v>
          </cell>
          <cell r="Q32">
            <v>2466.6666666666665</v>
          </cell>
          <cell r="R32">
            <v>23858</v>
          </cell>
          <cell r="U32">
            <v>1480</v>
          </cell>
          <cell r="V32">
            <v>1628</v>
          </cell>
          <cell r="W32">
            <v>1628</v>
          </cell>
          <cell r="X32">
            <v>6838</v>
          </cell>
          <cell r="Y32">
            <v>7521</v>
          </cell>
          <cell r="Z32">
            <v>3283</v>
          </cell>
        </row>
        <row r="33">
          <cell r="C33" t="str">
            <v>X</v>
          </cell>
          <cell r="E33" t="str">
            <v>X1</v>
          </cell>
          <cell r="H33" t="str">
            <v>Health Advisor</v>
          </cell>
          <cell r="I33" t="str">
            <v>Plan BCO</v>
          </cell>
          <cell r="K33">
            <v>40909</v>
          </cell>
          <cell r="L33">
            <v>42155</v>
          </cell>
          <cell r="M33">
            <v>1</v>
          </cell>
          <cell r="N33" t="str">
            <v># month</v>
          </cell>
          <cell r="O33">
            <v>41</v>
          </cell>
          <cell r="P33">
            <v>0.2</v>
          </cell>
          <cell r="Q33">
            <v>1666.6666666666667</v>
          </cell>
          <cell r="R33">
            <v>16120</v>
          </cell>
          <cell r="U33">
            <v>1000</v>
          </cell>
          <cell r="V33">
            <v>1100</v>
          </cell>
          <cell r="W33">
            <v>1100</v>
          </cell>
          <cell r="X33">
            <v>4620</v>
          </cell>
          <cell r="Y33">
            <v>5082</v>
          </cell>
          <cell r="Z33">
            <v>2218</v>
          </cell>
        </row>
        <row r="34">
          <cell r="C34" t="str">
            <v>X</v>
          </cell>
          <cell r="E34" t="str">
            <v>X1</v>
          </cell>
          <cell r="H34" t="str">
            <v>Grants Manager</v>
          </cell>
          <cell r="I34" t="str">
            <v>Plan BCO</v>
          </cell>
          <cell r="K34">
            <v>40909</v>
          </cell>
          <cell r="L34">
            <v>42155</v>
          </cell>
          <cell r="M34">
            <v>1</v>
          </cell>
          <cell r="N34" t="str">
            <v># month</v>
          </cell>
          <cell r="O34">
            <v>41</v>
          </cell>
          <cell r="P34">
            <v>0.25</v>
          </cell>
          <cell r="Q34">
            <v>1665.9</v>
          </cell>
          <cell r="R34">
            <v>18647.980481250001</v>
          </cell>
          <cell r="U34">
            <v>1249.4250000000002</v>
          </cell>
          <cell r="V34">
            <v>1249.4250000000002</v>
          </cell>
          <cell r="W34">
            <v>1249.4250000000002</v>
          </cell>
          <cell r="X34">
            <v>5247.5850000000009</v>
          </cell>
          <cell r="Y34">
            <v>5509.9642500000009</v>
          </cell>
          <cell r="Z34">
            <v>2892.7312312500007</v>
          </cell>
        </row>
        <row r="35">
          <cell r="C35" t="str">
            <v>X</v>
          </cell>
          <cell r="E35" t="str">
            <v>X1</v>
          </cell>
          <cell r="H35" t="str">
            <v>Grants Finance Analyst</v>
          </cell>
          <cell r="I35" t="str">
            <v>Plan BCO</v>
          </cell>
          <cell r="K35">
            <v>41244</v>
          </cell>
          <cell r="L35">
            <v>42155</v>
          </cell>
          <cell r="M35">
            <v>1</v>
          </cell>
          <cell r="N35" t="str">
            <v># month</v>
          </cell>
          <cell r="O35">
            <v>42</v>
          </cell>
          <cell r="P35">
            <v>0.5</v>
          </cell>
          <cell r="Q35">
            <v>1377.3333333333333</v>
          </cell>
          <cell r="R35">
            <v>31524.233166666669</v>
          </cell>
          <cell r="U35">
            <v>2066</v>
          </cell>
          <cell r="V35">
            <v>2066</v>
          </cell>
          <cell r="W35">
            <v>2066</v>
          </cell>
          <cell r="X35">
            <v>8677.2000000000007</v>
          </cell>
          <cell r="Y35">
            <v>9111.0600000000013</v>
          </cell>
          <cell r="Z35">
            <v>4783.3065000000006</v>
          </cell>
        </row>
        <row r="36">
          <cell r="C36" t="str">
            <v>X</v>
          </cell>
          <cell r="E36" t="str">
            <v>X1</v>
          </cell>
          <cell r="H36" t="str">
            <v>Grants Specialist</v>
          </cell>
          <cell r="I36" t="str">
            <v>Plan BCO</v>
          </cell>
          <cell r="K36">
            <v>40909</v>
          </cell>
          <cell r="L36">
            <v>42155</v>
          </cell>
          <cell r="M36">
            <v>1</v>
          </cell>
          <cell r="N36" t="str">
            <v># month</v>
          </cell>
          <cell r="O36">
            <v>41</v>
          </cell>
          <cell r="P36">
            <v>0.3</v>
          </cell>
          <cell r="Q36">
            <v>1667</v>
          </cell>
          <cell r="R36">
            <v>22392.352575000001</v>
          </cell>
          <cell r="U36">
            <v>1500.3</v>
          </cell>
          <cell r="V36">
            <v>1500.3</v>
          </cell>
          <cell r="W36">
            <v>1500.3</v>
          </cell>
          <cell r="X36">
            <v>6301.26</v>
          </cell>
          <cell r="Y36">
            <v>6616.3230000000003</v>
          </cell>
          <cell r="Z36">
            <v>3473.5695750000004</v>
          </cell>
        </row>
        <row r="37">
          <cell r="C37" t="str">
            <v>X</v>
          </cell>
          <cell r="E37" t="str">
            <v>XX</v>
          </cell>
          <cell r="H37" t="str">
            <v>Finance and Admin support</v>
          </cell>
        </row>
        <row r="38">
          <cell r="C38" t="str">
            <v>X</v>
          </cell>
          <cell r="E38" t="str">
            <v>X1</v>
          </cell>
          <cell r="H38" t="str">
            <v>Assistant Administrative Manager</v>
          </cell>
          <cell r="I38" t="str">
            <v>Plan BCO</v>
          </cell>
          <cell r="K38">
            <v>40909</v>
          </cell>
          <cell r="L38">
            <v>42155</v>
          </cell>
          <cell r="M38">
            <v>1</v>
          </cell>
          <cell r="N38" t="str">
            <v># month</v>
          </cell>
          <cell r="O38">
            <v>41</v>
          </cell>
          <cell r="P38">
            <v>0.2</v>
          </cell>
          <cell r="Q38">
            <v>1300</v>
          </cell>
          <cell r="R38">
            <v>11641.695</v>
          </cell>
          <cell r="U38">
            <v>780</v>
          </cell>
          <cell r="V38">
            <v>780</v>
          </cell>
          <cell r="W38">
            <v>780</v>
          </cell>
          <cell r="X38">
            <v>3276</v>
          </cell>
          <cell r="Y38">
            <v>3439.8</v>
          </cell>
          <cell r="Z38">
            <v>1805.8950000000002</v>
          </cell>
        </row>
        <row r="39">
          <cell r="C39" t="str">
            <v>X</v>
          </cell>
          <cell r="E39" t="str">
            <v>X1</v>
          </cell>
          <cell r="H39" t="str">
            <v>Human Resource Development Specialist</v>
          </cell>
          <cell r="I39" t="str">
            <v>Plan BCO</v>
          </cell>
          <cell r="K39">
            <v>40909</v>
          </cell>
          <cell r="L39">
            <v>42155</v>
          </cell>
          <cell r="M39">
            <v>1</v>
          </cell>
          <cell r="N39" t="str">
            <v># month</v>
          </cell>
          <cell r="O39">
            <v>41</v>
          </cell>
          <cell r="P39">
            <v>0.3</v>
          </cell>
          <cell r="Q39">
            <v>1341.9733333333334</v>
          </cell>
          <cell r="R39">
            <v>19471.775999999998</v>
          </cell>
          <cell r="U39">
            <v>1209</v>
          </cell>
          <cell r="V39">
            <v>1329</v>
          </cell>
          <cell r="W39">
            <v>1329</v>
          </cell>
          <cell r="X39">
            <v>5580</v>
          </cell>
          <cell r="Y39">
            <v>6138</v>
          </cell>
          <cell r="Z39">
            <v>2679</v>
          </cell>
        </row>
        <row r="40">
          <cell r="C40" t="str">
            <v>X</v>
          </cell>
          <cell r="E40" t="str">
            <v>X1</v>
          </cell>
          <cell r="H40" t="str">
            <v>Communications Manager</v>
          </cell>
          <cell r="I40" t="str">
            <v>Plan BCO</v>
          </cell>
          <cell r="K40">
            <v>40909</v>
          </cell>
          <cell r="L40">
            <v>42155</v>
          </cell>
          <cell r="M40">
            <v>1</v>
          </cell>
          <cell r="N40" t="str">
            <v># month</v>
          </cell>
          <cell r="O40">
            <v>41</v>
          </cell>
          <cell r="P40">
            <v>0.2</v>
          </cell>
          <cell r="Q40">
            <v>1666.6666666666667</v>
          </cell>
          <cell r="R40">
            <v>16804.166666666668</v>
          </cell>
          <cell r="U40">
            <v>1000</v>
          </cell>
          <cell r="V40">
            <v>1100</v>
          </cell>
          <cell r="W40">
            <v>1100</v>
          </cell>
          <cell r="X40">
            <v>4840</v>
          </cell>
          <cell r="Y40">
            <v>5324</v>
          </cell>
          <cell r="Z40">
            <v>2440.166666666667</v>
          </cell>
        </row>
        <row r="41">
          <cell r="C41" t="str">
            <v>X</v>
          </cell>
          <cell r="E41" t="str">
            <v>X1</v>
          </cell>
          <cell r="H41" t="str">
            <v>Accounts Coordinator</v>
          </cell>
          <cell r="I41" t="str">
            <v>Plan BCO</v>
          </cell>
          <cell r="K41">
            <v>40909</v>
          </cell>
          <cell r="L41">
            <v>42155</v>
          </cell>
          <cell r="M41">
            <v>1</v>
          </cell>
          <cell r="N41" t="str">
            <v># month</v>
          </cell>
          <cell r="O41">
            <v>41</v>
          </cell>
          <cell r="P41">
            <v>0.25</v>
          </cell>
          <cell r="Q41">
            <v>633.33333333333337</v>
          </cell>
          <cell r="R41">
            <v>7659</v>
          </cell>
          <cell r="U41">
            <v>475</v>
          </cell>
          <cell r="V41">
            <v>523</v>
          </cell>
          <cell r="W41">
            <v>523</v>
          </cell>
          <cell r="X41">
            <v>2195</v>
          </cell>
          <cell r="Y41">
            <v>2414</v>
          </cell>
          <cell r="Z41">
            <v>1054</v>
          </cell>
        </row>
        <row r="42">
          <cell r="C42" t="str">
            <v>X</v>
          </cell>
          <cell r="E42" t="str">
            <v>XX</v>
          </cell>
          <cell r="H42" t="str">
            <v>Total Personnel Budget:</v>
          </cell>
          <cell r="R42">
            <v>648721.38065620838</v>
          </cell>
          <cell r="U42">
            <v>44405.549250000004</v>
          </cell>
          <cell r="V42">
            <v>44921.549250000004</v>
          </cell>
          <cell r="W42">
            <v>44921.549250000004</v>
          </cell>
          <cell r="X42">
            <v>188887.50685000003</v>
          </cell>
          <cell r="Y42">
            <v>199534.2321925</v>
          </cell>
          <cell r="Z42">
            <v>91399.807197041693</v>
          </cell>
        </row>
        <row r="43">
          <cell r="C43" t="str">
            <v>X</v>
          </cell>
          <cell r="E43" t="str">
            <v>XX</v>
          </cell>
        </row>
        <row r="44">
          <cell r="C44" t="str">
            <v>X</v>
          </cell>
          <cell r="E44" t="str">
            <v>XX</v>
          </cell>
          <cell r="H44" t="str">
            <v>Operational Budget:</v>
          </cell>
        </row>
        <row r="45">
          <cell r="C45" t="str">
            <v>X</v>
          </cell>
          <cell r="E45" t="str">
            <v>XX</v>
          </cell>
          <cell r="H45" t="str">
            <v>Equipment:</v>
          </cell>
        </row>
        <row r="46">
          <cell r="C46" t="str">
            <v>X</v>
          </cell>
          <cell r="E46" t="str">
            <v>X5</v>
          </cell>
          <cell r="H46" t="str">
            <v xml:space="preserve">Computer - Laptop </v>
          </cell>
          <cell r="I46" t="str">
            <v>Plan BCO</v>
          </cell>
          <cell r="J46" t="str">
            <v>PM-1+PC-4+M&amp;ES-1+TS-1+AC-2+HS-1+GS-1+Adm-1</v>
          </cell>
          <cell r="K46" t="str">
            <v>Y1Q1</v>
          </cell>
          <cell r="N46" t="str">
            <v># unit</v>
          </cell>
          <cell r="O46">
            <v>12</v>
          </cell>
          <cell r="Q46">
            <v>1066.299</v>
          </cell>
          <cell r="R46">
            <v>12795.588</v>
          </cell>
        </row>
        <row r="47">
          <cell r="C47" t="str">
            <v>X</v>
          </cell>
          <cell r="E47" t="str">
            <v>X5</v>
          </cell>
          <cell r="H47" t="str">
            <v>Air conditioner for HO</v>
          </cell>
          <cell r="I47" t="str">
            <v>Plan BCO</v>
          </cell>
          <cell r="K47" t="str">
            <v>Y1Q2</v>
          </cell>
          <cell r="N47" t="str">
            <v># unit</v>
          </cell>
          <cell r="O47">
            <v>2</v>
          </cell>
          <cell r="Q47">
            <v>1332.87375</v>
          </cell>
          <cell r="R47">
            <v>2665.7474999999999</v>
          </cell>
          <cell r="U47">
            <v>2665.7474999999999</v>
          </cell>
        </row>
        <row r="48">
          <cell r="C48" t="str">
            <v>X</v>
          </cell>
          <cell r="E48" t="str">
            <v>X5</v>
          </cell>
          <cell r="H48" t="str">
            <v>Photocopier</v>
          </cell>
          <cell r="I48" t="str">
            <v>Plan BCO</v>
          </cell>
          <cell r="K48" t="str">
            <v>Y1Q2</v>
          </cell>
          <cell r="N48" t="str">
            <v># unit</v>
          </cell>
          <cell r="O48">
            <v>1</v>
          </cell>
          <cell r="Q48">
            <v>1332.87375</v>
          </cell>
          <cell r="R48">
            <v>1332.87375</v>
          </cell>
          <cell r="U48">
            <v>1332.87375</v>
          </cell>
        </row>
        <row r="49">
          <cell r="C49" t="str">
            <v>X</v>
          </cell>
          <cell r="E49" t="str">
            <v>X5</v>
          </cell>
          <cell r="H49" t="str">
            <v>Scanner</v>
          </cell>
          <cell r="I49" t="str">
            <v>Plan BCO</v>
          </cell>
          <cell r="K49" t="str">
            <v>Y1Q2</v>
          </cell>
          <cell r="N49" t="str">
            <v># unit</v>
          </cell>
          <cell r="O49">
            <v>2</v>
          </cell>
          <cell r="Q49">
            <v>333.21600000000001</v>
          </cell>
          <cell r="R49">
            <v>666.43200000000002</v>
          </cell>
          <cell r="U49">
            <v>666.43200000000002</v>
          </cell>
        </row>
        <row r="50">
          <cell r="C50" t="str">
            <v>X</v>
          </cell>
          <cell r="E50" t="str">
            <v>X5</v>
          </cell>
          <cell r="H50" t="str">
            <v>Printer</v>
          </cell>
          <cell r="I50" t="str">
            <v>Plan BCO</v>
          </cell>
          <cell r="K50" t="str">
            <v>Y1Q2, Y1Q4</v>
          </cell>
          <cell r="N50" t="str">
            <v># unit</v>
          </cell>
          <cell r="O50">
            <v>2</v>
          </cell>
          <cell r="Q50">
            <v>666.44174999999996</v>
          </cell>
          <cell r="R50">
            <v>1332.8834999999999</v>
          </cell>
          <cell r="U50">
            <v>666.44174999999996</v>
          </cell>
          <cell r="W50">
            <v>666.44174999999996</v>
          </cell>
        </row>
        <row r="51">
          <cell r="C51" t="str">
            <v>X</v>
          </cell>
          <cell r="E51" t="str">
            <v>X5</v>
          </cell>
          <cell r="H51" t="str">
            <v>Vehicle rental for field visit</v>
          </cell>
          <cell r="I51" t="str">
            <v>Plan BCO</v>
          </cell>
          <cell r="K51" t="str">
            <v>Y1Q1-Y4</v>
          </cell>
          <cell r="N51" t="str">
            <v># months</v>
          </cell>
          <cell r="O51">
            <v>39</v>
          </cell>
          <cell r="Q51">
            <v>2665.7572500000001</v>
          </cell>
          <cell r="R51">
            <v>103964.53275</v>
          </cell>
          <cell r="U51">
            <v>7997.2717499999999</v>
          </cell>
          <cell r="V51">
            <v>7997.2717499999999</v>
          </cell>
          <cell r="W51">
            <v>7997.2717499999999</v>
          </cell>
          <cell r="X51">
            <v>31989.087</v>
          </cell>
          <cell r="Y51">
            <v>31989.087</v>
          </cell>
          <cell r="Z51">
            <v>13328.786250000001</v>
          </cell>
        </row>
        <row r="52">
          <cell r="C52" t="str">
            <v>X</v>
          </cell>
          <cell r="E52" t="str">
            <v>X5</v>
          </cell>
          <cell r="H52" t="str">
            <v>Camera</v>
          </cell>
          <cell r="I52" t="str">
            <v>Plan BCO</v>
          </cell>
          <cell r="K52" t="str">
            <v>Y1Q2</v>
          </cell>
          <cell r="N52" t="str">
            <v># unit</v>
          </cell>
          <cell r="O52">
            <v>5</v>
          </cell>
          <cell r="Q52">
            <v>399.86700000000002</v>
          </cell>
          <cell r="R52">
            <v>1999.335</v>
          </cell>
          <cell r="U52">
            <v>1999.335</v>
          </cell>
        </row>
        <row r="53">
          <cell r="C53" t="str">
            <v>X</v>
          </cell>
          <cell r="E53" t="str">
            <v>XX</v>
          </cell>
          <cell r="H53" t="str">
            <v>Furniture:</v>
          </cell>
          <cell r="R53">
            <v>0</v>
          </cell>
        </row>
        <row r="54">
          <cell r="C54" t="str">
            <v>X</v>
          </cell>
          <cell r="E54" t="str">
            <v>X5</v>
          </cell>
          <cell r="H54" t="str">
            <v>Table</v>
          </cell>
          <cell r="I54" t="str">
            <v>Plan BCO</v>
          </cell>
          <cell r="J54" t="str">
            <v>12 Project staff</v>
          </cell>
          <cell r="K54" t="str">
            <v>Y1Q2</v>
          </cell>
          <cell r="N54" t="str">
            <v># unit</v>
          </cell>
          <cell r="O54">
            <v>12</v>
          </cell>
          <cell r="P54">
            <v>1</v>
          </cell>
          <cell r="Q54">
            <v>133.29225</v>
          </cell>
          <cell r="R54">
            <v>1599.5070000000001</v>
          </cell>
          <cell r="U54">
            <v>1599.5070000000001</v>
          </cell>
        </row>
        <row r="55">
          <cell r="C55" t="str">
            <v>X</v>
          </cell>
          <cell r="E55" t="str">
            <v>X5</v>
          </cell>
          <cell r="H55" t="str">
            <v>Chair</v>
          </cell>
          <cell r="I55" t="str">
            <v>Plan BCO</v>
          </cell>
          <cell r="J55" t="str">
            <v>12 Project staff</v>
          </cell>
          <cell r="K55" t="str">
            <v>Y1Q2</v>
          </cell>
          <cell r="N55" t="str">
            <v># unit</v>
          </cell>
          <cell r="O55">
            <v>12</v>
          </cell>
          <cell r="P55">
            <v>1</v>
          </cell>
          <cell r="Q55">
            <v>79.969499999999996</v>
          </cell>
          <cell r="R55">
            <v>959.63400000000001</v>
          </cell>
          <cell r="U55">
            <v>959.63400000000001</v>
          </cell>
        </row>
        <row r="56">
          <cell r="C56" t="str">
            <v>X</v>
          </cell>
          <cell r="E56" t="str">
            <v>X5</v>
          </cell>
          <cell r="H56" t="str">
            <v>File Cabinet/ Shelf</v>
          </cell>
          <cell r="I56" t="str">
            <v>Plan BCO</v>
          </cell>
          <cell r="J56" t="str">
            <v>12 Project staff</v>
          </cell>
          <cell r="K56" t="str">
            <v>Y1Q2</v>
          </cell>
          <cell r="N56" t="str">
            <v># unit</v>
          </cell>
          <cell r="O56">
            <v>12</v>
          </cell>
          <cell r="P56">
            <v>1</v>
          </cell>
          <cell r="Q56">
            <v>133.29225</v>
          </cell>
          <cell r="R56">
            <v>1599.5070000000001</v>
          </cell>
          <cell r="U56">
            <v>1599.5070000000001</v>
          </cell>
        </row>
        <row r="57">
          <cell r="C57" t="str">
            <v>X</v>
          </cell>
          <cell r="E57" t="str">
            <v>XX</v>
          </cell>
          <cell r="H57" t="str">
            <v>Other operating budget:</v>
          </cell>
          <cell r="P57">
            <v>1</v>
          </cell>
          <cell r="R57">
            <v>0</v>
          </cell>
        </row>
        <row r="58">
          <cell r="C58" t="str">
            <v>X</v>
          </cell>
          <cell r="E58" t="str">
            <v>X6</v>
          </cell>
          <cell r="H58" t="str">
            <v>Office rent  - Plan (partial)</v>
          </cell>
          <cell r="I58" t="str">
            <v>Plan BCO</v>
          </cell>
          <cell r="N58" t="str">
            <v># months</v>
          </cell>
          <cell r="O58">
            <v>41</v>
          </cell>
          <cell r="P58">
            <v>1</v>
          </cell>
          <cell r="Q58">
            <v>999.65774999999996</v>
          </cell>
          <cell r="R58">
            <v>40985.967749999996</v>
          </cell>
          <cell r="U58">
            <v>2998.97325</v>
          </cell>
          <cell r="V58">
            <v>2998.97325</v>
          </cell>
          <cell r="W58">
            <v>2998.97325</v>
          </cell>
          <cell r="X58">
            <v>11995.893</v>
          </cell>
          <cell r="Y58">
            <v>11995.893</v>
          </cell>
          <cell r="Z58">
            <v>4998.2887499999997</v>
          </cell>
        </row>
        <row r="59">
          <cell r="C59" t="str">
            <v>X</v>
          </cell>
          <cell r="E59" t="str">
            <v>X6</v>
          </cell>
          <cell r="H59" t="str">
            <v>Computer/photocopier tonner - Plan</v>
          </cell>
          <cell r="I59" t="str">
            <v>Plan BCO</v>
          </cell>
          <cell r="N59" t="str">
            <v># months</v>
          </cell>
          <cell r="O59">
            <v>41</v>
          </cell>
          <cell r="P59">
            <v>1</v>
          </cell>
          <cell r="Q59">
            <v>86.638499999999993</v>
          </cell>
          <cell r="R59">
            <v>3552.1784999999995</v>
          </cell>
          <cell r="U59">
            <v>259.91549999999995</v>
          </cell>
          <cell r="V59">
            <v>259.91549999999995</v>
          </cell>
          <cell r="W59">
            <v>259.91549999999995</v>
          </cell>
          <cell r="X59">
            <v>1039.6619999999998</v>
          </cell>
          <cell r="Y59">
            <v>1039.6619999999998</v>
          </cell>
          <cell r="Z59">
            <v>433.1925</v>
          </cell>
        </row>
        <row r="60">
          <cell r="C60" t="str">
            <v>X</v>
          </cell>
          <cell r="E60" t="str">
            <v>X6</v>
          </cell>
          <cell r="H60" t="str">
            <v>Consumables - office supplies - Plan</v>
          </cell>
          <cell r="I60" t="str">
            <v>Plan BCO</v>
          </cell>
          <cell r="N60" t="str">
            <v># months</v>
          </cell>
          <cell r="O60">
            <v>41</v>
          </cell>
          <cell r="P60">
            <v>1</v>
          </cell>
          <cell r="Q60">
            <v>66.641249999999999</v>
          </cell>
          <cell r="R60">
            <v>3212.2912500000002</v>
          </cell>
          <cell r="U60">
            <v>199.92375000000001</v>
          </cell>
          <cell r="V60">
            <v>199.92375000000001</v>
          </cell>
          <cell r="W60">
            <v>199.92375000000001</v>
          </cell>
          <cell r="X60">
            <v>799.69500000000005</v>
          </cell>
          <cell r="Y60">
            <v>799.69500000000005</v>
          </cell>
          <cell r="Z60">
            <v>333.20625000000001</v>
          </cell>
        </row>
        <row r="61">
          <cell r="C61" t="str">
            <v>X</v>
          </cell>
          <cell r="E61" t="str">
            <v>X6</v>
          </cell>
          <cell r="H61" t="str">
            <v>Mobile phone cost - Plan</v>
          </cell>
          <cell r="I61" t="str">
            <v>Plan BCO</v>
          </cell>
          <cell r="N61" t="str">
            <v># months</v>
          </cell>
          <cell r="O61">
            <v>41</v>
          </cell>
          <cell r="P61">
            <v>1</v>
          </cell>
          <cell r="Q61">
            <v>90.635999999999996</v>
          </cell>
          <cell r="R61">
            <v>3716.0760000000005</v>
          </cell>
          <cell r="U61">
            <v>271.90800000000002</v>
          </cell>
          <cell r="V61">
            <v>271.90800000000002</v>
          </cell>
          <cell r="W61">
            <v>271.90800000000002</v>
          </cell>
          <cell r="X61">
            <v>1087.6320000000001</v>
          </cell>
          <cell r="Y61">
            <v>1087.6320000000001</v>
          </cell>
          <cell r="Z61">
            <v>453.18</v>
          </cell>
        </row>
        <row r="62">
          <cell r="C62" t="str">
            <v>X</v>
          </cell>
          <cell r="E62" t="str">
            <v>X6</v>
          </cell>
          <cell r="H62" t="str">
            <v>Utilities (Electricity, Gas) - Plan</v>
          </cell>
          <cell r="I62" t="str">
            <v>Plan BCO</v>
          </cell>
          <cell r="N62" t="str">
            <v># months</v>
          </cell>
          <cell r="O62">
            <v>41</v>
          </cell>
          <cell r="P62">
            <v>1</v>
          </cell>
          <cell r="Q62">
            <v>133.29225</v>
          </cell>
          <cell r="R62">
            <v>5464.98225</v>
          </cell>
          <cell r="U62">
            <v>399.87675000000002</v>
          </cell>
          <cell r="V62">
            <v>399.87675000000002</v>
          </cell>
          <cell r="W62">
            <v>399.87675000000002</v>
          </cell>
          <cell r="X62">
            <v>1599.5070000000001</v>
          </cell>
          <cell r="Y62">
            <v>1599.5070000000001</v>
          </cell>
          <cell r="Z62">
            <v>666.46124999999995</v>
          </cell>
        </row>
        <row r="63">
          <cell r="C63" t="str">
            <v>X</v>
          </cell>
          <cell r="E63" t="str">
            <v>X6</v>
          </cell>
          <cell r="H63" t="str">
            <v>E-mail internet</v>
          </cell>
          <cell r="I63" t="str">
            <v>Plan BCO</v>
          </cell>
          <cell r="N63" t="str">
            <v># months</v>
          </cell>
          <cell r="O63">
            <v>41</v>
          </cell>
          <cell r="P63">
            <v>1</v>
          </cell>
          <cell r="Q63">
            <v>79.969499999999996</v>
          </cell>
          <cell r="R63">
            <v>3278.7494999999999</v>
          </cell>
          <cell r="U63">
            <v>239.9085</v>
          </cell>
          <cell r="V63">
            <v>239.9085</v>
          </cell>
          <cell r="W63">
            <v>239.9085</v>
          </cell>
          <cell r="X63">
            <v>959.63400000000001</v>
          </cell>
          <cell r="Y63">
            <v>959.63400000000001</v>
          </cell>
          <cell r="Z63">
            <v>399.84750000000003</v>
          </cell>
        </row>
        <row r="64">
          <cell r="C64" t="str">
            <v>X</v>
          </cell>
          <cell r="E64" t="str">
            <v>X6</v>
          </cell>
          <cell r="H64" t="str">
            <v>Office repair and maintenance (include. Office security- Plan</v>
          </cell>
          <cell r="I64" t="str">
            <v>Plan BCO</v>
          </cell>
          <cell r="N64" t="str">
            <v># months</v>
          </cell>
          <cell r="O64">
            <v>41</v>
          </cell>
          <cell r="P64">
            <v>1</v>
          </cell>
          <cell r="Q64">
            <v>199.93350000000001</v>
          </cell>
          <cell r="R64">
            <v>8197.2734999999993</v>
          </cell>
          <cell r="U64">
            <v>599.80050000000006</v>
          </cell>
          <cell r="V64">
            <v>599.80050000000006</v>
          </cell>
          <cell r="W64">
            <v>599.80050000000006</v>
          </cell>
          <cell r="X64">
            <v>2399.2020000000002</v>
          </cell>
          <cell r="Y64">
            <v>2399.2020000000002</v>
          </cell>
          <cell r="Z64">
            <v>999.66750000000002</v>
          </cell>
        </row>
        <row r="65">
          <cell r="C65" t="str">
            <v>X</v>
          </cell>
          <cell r="E65" t="str">
            <v>X6</v>
          </cell>
          <cell r="H65" t="str">
            <v>Advertisement for staff recruitment</v>
          </cell>
          <cell r="I65" t="str">
            <v>Plan BCO</v>
          </cell>
          <cell r="N65" t="str">
            <v># Advertisement</v>
          </cell>
          <cell r="O65">
            <v>2</v>
          </cell>
          <cell r="P65">
            <v>1</v>
          </cell>
          <cell r="Q65">
            <v>2665.7572500000001</v>
          </cell>
          <cell r="R65">
            <v>5331.5145000000002</v>
          </cell>
          <cell r="U65">
            <v>0</v>
          </cell>
          <cell r="V65">
            <v>0</v>
          </cell>
          <cell r="W65">
            <v>0</v>
          </cell>
          <cell r="Y65">
            <v>2665.7572500000001</v>
          </cell>
          <cell r="Z65">
            <v>0</v>
          </cell>
        </row>
        <row r="66">
          <cell r="C66" t="str">
            <v>X</v>
          </cell>
          <cell r="E66" t="str">
            <v>XX</v>
          </cell>
          <cell r="H66" t="str">
            <v>Total Operational Budget:</v>
          </cell>
          <cell r="O66">
            <v>388</v>
          </cell>
          <cell r="R66">
            <v>202655.07375000004</v>
          </cell>
          <cell r="U66">
            <v>24457.056</v>
          </cell>
          <cell r="V66">
            <v>12967.577999999996</v>
          </cell>
          <cell r="W66">
            <v>13634.019749999998</v>
          </cell>
          <cell r="X66">
            <v>51870.311999999984</v>
          </cell>
          <cell r="Y66">
            <v>54536.069249999986</v>
          </cell>
          <cell r="Z66">
            <v>21612.63</v>
          </cell>
        </row>
        <row r="67">
          <cell r="C67" t="str">
            <v>X</v>
          </cell>
          <cell r="E67" t="str">
            <v>XX</v>
          </cell>
        </row>
        <row r="68">
          <cell r="C68" t="str">
            <v>X</v>
          </cell>
          <cell r="E68" t="str">
            <v>XX</v>
          </cell>
          <cell r="H68" t="str">
            <v>Travel International</v>
          </cell>
        </row>
        <row r="69">
          <cell r="C69" t="str">
            <v>X</v>
          </cell>
          <cell r="E69" t="str">
            <v>X3</v>
          </cell>
          <cell r="H69" t="str">
            <v>M &amp; E and Gender WS / International travel</v>
          </cell>
          <cell r="I69" t="str">
            <v>Plan BCO</v>
          </cell>
          <cell r="J69" t="str">
            <v>Overseas workshop -round trip 1800, visa &amp; perdiem 120 X 10 days</v>
          </cell>
          <cell r="N69" t="str">
            <v>Travel/person</v>
          </cell>
          <cell r="O69">
            <v>5</v>
          </cell>
          <cell r="P69">
            <v>1</v>
          </cell>
          <cell r="Q69">
            <v>3000</v>
          </cell>
          <cell r="R69">
            <v>15000</v>
          </cell>
          <cell r="U69">
            <v>15000</v>
          </cell>
          <cell r="V69">
            <v>0</v>
          </cell>
          <cell r="W69">
            <v>0</v>
          </cell>
        </row>
        <row r="70">
          <cell r="C70" t="str">
            <v>X</v>
          </cell>
          <cell r="E70" t="str">
            <v>X3</v>
          </cell>
          <cell r="H70" t="str">
            <v>Exposure visit Plan and partner staff</v>
          </cell>
          <cell r="I70" t="str">
            <v>Plan BCO</v>
          </cell>
          <cell r="J70" t="str">
            <v>Overseas workshop -round trip 1800, visa &amp; perdiem 120 X 10 days</v>
          </cell>
          <cell r="N70" t="str">
            <v>Travel/person</v>
          </cell>
          <cell r="O70">
            <v>7</v>
          </cell>
          <cell r="P70">
            <v>1</v>
          </cell>
          <cell r="Q70">
            <v>2857.1428571428573</v>
          </cell>
          <cell r="R70">
            <v>20000</v>
          </cell>
          <cell r="X70">
            <v>20000</v>
          </cell>
        </row>
        <row r="71">
          <cell r="C71" t="str">
            <v>X</v>
          </cell>
          <cell r="E71" t="str">
            <v>XX</v>
          </cell>
        </row>
        <row r="72">
          <cell r="C72" t="str">
            <v>X</v>
          </cell>
          <cell r="E72" t="str">
            <v>XX</v>
          </cell>
          <cell r="H72" t="str">
            <v>Total Operational Budget:</v>
          </cell>
          <cell r="R72">
            <v>35000</v>
          </cell>
          <cell r="U72">
            <v>15000</v>
          </cell>
          <cell r="V72">
            <v>0</v>
          </cell>
          <cell r="W72">
            <v>0</v>
          </cell>
          <cell r="X72">
            <v>20000</v>
          </cell>
          <cell r="Y72">
            <v>0</v>
          </cell>
          <cell r="Z72">
            <v>0</v>
          </cell>
        </row>
        <row r="73">
          <cell r="C73" t="str">
            <v>X</v>
          </cell>
          <cell r="E73" t="str">
            <v>XX</v>
          </cell>
        </row>
        <row r="74">
          <cell r="C74" t="str">
            <v>X</v>
          </cell>
          <cell r="E74" t="str">
            <v>XX</v>
          </cell>
          <cell r="H74" t="str">
            <v>Planning, Monitoring &amp; Evaluation:</v>
          </cell>
        </row>
        <row r="75">
          <cell r="C75" t="str">
            <v>X</v>
          </cell>
          <cell r="E75" t="str">
            <v>X7</v>
          </cell>
          <cell r="H75" t="str">
            <v xml:space="preserve">Annual workplan Development workshop </v>
          </cell>
          <cell r="I75" t="str">
            <v>Plan BCO</v>
          </cell>
          <cell r="J75" t="str">
            <v>Workshop (25 participants)5 days</v>
          </cell>
          <cell r="N75" t="str">
            <v># workshop</v>
          </cell>
          <cell r="O75">
            <v>3</v>
          </cell>
          <cell r="P75">
            <v>1</v>
          </cell>
          <cell r="Q75">
            <v>2666</v>
          </cell>
          <cell r="R75">
            <v>7997.2717499999999</v>
          </cell>
          <cell r="U75">
            <v>2665.7572500000001</v>
          </cell>
          <cell r="V75">
            <v>0</v>
          </cell>
          <cell r="W75">
            <v>0</v>
          </cell>
          <cell r="X75">
            <v>2665.7572500000001</v>
          </cell>
          <cell r="Y75">
            <v>2665.7572500000001</v>
          </cell>
          <cell r="Z75">
            <v>0</v>
          </cell>
        </row>
        <row r="76">
          <cell r="C76" t="str">
            <v>X</v>
          </cell>
          <cell r="E76" t="str">
            <v>X7</v>
          </cell>
          <cell r="H76" t="str">
            <v xml:space="preserve">Project Luanching workshop </v>
          </cell>
          <cell r="I76" t="str">
            <v>Plan BCO</v>
          </cell>
          <cell r="J76" t="str">
            <v>Workshop (50 participants)</v>
          </cell>
          <cell r="N76" t="str">
            <v># workshop</v>
          </cell>
          <cell r="Q76">
            <v>2050.58</v>
          </cell>
          <cell r="R76">
            <v>2050.58</v>
          </cell>
          <cell r="U76">
            <v>2050.58</v>
          </cell>
          <cell r="V76">
            <v>0</v>
          </cell>
          <cell r="W76">
            <v>0</v>
          </cell>
          <cell r="X76">
            <v>0</v>
          </cell>
          <cell r="Y76">
            <v>0</v>
          </cell>
          <cell r="Z76">
            <v>0</v>
          </cell>
        </row>
        <row r="77">
          <cell r="C77" t="str">
            <v>X</v>
          </cell>
          <cell r="E77" t="str">
            <v>X4</v>
          </cell>
          <cell r="H77" t="str">
            <v xml:space="preserve">Training on Gender and child protection policy (3 days) </v>
          </cell>
          <cell r="I77" t="str">
            <v>Plan BCO</v>
          </cell>
          <cell r="J77" t="str">
            <v>Training on Gender ( 30 participants) 4 days</v>
          </cell>
          <cell r="N77" t="str">
            <v xml:space="preserve"># Training </v>
          </cell>
          <cell r="Q77">
            <v>2050.58</v>
          </cell>
          <cell r="R77">
            <v>2050.58</v>
          </cell>
          <cell r="U77">
            <v>0</v>
          </cell>
          <cell r="V77">
            <v>2050.58</v>
          </cell>
          <cell r="W77">
            <v>0</v>
          </cell>
          <cell r="X77">
            <v>0</v>
          </cell>
          <cell r="Y77">
            <v>0</v>
          </cell>
          <cell r="Z77">
            <v>0</v>
          </cell>
        </row>
        <row r="78">
          <cell r="C78" t="str">
            <v>X</v>
          </cell>
          <cell r="E78" t="str">
            <v>X4</v>
          </cell>
          <cell r="H78" t="str">
            <v xml:space="preserve">Trainning of Project Staff on CCCD </v>
          </cell>
          <cell r="I78" t="str">
            <v>Plan BCO</v>
          </cell>
          <cell r="J78" t="str">
            <v>Training on CCCD ( 30 participants) 3 days</v>
          </cell>
          <cell r="N78" t="str">
            <v xml:space="preserve"># training </v>
          </cell>
          <cell r="Q78">
            <v>2050.58</v>
          </cell>
          <cell r="R78">
            <v>2050.58</v>
          </cell>
          <cell r="U78">
            <v>2050.58</v>
          </cell>
          <cell r="V78">
            <v>0</v>
          </cell>
          <cell r="W78">
            <v>0</v>
          </cell>
          <cell r="X78">
            <v>0</v>
          </cell>
          <cell r="Y78">
            <v>0</v>
          </cell>
          <cell r="Z78">
            <v>0</v>
          </cell>
        </row>
        <row r="79">
          <cell r="C79" t="str">
            <v>X</v>
          </cell>
          <cell r="E79" t="str">
            <v>X4</v>
          </cell>
          <cell r="H79" t="str">
            <v xml:space="preserve">Tranning of Project Staff on CP </v>
          </cell>
          <cell r="I79" t="str">
            <v>Plan BCO</v>
          </cell>
          <cell r="J79" t="str">
            <v>Training on Child Protection ( 30 participants) 3 days</v>
          </cell>
          <cell r="N79" t="str">
            <v xml:space="preserve"># training </v>
          </cell>
          <cell r="Q79">
            <v>2050.58</v>
          </cell>
          <cell r="R79">
            <v>2050.58</v>
          </cell>
          <cell r="U79">
            <v>2050.58</v>
          </cell>
          <cell r="V79">
            <v>0</v>
          </cell>
          <cell r="W79">
            <v>0</v>
          </cell>
          <cell r="X79">
            <v>0</v>
          </cell>
          <cell r="Y79">
            <v>0</v>
          </cell>
          <cell r="Z79">
            <v>0</v>
          </cell>
        </row>
        <row r="80">
          <cell r="C80" t="str">
            <v>X</v>
          </cell>
          <cell r="E80" t="str">
            <v>X3</v>
          </cell>
          <cell r="H80" t="str">
            <v xml:space="preserve">Monitoring visit Field travel BCO staff </v>
          </cell>
          <cell r="I80" t="str">
            <v>Plan BCO</v>
          </cell>
          <cell r="J80" t="str">
            <v>Monthly three visit $ 106/visit</v>
          </cell>
          <cell r="N80" t="str">
            <v># months</v>
          </cell>
          <cell r="O80">
            <v>38</v>
          </cell>
          <cell r="P80">
            <v>1</v>
          </cell>
          <cell r="Q80">
            <v>222.75468155530527</v>
          </cell>
          <cell r="R80">
            <v>8464.6778991015999</v>
          </cell>
          <cell r="U80">
            <v>668.26404466591578</v>
          </cell>
          <cell r="V80">
            <v>668.26404466591578</v>
          </cell>
          <cell r="W80">
            <v>668.26404466591578</v>
          </cell>
          <cell r="X80">
            <v>2673.0561786636631</v>
          </cell>
          <cell r="Y80">
            <v>2673.0561786636631</v>
          </cell>
          <cell r="Z80">
            <v>1113.7734077765263</v>
          </cell>
        </row>
        <row r="81">
          <cell r="C81" t="str">
            <v>X</v>
          </cell>
          <cell r="E81" t="str">
            <v>X3</v>
          </cell>
          <cell r="H81" t="str">
            <v xml:space="preserve">Gender implementation local travel </v>
          </cell>
          <cell r="I81" t="str">
            <v>Plan BCO</v>
          </cell>
          <cell r="J81" t="str">
            <v xml:space="preserve">$50mo x 40 trips </v>
          </cell>
          <cell r="N81" t="str">
            <v># months</v>
          </cell>
          <cell r="O81">
            <v>50</v>
          </cell>
          <cell r="P81">
            <v>1</v>
          </cell>
          <cell r="Q81">
            <v>40</v>
          </cell>
          <cell r="R81">
            <v>2000</v>
          </cell>
          <cell r="U81">
            <v>230</v>
          </cell>
          <cell r="V81">
            <v>150</v>
          </cell>
          <cell r="W81">
            <v>150</v>
          </cell>
          <cell r="X81">
            <v>600</v>
          </cell>
          <cell r="Y81">
            <v>600</v>
          </cell>
          <cell r="Z81">
            <v>250</v>
          </cell>
        </row>
        <row r="82">
          <cell r="C82" t="str">
            <v>X</v>
          </cell>
          <cell r="E82" t="str">
            <v>X2</v>
          </cell>
          <cell r="H82" t="str">
            <v xml:space="preserve">Baseline study </v>
          </cell>
          <cell r="I82" t="str">
            <v>Plan BCO</v>
          </cell>
          <cell r="J82" t="str">
            <v xml:space="preserve">Baseline will be condcuted at the beginning of the rpoejct </v>
          </cell>
          <cell r="N82" t="str">
            <v># study</v>
          </cell>
          <cell r="O82">
            <v>1</v>
          </cell>
          <cell r="P82">
            <v>1</v>
          </cell>
          <cell r="Q82">
            <v>50000</v>
          </cell>
          <cell r="R82">
            <v>50000</v>
          </cell>
          <cell r="U82">
            <v>25000</v>
          </cell>
          <cell r="V82">
            <v>12500</v>
          </cell>
          <cell r="W82">
            <v>0</v>
          </cell>
          <cell r="X82">
            <v>0</v>
          </cell>
          <cell r="Y82">
            <v>0</v>
          </cell>
          <cell r="Z82">
            <v>0</v>
          </cell>
        </row>
        <row r="83">
          <cell r="C83" t="str">
            <v>X</v>
          </cell>
          <cell r="E83" t="str">
            <v>X7</v>
          </cell>
          <cell r="H83" t="str">
            <v xml:space="preserve">Baseline report Sharing meeting </v>
          </cell>
          <cell r="I83" t="str">
            <v>Plan BCO</v>
          </cell>
          <cell r="J83" t="str">
            <v>Meeting involving key stakeholders for dessimination of baseline findings (50 participants)</v>
          </cell>
          <cell r="N83" t="str">
            <v># meeting</v>
          </cell>
          <cell r="O83">
            <v>1</v>
          </cell>
          <cell r="P83">
            <v>1</v>
          </cell>
          <cell r="Q83">
            <v>1332.87375</v>
          </cell>
          <cell r="R83">
            <v>1332.87375</v>
          </cell>
          <cell r="U83">
            <v>0</v>
          </cell>
          <cell r="V83">
            <v>1332.87375</v>
          </cell>
          <cell r="W83">
            <v>0</v>
          </cell>
          <cell r="X83">
            <v>0</v>
          </cell>
          <cell r="Y83">
            <v>0</v>
          </cell>
          <cell r="Z83">
            <v>0</v>
          </cell>
        </row>
        <row r="84">
          <cell r="C84" t="str">
            <v>X</v>
          </cell>
          <cell r="E84" t="str">
            <v>X7</v>
          </cell>
          <cell r="H84" t="str">
            <v xml:space="preserve">Tag Meeting  </v>
          </cell>
          <cell r="I84" t="str">
            <v>Plan BCO</v>
          </cell>
          <cell r="J84" t="str">
            <v>Tag meting will be conducted  for 30 people</v>
          </cell>
          <cell r="N84" t="str">
            <v xml:space="preserve"># meeting </v>
          </cell>
          <cell r="O84">
            <v>7</v>
          </cell>
          <cell r="P84">
            <v>1</v>
          </cell>
          <cell r="Q84">
            <v>546.82000000000005</v>
          </cell>
          <cell r="R84">
            <v>3827.7400000000007</v>
          </cell>
          <cell r="U84">
            <v>0</v>
          </cell>
          <cell r="V84">
            <v>546.82000000000005</v>
          </cell>
          <cell r="W84">
            <v>546.82000000000005</v>
          </cell>
          <cell r="X84">
            <v>1093.6400000000001</v>
          </cell>
          <cell r="Y84">
            <v>1093.6400000000001</v>
          </cell>
          <cell r="Z84">
            <v>546.82000000000005</v>
          </cell>
        </row>
        <row r="85">
          <cell r="C85" t="str">
            <v>X</v>
          </cell>
          <cell r="E85" t="str">
            <v>X2</v>
          </cell>
          <cell r="H85" t="str">
            <v xml:space="preserve">Project End Final evaluation </v>
          </cell>
          <cell r="I85" t="str">
            <v>Plan BCO</v>
          </cell>
          <cell r="J85" t="str">
            <v xml:space="preserve">Final evaluation  will be condcuted at the end of the rpoejct </v>
          </cell>
          <cell r="N85" t="str">
            <v># study</v>
          </cell>
          <cell r="O85">
            <v>1</v>
          </cell>
          <cell r="P85">
            <v>1</v>
          </cell>
          <cell r="Q85">
            <v>29206.243999999999</v>
          </cell>
          <cell r="R85">
            <v>29206.243999999999</v>
          </cell>
          <cell r="U85">
            <v>0</v>
          </cell>
          <cell r="V85">
            <v>0</v>
          </cell>
          <cell r="W85">
            <v>0</v>
          </cell>
          <cell r="X85">
            <v>0</v>
          </cell>
          <cell r="Y85">
            <v>0</v>
          </cell>
          <cell r="Z85">
            <v>29206.243999999999</v>
          </cell>
        </row>
        <row r="86">
          <cell r="C86" t="str">
            <v>X</v>
          </cell>
          <cell r="E86" t="str">
            <v>X7</v>
          </cell>
          <cell r="H86" t="str">
            <v xml:space="preserve">Project Experience sharing workshop </v>
          </cell>
          <cell r="I86" t="str">
            <v>Plan BCO</v>
          </cell>
          <cell r="J86" t="str">
            <v>Dessimination workshop will be organized to share the experience of the project  for 40 people &amp; $ 50/person</v>
          </cell>
          <cell r="N86" t="str">
            <v># workshop</v>
          </cell>
          <cell r="O86">
            <v>1</v>
          </cell>
          <cell r="P86">
            <v>1</v>
          </cell>
          <cell r="Q86">
            <v>1999.3154999999999</v>
          </cell>
          <cell r="R86">
            <v>1999.3154999999999</v>
          </cell>
          <cell r="U86">
            <v>0</v>
          </cell>
          <cell r="V86">
            <v>0</v>
          </cell>
          <cell r="W86">
            <v>0</v>
          </cell>
          <cell r="X86">
            <v>0</v>
          </cell>
          <cell r="Y86">
            <v>0</v>
          </cell>
          <cell r="Z86">
            <v>1999.3154999999999</v>
          </cell>
        </row>
        <row r="87">
          <cell r="C87" t="str">
            <v>X</v>
          </cell>
          <cell r="E87" t="str">
            <v>X7</v>
          </cell>
          <cell r="H87" t="str">
            <v xml:space="preserve">Monthly team meeting </v>
          </cell>
          <cell r="I87" t="str">
            <v>Plan BCO</v>
          </cell>
          <cell r="J87" t="str">
            <v>Meeting with project staffs(39)</v>
          </cell>
          <cell r="N87" t="str">
            <v># meeting</v>
          </cell>
          <cell r="O87">
            <v>39</v>
          </cell>
          <cell r="P87">
            <v>1</v>
          </cell>
          <cell r="Q87">
            <v>6.6689999999999996</v>
          </cell>
          <cell r="R87">
            <v>260.09100000000001</v>
          </cell>
          <cell r="U87">
            <v>20.006999999999998</v>
          </cell>
          <cell r="V87">
            <v>20.006999999999998</v>
          </cell>
          <cell r="W87">
            <v>20.006999999999998</v>
          </cell>
          <cell r="X87">
            <v>80.027999999999992</v>
          </cell>
          <cell r="Y87">
            <v>80.027999999999992</v>
          </cell>
          <cell r="Z87">
            <v>33.344999999999999</v>
          </cell>
        </row>
        <row r="88">
          <cell r="C88" t="str">
            <v>X</v>
          </cell>
          <cell r="E88" t="str">
            <v>X7</v>
          </cell>
          <cell r="H88" t="str">
            <v xml:space="preserve">PIP workshop </v>
          </cell>
          <cell r="I88" t="str">
            <v>Plan BCO</v>
          </cell>
          <cell r="J88" t="str">
            <v xml:space="preserve"> cost -except Venue, food and refreshment 2,800 and other related cost 1,300 </v>
          </cell>
          <cell r="N88" t="str">
            <v># workshop</v>
          </cell>
          <cell r="O88">
            <v>1</v>
          </cell>
          <cell r="P88">
            <v>1</v>
          </cell>
          <cell r="Q88">
            <v>4100</v>
          </cell>
          <cell r="R88">
            <v>4100</v>
          </cell>
          <cell r="U88">
            <v>0</v>
          </cell>
          <cell r="V88">
            <v>0</v>
          </cell>
          <cell r="W88">
            <v>0</v>
          </cell>
          <cell r="X88">
            <v>0</v>
          </cell>
          <cell r="Y88">
            <v>0</v>
          </cell>
          <cell r="Z88">
            <v>0</v>
          </cell>
        </row>
        <row r="89">
          <cell r="C89" t="str">
            <v>X</v>
          </cell>
          <cell r="E89" t="str">
            <v>X7</v>
          </cell>
          <cell r="H89" t="str">
            <v xml:space="preserve">Pre-PMC &amp; PMC meeting  </v>
          </cell>
          <cell r="I89" t="str">
            <v>Plan BCO</v>
          </cell>
          <cell r="J89" t="str">
            <v>for 30 people with food and logistic - 13.33/person cost</v>
          </cell>
          <cell r="N89" t="str">
            <v xml:space="preserve"># meeting </v>
          </cell>
          <cell r="O89">
            <v>7</v>
          </cell>
          <cell r="P89">
            <v>1</v>
          </cell>
          <cell r="Q89">
            <v>399.86700000000002</v>
          </cell>
          <cell r="R89">
            <v>2799.069</v>
          </cell>
          <cell r="U89">
            <v>0</v>
          </cell>
          <cell r="V89">
            <v>399.86700000000002</v>
          </cell>
          <cell r="W89">
            <v>399.86700000000002</v>
          </cell>
          <cell r="X89">
            <v>799.73400000000004</v>
          </cell>
          <cell r="Y89">
            <v>799.73400000000004</v>
          </cell>
          <cell r="Z89">
            <v>399.86700000000002</v>
          </cell>
        </row>
        <row r="90">
          <cell r="C90" t="str">
            <v>X</v>
          </cell>
          <cell r="E90" t="str">
            <v>X7</v>
          </cell>
          <cell r="H90" t="str">
            <v>Gender implementation workshop</v>
          </cell>
          <cell r="I90" t="str">
            <v>Plan BCO</v>
          </cell>
          <cell r="J90" t="str">
            <v>Workshop</v>
          </cell>
          <cell r="N90" t="str">
            <v># workshop</v>
          </cell>
          <cell r="O90">
            <v>3</v>
          </cell>
          <cell r="P90">
            <v>1</v>
          </cell>
          <cell r="Q90">
            <v>1000</v>
          </cell>
          <cell r="R90">
            <v>3000</v>
          </cell>
          <cell r="V90">
            <v>1000</v>
          </cell>
          <cell r="W90">
            <v>0</v>
          </cell>
          <cell r="X90">
            <v>1000</v>
          </cell>
          <cell r="Y90">
            <v>1000</v>
          </cell>
        </row>
        <row r="91">
          <cell r="C91" t="str">
            <v>X</v>
          </cell>
          <cell r="E91" t="str">
            <v>X7</v>
          </cell>
          <cell r="H91" t="str">
            <v xml:space="preserve">Quarterly Coordination meeting with Partners </v>
          </cell>
          <cell r="I91" t="str">
            <v>Plan BCO</v>
          </cell>
          <cell r="J91" t="str">
            <v>For 25 people with food and logistic- 13.33/person</v>
          </cell>
          <cell r="N91" t="str">
            <v># meeting</v>
          </cell>
          <cell r="O91">
            <v>12</v>
          </cell>
          <cell r="P91">
            <v>1</v>
          </cell>
          <cell r="Q91">
            <v>333.21600000000001</v>
          </cell>
          <cell r="R91">
            <v>3998.5920000000001</v>
          </cell>
          <cell r="U91">
            <v>333.21600000000001</v>
          </cell>
          <cell r="V91">
            <v>333.21600000000001</v>
          </cell>
          <cell r="W91">
            <v>333.21600000000001</v>
          </cell>
          <cell r="X91">
            <v>1332.864</v>
          </cell>
          <cell r="Y91">
            <v>1332.864</v>
          </cell>
          <cell r="Z91">
            <v>333.21600000000001</v>
          </cell>
        </row>
        <row r="92">
          <cell r="C92" t="str">
            <v>X</v>
          </cell>
          <cell r="E92" t="str">
            <v>XX</v>
          </cell>
          <cell r="H92" t="str">
            <v>Total of Planning, Monitoring &amp; Evaluation:</v>
          </cell>
          <cell r="O92">
            <v>164</v>
          </cell>
          <cell r="Q92">
            <v>100056.0799315553</v>
          </cell>
          <cell r="R92">
            <v>127188.1948991016</v>
          </cell>
          <cell r="U92">
            <v>35068.984294665912</v>
          </cell>
          <cell r="V92">
            <v>19001.627794665914</v>
          </cell>
          <cell r="W92">
            <v>2118.174044665916</v>
          </cell>
          <cell r="X92">
            <v>10245.079428663665</v>
          </cell>
          <cell r="Y92">
            <v>10245.079428663665</v>
          </cell>
          <cell r="Z92">
            <v>33882.580907776523</v>
          </cell>
        </row>
        <row r="93">
          <cell r="C93" t="str">
            <v>X</v>
          </cell>
          <cell r="E93" t="str">
            <v>XX</v>
          </cell>
        </row>
        <row r="94">
          <cell r="C94" t="str">
            <v>X</v>
          </cell>
          <cell r="E94" t="str">
            <v>XX</v>
          </cell>
          <cell r="H94" t="str">
            <v>Program activity budget:</v>
          </cell>
        </row>
        <row r="95">
          <cell r="C95" t="str">
            <v>X</v>
          </cell>
          <cell r="E95" t="str">
            <v>XX</v>
          </cell>
          <cell r="H95" t="str">
            <v>1000 Improved maternal, neonatal and child health for underserved populations in 5 upazilas of Bangladesh: Jaldhaka and Domer upazilas of Nilphamari district, Chirirbandar upazila of Dinajpur district, Hatibandha upazila in Lalmonirhat district, and, Barg</v>
          </cell>
        </row>
        <row r="96">
          <cell r="C96" t="str">
            <v>X</v>
          </cell>
          <cell r="E96" t="str">
            <v>XX</v>
          </cell>
          <cell r="H96" t="str">
            <v>1100 Increased use of preventative and responsive practices in Maternal, Newborn and Child Health (MNCH) by community members, especially women and their male family members.</v>
          </cell>
        </row>
        <row r="97">
          <cell r="C97" t="str">
            <v>X</v>
          </cell>
          <cell r="E97" t="str">
            <v>XX</v>
          </cell>
          <cell r="H97" t="str">
            <v>1110  Increased knowledge of basic MNCH issues among women of child-bearing age (15-49 age), and their relevant male family members</v>
          </cell>
        </row>
        <row r="98">
          <cell r="C98" t="str">
            <v>X</v>
          </cell>
          <cell r="E98" t="str">
            <v>XX</v>
          </cell>
          <cell r="H98" t="str">
            <v>1111_Provide training sessions on MNCH issues including drowning, IYCF and counselling to Community Health Workers (CHW) and Community Mobilizers (CM)</v>
          </cell>
        </row>
        <row r="99">
          <cell r="C99" t="str">
            <v>A</v>
          </cell>
          <cell r="E99" t="str">
            <v>A4</v>
          </cell>
          <cell r="H99" t="str">
            <v>One dayinduction on project concept for CHW and CM</v>
          </cell>
          <cell r="I99" t="str">
            <v>AD-DIN</v>
          </cell>
          <cell r="J99">
            <v>0</v>
          </cell>
          <cell r="N99" t="str">
            <v xml:space="preserve">25 participants / Batch, Tk.150/- for lunch &amp; snacks, Travel 100/-= 25X250= 6250+ Tk.500/- for logistics, 1000/- venue cost, Total: 7,700/ batch </v>
          </cell>
          <cell r="O99">
            <v>5</v>
          </cell>
          <cell r="Q99">
            <v>105.95</v>
          </cell>
          <cell r="R99">
            <v>529.75</v>
          </cell>
          <cell r="U99">
            <v>529.75</v>
          </cell>
          <cell r="V99">
            <v>0</v>
          </cell>
          <cell r="W99">
            <v>0</v>
          </cell>
          <cell r="X99">
            <v>0</v>
          </cell>
          <cell r="Y99">
            <v>0</v>
          </cell>
          <cell r="Z99">
            <v>0</v>
          </cell>
        </row>
        <row r="100">
          <cell r="C100" t="str">
            <v>A</v>
          </cell>
          <cell r="E100" t="str">
            <v>A4</v>
          </cell>
          <cell r="H100" t="str">
            <v>Conduction of Training on ANC, PNC, Newborn home care, IYCF, C-IMCI, and Counseling for CHW, MW &amp; CM-3 days</v>
          </cell>
          <cell r="I100" t="str">
            <v>AD-DIN</v>
          </cell>
          <cell r="N100" t="str">
            <v xml:space="preserve">25 participants / Batch, Tk.150/- for lunch &amp; snacks, Travel 100/-= 25X250X3= 18,750+Tk.1000/- for logistics + 3000/-venue cost=Total: 22,750 / batch </v>
          </cell>
          <cell r="O100">
            <v>5</v>
          </cell>
          <cell r="Q100">
            <v>311</v>
          </cell>
          <cell r="R100">
            <v>1555</v>
          </cell>
          <cell r="U100">
            <v>0</v>
          </cell>
          <cell r="V100">
            <v>1555</v>
          </cell>
          <cell r="W100">
            <v>0</v>
          </cell>
          <cell r="X100">
            <v>0</v>
          </cell>
          <cell r="Y100">
            <v>0</v>
          </cell>
          <cell r="Z100">
            <v>0</v>
          </cell>
        </row>
        <row r="101">
          <cell r="C101" t="str">
            <v>A</v>
          </cell>
          <cell r="E101" t="str">
            <v>A4</v>
          </cell>
          <cell r="H101" t="str">
            <v>Conduction of Refresher training on ANC,PNC, newboarn home care, C-IMCI,IYCF and Counselling for CHW, CM &amp; MW-2 days</v>
          </cell>
          <cell r="I101" t="str">
            <v>AD-DIN</v>
          </cell>
          <cell r="J101" t="str">
            <v>22 pax/per batch = 5 batches</v>
          </cell>
          <cell r="N101" t="str">
            <v>22 pax/per batch = 5 batches</v>
          </cell>
          <cell r="O101">
            <v>5</v>
          </cell>
          <cell r="Q101">
            <v>105.95</v>
          </cell>
          <cell r="R101">
            <v>529.75</v>
          </cell>
          <cell r="U101">
            <v>0</v>
          </cell>
          <cell r="V101">
            <v>0</v>
          </cell>
          <cell r="W101">
            <v>0</v>
          </cell>
          <cell r="X101">
            <v>529.75</v>
          </cell>
          <cell r="Y101">
            <v>0</v>
          </cell>
          <cell r="Z101">
            <v>0</v>
          </cell>
        </row>
        <row r="102">
          <cell r="C102" t="str">
            <v>A</v>
          </cell>
          <cell r="E102" t="str">
            <v>A4</v>
          </cell>
          <cell r="H102" t="str">
            <v>Training on  Gender &amp; Child Protection for CHW, MW, &amp; CM (2 days)</v>
          </cell>
          <cell r="I102" t="str">
            <v>AD-DIN</v>
          </cell>
          <cell r="M102">
            <v>0</v>
          </cell>
          <cell r="N102" t="str">
            <v xml:space="preserve">25 participants / Batch, Tk.150/- for lunch &amp; snacks, Travel 100/-= 25X250X2=12,500+Tk.1000/- for logistics + 2000/- venue cost = cost Total: 15,500/ batch </v>
          </cell>
          <cell r="O102">
            <v>5</v>
          </cell>
          <cell r="Q102">
            <v>211.89</v>
          </cell>
          <cell r="R102">
            <v>1059.4499999999998</v>
          </cell>
          <cell r="U102">
            <v>0</v>
          </cell>
          <cell r="V102">
            <v>211.89</v>
          </cell>
          <cell r="W102">
            <v>847.56</v>
          </cell>
          <cell r="X102">
            <v>0</v>
          </cell>
          <cell r="Y102">
            <v>0</v>
          </cell>
          <cell r="Z102">
            <v>0</v>
          </cell>
        </row>
        <row r="103">
          <cell r="C103" t="str">
            <v>A</v>
          </cell>
          <cell r="E103" t="str">
            <v>A4</v>
          </cell>
          <cell r="H103" t="str">
            <v>Training on drowning for CHW, MW &amp; CM (2 days)</v>
          </cell>
          <cell r="I103" t="str">
            <v>AD-DIN</v>
          </cell>
          <cell r="N103" t="str">
            <v xml:space="preserve">25 participants / Batch, Tk.200/- for lunch &amp; snacks, Travel 200/-= 25X400= 10,000.00 +Tk.500/- for logistics + 1000/- venue cost = Total:11,500.00 / batch </v>
          </cell>
          <cell r="O103">
            <v>5</v>
          </cell>
          <cell r="Q103">
            <v>106</v>
          </cell>
          <cell r="R103">
            <v>530</v>
          </cell>
          <cell r="U103">
            <v>0</v>
          </cell>
          <cell r="V103">
            <v>0</v>
          </cell>
          <cell r="W103">
            <v>530</v>
          </cell>
          <cell r="X103">
            <v>0</v>
          </cell>
          <cell r="Y103">
            <v>0</v>
          </cell>
          <cell r="Z103">
            <v>0</v>
          </cell>
        </row>
        <row r="104">
          <cell r="C104" t="str">
            <v>A</v>
          </cell>
          <cell r="E104" t="str">
            <v>A4</v>
          </cell>
          <cell r="H104" t="str">
            <v>one day induction on project concept for CHW &amp; CM</v>
          </cell>
          <cell r="I104" t="str">
            <v>ESDO</v>
          </cell>
          <cell r="J104" t="str">
            <v>CHW 57 + 3 facilitator=60 Person in 2 batch( Food and snacks @ 120+ Material @ 20  including banner + Conveyance @ 150 =8550</v>
          </cell>
          <cell r="M104" t="str">
            <v>Upazila level 1 day nonresidencial</v>
          </cell>
          <cell r="N104" t="str">
            <v>2 Batch</v>
          </cell>
          <cell r="O104">
            <v>3</v>
          </cell>
          <cell r="Q104">
            <v>116.88</v>
          </cell>
          <cell r="R104">
            <v>350.64</v>
          </cell>
          <cell r="U104">
            <v>350.64</v>
          </cell>
          <cell r="V104">
            <v>0</v>
          </cell>
          <cell r="W104">
            <v>0</v>
          </cell>
          <cell r="X104">
            <v>0</v>
          </cell>
          <cell r="Y104">
            <v>0</v>
          </cell>
          <cell r="Z104">
            <v>0</v>
          </cell>
        </row>
        <row r="105">
          <cell r="C105" t="str">
            <v>A</v>
          </cell>
          <cell r="E105" t="str">
            <v>A4</v>
          </cell>
          <cell r="H105" t="str">
            <v>Conduction of Training on ANC,PNC, newboarn home care, C-IMCI,IYCF and Counselling for CHW -2 days</v>
          </cell>
          <cell r="I105" t="str">
            <v>ESDO</v>
          </cell>
          <cell r="J105" t="str">
            <v>CHW 57+staff 10+ facilitator 3=70 Person in 2 batch( 33 participants + 2 facilitator= 35 person in each batch) Food and snacks @ 220+ Material @ 20 including banner+ Vanue @ 1000 +Accommodation 200 = 47760 Per batch</v>
          </cell>
          <cell r="M105" t="str">
            <v xml:space="preserve">Upazila level  3 days residencial </v>
          </cell>
          <cell r="N105" t="str">
            <v>2 Batch</v>
          </cell>
          <cell r="O105">
            <v>2</v>
          </cell>
          <cell r="Q105">
            <v>652.9</v>
          </cell>
          <cell r="R105">
            <v>1305.8</v>
          </cell>
          <cell r="U105">
            <v>0</v>
          </cell>
          <cell r="V105">
            <v>1305.8</v>
          </cell>
          <cell r="W105">
            <v>0</v>
          </cell>
          <cell r="X105">
            <v>0</v>
          </cell>
          <cell r="Y105">
            <v>0</v>
          </cell>
          <cell r="Z105">
            <v>0</v>
          </cell>
        </row>
        <row r="106">
          <cell r="C106" t="str">
            <v>A</v>
          </cell>
          <cell r="E106" t="str">
            <v>A4</v>
          </cell>
          <cell r="H106" t="str">
            <v>Conduction of Refreasher training on ANC,PNC, newboarn home care, C-IMCI,IYCF and Counselling for CHW &amp; CM -2 days</v>
          </cell>
          <cell r="I106" t="str">
            <v>ESDO</v>
          </cell>
          <cell r="J106" t="str">
            <v>CHW 57+staff 10+ facilitator 3=70 Person in 2 batch( 33 participants + 2 facilitator= 35 person in each batch) Food and snacks @ 220+ Material @ 20 including banner+ Vanue @ 1000 +Accommodation 200 =32060 Per batch</v>
          </cell>
          <cell r="M106" t="str">
            <v xml:space="preserve">Upazila level  2 days residencial </v>
          </cell>
          <cell r="N106" t="str">
            <v>2 Batch</v>
          </cell>
          <cell r="O106">
            <v>3</v>
          </cell>
          <cell r="Q106">
            <v>438.28</v>
          </cell>
          <cell r="R106">
            <v>1314.84</v>
          </cell>
          <cell r="U106">
            <v>0</v>
          </cell>
          <cell r="V106">
            <v>0</v>
          </cell>
          <cell r="W106">
            <v>0</v>
          </cell>
          <cell r="X106">
            <v>1314.84</v>
          </cell>
          <cell r="Y106">
            <v>0</v>
          </cell>
          <cell r="Z106">
            <v>0</v>
          </cell>
        </row>
        <row r="107">
          <cell r="C107" t="str">
            <v>A</v>
          </cell>
          <cell r="E107" t="str">
            <v>A4</v>
          </cell>
          <cell r="H107" t="str">
            <v>Training on drowning for CHW and staffs-2 days</v>
          </cell>
          <cell r="I107" t="str">
            <v>ESDO</v>
          </cell>
          <cell r="J107" t="str">
            <v>CHW 57+staff 10+ facilitator 3=70 Person in 2 batch( 33 participants + 2 facilitator= 35 person in each batch) Food and snacks @ 220+ Material @ 20 including banner+ Vanue @ 1000 +Accommodation 200 =32060 Per batch</v>
          </cell>
          <cell r="M107" t="str">
            <v xml:space="preserve">Upazila level  2 days residencial </v>
          </cell>
          <cell r="N107" t="str">
            <v>2 Batch</v>
          </cell>
          <cell r="O107">
            <v>2</v>
          </cell>
          <cell r="Q107">
            <v>438.28</v>
          </cell>
          <cell r="R107">
            <v>876.56</v>
          </cell>
          <cell r="U107">
            <v>0</v>
          </cell>
          <cell r="V107">
            <v>0</v>
          </cell>
          <cell r="W107">
            <v>876.56</v>
          </cell>
          <cell r="X107">
            <v>0</v>
          </cell>
          <cell r="Y107">
            <v>0</v>
          </cell>
          <cell r="Z107">
            <v>0</v>
          </cell>
        </row>
        <row r="108">
          <cell r="C108" t="str">
            <v>A</v>
          </cell>
          <cell r="E108" t="str">
            <v>A4</v>
          </cell>
          <cell r="H108" t="str">
            <v>Training of Community Mobilizer on ANC,PNC, newboarn home care, C-IMCI,IYCF and Counselling -2 days</v>
          </cell>
          <cell r="I108" t="str">
            <v>ESDO</v>
          </cell>
          <cell r="J108" t="str">
            <v>1 CM per 2 CC=12 CM+Facilitator  2=14 Person in 1 batch( Food and snacks @ 220+ Material @ 50 including banner+ Vanue @ 1000 +Accommodation 200 + Conveyance @ 150 X 1 time =16260 Per batch</v>
          </cell>
          <cell r="M108" t="str">
            <v>Upazila  level 2 days  residencial</v>
          </cell>
          <cell r="N108" t="str">
            <v>1 Batch</v>
          </cell>
          <cell r="O108">
            <v>1</v>
          </cell>
          <cell r="Q108">
            <v>222.28</v>
          </cell>
          <cell r="R108">
            <v>222.28</v>
          </cell>
          <cell r="U108">
            <v>0</v>
          </cell>
          <cell r="V108">
            <v>222.28</v>
          </cell>
          <cell r="W108">
            <v>0</v>
          </cell>
          <cell r="X108">
            <v>0</v>
          </cell>
          <cell r="Y108">
            <v>0</v>
          </cell>
          <cell r="Z108">
            <v>0</v>
          </cell>
        </row>
        <row r="109">
          <cell r="C109" t="str">
            <v>A</v>
          </cell>
          <cell r="E109" t="str">
            <v>A4</v>
          </cell>
          <cell r="H109" t="str">
            <v>Training on drowning prevention for CM-2 days</v>
          </cell>
          <cell r="I109" t="str">
            <v>ESDO</v>
          </cell>
          <cell r="J109" t="str">
            <v>2 CM per 2 CC=12 CM+Facilitator  2=14 Person in 1 batch( Food and snacks @ 220+ Material @ 50 including banner+ Vanue @ 1000 +Accommodation 200 + Conveyance @ 150 X 1 time =16260 Per batch</v>
          </cell>
          <cell r="M109" t="str">
            <v>Upazila  level 2 days  residencial</v>
          </cell>
          <cell r="N109" t="str">
            <v>2 Batch</v>
          </cell>
          <cell r="O109">
            <v>1</v>
          </cell>
          <cell r="Q109">
            <v>222.28</v>
          </cell>
          <cell r="R109">
            <v>222.28</v>
          </cell>
          <cell r="U109">
            <v>0</v>
          </cell>
          <cell r="V109">
            <v>0</v>
          </cell>
          <cell r="W109">
            <v>222.28</v>
          </cell>
          <cell r="X109">
            <v>0</v>
          </cell>
          <cell r="Y109">
            <v>0</v>
          </cell>
          <cell r="Z109">
            <v>0</v>
          </cell>
        </row>
        <row r="110">
          <cell r="C110" t="str">
            <v>A</v>
          </cell>
          <cell r="E110" t="str">
            <v>A4</v>
          </cell>
          <cell r="H110" t="str">
            <v>Training on Gender and child protection policy-2 days</v>
          </cell>
          <cell r="I110" t="str">
            <v>ESDO</v>
          </cell>
          <cell r="J110" t="str">
            <v>Staff 10 + CHW 57=67 Person in 2 batch(33 participants + 2 facilitator= 35 person in each batch) Food and snacks @ 220+ Material @ 20 including banner+ Vanue @ 1000 +Accommodation 200 = 30360 Per batch</v>
          </cell>
          <cell r="M110" t="str">
            <v xml:space="preserve">Upazila level  3 days residencial </v>
          </cell>
          <cell r="N110" t="str">
            <v>2 Batch</v>
          </cell>
          <cell r="O110">
            <v>2</v>
          </cell>
          <cell r="Q110">
            <v>415.04</v>
          </cell>
          <cell r="R110">
            <v>830.08</v>
          </cell>
          <cell r="U110">
            <v>0</v>
          </cell>
          <cell r="V110">
            <v>415.04</v>
          </cell>
          <cell r="W110">
            <v>415.04</v>
          </cell>
          <cell r="X110">
            <v>0</v>
          </cell>
          <cell r="Y110">
            <v>0</v>
          </cell>
          <cell r="Z110">
            <v>0</v>
          </cell>
        </row>
        <row r="111">
          <cell r="C111" t="str">
            <v>A</v>
          </cell>
          <cell r="E111" t="str">
            <v>A4</v>
          </cell>
          <cell r="H111" t="str">
            <v>Induction on project concept for CHW &amp; CM-1 day</v>
          </cell>
          <cell r="I111" t="str">
            <v>LAMB</v>
          </cell>
          <cell r="J111" t="str">
            <v>20 participant/Batch-Tk.120 for lunch &amp; snacks, Tk.200 logistic, 1 Batch/union</v>
          </cell>
          <cell r="N111" t="str">
            <v>33 union</v>
          </cell>
          <cell r="O111">
            <v>33</v>
          </cell>
          <cell r="Q111">
            <v>35.54</v>
          </cell>
          <cell r="R111">
            <v>1172.82</v>
          </cell>
          <cell r="U111">
            <v>781.88</v>
          </cell>
          <cell r="V111">
            <v>0</v>
          </cell>
          <cell r="W111">
            <v>0</v>
          </cell>
          <cell r="X111">
            <v>0</v>
          </cell>
          <cell r="Y111">
            <v>0</v>
          </cell>
          <cell r="Z111">
            <v>0</v>
          </cell>
        </row>
        <row r="112">
          <cell r="C112" t="str">
            <v>A</v>
          </cell>
          <cell r="E112" t="str">
            <v>A4</v>
          </cell>
          <cell r="H112" t="str">
            <v>Training on Drowning preventation for CHW &amp; CM</v>
          </cell>
          <cell r="I112" t="str">
            <v>LAMB</v>
          </cell>
          <cell r="J112" t="str">
            <v>(20 participant/Batch-Tk.120 for lunch &amp; snacks) 2 days Tk.200 logistic, 1 Batch/union</v>
          </cell>
          <cell r="N112" t="str">
            <v>33</v>
          </cell>
          <cell r="O112">
            <v>33</v>
          </cell>
          <cell r="Q112">
            <v>35.54</v>
          </cell>
          <cell r="R112">
            <v>1172.82</v>
          </cell>
          <cell r="U112">
            <v>0</v>
          </cell>
          <cell r="V112">
            <v>0</v>
          </cell>
          <cell r="W112">
            <v>1172.82</v>
          </cell>
          <cell r="X112">
            <v>0</v>
          </cell>
          <cell r="Y112">
            <v>0</v>
          </cell>
          <cell r="Z112">
            <v>0</v>
          </cell>
        </row>
        <row r="113">
          <cell r="C113" t="str">
            <v>A</v>
          </cell>
          <cell r="E113" t="str">
            <v>A4</v>
          </cell>
          <cell r="H113" t="str">
            <v>Conduction of Training on  ANC, PNC, newborn care, IYCF, C-IMCI &amp; Counceling for CHW &amp; CM-3 days</v>
          </cell>
          <cell r="I113" t="str">
            <v>LAMB</v>
          </cell>
          <cell r="J113" t="str">
            <v>(20 participant/Batch-Tk.120 for lunch &amp; snacks) 3 days Tk.200 logistic, 1 Batch/union</v>
          </cell>
          <cell r="N113" t="str">
            <v>33 union</v>
          </cell>
          <cell r="O113">
            <v>33</v>
          </cell>
          <cell r="Q113">
            <v>71.09</v>
          </cell>
          <cell r="R113">
            <v>2345.9699999999998</v>
          </cell>
          <cell r="U113">
            <v>0</v>
          </cell>
          <cell r="V113">
            <v>0</v>
          </cell>
          <cell r="W113">
            <v>2345.9699999999998</v>
          </cell>
          <cell r="X113">
            <v>0</v>
          </cell>
          <cell r="Y113">
            <v>0</v>
          </cell>
          <cell r="Z113">
            <v>0</v>
          </cell>
        </row>
        <row r="114">
          <cell r="C114" t="str">
            <v>A</v>
          </cell>
          <cell r="E114" t="str">
            <v>A4</v>
          </cell>
          <cell r="H114" t="str">
            <v>Training on Gender &amp; Child Protection for CHW &amp; CM-2 days</v>
          </cell>
          <cell r="I114" t="str">
            <v>LAMB</v>
          </cell>
          <cell r="J114" t="str">
            <v>(20 participant/Batch-Tk.120 for lunch &amp; snacks) 2 days Tk.200 logistic, 1 Batch/union</v>
          </cell>
          <cell r="N114" t="str">
            <v>33 union</v>
          </cell>
          <cell r="O114">
            <v>33</v>
          </cell>
          <cell r="Q114">
            <v>71.09</v>
          </cell>
          <cell r="R114">
            <v>2345.9699999999998</v>
          </cell>
          <cell r="U114">
            <v>0</v>
          </cell>
          <cell r="V114">
            <v>710.9</v>
          </cell>
          <cell r="W114">
            <v>1635.07</v>
          </cell>
          <cell r="X114">
            <v>0</v>
          </cell>
          <cell r="Y114">
            <v>0</v>
          </cell>
          <cell r="Z114">
            <v>0</v>
          </cell>
        </row>
        <row r="115">
          <cell r="C115" t="str">
            <v>A</v>
          </cell>
          <cell r="E115" t="str">
            <v>A4</v>
          </cell>
          <cell r="H115" t="str">
            <v xml:space="preserve">Adaptation of training modules  </v>
          </cell>
          <cell r="I115" t="str">
            <v>Plan BCO</v>
          </cell>
          <cell r="J115" t="str">
            <v>Dadaptation of Training module(4) on MNCH,IYCF,IMNCI,Drowning</v>
          </cell>
          <cell r="N115" t="str">
            <v xml:space="preserve"># module </v>
          </cell>
          <cell r="O115">
            <v>4</v>
          </cell>
          <cell r="Q115">
            <v>1025.29</v>
          </cell>
          <cell r="R115">
            <v>4101.16</v>
          </cell>
          <cell r="U115">
            <v>4101.16</v>
          </cell>
          <cell r="V115">
            <v>0</v>
          </cell>
          <cell r="W115">
            <v>0</v>
          </cell>
          <cell r="X115">
            <v>0</v>
          </cell>
          <cell r="Y115">
            <v>0</v>
          </cell>
          <cell r="Z115">
            <v>0</v>
          </cell>
        </row>
        <row r="116">
          <cell r="C116" t="str">
            <v>A</v>
          </cell>
          <cell r="E116" t="str">
            <v>A4</v>
          </cell>
          <cell r="H116" t="str">
            <v xml:space="preserve">Printing of Modules </v>
          </cell>
          <cell r="I116" t="str">
            <v>Plan BCO</v>
          </cell>
          <cell r="J116" t="str">
            <v xml:space="preserve">3600 copies( 600 participantsX6)  module on four different issues </v>
          </cell>
          <cell r="N116" t="str">
            <v xml:space="preserve"># module </v>
          </cell>
          <cell r="O116">
            <v>3000</v>
          </cell>
          <cell r="Q116">
            <v>3.3344999999999998</v>
          </cell>
          <cell r="R116">
            <v>10003.5</v>
          </cell>
          <cell r="U116">
            <v>10003.5</v>
          </cell>
          <cell r="V116">
            <v>0</v>
          </cell>
          <cell r="W116">
            <v>0</v>
          </cell>
          <cell r="X116">
            <v>0</v>
          </cell>
          <cell r="Y116">
            <v>0</v>
          </cell>
          <cell r="Z116">
            <v>0</v>
          </cell>
        </row>
        <row r="117">
          <cell r="C117" t="str">
            <v>A</v>
          </cell>
          <cell r="E117" t="str">
            <v>A4</v>
          </cell>
          <cell r="H117" t="str">
            <v xml:space="preserve">TOT for Project Staff </v>
          </cell>
          <cell r="I117" t="str">
            <v>Plan BCO</v>
          </cell>
          <cell r="J117" t="str">
            <v>TOT will be provided to project staff 2 batches (30 particpants)</v>
          </cell>
          <cell r="N117" t="str">
            <v xml:space="preserve"># batches </v>
          </cell>
          <cell r="O117">
            <v>2</v>
          </cell>
          <cell r="Q117">
            <v>1999.3154999999999</v>
          </cell>
          <cell r="R117">
            <v>3998.6309999999999</v>
          </cell>
          <cell r="U117">
            <v>0</v>
          </cell>
          <cell r="V117">
            <v>3998.6309999999999</v>
          </cell>
          <cell r="W117">
            <v>0</v>
          </cell>
          <cell r="X117">
            <v>0</v>
          </cell>
          <cell r="Y117">
            <v>0</v>
          </cell>
          <cell r="Z117">
            <v>0</v>
          </cell>
        </row>
        <row r="118">
          <cell r="C118" t="str">
            <v>X</v>
          </cell>
          <cell r="E118" t="str">
            <v>XX</v>
          </cell>
          <cell r="H118" t="str">
            <v>1113_Conduct orientation sessions on prevention of drowning for women and men in project target zone</v>
          </cell>
        </row>
        <row r="119">
          <cell r="C119" t="str">
            <v>C</v>
          </cell>
          <cell r="E119" t="str">
            <v>C4</v>
          </cell>
          <cell r="H119" t="str">
            <v xml:space="preserve">Basic training on drowning Prevention  </v>
          </cell>
          <cell r="I119" t="str">
            <v>Plan BCO</v>
          </cell>
          <cell r="J119" t="str">
            <v>Training  will be provided to project staff 1 batches (30 particpants)</v>
          </cell>
          <cell r="N119" t="str">
            <v xml:space="preserve"># batches </v>
          </cell>
          <cell r="O119">
            <v>1</v>
          </cell>
          <cell r="Q119">
            <v>3996.63</v>
          </cell>
          <cell r="R119">
            <v>3996.63</v>
          </cell>
          <cell r="U119">
            <v>0</v>
          </cell>
          <cell r="V119">
            <v>3996.63</v>
          </cell>
          <cell r="W119">
            <v>0</v>
          </cell>
          <cell r="X119">
            <v>0</v>
          </cell>
          <cell r="Y119">
            <v>0</v>
          </cell>
          <cell r="Z119">
            <v>0</v>
          </cell>
        </row>
        <row r="120">
          <cell r="C120" t="str">
            <v>C</v>
          </cell>
          <cell r="E120" t="str">
            <v>C5</v>
          </cell>
          <cell r="H120" t="str">
            <v>development on drowning prevention 2 types Material</v>
          </cell>
          <cell r="I120" t="str">
            <v>Plan BCO</v>
          </cell>
          <cell r="J120" t="str">
            <v xml:space="preserve">2 type of material will be developed </v>
          </cell>
          <cell r="K120" t="str">
            <v>Y2</v>
          </cell>
          <cell r="N120" t="str">
            <v xml:space="preserve"># category of material </v>
          </cell>
          <cell r="O120">
            <v>2</v>
          </cell>
          <cell r="Q120">
            <v>1567.05</v>
          </cell>
          <cell r="R120">
            <v>3134.1</v>
          </cell>
          <cell r="U120">
            <v>0</v>
          </cell>
          <cell r="V120">
            <v>0</v>
          </cell>
          <cell r="W120">
            <v>0</v>
          </cell>
          <cell r="X120">
            <v>3134.1</v>
          </cell>
          <cell r="Y120">
            <v>0</v>
          </cell>
          <cell r="Z120">
            <v>0</v>
          </cell>
        </row>
        <row r="121">
          <cell r="C121" t="str">
            <v>C</v>
          </cell>
          <cell r="E121" t="str">
            <v>C5</v>
          </cell>
          <cell r="H121" t="str">
            <v xml:space="preserve">Printiing of materials on drowning prevention </v>
          </cell>
          <cell r="I121" t="str">
            <v>Plan BCO</v>
          </cell>
          <cell r="J121" t="str">
            <v xml:space="preserve">200000 copies material will be developed </v>
          </cell>
          <cell r="K121" t="str">
            <v>Y2</v>
          </cell>
          <cell r="N121" t="str">
            <v xml:space="preserve"># materials </v>
          </cell>
          <cell r="O121">
            <v>200000</v>
          </cell>
          <cell r="Q121">
            <v>0.03</v>
          </cell>
          <cell r="R121">
            <v>6000</v>
          </cell>
          <cell r="U121">
            <v>0</v>
          </cell>
          <cell r="V121">
            <v>0</v>
          </cell>
          <cell r="W121">
            <v>0</v>
          </cell>
          <cell r="X121">
            <v>6000</v>
          </cell>
          <cell r="Y121">
            <v>0</v>
          </cell>
          <cell r="Z121">
            <v>0</v>
          </cell>
        </row>
        <row r="122">
          <cell r="C122" t="str">
            <v>C</v>
          </cell>
          <cell r="E122" t="str">
            <v>C4</v>
          </cell>
          <cell r="H122" t="str">
            <v xml:space="preserve">Training and  orientation on learning swimming for children  </v>
          </cell>
          <cell r="I122" t="str">
            <v>Plan BCO</v>
          </cell>
          <cell r="J122" t="str">
            <v xml:space="preserve">Swimming training will be provided to  625 children Total 25 groups </v>
          </cell>
          <cell r="M122">
            <v>625</v>
          </cell>
          <cell r="N122" t="str">
            <v># groups</v>
          </cell>
          <cell r="O122">
            <v>25</v>
          </cell>
          <cell r="Q122">
            <v>205.06</v>
          </cell>
          <cell r="R122">
            <v>5126.5</v>
          </cell>
          <cell r="U122">
            <v>0</v>
          </cell>
          <cell r="V122">
            <v>0</v>
          </cell>
          <cell r="W122">
            <v>0</v>
          </cell>
          <cell r="X122">
            <v>5126.5</v>
          </cell>
          <cell r="Y122">
            <v>0</v>
          </cell>
          <cell r="Z122">
            <v>0</v>
          </cell>
        </row>
        <row r="123">
          <cell r="C123" t="str">
            <v>X</v>
          </cell>
          <cell r="E123" t="str">
            <v>XX</v>
          </cell>
          <cell r="H123" t="str">
            <v>1114_Conduct Behavior Change Communication (BCC) campaigns on MNCH issues</v>
          </cell>
        </row>
        <row r="124">
          <cell r="C124" t="str">
            <v>D</v>
          </cell>
          <cell r="E124" t="str">
            <v>D7</v>
          </cell>
          <cell r="H124" t="str">
            <v>Promote BCC through mounting of Bilboards at union level</v>
          </cell>
          <cell r="I124" t="str">
            <v>AD-DIN</v>
          </cell>
          <cell r="J124" t="str">
            <v>With health message at public popular places</v>
          </cell>
          <cell r="O124">
            <v>5</v>
          </cell>
          <cell r="Q124">
            <v>546.82000000000005</v>
          </cell>
          <cell r="R124">
            <v>2734.1</v>
          </cell>
          <cell r="U124">
            <v>0</v>
          </cell>
          <cell r="V124">
            <v>0</v>
          </cell>
          <cell r="W124">
            <v>0</v>
          </cell>
          <cell r="X124">
            <v>2734.1</v>
          </cell>
          <cell r="Y124">
            <v>0</v>
          </cell>
          <cell r="Z124">
            <v>0</v>
          </cell>
        </row>
        <row r="125">
          <cell r="C125" t="str">
            <v>D</v>
          </cell>
          <cell r="E125" t="str">
            <v>D7</v>
          </cell>
          <cell r="H125" t="str">
            <v>Promote BCC through documentary show at union  level</v>
          </cell>
          <cell r="I125" t="str">
            <v>AD-DIN</v>
          </cell>
          <cell r="J125" t="str">
            <v>72 TV show developed by Plan BCO will be shown to audience at CC</v>
          </cell>
          <cell r="N125" t="str">
            <v xml:space="preserve">1 show/CC area/month, @Tk.600 van rent/Month  </v>
          </cell>
          <cell r="O125">
            <v>60</v>
          </cell>
          <cell r="Q125">
            <v>8.1999999999999993</v>
          </cell>
          <cell r="R125">
            <v>492</v>
          </cell>
          <cell r="U125">
            <v>0</v>
          </cell>
          <cell r="V125">
            <v>0</v>
          </cell>
          <cell r="W125">
            <v>0</v>
          </cell>
          <cell r="X125">
            <v>164</v>
          </cell>
          <cell r="Y125">
            <v>328</v>
          </cell>
          <cell r="Z125">
            <v>0</v>
          </cell>
        </row>
        <row r="126">
          <cell r="C126" t="str">
            <v>D</v>
          </cell>
          <cell r="E126" t="str">
            <v>D7</v>
          </cell>
          <cell r="H126" t="str">
            <v>Promote BCC through mounting of Bilboards at union level</v>
          </cell>
          <cell r="I126" t="str">
            <v>ESDO</v>
          </cell>
          <cell r="J126" t="str">
            <v>1 bill board per Union X 6 Unions</v>
          </cell>
          <cell r="N126" t="str">
            <v>6</v>
          </cell>
          <cell r="O126">
            <v>6</v>
          </cell>
          <cell r="Q126">
            <v>546.82000000000005</v>
          </cell>
          <cell r="R126">
            <v>3280.92</v>
          </cell>
          <cell r="U126">
            <v>0</v>
          </cell>
          <cell r="V126">
            <v>0</v>
          </cell>
          <cell r="W126">
            <v>0</v>
          </cell>
          <cell r="X126">
            <v>3280.92</v>
          </cell>
          <cell r="Y126">
            <v>0</v>
          </cell>
          <cell r="Z126">
            <v>0</v>
          </cell>
        </row>
        <row r="127">
          <cell r="C127" t="str">
            <v>D</v>
          </cell>
          <cell r="E127" t="str">
            <v>D7</v>
          </cell>
          <cell r="H127" t="str">
            <v>Promote BCC through documentary show at union  level</v>
          </cell>
          <cell r="I127" t="str">
            <v>ESDO</v>
          </cell>
          <cell r="J127" t="str">
            <v>35 in Y-2,35 in Y-3 and 20 show in Y-4</v>
          </cell>
          <cell r="M127" t="str">
            <v>Carrying cost @ 1000 per show only</v>
          </cell>
          <cell r="N127" t="str">
            <v>90</v>
          </cell>
          <cell r="O127">
            <v>90</v>
          </cell>
          <cell r="Q127">
            <v>6.84</v>
          </cell>
          <cell r="R127">
            <v>615.6</v>
          </cell>
          <cell r="U127">
            <v>0</v>
          </cell>
          <cell r="V127">
            <v>0</v>
          </cell>
          <cell r="W127">
            <v>0</v>
          </cell>
          <cell r="X127">
            <v>239.4</v>
          </cell>
          <cell r="Y127">
            <v>239.4</v>
          </cell>
          <cell r="Z127">
            <v>136.80000000000001</v>
          </cell>
        </row>
        <row r="128">
          <cell r="C128" t="str">
            <v>D</v>
          </cell>
          <cell r="E128" t="str">
            <v>D7</v>
          </cell>
          <cell r="H128" t="str">
            <v>Promote BCC through mounting of Bilboards at union level</v>
          </cell>
          <cell r="I128" t="str">
            <v>LAMB</v>
          </cell>
          <cell r="J128" t="str">
            <v>Tk.40,000X15 Bilboard</v>
          </cell>
          <cell r="N128" t="str">
            <v>15</v>
          </cell>
          <cell r="O128">
            <v>15</v>
          </cell>
          <cell r="P128">
            <v>1</v>
          </cell>
          <cell r="Q128">
            <v>546.82000000000005</v>
          </cell>
          <cell r="R128">
            <v>8202.2999999999993</v>
          </cell>
          <cell r="U128">
            <v>0</v>
          </cell>
          <cell r="V128">
            <v>0</v>
          </cell>
          <cell r="W128">
            <v>0</v>
          </cell>
          <cell r="X128">
            <v>8202.2999999999993</v>
          </cell>
          <cell r="Y128">
            <v>0</v>
          </cell>
          <cell r="Z128">
            <v>0</v>
          </cell>
        </row>
        <row r="129">
          <cell r="C129" t="str">
            <v>D</v>
          </cell>
          <cell r="E129" t="str">
            <v>D7</v>
          </cell>
          <cell r="H129" t="str">
            <v>Promote BCC through documentary show at union  level</v>
          </cell>
          <cell r="I129" t="str">
            <v>LAMB</v>
          </cell>
          <cell r="J129" t="str">
            <v>1 show/Union/month/Tk.500 for van rent, generator rent/fuel &amp; others</v>
          </cell>
          <cell r="N129" t="str">
            <v>33</v>
          </cell>
          <cell r="O129">
            <v>36</v>
          </cell>
          <cell r="P129">
            <v>1</v>
          </cell>
          <cell r="Q129">
            <v>225.56</v>
          </cell>
          <cell r="R129">
            <v>8120.16</v>
          </cell>
          <cell r="U129">
            <v>0</v>
          </cell>
          <cell r="V129">
            <v>0</v>
          </cell>
          <cell r="W129">
            <v>0</v>
          </cell>
          <cell r="X129">
            <v>2706.72</v>
          </cell>
          <cell r="Y129">
            <v>5413.44</v>
          </cell>
          <cell r="Z129">
            <v>0</v>
          </cell>
        </row>
        <row r="130">
          <cell r="C130" t="str">
            <v>D</v>
          </cell>
          <cell r="E130" t="str">
            <v>D7</v>
          </cell>
          <cell r="H130" t="str">
            <v xml:space="preserve">Design of panaflex for Bill Board </v>
          </cell>
          <cell r="I130" t="str">
            <v>Plan BCO</v>
          </cell>
          <cell r="J130" t="str">
            <v xml:space="preserve">1 Design for the billboard will be developed </v>
          </cell>
          <cell r="N130" t="str">
            <v># material design</v>
          </cell>
          <cell r="O130">
            <v>1</v>
          </cell>
          <cell r="Q130">
            <v>2734.11</v>
          </cell>
          <cell r="R130">
            <v>2734.11</v>
          </cell>
          <cell r="U130">
            <v>0</v>
          </cell>
          <cell r="V130">
            <v>0</v>
          </cell>
          <cell r="W130">
            <v>0</v>
          </cell>
          <cell r="X130">
            <v>2734.11</v>
          </cell>
          <cell r="Y130">
            <v>0</v>
          </cell>
          <cell r="Z130">
            <v>0</v>
          </cell>
        </row>
        <row r="131">
          <cell r="C131" t="str">
            <v>D</v>
          </cell>
          <cell r="E131" t="str">
            <v>D7</v>
          </cell>
          <cell r="H131" t="str">
            <v xml:space="preserve">Printing of Panaflex for Bill Board  </v>
          </cell>
          <cell r="I131" t="str">
            <v>Plan BCO</v>
          </cell>
          <cell r="N131" t="str">
            <v># material design</v>
          </cell>
          <cell r="O131">
            <v>26</v>
          </cell>
          <cell r="Q131">
            <v>86.77</v>
          </cell>
          <cell r="R131">
            <v>2256.02</v>
          </cell>
          <cell r="U131">
            <v>0</v>
          </cell>
          <cell r="V131">
            <v>0</v>
          </cell>
          <cell r="W131">
            <v>0</v>
          </cell>
          <cell r="X131">
            <v>2256.02</v>
          </cell>
          <cell r="Y131">
            <v>0</v>
          </cell>
          <cell r="Z131">
            <v>0</v>
          </cell>
        </row>
        <row r="132">
          <cell r="C132" t="str">
            <v>D</v>
          </cell>
          <cell r="E132" t="str">
            <v>D7</v>
          </cell>
          <cell r="H132" t="str">
            <v xml:space="preserve">Development documentary safe delivery </v>
          </cell>
          <cell r="I132" t="str">
            <v>Plan BCO</v>
          </cell>
          <cell r="J132" t="str">
            <v xml:space="preserve">One documentary will be developed on MNCH issues </v>
          </cell>
          <cell r="N132" t="str">
            <v># category documentary</v>
          </cell>
          <cell r="O132">
            <v>1</v>
          </cell>
          <cell r="P132">
            <v>1</v>
          </cell>
          <cell r="Q132">
            <v>6835.27</v>
          </cell>
          <cell r="R132">
            <v>6835.27</v>
          </cell>
          <cell r="U132">
            <v>0</v>
          </cell>
          <cell r="V132">
            <v>0</v>
          </cell>
          <cell r="W132">
            <v>0</v>
          </cell>
          <cell r="X132">
            <v>6835.27</v>
          </cell>
          <cell r="Y132">
            <v>0</v>
          </cell>
          <cell r="Z132">
            <v>0</v>
          </cell>
        </row>
        <row r="133">
          <cell r="C133" t="str">
            <v>D</v>
          </cell>
          <cell r="E133" t="str">
            <v>D5</v>
          </cell>
          <cell r="H133" t="str">
            <v xml:space="preserve">Development of IEC materials on MNCH issues </v>
          </cell>
          <cell r="I133" t="str">
            <v>Plan BCO</v>
          </cell>
          <cell r="J133" t="str">
            <v xml:space="preserve">2 category IEC material (Poster,Leaflet)will be developed on MNCH issues </v>
          </cell>
          <cell r="K133" t="str">
            <v>Y2</v>
          </cell>
          <cell r="N133" t="str">
            <v xml:space="preserve"># category of materials </v>
          </cell>
          <cell r="O133">
            <v>2</v>
          </cell>
          <cell r="Q133">
            <v>1367.05</v>
          </cell>
          <cell r="R133">
            <v>2734.1</v>
          </cell>
          <cell r="U133">
            <v>0</v>
          </cell>
          <cell r="V133">
            <v>0</v>
          </cell>
          <cell r="W133">
            <v>0</v>
          </cell>
          <cell r="X133">
            <v>2734.1</v>
          </cell>
          <cell r="Y133">
            <v>0</v>
          </cell>
          <cell r="Z133">
            <v>0</v>
          </cell>
        </row>
        <row r="134">
          <cell r="C134" t="str">
            <v>D</v>
          </cell>
          <cell r="E134" t="str">
            <v>D5</v>
          </cell>
          <cell r="H134" t="str">
            <v xml:space="preserve">Printing of IEC materials on MNCH issues  </v>
          </cell>
          <cell r="I134" t="str">
            <v>Plan BCO</v>
          </cell>
          <cell r="J134" t="str">
            <v xml:space="preserve">200000 copies of IEC material(Poster,Leaflet) will be printed on MNCH issues </v>
          </cell>
          <cell r="K134" t="str">
            <v>Y2</v>
          </cell>
          <cell r="N134" t="str">
            <v xml:space="preserve"># materials </v>
          </cell>
          <cell r="O134">
            <v>200000</v>
          </cell>
          <cell r="Q134">
            <v>0.03</v>
          </cell>
          <cell r="R134">
            <v>6000</v>
          </cell>
          <cell r="U134">
            <v>0</v>
          </cell>
          <cell r="V134">
            <v>0</v>
          </cell>
          <cell r="W134">
            <v>0</v>
          </cell>
          <cell r="X134">
            <v>6000</v>
          </cell>
          <cell r="Y134">
            <v>0</v>
          </cell>
          <cell r="Z134">
            <v>0</v>
          </cell>
        </row>
        <row r="135">
          <cell r="C135" t="str">
            <v>D</v>
          </cell>
          <cell r="E135" t="str">
            <v>D7</v>
          </cell>
          <cell r="H135" t="str">
            <v xml:space="preserve">TV spot making on MNCH issues </v>
          </cell>
          <cell r="I135" t="str">
            <v>Plan BCO</v>
          </cell>
          <cell r="J135" t="str">
            <v xml:space="preserve">1 TV spot will be developed on MNCJH issues </v>
          </cell>
          <cell r="N135" t="str">
            <v># TV spot</v>
          </cell>
          <cell r="O135">
            <v>1</v>
          </cell>
          <cell r="P135">
            <v>1</v>
          </cell>
          <cell r="Q135">
            <v>6835.27</v>
          </cell>
          <cell r="R135">
            <v>6835.27</v>
          </cell>
          <cell r="U135">
            <v>0</v>
          </cell>
          <cell r="V135">
            <v>0</v>
          </cell>
          <cell r="W135">
            <v>0</v>
          </cell>
          <cell r="X135">
            <v>6835.27</v>
          </cell>
          <cell r="Y135">
            <v>0</v>
          </cell>
          <cell r="Z135">
            <v>0</v>
          </cell>
        </row>
        <row r="136">
          <cell r="C136" t="str">
            <v>D</v>
          </cell>
          <cell r="E136" t="str">
            <v>D7</v>
          </cell>
          <cell r="H136" t="str">
            <v xml:space="preserve">TV spot airing  </v>
          </cell>
          <cell r="I136" t="str">
            <v>Plan BCO</v>
          </cell>
          <cell r="J136" t="str">
            <v xml:space="preserve">arining will be done 24 times </v>
          </cell>
          <cell r="N136" t="str">
            <v># of aring of TV spot</v>
          </cell>
          <cell r="O136">
            <v>18</v>
          </cell>
          <cell r="P136">
            <v>1</v>
          </cell>
          <cell r="Q136">
            <v>956.94</v>
          </cell>
          <cell r="R136">
            <v>17224.919999999998</v>
          </cell>
          <cell r="U136">
            <v>0</v>
          </cell>
          <cell r="V136">
            <v>0</v>
          </cell>
          <cell r="W136">
            <v>0</v>
          </cell>
          <cell r="X136">
            <v>8612.4599999999991</v>
          </cell>
          <cell r="Y136">
            <v>8612.4599999999991</v>
          </cell>
          <cell r="Z136">
            <v>0</v>
          </cell>
        </row>
        <row r="137">
          <cell r="C137" t="str">
            <v>D</v>
          </cell>
          <cell r="E137" t="str">
            <v>D5</v>
          </cell>
          <cell r="H137" t="str">
            <v>Multimedia, Screen, Sound system</v>
          </cell>
          <cell r="I137" t="str">
            <v>Plan BCO</v>
          </cell>
          <cell r="J137" t="str">
            <v xml:space="preserve">1 set comprises (1 multimedia,1 screen,1 sound system),3 set fpr three partners </v>
          </cell>
          <cell r="K137" t="str">
            <v>Y1Q2</v>
          </cell>
          <cell r="N137" t="str">
            <v># set of material</v>
          </cell>
          <cell r="O137">
            <v>3</v>
          </cell>
          <cell r="Q137">
            <v>1367.05</v>
          </cell>
          <cell r="R137">
            <v>4101.1499999999996</v>
          </cell>
          <cell r="U137">
            <v>4101.1499999999996</v>
          </cell>
          <cell r="V137">
            <v>0</v>
          </cell>
          <cell r="W137">
            <v>0</v>
          </cell>
          <cell r="X137">
            <v>0</v>
          </cell>
          <cell r="Y137">
            <v>0</v>
          </cell>
          <cell r="Z137">
            <v>0</v>
          </cell>
        </row>
        <row r="138">
          <cell r="C138" t="str">
            <v>X</v>
          </cell>
          <cell r="E138" t="str">
            <v>XX</v>
          </cell>
          <cell r="H138" t="str">
            <v>1115_Conduct community mobilization events</v>
          </cell>
        </row>
        <row r="139">
          <cell r="C139" t="str">
            <v>E</v>
          </cell>
          <cell r="E139" t="str">
            <v>E7</v>
          </cell>
          <cell r="H139" t="str">
            <v>Safe motherhood Day</v>
          </cell>
          <cell r="I139" t="str">
            <v>AD-DIN</v>
          </cell>
          <cell r="J139" t="str">
            <v>Meeting / Rally/ discussion</v>
          </cell>
          <cell r="M139" t="str">
            <v>This activity will be implemented through local government institution, CC, H&amp;FWC and community.</v>
          </cell>
          <cell r="N139" t="str">
            <v xml:space="preserve">Tk. 2000 /union for 10 union  </v>
          </cell>
          <cell r="O139">
            <v>30</v>
          </cell>
          <cell r="Q139">
            <v>27.34</v>
          </cell>
          <cell r="R139">
            <v>820.19999999999993</v>
          </cell>
          <cell r="U139">
            <v>273.39999999999998</v>
          </cell>
          <cell r="V139">
            <v>0</v>
          </cell>
          <cell r="W139">
            <v>0</v>
          </cell>
          <cell r="X139">
            <v>273.39999999999998</v>
          </cell>
          <cell r="Y139">
            <v>273.39999999999998</v>
          </cell>
          <cell r="Z139">
            <v>0</v>
          </cell>
        </row>
        <row r="140">
          <cell r="C140" t="str">
            <v>E</v>
          </cell>
          <cell r="E140" t="str">
            <v>E7</v>
          </cell>
          <cell r="H140" t="str">
            <v>Breast Feeding Week</v>
          </cell>
          <cell r="I140" t="str">
            <v>AD-DIN</v>
          </cell>
          <cell r="N140" t="str">
            <v xml:space="preserve">Tk. 2000 /union for 10 union  </v>
          </cell>
          <cell r="O140">
            <v>30</v>
          </cell>
          <cell r="Q140">
            <v>27.34</v>
          </cell>
          <cell r="R140">
            <v>820.19999999999993</v>
          </cell>
          <cell r="U140">
            <v>0</v>
          </cell>
          <cell r="V140">
            <v>273.39999999999998</v>
          </cell>
          <cell r="W140">
            <v>0</v>
          </cell>
          <cell r="X140">
            <v>273.39999999999998</v>
          </cell>
          <cell r="Y140">
            <v>273.39999999999998</v>
          </cell>
          <cell r="Z140">
            <v>0</v>
          </cell>
        </row>
        <row r="141">
          <cell r="C141" t="str">
            <v>E</v>
          </cell>
          <cell r="E141" t="str">
            <v>E7</v>
          </cell>
          <cell r="H141" t="str">
            <v>National Immunization Day</v>
          </cell>
          <cell r="I141" t="str">
            <v>AD-DIN</v>
          </cell>
          <cell r="N141" t="str">
            <v xml:space="preserve">Tk. 2000 /union for 10 union  </v>
          </cell>
          <cell r="O141">
            <v>30</v>
          </cell>
          <cell r="Q141">
            <v>27.34</v>
          </cell>
          <cell r="R141">
            <v>820.19999999999993</v>
          </cell>
          <cell r="U141">
            <v>0</v>
          </cell>
          <cell r="V141">
            <v>0</v>
          </cell>
          <cell r="W141">
            <v>0</v>
          </cell>
          <cell r="X141">
            <v>273.39999999999998</v>
          </cell>
          <cell r="Y141">
            <v>273.39999999999998</v>
          </cell>
          <cell r="Z141">
            <v>273.39999999999998</v>
          </cell>
        </row>
        <row r="142">
          <cell r="C142" t="str">
            <v>E</v>
          </cell>
          <cell r="E142" t="str">
            <v>E7</v>
          </cell>
          <cell r="H142" t="str">
            <v>World Population Day, July 11</v>
          </cell>
          <cell r="I142" t="str">
            <v>AD-DIN</v>
          </cell>
          <cell r="N142" t="str">
            <v xml:space="preserve">Tk. 2000 /union for 10 union  </v>
          </cell>
          <cell r="O142">
            <v>30</v>
          </cell>
          <cell r="Q142">
            <v>27.34</v>
          </cell>
          <cell r="R142">
            <v>820.19999999999993</v>
          </cell>
          <cell r="U142">
            <v>0</v>
          </cell>
          <cell r="V142">
            <v>273.39999999999998</v>
          </cell>
          <cell r="W142">
            <v>0</v>
          </cell>
          <cell r="X142">
            <v>273.39999999999998</v>
          </cell>
          <cell r="Y142">
            <v>273.39999999999998</v>
          </cell>
          <cell r="Z142">
            <v>0</v>
          </cell>
        </row>
        <row r="143">
          <cell r="C143" t="str">
            <v>E</v>
          </cell>
          <cell r="E143" t="str">
            <v>E7</v>
          </cell>
          <cell r="H143" t="str">
            <v>International Women Day, March 8</v>
          </cell>
          <cell r="I143" t="str">
            <v>AD-DIN</v>
          </cell>
          <cell r="N143" t="str">
            <v xml:space="preserve">Tk. 2000 /union for 10 union  </v>
          </cell>
          <cell r="O143">
            <v>40</v>
          </cell>
          <cell r="Q143">
            <v>27.34</v>
          </cell>
          <cell r="R143">
            <v>1093.5999999999999</v>
          </cell>
          <cell r="U143">
            <v>0</v>
          </cell>
          <cell r="V143">
            <v>0</v>
          </cell>
          <cell r="W143">
            <v>0</v>
          </cell>
          <cell r="X143">
            <v>273.39999999999998</v>
          </cell>
          <cell r="Y143">
            <v>273.39999999999998</v>
          </cell>
          <cell r="Z143">
            <v>273.39999999999998</v>
          </cell>
        </row>
        <row r="144">
          <cell r="C144" t="str">
            <v>E</v>
          </cell>
          <cell r="E144" t="str">
            <v>E7</v>
          </cell>
          <cell r="H144" t="str">
            <v>Safe Motherhood day</v>
          </cell>
          <cell r="I144" t="str">
            <v>ESDO</v>
          </cell>
          <cell r="J144" t="str">
            <v>1 event per year(Cap, fastun, banner,Mike and stage decoration etc.</v>
          </cell>
          <cell r="M144" t="str">
            <v>Upazila level</v>
          </cell>
          <cell r="N144" t="str">
            <v>4</v>
          </cell>
          <cell r="O144">
            <v>3</v>
          </cell>
          <cell r="Q144">
            <v>68.349999999999994</v>
          </cell>
          <cell r="R144">
            <v>205.04999999999998</v>
          </cell>
          <cell r="U144">
            <v>68.349999999999994</v>
          </cell>
          <cell r="V144">
            <v>0</v>
          </cell>
          <cell r="W144">
            <v>0</v>
          </cell>
          <cell r="X144">
            <v>68.349999999999994</v>
          </cell>
          <cell r="Y144">
            <v>68.349999999999994</v>
          </cell>
          <cell r="Z144">
            <v>0</v>
          </cell>
        </row>
        <row r="145">
          <cell r="C145" t="str">
            <v>E</v>
          </cell>
          <cell r="E145" t="str">
            <v>E7</v>
          </cell>
          <cell r="H145" t="str">
            <v>Breastfeeding week</v>
          </cell>
          <cell r="I145" t="str">
            <v>ESDO</v>
          </cell>
          <cell r="J145" t="str">
            <v>1 event per year(Cap, fastun, banner,Mike and stage decoration etc.</v>
          </cell>
          <cell r="M145" t="str">
            <v>Upazila level</v>
          </cell>
          <cell r="N145" t="str">
            <v>3</v>
          </cell>
          <cell r="O145">
            <v>3</v>
          </cell>
          <cell r="Q145">
            <v>68.349999999999994</v>
          </cell>
          <cell r="R145">
            <v>205.04999999999998</v>
          </cell>
          <cell r="U145">
            <v>0</v>
          </cell>
          <cell r="V145">
            <v>68.349999999999994</v>
          </cell>
          <cell r="W145">
            <v>0</v>
          </cell>
          <cell r="X145">
            <v>68.349999999999994</v>
          </cell>
          <cell r="Y145">
            <v>68.349999999999994</v>
          </cell>
          <cell r="Z145">
            <v>0</v>
          </cell>
        </row>
        <row r="146">
          <cell r="C146" t="str">
            <v>E</v>
          </cell>
          <cell r="E146" t="str">
            <v>E7</v>
          </cell>
          <cell r="H146" t="str">
            <v>World Population day</v>
          </cell>
          <cell r="I146" t="str">
            <v>ESDO</v>
          </cell>
          <cell r="J146" t="str">
            <v>1 event per year(Cap, fastun, banner,Mike and stage decoration etc.</v>
          </cell>
          <cell r="M146" t="str">
            <v>Upazila level</v>
          </cell>
          <cell r="N146" t="str">
            <v>3</v>
          </cell>
          <cell r="O146">
            <v>3</v>
          </cell>
          <cell r="Q146">
            <v>68.349999999999994</v>
          </cell>
          <cell r="R146">
            <v>205.04999999999998</v>
          </cell>
          <cell r="U146">
            <v>0</v>
          </cell>
          <cell r="V146">
            <v>68.349999999999994</v>
          </cell>
          <cell r="W146">
            <v>0</v>
          </cell>
          <cell r="X146">
            <v>68.349999999999994</v>
          </cell>
          <cell r="Y146">
            <v>68.349999999999994</v>
          </cell>
          <cell r="Z146">
            <v>0</v>
          </cell>
        </row>
        <row r="147">
          <cell r="C147" t="str">
            <v>E</v>
          </cell>
          <cell r="E147" t="str">
            <v>E7</v>
          </cell>
          <cell r="H147" t="str">
            <v>National Imunization day</v>
          </cell>
          <cell r="I147" t="str">
            <v>ESDO</v>
          </cell>
          <cell r="J147" t="str">
            <v>1 event per year(Cap, fastun, banner,Mike and stage decoration etc.</v>
          </cell>
          <cell r="M147" t="str">
            <v>Upazila level</v>
          </cell>
          <cell r="N147" t="str">
            <v>3</v>
          </cell>
          <cell r="O147">
            <v>3</v>
          </cell>
          <cell r="Q147">
            <v>68.349999999999994</v>
          </cell>
          <cell r="R147">
            <v>205.04999999999998</v>
          </cell>
          <cell r="U147">
            <v>0</v>
          </cell>
          <cell r="V147">
            <v>0</v>
          </cell>
          <cell r="W147">
            <v>0</v>
          </cell>
          <cell r="X147">
            <v>68.349999999999994</v>
          </cell>
          <cell r="Y147">
            <v>68.349999999999994</v>
          </cell>
          <cell r="Z147">
            <v>68.349999999999994</v>
          </cell>
        </row>
        <row r="148">
          <cell r="C148" t="str">
            <v>E</v>
          </cell>
          <cell r="E148" t="str">
            <v>E7</v>
          </cell>
          <cell r="H148" t="str">
            <v>International womens  day</v>
          </cell>
          <cell r="I148" t="str">
            <v>ESDO</v>
          </cell>
          <cell r="J148" t="str">
            <v>1 event per year(Cap, fastun, banner,Mike and stage decoration etc.</v>
          </cell>
          <cell r="M148" t="str">
            <v>Upazila level</v>
          </cell>
          <cell r="N148" t="str">
            <v>4</v>
          </cell>
          <cell r="O148">
            <v>4</v>
          </cell>
          <cell r="Q148">
            <v>68.349999999999994</v>
          </cell>
          <cell r="R148">
            <v>273.39999999999998</v>
          </cell>
          <cell r="U148">
            <v>0</v>
          </cell>
          <cell r="V148">
            <v>0</v>
          </cell>
          <cell r="W148">
            <v>0</v>
          </cell>
          <cell r="X148">
            <v>68.349999999999994</v>
          </cell>
          <cell r="Y148">
            <v>68.349999999999994</v>
          </cell>
          <cell r="Z148">
            <v>68.349999999999994</v>
          </cell>
        </row>
        <row r="149">
          <cell r="C149" t="str">
            <v>E</v>
          </cell>
          <cell r="E149" t="str">
            <v>E7</v>
          </cell>
          <cell r="H149" t="str">
            <v>Observation of Safe motherhood Day</v>
          </cell>
          <cell r="I149" t="str">
            <v>LAMB</v>
          </cell>
          <cell r="J149" t="str">
            <v>Tk.1000/unionX33 + Tk.3000/upazilaX4</v>
          </cell>
          <cell r="N149" t="str">
            <v>1 time</v>
          </cell>
          <cell r="O149">
            <v>3</v>
          </cell>
          <cell r="Q149">
            <v>574.16</v>
          </cell>
          <cell r="R149">
            <v>1722.48</v>
          </cell>
          <cell r="U149">
            <v>574.16</v>
          </cell>
          <cell r="V149">
            <v>0</v>
          </cell>
          <cell r="W149">
            <v>0</v>
          </cell>
          <cell r="X149">
            <v>574.16</v>
          </cell>
          <cell r="Y149">
            <v>574.16</v>
          </cell>
          <cell r="Z149">
            <v>0</v>
          </cell>
        </row>
        <row r="150">
          <cell r="C150" t="str">
            <v>E</v>
          </cell>
          <cell r="E150" t="str">
            <v>E7</v>
          </cell>
          <cell r="H150" t="str">
            <v>Observation of Breast Feeding Week</v>
          </cell>
          <cell r="I150" t="str">
            <v>LAMB</v>
          </cell>
          <cell r="J150" t="str">
            <v>Tk.1000/unionX33 + Tk.3000/upazilaX3</v>
          </cell>
          <cell r="N150" t="str">
            <v>1 time</v>
          </cell>
          <cell r="O150">
            <v>3</v>
          </cell>
          <cell r="Q150">
            <v>574.16</v>
          </cell>
          <cell r="R150">
            <v>1722.48</v>
          </cell>
          <cell r="U150">
            <v>0</v>
          </cell>
          <cell r="V150">
            <v>574.16</v>
          </cell>
          <cell r="W150">
            <v>0</v>
          </cell>
          <cell r="X150">
            <v>574.16</v>
          </cell>
          <cell r="Y150">
            <v>574.16</v>
          </cell>
          <cell r="Z150">
            <v>0</v>
          </cell>
        </row>
        <row r="151">
          <cell r="C151" t="str">
            <v>E</v>
          </cell>
          <cell r="E151" t="str">
            <v>E7</v>
          </cell>
          <cell r="H151" t="str">
            <v>Observation of National Immunization Day</v>
          </cell>
          <cell r="I151" t="str">
            <v>LAMB</v>
          </cell>
          <cell r="O151">
            <v>3</v>
          </cell>
          <cell r="Q151">
            <v>0</v>
          </cell>
          <cell r="R151">
            <v>0</v>
          </cell>
          <cell r="U151">
            <v>0</v>
          </cell>
          <cell r="V151">
            <v>0</v>
          </cell>
          <cell r="W151">
            <v>0</v>
          </cell>
          <cell r="X151">
            <v>0</v>
          </cell>
          <cell r="Y151">
            <v>0</v>
          </cell>
          <cell r="Z151">
            <v>0</v>
          </cell>
        </row>
        <row r="152">
          <cell r="C152" t="str">
            <v>E</v>
          </cell>
          <cell r="E152" t="str">
            <v>E7</v>
          </cell>
          <cell r="H152" t="str">
            <v>Observation of World Population Day</v>
          </cell>
          <cell r="I152" t="str">
            <v>LAMB</v>
          </cell>
          <cell r="J152" t="str">
            <v>Tk.3000/upazilaX3</v>
          </cell>
          <cell r="N152" t="str">
            <v>1 time</v>
          </cell>
          <cell r="O152">
            <v>3</v>
          </cell>
          <cell r="Q152">
            <v>123.03</v>
          </cell>
          <cell r="R152">
            <v>369.09000000000003</v>
          </cell>
          <cell r="U152">
            <v>0</v>
          </cell>
          <cell r="V152">
            <v>123.03</v>
          </cell>
          <cell r="W152">
            <v>0</v>
          </cell>
          <cell r="X152">
            <v>123.03</v>
          </cell>
          <cell r="Y152">
            <v>123.03</v>
          </cell>
          <cell r="Z152">
            <v>0</v>
          </cell>
        </row>
        <row r="153">
          <cell r="C153" t="str">
            <v>E</v>
          </cell>
          <cell r="E153" t="str">
            <v>E7</v>
          </cell>
          <cell r="H153" t="str">
            <v>Observation of International Women Day</v>
          </cell>
          <cell r="I153" t="str">
            <v>LAMB</v>
          </cell>
          <cell r="J153" t="str">
            <v>Tk.3000/upazilaX4</v>
          </cell>
          <cell r="N153" t="str">
            <v>1 time</v>
          </cell>
          <cell r="O153">
            <v>4</v>
          </cell>
          <cell r="Q153">
            <v>123.03</v>
          </cell>
          <cell r="R153">
            <v>492.12</v>
          </cell>
          <cell r="U153">
            <v>0</v>
          </cell>
          <cell r="V153">
            <v>0</v>
          </cell>
          <cell r="W153">
            <v>0</v>
          </cell>
          <cell r="X153">
            <v>123.03</v>
          </cell>
          <cell r="Y153">
            <v>123.03</v>
          </cell>
          <cell r="Z153">
            <v>123.03</v>
          </cell>
        </row>
        <row r="154">
          <cell r="C154" t="str">
            <v>E</v>
          </cell>
          <cell r="E154" t="str">
            <v>E7</v>
          </cell>
          <cell r="H154" t="str">
            <v xml:space="preserve">Mobilization event  </v>
          </cell>
          <cell r="I154" t="str">
            <v>Plan BCO</v>
          </cell>
          <cell r="J154" t="str">
            <v>16 events will be observed on Safe Motherhood Day,World Health Day,Breast Feeding Week,Population Day,National Immunization Day,</v>
          </cell>
          <cell r="N154" t="str">
            <v xml:space="preserve"># events </v>
          </cell>
          <cell r="O154">
            <v>16</v>
          </cell>
          <cell r="Q154">
            <v>205.06</v>
          </cell>
          <cell r="R154">
            <v>3280.96</v>
          </cell>
          <cell r="U154">
            <v>410.12</v>
          </cell>
          <cell r="V154">
            <v>410.12</v>
          </cell>
          <cell r="W154">
            <v>0</v>
          </cell>
          <cell r="X154">
            <v>1025.3</v>
          </cell>
          <cell r="Y154">
            <v>1025.3</v>
          </cell>
          <cell r="Z154">
            <v>205.06</v>
          </cell>
        </row>
        <row r="155">
          <cell r="C155" t="str">
            <v>X</v>
          </cell>
          <cell r="E155" t="str">
            <v>XX</v>
          </cell>
          <cell r="H155" t="str">
            <v>1120 Increased representation and active participation of community members, especially women, in the management of local-level MNCH services.</v>
          </cell>
        </row>
        <row r="156">
          <cell r="C156" t="str">
            <v>X</v>
          </cell>
          <cell r="E156" t="str">
            <v>XX</v>
          </cell>
          <cell r="H156" t="str">
            <v>1121_Form Community Support Groups (CSG)</v>
          </cell>
        </row>
        <row r="157">
          <cell r="C157" t="str">
            <v>F</v>
          </cell>
          <cell r="E157" t="str">
            <v>F7</v>
          </cell>
          <cell r="H157" t="str">
            <v>Formation /reformation of CSG committee</v>
          </cell>
          <cell r="I157" t="str">
            <v>AD-DIN</v>
          </cell>
          <cell r="J157" t="str">
            <v>3 CSG committee / CC = 27X3=81</v>
          </cell>
          <cell r="M157">
            <v>0</v>
          </cell>
          <cell r="N157" t="str">
            <v>Tk. 50/- snacks for 15 participants / batch</v>
          </cell>
          <cell r="O157">
            <v>81</v>
          </cell>
          <cell r="Q157">
            <v>10.25</v>
          </cell>
          <cell r="R157">
            <v>830.25</v>
          </cell>
          <cell r="U157">
            <v>830.25</v>
          </cell>
          <cell r="V157">
            <v>0</v>
          </cell>
          <cell r="W157">
            <v>0</v>
          </cell>
          <cell r="X157">
            <v>0</v>
          </cell>
          <cell r="Y157">
            <v>0</v>
          </cell>
          <cell r="Z157">
            <v>0</v>
          </cell>
        </row>
        <row r="158">
          <cell r="C158" t="str">
            <v>F</v>
          </cell>
          <cell r="E158" t="str">
            <v>F7</v>
          </cell>
          <cell r="H158" t="str">
            <v>Quarterly Meeting with women participation at CSG meeting</v>
          </cell>
          <cell r="I158" t="str">
            <v>AD-DIN</v>
          </cell>
          <cell r="J158">
            <v>0</v>
          </cell>
          <cell r="N158" t="str">
            <v>Tk. 50/- for snacks for 15 participants=750/-</v>
          </cell>
          <cell r="O158">
            <v>972</v>
          </cell>
          <cell r="P158">
            <v>1</v>
          </cell>
          <cell r="Q158">
            <v>10.25</v>
          </cell>
          <cell r="R158">
            <v>9963</v>
          </cell>
          <cell r="U158">
            <v>830.25</v>
          </cell>
          <cell r="V158">
            <v>830.25</v>
          </cell>
          <cell r="W158">
            <v>830.25</v>
          </cell>
          <cell r="X158">
            <v>3321</v>
          </cell>
          <cell r="Y158">
            <v>3321</v>
          </cell>
          <cell r="Z158">
            <v>830.25</v>
          </cell>
        </row>
        <row r="159">
          <cell r="C159" t="str">
            <v>F</v>
          </cell>
          <cell r="E159" t="str">
            <v>F4</v>
          </cell>
          <cell r="H159" t="str">
            <v>Training for CSG on advovacy &amp; leadership-2 days</v>
          </cell>
          <cell r="I159" t="str">
            <v>AD-DIN</v>
          </cell>
          <cell r="J159" t="str">
            <v xml:space="preserve">2 CSG/ batch, 41 batch </v>
          </cell>
          <cell r="M159">
            <v>0</v>
          </cell>
          <cell r="N159" t="str">
            <v>30 participants/Batch, Tk.300/- for lunch &amp; snacks = 300X30=9000/- + Tk500/- for logistics=9500/-</v>
          </cell>
          <cell r="O159">
            <v>41</v>
          </cell>
          <cell r="Q159">
            <v>129.87</v>
          </cell>
          <cell r="R159">
            <v>5324.67</v>
          </cell>
          <cell r="U159">
            <v>0</v>
          </cell>
          <cell r="V159">
            <v>0</v>
          </cell>
          <cell r="W159">
            <v>5324.67</v>
          </cell>
          <cell r="X159">
            <v>0</v>
          </cell>
          <cell r="Y159">
            <v>0</v>
          </cell>
          <cell r="Z159">
            <v>0</v>
          </cell>
        </row>
        <row r="160">
          <cell r="C160" t="str">
            <v>F</v>
          </cell>
          <cell r="E160" t="str">
            <v>F7</v>
          </cell>
          <cell r="H160" t="str">
            <v>CSG Formation</v>
          </cell>
          <cell r="I160" t="str">
            <v>ESDO</v>
          </cell>
          <cell r="J160" t="str">
            <v>3 Per Community Clinic</v>
          </cell>
          <cell r="N160" t="str">
            <v>72</v>
          </cell>
          <cell r="O160">
            <v>72</v>
          </cell>
          <cell r="Q160">
            <v>4.0999999999999996</v>
          </cell>
          <cell r="R160">
            <v>295.2</v>
          </cell>
          <cell r="U160">
            <v>295.2</v>
          </cell>
          <cell r="V160">
            <v>0</v>
          </cell>
          <cell r="W160">
            <v>0</v>
          </cell>
          <cell r="X160">
            <v>0</v>
          </cell>
          <cell r="Y160">
            <v>0</v>
          </cell>
          <cell r="Z160">
            <v>0</v>
          </cell>
        </row>
        <row r="161">
          <cell r="C161" t="str">
            <v>F</v>
          </cell>
          <cell r="E161" t="str">
            <v>F7</v>
          </cell>
          <cell r="H161" t="str">
            <v>Quarterly Meeting with CSG</v>
          </cell>
          <cell r="I161" t="str">
            <v>ESDO</v>
          </cell>
          <cell r="M161" t="str">
            <v>CC base</v>
          </cell>
          <cell r="N161" t="str">
            <v>72</v>
          </cell>
          <cell r="O161">
            <v>936</v>
          </cell>
          <cell r="Q161">
            <v>4.0999999999999996</v>
          </cell>
          <cell r="R161">
            <v>3837.6000000000004</v>
          </cell>
          <cell r="U161">
            <v>295.2</v>
          </cell>
          <cell r="V161">
            <v>295.2</v>
          </cell>
          <cell r="W161">
            <v>295.2</v>
          </cell>
          <cell r="X161">
            <v>1180.8</v>
          </cell>
          <cell r="Y161">
            <v>1180.8</v>
          </cell>
          <cell r="Z161">
            <v>590.4</v>
          </cell>
        </row>
        <row r="162">
          <cell r="C162" t="str">
            <v>F</v>
          </cell>
          <cell r="E162" t="str">
            <v>F4</v>
          </cell>
          <cell r="H162" t="str">
            <v>Training for CSG on advovacy &amp; leadership-2 days</v>
          </cell>
          <cell r="I162" t="str">
            <v>ESDO</v>
          </cell>
          <cell r="J162" t="str">
            <v>15 Person per CSG X2 CSG=30 ( 30 member+2 Facilitator=32 Person in each  batch( Food and snacks @ 100 + Material @ 20 including banner+ Vanue @ 500 + Conveyance @ 150 X 2 time =25200 Per batch</v>
          </cell>
          <cell r="M162" t="str">
            <v>3 days Spot base in 36 batch</v>
          </cell>
          <cell r="N162" t="str">
            <v>1080 Person</v>
          </cell>
          <cell r="O162">
            <v>36</v>
          </cell>
          <cell r="Q162">
            <v>278.39999999999998</v>
          </cell>
          <cell r="R162">
            <v>10022.4</v>
          </cell>
          <cell r="U162">
            <v>0</v>
          </cell>
          <cell r="V162">
            <v>0</v>
          </cell>
          <cell r="W162">
            <v>10022.4</v>
          </cell>
          <cell r="X162">
            <v>0</v>
          </cell>
          <cell r="Y162">
            <v>0</v>
          </cell>
          <cell r="Z162">
            <v>0</v>
          </cell>
        </row>
        <row r="163">
          <cell r="C163" t="str">
            <v>F</v>
          </cell>
          <cell r="E163" t="str">
            <v>F7</v>
          </cell>
          <cell r="H163" t="str">
            <v>Formation/reformation of CSG committee</v>
          </cell>
          <cell r="I163" t="str">
            <v>LAMB</v>
          </cell>
          <cell r="J163" t="str">
            <v xml:space="preserve">(Tk.50/- for snacks for 50 participants) + Logistic Tk.200x 91 CC </v>
          </cell>
          <cell r="N163" t="str">
            <v>88</v>
          </cell>
          <cell r="O163">
            <v>88</v>
          </cell>
          <cell r="Q163">
            <v>36.909999999999997</v>
          </cell>
          <cell r="R163">
            <v>3248.08</v>
          </cell>
          <cell r="U163">
            <v>1624.04</v>
          </cell>
          <cell r="V163">
            <v>1624.04</v>
          </cell>
          <cell r="W163">
            <v>0</v>
          </cell>
          <cell r="X163">
            <v>0</v>
          </cell>
          <cell r="Y163">
            <v>0</v>
          </cell>
          <cell r="Z163">
            <v>0</v>
          </cell>
        </row>
        <row r="164">
          <cell r="C164" t="str">
            <v>F</v>
          </cell>
          <cell r="E164" t="str">
            <v>F7</v>
          </cell>
          <cell r="H164" t="str">
            <v>Quarterly meeting  with CSG ensuring women participation</v>
          </cell>
          <cell r="I164" t="str">
            <v>LAMB</v>
          </cell>
          <cell r="J164" t="str">
            <v>(Tk. 50/- for snacks for 15 participants) x 91 CSG x 12 quarter</v>
          </cell>
          <cell r="N164" t="str">
            <v>12</v>
          </cell>
          <cell r="O164">
            <v>1092</v>
          </cell>
          <cell r="P164">
            <v>1</v>
          </cell>
          <cell r="Q164">
            <v>10.25</v>
          </cell>
          <cell r="R164">
            <v>11193</v>
          </cell>
          <cell r="U164">
            <v>932.75</v>
          </cell>
          <cell r="V164">
            <v>932.75</v>
          </cell>
          <cell r="W164">
            <v>932.75</v>
          </cell>
          <cell r="X164">
            <v>3731</v>
          </cell>
          <cell r="Y164">
            <v>3731</v>
          </cell>
          <cell r="Z164">
            <v>932.75</v>
          </cell>
        </row>
        <row r="165">
          <cell r="C165" t="str">
            <v>F</v>
          </cell>
          <cell r="E165" t="str">
            <v>F4</v>
          </cell>
          <cell r="H165" t="str">
            <v>Training for CSG on advocacy &amp; leadership-2 days</v>
          </cell>
          <cell r="I165" t="str">
            <v>LAMB</v>
          </cell>
          <cell r="J165" t="str">
            <v>20pax/batch=food 100+Materials 20+vanue 500</v>
          </cell>
          <cell r="O165">
            <v>88</v>
          </cell>
          <cell r="Q165">
            <v>138.66999999999999</v>
          </cell>
          <cell r="R165">
            <v>12202.96</v>
          </cell>
          <cell r="U165">
            <v>0</v>
          </cell>
          <cell r="V165">
            <v>6101.48</v>
          </cell>
          <cell r="W165">
            <v>6101.48</v>
          </cell>
          <cell r="X165">
            <v>0</v>
          </cell>
          <cell r="Y165">
            <v>0</v>
          </cell>
          <cell r="Z165">
            <v>0</v>
          </cell>
        </row>
        <row r="166">
          <cell r="C166" t="str">
            <v>X</v>
          </cell>
          <cell r="E166" t="str">
            <v>XX</v>
          </cell>
          <cell r="H166" t="str">
            <v>1123_Revitalize and support Community Clinic Management Groups (CCMG)</v>
          </cell>
        </row>
        <row r="167">
          <cell r="C167" t="str">
            <v>H</v>
          </cell>
          <cell r="E167" t="str">
            <v>H7</v>
          </cell>
          <cell r="H167" t="str">
            <v>Form/revitilize 13 members CCMGs for each CC ensuring women's participation</v>
          </cell>
          <cell r="I167" t="str">
            <v>AD-DIN</v>
          </cell>
          <cell r="O167">
            <v>27</v>
          </cell>
          <cell r="Q167">
            <v>10</v>
          </cell>
          <cell r="R167">
            <v>270</v>
          </cell>
          <cell r="U167">
            <v>170</v>
          </cell>
          <cell r="V167">
            <v>100</v>
          </cell>
          <cell r="W167">
            <v>0</v>
          </cell>
          <cell r="X167">
            <v>0</v>
          </cell>
          <cell r="Z167">
            <v>0</v>
          </cell>
        </row>
        <row r="168">
          <cell r="C168" t="str">
            <v>H</v>
          </cell>
          <cell r="E168" t="str">
            <v>H7</v>
          </cell>
          <cell r="H168" t="str">
            <v xml:space="preserve">Conduct monthly CCMG meeting ensuring women's participation </v>
          </cell>
          <cell r="I168" t="str">
            <v>AD-DIN</v>
          </cell>
          <cell r="N168" t="str">
            <v>Tk. 50/- for lunch &amp; snacks for 13 participants = 650/-</v>
          </cell>
          <cell r="O168">
            <v>891</v>
          </cell>
          <cell r="P168">
            <v>1</v>
          </cell>
          <cell r="Q168">
            <v>8.89</v>
          </cell>
          <cell r="R168">
            <v>7920.99</v>
          </cell>
          <cell r="U168">
            <v>0</v>
          </cell>
          <cell r="V168">
            <v>720.09</v>
          </cell>
          <cell r="W168">
            <v>720.09</v>
          </cell>
          <cell r="X168">
            <v>2880.36</v>
          </cell>
          <cell r="Y168">
            <v>2880.36</v>
          </cell>
          <cell r="Z168">
            <v>720.09</v>
          </cell>
        </row>
        <row r="169">
          <cell r="C169" t="str">
            <v>H</v>
          </cell>
          <cell r="E169" t="str">
            <v>H7</v>
          </cell>
          <cell r="H169" t="str">
            <v>Formation/reformation of CSG committee</v>
          </cell>
          <cell r="I169" t="str">
            <v>ESDO</v>
          </cell>
          <cell r="J169" t="str">
            <v>24 CCMG</v>
          </cell>
          <cell r="M169" t="str">
            <v>Snack only @500 Per CCMG</v>
          </cell>
          <cell r="N169" t="str">
            <v>24 CCMG</v>
          </cell>
          <cell r="O169">
            <v>24</v>
          </cell>
          <cell r="Q169">
            <v>4.0999999999999996</v>
          </cell>
          <cell r="R169">
            <v>98.4</v>
          </cell>
          <cell r="U169">
            <v>0</v>
          </cell>
          <cell r="V169">
            <v>0</v>
          </cell>
          <cell r="W169">
            <v>0</v>
          </cell>
          <cell r="X169">
            <v>0</v>
          </cell>
          <cell r="Y169">
            <v>0</v>
          </cell>
          <cell r="Z169">
            <v>0</v>
          </cell>
        </row>
        <row r="170">
          <cell r="C170" t="str">
            <v>H</v>
          </cell>
          <cell r="E170" t="str">
            <v>H7</v>
          </cell>
          <cell r="H170" t="str">
            <v>Conduct Monthly Meeting of CCMG</v>
          </cell>
          <cell r="I170" t="str">
            <v>ESDO</v>
          </cell>
          <cell r="J170" t="str">
            <v>1 meeting in every month in every CC</v>
          </cell>
          <cell r="N170" t="str">
            <v>24 CCMG</v>
          </cell>
          <cell r="O170">
            <v>840</v>
          </cell>
          <cell r="Q170">
            <v>4.0999999999999996</v>
          </cell>
          <cell r="R170">
            <v>3444</v>
          </cell>
          <cell r="U170">
            <v>0</v>
          </cell>
          <cell r="V170">
            <v>295.2</v>
          </cell>
          <cell r="W170">
            <v>295.2</v>
          </cell>
          <cell r="X170">
            <v>1180.8</v>
          </cell>
          <cell r="Y170">
            <v>1180.8</v>
          </cell>
          <cell r="Z170">
            <v>492</v>
          </cell>
        </row>
        <row r="171">
          <cell r="C171" t="str">
            <v>H</v>
          </cell>
          <cell r="E171" t="str">
            <v>H7</v>
          </cell>
          <cell r="H171" t="str">
            <v>Form/revitilize 13 members CCMGs for each CC ensuring womens participation</v>
          </cell>
          <cell r="I171" t="str">
            <v>LAMB</v>
          </cell>
          <cell r="J171" t="str">
            <v>16 participants/Batch, Tk.120 for lunch &amp; snacks, Tk. 200 for logistic, 1 Batch/CC</v>
          </cell>
          <cell r="N171" t="str">
            <v>88</v>
          </cell>
          <cell r="O171">
            <v>88</v>
          </cell>
          <cell r="Q171">
            <v>28.98</v>
          </cell>
          <cell r="R171">
            <v>2550.2399999999998</v>
          </cell>
          <cell r="U171">
            <v>1275.1199999999999</v>
          </cell>
          <cell r="V171">
            <v>1275.1199999999999</v>
          </cell>
          <cell r="W171">
            <v>0</v>
          </cell>
          <cell r="X171">
            <v>0</v>
          </cell>
          <cell r="Y171">
            <v>0</v>
          </cell>
          <cell r="Z171">
            <v>0</v>
          </cell>
        </row>
        <row r="172">
          <cell r="C172" t="str">
            <v>H</v>
          </cell>
          <cell r="E172" t="str">
            <v>H7</v>
          </cell>
          <cell r="H172" t="str">
            <v>Conduct Monthly Meeting of CCMG</v>
          </cell>
          <cell r="I172" t="str">
            <v>LAMB</v>
          </cell>
          <cell r="O172">
            <v>3168</v>
          </cell>
          <cell r="P172">
            <v>1</v>
          </cell>
          <cell r="Q172">
            <v>4.0999999999999996</v>
          </cell>
          <cell r="R172">
            <v>12988.800000000001</v>
          </cell>
          <cell r="U172">
            <v>1082.4000000000001</v>
          </cell>
          <cell r="V172">
            <v>1082.4000000000001</v>
          </cell>
          <cell r="W172">
            <v>1082.4000000000001</v>
          </cell>
          <cell r="X172">
            <v>4329.6000000000004</v>
          </cell>
          <cell r="Y172">
            <v>4329.6000000000004</v>
          </cell>
          <cell r="Z172">
            <v>1082.4000000000001</v>
          </cell>
        </row>
        <row r="173">
          <cell r="C173" t="str">
            <v>X</v>
          </cell>
          <cell r="E173" t="str">
            <v>XX</v>
          </cell>
          <cell r="H173" t="str">
            <v xml:space="preserve">1124_Organize Union Parishads’ (UP) Education, Health and Family Planning (EHFP) Standing Committee </v>
          </cell>
        </row>
        <row r="174">
          <cell r="C174" t="str">
            <v>I</v>
          </cell>
          <cell r="E174" t="str">
            <v>I7</v>
          </cell>
          <cell r="H174" t="str">
            <v>Organize/Form (Where needed) at union level standing committee</v>
          </cell>
          <cell r="I174" t="str">
            <v>AD-DIN</v>
          </cell>
          <cell r="M174">
            <v>0</v>
          </cell>
          <cell r="N174" t="str">
            <v>Tk.150/- for lunch &amp; snacks for 13 participants = 1950/-</v>
          </cell>
          <cell r="O174">
            <v>10</v>
          </cell>
          <cell r="Q174">
            <v>26.66</v>
          </cell>
          <cell r="R174">
            <v>266.60000000000002</v>
          </cell>
          <cell r="U174">
            <v>266.60000000000002</v>
          </cell>
          <cell r="V174">
            <v>0</v>
          </cell>
          <cell r="W174">
            <v>0</v>
          </cell>
          <cell r="X174">
            <v>0</v>
          </cell>
          <cell r="Y174">
            <v>0</v>
          </cell>
          <cell r="Z174">
            <v>0</v>
          </cell>
        </row>
        <row r="175">
          <cell r="C175" t="str">
            <v>I</v>
          </cell>
          <cell r="E175" t="str">
            <v>I7</v>
          </cell>
          <cell r="H175" t="str">
            <v>Orientation Education-Health and Family Planning Standing Committee -1 day</v>
          </cell>
          <cell r="I175" t="str">
            <v>AD-DIN</v>
          </cell>
          <cell r="N175" t="str">
            <v>Tk. 150/- for lunch &amp; snacks for 13 participants &amp; Tk. 200 for logistics= 2150/-</v>
          </cell>
          <cell r="O175">
            <v>10</v>
          </cell>
          <cell r="Q175">
            <v>29.39</v>
          </cell>
          <cell r="R175">
            <v>293.89999999999998</v>
          </cell>
          <cell r="U175">
            <v>293.89999999999998</v>
          </cell>
          <cell r="V175">
            <v>0</v>
          </cell>
          <cell r="W175">
            <v>0</v>
          </cell>
          <cell r="X175">
            <v>0</v>
          </cell>
          <cell r="Y175">
            <v>0</v>
          </cell>
          <cell r="Z175">
            <v>0</v>
          </cell>
        </row>
        <row r="176">
          <cell r="C176" t="str">
            <v>I</v>
          </cell>
          <cell r="E176" t="str">
            <v>I7</v>
          </cell>
          <cell r="H176" t="str">
            <v>Quaterly coordination meeting of union standing committee</v>
          </cell>
          <cell r="I176" t="str">
            <v>AD-DIN</v>
          </cell>
          <cell r="N176" t="str">
            <v>Tk. 50/- for snacks for 13 participants = 650/-</v>
          </cell>
          <cell r="O176">
            <v>110</v>
          </cell>
          <cell r="Q176">
            <v>8.89</v>
          </cell>
          <cell r="R176">
            <v>977.90000000000009</v>
          </cell>
          <cell r="U176">
            <v>0</v>
          </cell>
          <cell r="V176">
            <v>88.9</v>
          </cell>
          <cell r="W176">
            <v>88.9</v>
          </cell>
          <cell r="X176">
            <v>355.6</v>
          </cell>
          <cell r="Y176">
            <v>355.6</v>
          </cell>
          <cell r="Z176">
            <v>88.9</v>
          </cell>
        </row>
        <row r="177">
          <cell r="C177" t="str">
            <v>I</v>
          </cell>
          <cell r="E177" t="str">
            <v>I7</v>
          </cell>
          <cell r="H177" t="str">
            <v>Conduct Monthly meeting coordination meeting with Health and Family Planing standing committee</v>
          </cell>
          <cell r="I177" t="str">
            <v>ESDO</v>
          </cell>
          <cell r="J177" t="str">
            <v>Member 13 + staff 2=15 Person (Food and snacks @ 120=1800)</v>
          </cell>
          <cell r="M177" t="str">
            <v xml:space="preserve">Upazila level </v>
          </cell>
          <cell r="N177" t="str">
            <v>41 Meeting</v>
          </cell>
          <cell r="O177">
            <v>41</v>
          </cell>
          <cell r="Q177">
            <v>24.61</v>
          </cell>
          <cell r="R177">
            <v>1009.01</v>
          </cell>
          <cell r="U177">
            <v>147.66</v>
          </cell>
          <cell r="V177">
            <v>73.83</v>
          </cell>
          <cell r="W177">
            <v>73.83</v>
          </cell>
          <cell r="X177">
            <v>295.32</v>
          </cell>
          <cell r="Y177">
            <v>295.32</v>
          </cell>
          <cell r="Z177">
            <v>123.05</v>
          </cell>
        </row>
        <row r="178">
          <cell r="C178" t="str">
            <v>I</v>
          </cell>
          <cell r="E178" t="str">
            <v>I7</v>
          </cell>
          <cell r="H178" t="str">
            <v>Conduction of Monthly coordination meeting with Union Standing Committee</v>
          </cell>
          <cell r="I178" t="str">
            <v>LAMB</v>
          </cell>
          <cell r="J178" t="str">
            <v>16 participants/Batch, Tk.20 for  snacks,1 Batch/union</v>
          </cell>
          <cell r="M178">
            <v>9900</v>
          </cell>
          <cell r="N178" t="str">
            <v>33</v>
          </cell>
          <cell r="O178">
            <v>36</v>
          </cell>
          <cell r="Q178">
            <v>135.34</v>
          </cell>
          <cell r="R178">
            <v>4872.24</v>
          </cell>
          <cell r="U178">
            <v>406.02</v>
          </cell>
          <cell r="V178">
            <v>406.02</v>
          </cell>
          <cell r="W178">
            <v>406.02</v>
          </cell>
          <cell r="X178">
            <v>1624.08</v>
          </cell>
          <cell r="Y178">
            <v>1624.08</v>
          </cell>
          <cell r="Z178">
            <v>406.02</v>
          </cell>
        </row>
        <row r="179">
          <cell r="C179" t="str">
            <v>I</v>
          </cell>
          <cell r="E179" t="str">
            <v>I7</v>
          </cell>
          <cell r="H179" t="str">
            <v>Organize/Form (where needed) at union level standing committee</v>
          </cell>
          <cell r="I179" t="str">
            <v>LAMB</v>
          </cell>
          <cell r="J179" t="str">
            <v>30 participants/Batch, Tk.50 for  snacks, Tk. 200 for logistic, 1 Batch/union</v>
          </cell>
          <cell r="N179" t="str">
            <v>33</v>
          </cell>
          <cell r="O179">
            <v>33</v>
          </cell>
          <cell r="Q179">
            <v>25.29</v>
          </cell>
          <cell r="R179">
            <v>834.57</v>
          </cell>
          <cell r="U179">
            <v>834.57</v>
          </cell>
          <cell r="V179">
            <v>0</v>
          </cell>
          <cell r="W179">
            <v>0</v>
          </cell>
          <cell r="X179">
            <v>0</v>
          </cell>
          <cell r="Y179">
            <v>0</v>
          </cell>
          <cell r="Z179">
            <v>0</v>
          </cell>
        </row>
        <row r="180">
          <cell r="C180" t="str">
            <v>X</v>
          </cell>
          <cell r="E180" t="str">
            <v>XX</v>
          </cell>
          <cell r="H180" t="str">
            <v>1200 Strengthened and more responsive health care systems to reduce maternal, neonatal and child mortality.</v>
          </cell>
        </row>
        <row r="181">
          <cell r="C181" t="str">
            <v>X</v>
          </cell>
          <cell r="E181" t="str">
            <v>XX</v>
          </cell>
          <cell r="H181" t="str">
            <v>1210 Increased knowledge and skills of government health workers to deliver quality MNCH health services</v>
          </cell>
        </row>
        <row r="182">
          <cell r="C182" t="str">
            <v>X</v>
          </cell>
          <cell r="E182" t="str">
            <v>XX</v>
          </cell>
          <cell r="H182" t="str">
            <v>1211_ Provide training on facility IMNCI provided for government and NGOs health staff</v>
          </cell>
        </row>
        <row r="183">
          <cell r="C183" t="str">
            <v>M</v>
          </cell>
          <cell r="E183" t="str">
            <v>M4</v>
          </cell>
          <cell r="H183" t="str">
            <v xml:space="preserve">Provide training to Government &amp; NGO workers on F-IMNCH </v>
          </cell>
          <cell r="I183" t="str">
            <v>Plan BCO</v>
          </cell>
          <cell r="J183" t="str">
            <v xml:space="preserve">8 Batches training will be conducted (total 200 particpants ) 5 days </v>
          </cell>
          <cell r="N183" t="str">
            <v xml:space="preserve"># Batches </v>
          </cell>
          <cell r="O183">
            <v>8</v>
          </cell>
          <cell r="Q183">
            <v>7100</v>
          </cell>
          <cell r="R183">
            <v>56800</v>
          </cell>
          <cell r="U183">
            <v>0</v>
          </cell>
          <cell r="V183">
            <v>0</v>
          </cell>
          <cell r="W183">
            <v>0</v>
          </cell>
          <cell r="X183">
            <v>56800</v>
          </cell>
          <cell r="Y183">
            <v>0</v>
          </cell>
          <cell r="Z183">
            <v>0</v>
          </cell>
        </row>
        <row r="184">
          <cell r="C184" t="str">
            <v>M</v>
          </cell>
          <cell r="E184" t="str">
            <v>M4</v>
          </cell>
          <cell r="H184" t="str">
            <v>Orientation of CSG, CCMG &amp; UHC members on referral system</v>
          </cell>
          <cell r="I184" t="str">
            <v>AD-DIN</v>
          </cell>
          <cell r="J184" t="str">
            <v>25 pax/per batch =63 batches@150tk food+Tk50 for logistics</v>
          </cell>
          <cell r="O184">
            <v>63</v>
          </cell>
          <cell r="Q184">
            <v>66.67</v>
          </cell>
          <cell r="R184">
            <v>4200.21</v>
          </cell>
          <cell r="U184">
            <v>1400.07</v>
          </cell>
          <cell r="V184">
            <v>1400.07</v>
          </cell>
          <cell r="W184">
            <v>1400.07</v>
          </cell>
          <cell r="X184">
            <v>0</v>
          </cell>
          <cell r="Y184">
            <v>0</v>
          </cell>
          <cell r="Z184">
            <v>0</v>
          </cell>
        </row>
        <row r="185">
          <cell r="C185" t="str">
            <v>M</v>
          </cell>
          <cell r="E185" t="str">
            <v>M4</v>
          </cell>
          <cell r="H185" t="str">
            <v>Refreshers of CSG, CCMG &amp; UHC members on referral system</v>
          </cell>
          <cell r="I185" t="str">
            <v>AD-DIN</v>
          </cell>
          <cell r="J185" t="str">
            <v>25 pax/per batch =63 batches@150tk food+Tk50 for logistics</v>
          </cell>
          <cell r="O185">
            <v>126</v>
          </cell>
          <cell r="Q185">
            <v>66.67</v>
          </cell>
          <cell r="R185">
            <v>8400.42</v>
          </cell>
          <cell r="U185">
            <v>0</v>
          </cell>
          <cell r="V185">
            <v>0</v>
          </cell>
          <cell r="W185">
            <v>0</v>
          </cell>
          <cell r="X185">
            <v>4200.21</v>
          </cell>
          <cell r="Y185">
            <v>4200.21</v>
          </cell>
          <cell r="Z185">
            <v>0</v>
          </cell>
        </row>
        <row r="186">
          <cell r="C186" t="str">
            <v>M</v>
          </cell>
          <cell r="E186" t="str">
            <v>M7</v>
          </cell>
          <cell r="H186" t="str">
            <v>Quarterly meeting  on referral system(CSG,CCMG and UHC Member)</v>
          </cell>
          <cell r="I186" t="str">
            <v>ESDO</v>
          </cell>
          <cell r="J186" t="str">
            <v>CSG 72X 15 Member+CCMG 24 X 13 member+UHC 13 member=1405</v>
          </cell>
          <cell r="M186" t="str">
            <v>. @ 10 per person per meeting</v>
          </cell>
          <cell r="N186" t="str">
            <v xml:space="preserve">1405 Person </v>
          </cell>
          <cell r="O186">
            <v>12</v>
          </cell>
          <cell r="Q186">
            <v>192.07</v>
          </cell>
          <cell r="R186">
            <v>2304.84</v>
          </cell>
          <cell r="U186">
            <v>0</v>
          </cell>
          <cell r="V186">
            <v>192.07</v>
          </cell>
          <cell r="W186">
            <v>192.07</v>
          </cell>
          <cell r="X186">
            <v>768.28</v>
          </cell>
          <cell r="Y186">
            <v>768.28</v>
          </cell>
          <cell r="Z186">
            <v>384.14</v>
          </cell>
        </row>
        <row r="187">
          <cell r="C187" t="str">
            <v>M</v>
          </cell>
          <cell r="E187" t="str">
            <v>M4</v>
          </cell>
          <cell r="H187" t="str">
            <v>Orientation of CSG, CCMG &amp; UHC members on referral system</v>
          </cell>
          <cell r="I187" t="str">
            <v>ESDO</v>
          </cell>
          <cell r="J187" t="str">
            <v>25 pax/per batch =33 batches@120tk food+Tk50 for logistics</v>
          </cell>
          <cell r="O187">
            <v>33</v>
          </cell>
          <cell r="Q187">
            <v>56.67</v>
          </cell>
          <cell r="R187">
            <v>1870.1100000000001</v>
          </cell>
          <cell r="U187">
            <v>623.37</v>
          </cell>
          <cell r="V187">
            <v>623.37</v>
          </cell>
          <cell r="W187">
            <v>623.37</v>
          </cell>
          <cell r="X187">
            <v>0</v>
          </cell>
          <cell r="Y187">
            <v>0</v>
          </cell>
          <cell r="Z187">
            <v>0</v>
          </cell>
        </row>
        <row r="188">
          <cell r="C188" t="str">
            <v>M</v>
          </cell>
          <cell r="E188" t="str">
            <v>M4</v>
          </cell>
          <cell r="H188" t="str">
            <v>Refreshers of CSG, CCMG &amp; UHC members on referral system</v>
          </cell>
          <cell r="I188" t="str">
            <v>ESDO</v>
          </cell>
          <cell r="J188" t="str">
            <v>25 pax/per batch =33 batches@120tk food+Tk50 for logistics</v>
          </cell>
          <cell r="O188">
            <v>66</v>
          </cell>
          <cell r="Q188">
            <v>56.67</v>
          </cell>
          <cell r="R188">
            <v>3740.22</v>
          </cell>
          <cell r="U188">
            <v>0</v>
          </cell>
          <cell r="V188">
            <v>0</v>
          </cell>
          <cell r="W188">
            <v>0</v>
          </cell>
          <cell r="X188">
            <v>1870.11</v>
          </cell>
          <cell r="Y188">
            <v>1870.11</v>
          </cell>
          <cell r="Z188">
            <v>0</v>
          </cell>
        </row>
        <row r="189">
          <cell r="C189" t="str">
            <v>M</v>
          </cell>
          <cell r="E189" t="str">
            <v>M7</v>
          </cell>
          <cell r="H189" t="str">
            <v>Quarterly meeting  on referral system(CSG,CCMG and UHC Member)</v>
          </cell>
          <cell r="I189" t="str">
            <v>LAMB</v>
          </cell>
          <cell r="J189" t="str">
            <v>12 meetings in project period</v>
          </cell>
          <cell r="M189" t="str">
            <v>. @ 10 per person per meeting</v>
          </cell>
          <cell r="O189">
            <v>12</v>
          </cell>
          <cell r="Q189">
            <v>192.07</v>
          </cell>
          <cell r="R189">
            <v>2304.84</v>
          </cell>
          <cell r="U189">
            <v>0</v>
          </cell>
          <cell r="V189">
            <v>192.07</v>
          </cell>
          <cell r="W189">
            <v>192.07</v>
          </cell>
          <cell r="X189">
            <v>768.28</v>
          </cell>
          <cell r="Y189">
            <v>768.28</v>
          </cell>
          <cell r="Z189">
            <v>384.14</v>
          </cell>
        </row>
        <row r="190">
          <cell r="C190" t="str">
            <v>M</v>
          </cell>
          <cell r="E190" t="str">
            <v>M4</v>
          </cell>
          <cell r="H190" t="str">
            <v>Orientation of CSG, CCMG &amp; UHC members on referral system</v>
          </cell>
          <cell r="I190" t="str">
            <v>LAMB</v>
          </cell>
          <cell r="J190" t="str">
            <v>25 pax/per CC=88 CC=88 batches@120tk food+Tk50 for logistics</v>
          </cell>
          <cell r="O190">
            <v>88</v>
          </cell>
          <cell r="Q190">
            <v>56.67</v>
          </cell>
          <cell r="R190">
            <v>4986.96</v>
          </cell>
          <cell r="U190">
            <v>1643.43</v>
          </cell>
          <cell r="V190">
            <v>1756.77</v>
          </cell>
          <cell r="W190">
            <v>1586.76</v>
          </cell>
          <cell r="X190">
            <v>0</v>
          </cell>
          <cell r="Y190">
            <v>0</v>
          </cell>
          <cell r="Z190">
            <v>0</v>
          </cell>
        </row>
        <row r="191">
          <cell r="C191" t="str">
            <v>M</v>
          </cell>
          <cell r="E191" t="str">
            <v>M4</v>
          </cell>
          <cell r="H191" t="str">
            <v>Refreshers of CSG, CCMG &amp; UHC members on referral system</v>
          </cell>
          <cell r="I191" t="str">
            <v>LAMB</v>
          </cell>
          <cell r="J191" t="str">
            <v>25 pax/per CC=88 CC=88 batches@120tk food+Tk50 for logistics</v>
          </cell>
          <cell r="O191">
            <v>176</v>
          </cell>
          <cell r="Q191">
            <v>56.67</v>
          </cell>
          <cell r="R191">
            <v>9973.92</v>
          </cell>
          <cell r="U191">
            <v>0</v>
          </cell>
          <cell r="V191">
            <v>0</v>
          </cell>
          <cell r="W191">
            <v>0</v>
          </cell>
          <cell r="X191">
            <v>4986.96</v>
          </cell>
          <cell r="Y191">
            <v>4986.96</v>
          </cell>
          <cell r="Z191">
            <v>0</v>
          </cell>
        </row>
        <row r="192">
          <cell r="C192" t="str">
            <v>X</v>
          </cell>
          <cell r="E192" t="str">
            <v>XX</v>
          </cell>
          <cell r="H192" t="str">
            <v xml:space="preserve">1220 Improved gender sensitive referral systems at the primary health care facilities </v>
          </cell>
        </row>
        <row r="193">
          <cell r="C193" t="str">
            <v>X</v>
          </cell>
          <cell r="E193" t="str">
            <v>XX</v>
          </cell>
          <cell r="H193" t="str">
            <v>1221_Develop system and referral tools for health care facilities</v>
          </cell>
        </row>
        <row r="194">
          <cell r="C194" t="str">
            <v>N</v>
          </cell>
          <cell r="E194" t="str">
            <v>N7</v>
          </cell>
          <cell r="H194" t="str">
            <v>Quarterly meeting  on referral system(CSG,CCMG and UHC Member)</v>
          </cell>
          <cell r="I194" t="str">
            <v>AD-DIN</v>
          </cell>
          <cell r="M194" t="str">
            <v>. @ 10 per person per meeting</v>
          </cell>
          <cell r="O194">
            <v>12</v>
          </cell>
          <cell r="Q194">
            <v>192.07</v>
          </cell>
          <cell r="R194">
            <v>2304.84</v>
          </cell>
          <cell r="U194">
            <v>0</v>
          </cell>
          <cell r="V194">
            <v>192.07</v>
          </cell>
          <cell r="W194">
            <v>192.07</v>
          </cell>
          <cell r="X194">
            <v>768.28</v>
          </cell>
          <cell r="Y194">
            <v>768.28</v>
          </cell>
          <cell r="Z194">
            <v>384.14</v>
          </cell>
        </row>
        <row r="195">
          <cell r="C195" t="str">
            <v>N</v>
          </cell>
          <cell r="E195" t="str">
            <v>N4</v>
          </cell>
          <cell r="H195" t="str">
            <v>Orientation on referral mecanism- day long</v>
          </cell>
          <cell r="I195" t="str">
            <v>AD-DIN</v>
          </cell>
          <cell r="J195" t="str">
            <v>Will be provided to field staff of UZ</v>
          </cell>
          <cell r="N195" t="str">
            <v xml:space="preserve">30 Participants/Batch (Tk.200/-participant for food + 500 Total Tk. 6,500/Batch, </v>
          </cell>
          <cell r="O195">
            <v>4</v>
          </cell>
          <cell r="Q195">
            <v>88.86</v>
          </cell>
          <cell r="R195">
            <v>355.44</v>
          </cell>
          <cell r="U195">
            <v>0</v>
          </cell>
          <cell r="V195">
            <v>355.44</v>
          </cell>
          <cell r="W195">
            <v>0</v>
          </cell>
          <cell r="X195">
            <v>0</v>
          </cell>
          <cell r="Y195">
            <v>0</v>
          </cell>
          <cell r="Z195">
            <v>0</v>
          </cell>
        </row>
        <row r="196">
          <cell r="C196" t="str">
            <v>N</v>
          </cell>
          <cell r="E196" t="str">
            <v>N7</v>
          </cell>
          <cell r="H196" t="str">
            <v>Quarterly meeting for improvement of referral system with MCH committee and Advisery committee (20)</v>
          </cell>
          <cell r="I196" t="str">
            <v>AD-DIN</v>
          </cell>
          <cell r="N196" t="str">
            <v xml:space="preserve">Tk. 200 X 25 Participants for lunch, Total Tk. 5000 / quarterly meeting </v>
          </cell>
          <cell r="O196">
            <v>11</v>
          </cell>
          <cell r="Q196">
            <v>68.349999999999994</v>
          </cell>
          <cell r="R196">
            <v>751.84999999999991</v>
          </cell>
          <cell r="U196">
            <v>0</v>
          </cell>
          <cell r="V196">
            <v>68.349999999999994</v>
          </cell>
          <cell r="W196">
            <v>68.349999999999994</v>
          </cell>
          <cell r="X196">
            <v>273.39999999999998</v>
          </cell>
          <cell r="Y196">
            <v>273.39999999999998</v>
          </cell>
          <cell r="Z196">
            <v>68.349999999999994</v>
          </cell>
        </row>
        <row r="197">
          <cell r="C197" t="str">
            <v>N</v>
          </cell>
          <cell r="E197" t="str">
            <v>N4</v>
          </cell>
          <cell r="H197" t="str">
            <v>Oriantation on referral mecanisum(24 CC+8 FWC+1UHC)</v>
          </cell>
          <cell r="I197" t="str">
            <v>ESDO</v>
          </cell>
          <cell r="J197" t="str">
            <v>24 CC+ 8 FWC+ 1 UHC =33 Session( 15 participants per session) Food and snacks @ 120+ Material @ 40 including banner+ Conveyance @ 200  Per person =5400 Per session</v>
          </cell>
          <cell r="M197" t="str">
            <v xml:space="preserve">Upazila level  1 days nonresidencial </v>
          </cell>
          <cell r="N197" t="str">
            <v>495 Person in 33 Session</v>
          </cell>
          <cell r="O197">
            <v>33</v>
          </cell>
          <cell r="Q197">
            <v>73.819999999999993</v>
          </cell>
          <cell r="R197">
            <v>2436.06</v>
          </cell>
          <cell r="U197">
            <v>0</v>
          </cell>
          <cell r="V197">
            <v>1624.04</v>
          </cell>
          <cell r="W197">
            <v>812.02</v>
          </cell>
          <cell r="X197">
            <v>0</v>
          </cell>
          <cell r="Y197">
            <v>0</v>
          </cell>
          <cell r="Z197">
            <v>0</v>
          </cell>
        </row>
        <row r="198">
          <cell r="C198" t="str">
            <v>N</v>
          </cell>
          <cell r="E198" t="str">
            <v>N7</v>
          </cell>
          <cell r="H198" t="str">
            <v>Quarterly Meeting with MCH Committee for improvement of referral system</v>
          </cell>
          <cell r="I198" t="str">
            <v>ESDO</v>
          </cell>
          <cell r="J198" t="str">
            <v>Member 20 + staff 3=23 Person (Food and snacks @ 150X 23 Person=3450)</v>
          </cell>
          <cell r="M198" t="str">
            <v>Upazila level</v>
          </cell>
          <cell r="N198" t="str">
            <v>12 Meeting</v>
          </cell>
          <cell r="O198">
            <v>11</v>
          </cell>
          <cell r="Q198">
            <v>47.16</v>
          </cell>
          <cell r="R198">
            <v>518.76</v>
          </cell>
          <cell r="U198">
            <v>0</v>
          </cell>
          <cell r="V198">
            <v>47.16</v>
          </cell>
          <cell r="W198">
            <v>47.16</v>
          </cell>
          <cell r="X198">
            <v>188.64</v>
          </cell>
          <cell r="Y198">
            <v>188.64</v>
          </cell>
          <cell r="Z198">
            <v>47.16</v>
          </cell>
        </row>
        <row r="199">
          <cell r="C199" t="str">
            <v>N</v>
          </cell>
          <cell r="E199" t="str">
            <v>N4</v>
          </cell>
          <cell r="H199" t="str">
            <v>Orientation on Referral Mechanism &amp; effective system for CHCP, FWA, HA, FWV &amp; SACMO</v>
          </cell>
          <cell r="I199" t="str">
            <v>LAMB</v>
          </cell>
          <cell r="J199" t="str">
            <v>25 participants X Tk.120 for lunch &amp; snacks, Tk.200 for logistic, 1 batch/union</v>
          </cell>
          <cell r="N199" t="str">
            <v>33</v>
          </cell>
          <cell r="O199">
            <v>33</v>
          </cell>
          <cell r="Q199">
            <v>43.75</v>
          </cell>
          <cell r="R199">
            <v>1443.75</v>
          </cell>
          <cell r="U199">
            <v>1443.75</v>
          </cell>
          <cell r="V199">
            <v>0</v>
          </cell>
          <cell r="W199">
            <v>0</v>
          </cell>
          <cell r="X199">
            <v>0</v>
          </cell>
          <cell r="Y199">
            <v>0</v>
          </cell>
          <cell r="Z199">
            <v>0</v>
          </cell>
        </row>
        <row r="200">
          <cell r="C200" t="str">
            <v>N</v>
          </cell>
          <cell r="E200" t="str">
            <v>N7</v>
          </cell>
          <cell r="H200" t="str">
            <v>Quarterly Meeting with MCH Committee for improvement of referral system</v>
          </cell>
          <cell r="I200" t="str">
            <v>LAMB</v>
          </cell>
          <cell r="N200" t="str">
            <v>11</v>
          </cell>
          <cell r="O200">
            <v>11</v>
          </cell>
          <cell r="Q200">
            <v>47.16</v>
          </cell>
          <cell r="R200">
            <v>518.76</v>
          </cell>
          <cell r="U200">
            <v>0</v>
          </cell>
          <cell r="V200">
            <v>47.16</v>
          </cell>
          <cell r="W200">
            <v>47.16</v>
          </cell>
          <cell r="X200">
            <v>188.64</v>
          </cell>
          <cell r="Y200">
            <v>188.64</v>
          </cell>
          <cell r="Z200">
            <v>47.16</v>
          </cell>
        </row>
        <row r="201">
          <cell r="C201" t="str">
            <v>N</v>
          </cell>
          <cell r="E201" t="str">
            <v>N3</v>
          </cell>
          <cell r="H201" t="str">
            <v xml:space="preserve">Transportation for referral of poor patients </v>
          </cell>
          <cell r="I201" t="str">
            <v>AD-DIN</v>
          </cell>
          <cell r="J201" t="str">
            <v>will be provided to hardcore poor of the community</v>
          </cell>
          <cell r="N201" t="str">
            <v>1000/-  person for 300 person</v>
          </cell>
          <cell r="O201">
            <v>241</v>
          </cell>
          <cell r="P201">
            <v>1</v>
          </cell>
          <cell r="Q201">
            <v>13.67</v>
          </cell>
          <cell r="R201">
            <v>3294.4700000000003</v>
          </cell>
          <cell r="U201">
            <v>136.69999999999999</v>
          </cell>
          <cell r="V201">
            <v>273.39999999999998</v>
          </cell>
          <cell r="W201">
            <v>273.39999999999998</v>
          </cell>
          <cell r="X201">
            <v>970.57</v>
          </cell>
          <cell r="Y201">
            <v>1367</v>
          </cell>
          <cell r="Z201">
            <v>273.39999999999998</v>
          </cell>
        </row>
        <row r="202">
          <cell r="C202" t="str">
            <v>N</v>
          </cell>
          <cell r="E202" t="str">
            <v>N5</v>
          </cell>
          <cell r="H202" t="str">
            <v>Mobile Set with SIM for FWC</v>
          </cell>
          <cell r="I202" t="str">
            <v>AD-DIN</v>
          </cell>
          <cell r="K202" t="str">
            <v>Y1Q2</v>
          </cell>
          <cell r="N202" t="str">
            <v>34 H&amp;FWC</v>
          </cell>
          <cell r="O202">
            <v>34</v>
          </cell>
          <cell r="Q202">
            <v>41.01</v>
          </cell>
          <cell r="R202">
            <v>1394.34</v>
          </cell>
          <cell r="U202">
            <v>1394.34</v>
          </cell>
          <cell r="V202">
            <v>0</v>
          </cell>
          <cell r="W202">
            <v>0</v>
          </cell>
          <cell r="X202">
            <v>0</v>
          </cell>
          <cell r="Y202">
            <v>0</v>
          </cell>
          <cell r="Z202">
            <v>0</v>
          </cell>
        </row>
        <row r="203">
          <cell r="C203" t="str">
            <v>N</v>
          </cell>
          <cell r="E203" t="str">
            <v>N6</v>
          </cell>
          <cell r="H203" t="str">
            <v>Mobile bill for FWC</v>
          </cell>
          <cell r="I203" t="str">
            <v>AD-DIN</v>
          </cell>
          <cell r="J203">
            <v>0</v>
          </cell>
          <cell r="N203" t="str">
            <v>CC &amp; FWC 34@100tk</v>
          </cell>
          <cell r="O203">
            <v>37</v>
          </cell>
          <cell r="Q203">
            <v>57.333333333333336</v>
          </cell>
          <cell r="R203">
            <v>2121.3333333333335</v>
          </cell>
          <cell r="U203">
            <v>172</v>
          </cell>
          <cell r="V203">
            <v>172</v>
          </cell>
          <cell r="W203">
            <v>172</v>
          </cell>
          <cell r="X203">
            <v>688</v>
          </cell>
          <cell r="Y203">
            <v>688</v>
          </cell>
          <cell r="Z203">
            <v>172</v>
          </cell>
        </row>
        <row r="204">
          <cell r="C204" t="str">
            <v>N</v>
          </cell>
          <cell r="E204" t="str">
            <v>N3</v>
          </cell>
          <cell r="H204" t="str">
            <v>Transportation support to the poor patient during referral</v>
          </cell>
          <cell r="I204" t="str">
            <v>ESDO</v>
          </cell>
          <cell r="M204" t="str">
            <v>150 in Y-1,200 in Y-2,+200 in Y-3+ 100 in Y-4</v>
          </cell>
          <cell r="N204" t="str">
            <v>650 Person</v>
          </cell>
          <cell r="O204">
            <v>650</v>
          </cell>
          <cell r="P204">
            <v>1</v>
          </cell>
          <cell r="Q204">
            <v>4.0999999999999996</v>
          </cell>
          <cell r="R204">
            <v>2665</v>
          </cell>
          <cell r="U204">
            <v>205</v>
          </cell>
          <cell r="V204">
            <v>205</v>
          </cell>
          <cell r="W204">
            <v>205</v>
          </cell>
          <cell r="X204">
            <v>820</v>
          </cell>
          <cell r="Y204">
            <v>820</v>
          </cell>
          <cell r="Z204">
            <v>410</v>
          </cell>
        </row>
        <row r="205">
          <cell r="C205" t="str">
            <v>N</v>
          </cell>
          <cell r="E205" t="str">
            <v>N5</v>
          </cell>
          <cell r="H205" t="str">
            <v>Mobile set for effective referral service</v>
          </cell>
          <cell r="I205" t="str">
            <v>ESDO</v>
          </cell>
          <cell r="J205" t="str">
            <v>For 24 CC and 8 FWC</v>
          </cell>
          <cell r="K205" t="str">
            <v>Y1Q2</v>
          </cell>
          <cell r="N205" t="str">
            <v>32 No's</v>
          </cell>
          <cell r="O205">
            <v>32</v>
          </cell>
          <cell r="Q205">
            <v>30.76</v>
          </cell>
          <cell r="R205">
            <v>984.32</v>
          </cell>
          <cell r="U205">
            <v>984.32</v>
          </cell>
          <cell r="V205">
            <v>0</v>
          </cell>
          <cell r="W205">
            <v>0</v>
          </cell>
          <cell r="X205">
            <v>0</v>
          </cell>
          <cell r="Y205">
            <v>0</v>
          </cell>
          <cell r="Z205">
            <v>0</v>
          </cell>
        </row>
        <row r="206">
          <cell r="C206" t="str">
            <v>N</v>
          </cell>
          <cell r="E206" t="str">
            <v>N6</v>
          </cell>
          <cell r="H206" t="str">
            <v>Mobil bill for effective referral service</v>
          </cell>
          <cell r="I206" t="str">
            <v>ESDO</v>
          </cell>
          <cell r="J206" t="str">
            <v>For 24 CC and 8 FWC</v>
          </cell>
          <cell r="M206" t="str">
            <v>Monthly</v>
          </cell>
          <cell r="N206" t="str">
            <v>32 No's</v>
          </cell>
          <cell r="O206">
            <v>1216</v>
          </cell>
          <cell r="Q206">
            <v>1.37</v>
          </cell>
          <cell r="R206">
            <v>1665.92</v>
          </cell>
          <cell r="U206">
            <v>131.52000000000001</v>
          </cell>
          <cell r="V206">
            <v>131.52000000000001</v>
          </cell>
          <cell r="W206">
            <v>131.52000000000001</v>
          </cell>
          <cell r="X206">
            <v>526.08000000000004</v>
          </cell>
          <cell r="Y206">
            <v>526.08000000000004</v>
          </cell>
          <cell r="Z206">
            <v>219.2</v>
          </cell>
        </row>
        <row r="207">
          <cell r="C207" t="str">
            <v>N</v>
          </cell>
          <cell r="E207" t="str">
            <v>N3</v>
          </cell>
          <cell r="H207" t="str">
            <v>Transportation cost for referred poor patients</v>
          </cell>
          <cell r="I207" t="str">
            <v>LAMB</v>
          </cell>
          <cell r="J207" t="str">
            <v>10 patients/upazila/month</v>
          </cell>
          <cell r="N207" t="str">
            <v>36 month</v>
          </cell>
          <cell r="O207">
            <v>36</v>
          </cell>
          <cell r="P207">
            <v>1</v>
          </cell>
          <cell r="Q207">
            <v>100</v>
          </cell>
          <cell r="R207">
            <v>3600</v>
          </cell>
          <cell r="U207">
            <v>300</v>
          </cell>
          <cell r="V207">
            <v>300</v>
          </cell>
          <cell r="W207">
            <v>300</v>
          </cell>
          <cell r="X207">
            <v>1200</v>
          </cell>
          <cell r="Y207">
            <v>1200</v>
          </cell>
          <cell r="Z207">
            <v>300</v>
          </cell>
        </row>
        <row r="208">
          <cell r="C208" t="str">
            <v>N</v>
          </cell>
          <cell r="E208" t="str">
            <v>N5</v>
          </cell>
          <cell r="H208" t="str">
            <v>Printing of Referral slip (Referral support)</v>
          </cell>
          <cell r="I208" t="str">
            <v>Plan BCO</v>
          </cell>
          <cell r="J208" t="str">
            <v>Printing of referral slip</v>
          </cell>
          <cell r="K208" t="str">
            <v>Y1Q3</v>
          </cell>
          <cell r="N208" t="str">
            <v xml:space="preserve"># materials </v>
          </cell>
          <cell r="O208">
            <v>200000</v>
          </cell>
          <cell r="Q208">
            <v>0.01</v>
          </cell>
          <cell r="R208">
            <v>2000</v>
          </cell>
          <cell r="U208">
            <v>0</v>
          </cell>
          <cell r="V208">
            <v>2000</v>
          </cell>
          <cell r="W208">
            <v>0</v>
          </cell>
          <cell r="X208">
            <v>0</v>
          </cell>
          <cell r="Y208">
            <v>0</v>
          </cell>
          <cell r="Z208">
            <v>0</v>
          </cell>
        </row>
        <row r="209">
          <cell r="C209" t="str">
            <v>X</v>
          </cell>
          <cell r="E209" t="str">
            <v>XX</v>
          </cell>
          <cell r="H209" t="str">
            <v>1230 Increased use of MNCH resources by health facilities.</v>
          </cell>
        </row>
        <row r="210">
          <cell r="C210" t="str">
            <v>X</v>
          </cell>
          <cell r="E210" t="str">
            <v>XX</v>
          </cell>
          <cell r="H210" t="str">
            <v>1231_Provide MNCH equipment  to UH&amp;FWCs</v>
          </cell>
        </row>
        <row r="211">
          <cell r="C211" t="str">
            <v>T</v>
          </cell>
          <cell r="E211" t="str">
            <v>T5</v>
          </cell>
          <cell r="H211" t="str">
            <v>H&amp;FWC renovation &amp; Equipment supply</v>
          </cell>
          <cell r="I211" t="str">
            <v>AD-DIN</v>
          </cell>
          <cell r="K211" t="str">
            <v>Y1Q3-4</v>
          </cell>
          <cell r="O211">
            <v>7</v>
          </cell>
          <cell r="Q211">
            <v>683.53</v>
          </cell>
          <cell r="R211">
            <v>4784.71</v>
          </cell>
          <cell r="U211">
            <v>0</v>
          </cell>
          <cell r="V211">
            <v>2050.59</v>
          </cell>
          <cell r="W211">
            <v>2734.12</v>
          </cell>
          <cell r="X211">
            <v>0</v>
          </cell>
          <cell r="Y211">
            <v>0</v>
          </cell>
          <cell r="Z211">
            <v>0</v>
          </cell>
        </row>
        <row r="212">
          <cell r="C212" t="str">
            <v>T</v>
          </cell>
          <cell r="E212" t="str">
            <v>T5</v>
          </cell>
          <cell r="H212" t="str">
            <v>FWC Renovation</v>
          </cell>
          <cell r="I212" t="str">
            <v>ESDO</v>
          </cell>
          <cell r="K212" t="str">
            <v>Y1Q4, Y2</v>
          </cell>
          <cell r="M212" t="str">
            <v>8 FWC</v>
          </cell>
          <cell r="N212" t="str">
            <v>8 FWC</v>
          </cell>
          <cell r="O212">
            <v>8</v>
          </cell>
          <cell r="Q212">
            <v>205.06</v>
          </cell>
          <cell r="R212">
            <v>1640.48</v>
          </cell>
          <cell r="U212">
            <v>0</v>
          </cell>
          <cell r="V212">
            <v>0</v>
          </cell>
          <cell r="W212">
            <v>820.24</v>
          </cell>
          <cell r="X212">
            <v>820.24</v>
          </cell>
          <cell r="Y212">
            <v>0</v>
          </cell>
          <cell r="Z212">
            <v>0</v>
          </cell>
        </row>
        <row r="213">
          <cell r="C213" t="str">
            <v>T</v>
          </cell>
          <cell r="E213" t="str">
            <v>T5</v>
          </cell>
          <cell r="H213" t="str">
            <v>Equipment supply for FWC</v>
          </cell>
          <cell r="I213" t="str">
            <v>ESDO</v>
          </cell>
          <cell r="J213" t="str">
            <v>For 8 FWC</v>
          </cell>
          <cell r="K213" t="str">
            <v>Y1Q3, Y2</v>
          </cell>
          <cell r="N213" t="str">
            <v>8 FWC</v>
          </cell>
          <cell r="O213">
            <v>8</v>
          </cell>
          <cell r="Q213">
            <v>136.71</v>
          </cell>
          <cell r="R213">
            <v>1093.68</v>
          </cell>
          <cell r="U213">
            <v>0</v>
          </cell>
          <cell r="V213">
            <v>546.84</v>
          </cell>
          <cell r="W213">
            <v>0</v>
          </cell>
          <cell r="X213">
            <v>546.84</v>
          </cell>
          <cell r="Y213">
            <v>0</v>
          </cell>
          <cell r="Z213">
            <v>0</v>
          </cell>
        </row>
        <row r="214">
          <cell r="C214" t="str">
            <v>T</v>
          </cell>
          <cell r="E214" t="str">
            <v>T5</v>
          </cell>
          <cell r="H214" t="str">
            <v>Mobile set with SIM</v>
          </cell>
          <cell r="I214" t="str">
            <v>LAMB</v>
          </cell>
          <cell r="J214" t="str">
            <v>32 FWC+88CC=120</v>
          </cell>
          <cell r="K214" t="str">
            <v>Y1Q2</v>
          </cell>
          <cell r="N214" t="str">
            <v>32 @ 3000</v>
          </cell>
          <cell r="O214">
            <v>32</v>
          </cell>
          <cell r="Q214">
            <v>41.01</v>
          </cell>
          <cell r="R214">
            <v>4921</v>
          </cell>
          <cell r="U214">
            <v>4921</v>
          </cell>
          <cell r="V214">
            <v>0</v>
          </cell>
          <cell r="W214">
            <v>0</v>
          </cell>
          <cell r="X214">
            <v>0</v>
          </cell>
          <cell r="Y214">
            <v>0</v>
          </cell>
          <cell r="Z214">
            <v>0</v>
          </cell>
        </row>
        <row r="215">
          <cell r="C215" t="str">
            <v>T</v>
          </cell>
          <cell r="E215" t="str">
            <v>T6</v>
          </cell>
          <cell r="H215" t="str">
            <v>Cell phone &amp; Modem Bill</v>
          </cell>
          <cell r="I215" t="str">
            <v>LAMB</v>
          </cell>
          <cell r="J215" t="str">
            <v>32FWC+88CC=120 @tk. 100</v>
          </cell>
          <cell r="N215" t="str">
            <v>40 month</v>
          </cell>
          <cell r="O215">
            <v>37</v>
          </cell>
          <cell r="Q215">
            <v>43.75</v>
          </cell>
          <cell r="R215">
            <v>4341.21</v>
          </cell>
          <cell r="U215">
            <v>351.99</v>
          </cell>
          <cell r="V215">
            <v>351.99</v>
          </cell>
          <cell r="W215">
            <v>351.99</v>
          </cell>
          <cell r="X215">
            <v>1407.96</v>
          </cell>
          <cell r="Y215">
            <v>1407.96</v>
          </cell>
          <cell r="Z215">
            <v>351.99</v>
          </cell>
        </row>
        <row r="216">
          <cell r="C216" t="str">
            <v>T</v>
          </cell>
          <cell r="E216" t="str">
            <v>T5</v>
          </cell>
          <cell r="H216" t="str">
            <v xml:space="preserve">FWC Renovation </v>
          </cell>
          <cell r="I216" t="str">
            <v>LAMB</v>
          </cell>
          <cell r="J216" t="str">
            <v>32 FWC Renovation</v>
          </cell>
          <cell r="K216" t="str">
            <v>Y1Q3-4, Y2</v>
          </cell>
          <cell r="N216" t="str">
            <v>32 FWC</v>
          </cell>
          <cell r="O216">
            <v>32</v>
          </cell>
          <cell r="Q216">
            <v>410.12</v>
          </cell>
          <cell r="R216">
            <v>13123.84</v>
          </cell>
          <cell r="U216">
            <v>0</v>
          </cell>
          <cell r="V216">
            <v>4101.2</v>
          </cell>
          <cell r="W216">
            <v>4101.2</v>
          </cell>
          <cell r="X216">
            <v>4921.4399999999996</v>
          </cell>
          <cell r="Y216">
            <v>0</v>
          </cell>
          <cell r="Z216">
            <v>0</v>
          </cell>
        </row>
        <row r="217">
          <cell r="C217" t="str">
            <v>T</v>
          </cell>
          <cell r="E217" t="str">
            <v>T5</v>
          </cell>
          <cell r="H217" t="str">
            <v xml:space="preserve">Supply of Family Planning comodities  </v>
          </cell>
          <cell r="I217" t="str">
            <v>Plan BCO</v>
          </cell>
          <cell r="J217" t="str">
            <v>Pill, Condom, Injectable methos( 80000 numbers)  will be purchased to meet the supply break through</v>
          </cell>
          <cell r="K217" t="str">
            <v>Y2, Y3</v>
          </cell>
          <cell r="N217" t="str">
            <v xml:space="preserve"># comodities </v>
          </cell>
          <cell r="O217">
            <v>80000</v>
          </cell>
          <cell r="Q217">
            <v>0.13</v>
          </cell>
          <cell r="R217">
            <v>10400</v>
          </cell>
          <cell r="U217">
            <v>0</v>
          </cell>
          <cell r="V217">
            <v>0</v>
          </cell>
          <cell r="W217">
            <v>0</v>
          </cell>
          <cell r="X217">
            <v>5200</v>
          </cell>
          <cell r="Y217">
            <v>5200</v>
          </cell>
          <cell r="Z217">
            <v>0</v>
          </cell>
        </row>
        <row r="218">
          <cell r="C218" t="str">
            <v>X</v>
          </cell>
          <cell r="E218" t="str">
            <v>XX</v>
          </cell>
          <cell r="H218" t="str">
            <v xml:space="preserve">1232_Develop MNCH follow-up tools at health facilities </v>
          </cell>
        </row>
        <row r="219">
          <cell r="C219" t="str">
            <v>U</v>
          </cell>
          <cell r="E219" t="str">
            <v>U4</v>
          </cell>
          <cell r="H219" t="str">
            <v>Training on MIS (use &amp; supervision)- 1 day</v>
          </cell>
          <cell r="I219" t="str">
            <v>AD-DIN</v>
          </cell>
          <cell r="M219">
            <v>0</v>
          </cell>
          <cell r="N219" t="str">
            <v>20 participants/FWC (Tk.160/- for Lunch &amp; Snacks &amp; TA)Total Tk. 3,200/-Batch</v>
          </cell>
          <cell r="O219">
            <v>7</v>
          </cell>
          <cell r="Q219">
            <v>43.75</v>
          </cell>
          <cell r="R219">
            <v>306.25</v>
          </cell>
          <cell r="U219">
            <v>0</v>
          </cell>
          <cell r="V219">
            <v>306.25</v>
          </cell>
          <cell r="W219">
            <v>0</v>
          </cell>
          <cell r="X219">
            <v>0</v>
          </cell>
          <cell r="Y219">
            <v>0</v>
          </cell>
          <cell r="Z219">
            <v>0</v>
          </cell>
        </row>
        <row r="220">
          <cell r="C220" t="str">
            <v>U</v>
          </cell>
          <cell r="E220" t="str">
            <v>U4</v>
          </cell>
          <cell r="H220" t="str">
            <v>Training on MIS (use &amp; monitoring) for clinic staff</v>
          </cell>
          <cell r="I220" t="str">
            <v>LAMB</v>
          </cell>
          <cell r="J220" t="str">
            <v>20 participants/FWC &amp; CC/Tk.120 for lunch &amp; snacks, Tk. 200 for logistic</v>
          </cell>
          <cell r="N220" t="str">
            <v>33</v>
          </cell>
          <cell r="O220">
            <v>33</v>
          </cell>
          <cell r="Q220">
            <v>35.54</v>
          </cell>
          <cell r="R220">
            <v>1172.82</v>
          </cell>
          <cell r="U220">
            <v>462.02</v>
          </cell>
          <cell r="V220">
            <v>710.8</v>
          </cell>
          <cell r="W220">
            <v>0</v>
          </cell>
          <cell r="X220">
            <v>0</v>
          </cell>
          <cell r="Y220">
            <v>0</v>
          </cell>
          <cell r="Z220">
            <v>0</v>
          </cell>
        </row>
        <row r="221">
          <cell r="C221" t="str">
            <v>U</v>
          </cell>
          <cell r="E221" t="str">
            <v>U5</v>
          </cell>
          <cell r="H221" t="str">
            <v xml:space="preserve">Printing of ANC,PNC visit card  </v>
          </cell>
          <cell r="I221" t="str">
            <v>Plan BCO</v>
          </cell>
          <cell r="J221" t="str">
            <v xml:space="preserve">Reprinting of ANC,PNC visit cards </v>
          </cell>
          <cell r="K221" t="str">
            <v>Y1Q2</v>
          </cell>
          <cell r="N221" t="str">
            <v xml:space="preserve"># materials </v>
          </cell>
          <cell r="O221">
            <v>150000</v>
          </cell>
          <cell r="Q221">
            <v>0.03</v>
          </cell>
          <cell r="R221">
            <v>4500</v>
          </cell>
          <cell r="U221">
            <v>4500</v>
          </cell>
          <cell r="V221">
            <v>0</v>
          </cell>
          <cell r="W221">
            <v>0</v>
          </cell>
          <cell r="X221">
            <v>0</v>
          </cell>
          <cell r="Y221">
            <v>0</v>
          </cell>
          <cell r="Z221">
            <v>0</v>
          </cell>
        </row>
        <row r="222">
          <cell r="C222" t="str">
            <v>U</v>
          </cell>
          <cell r="E222" t="str">
            <v>U3</v>
          </cell>
          <cell r="H222" t="str">
            <v>GOB health official visit (2 visitor per yr)</v>
          </cell>
          <cell r="I222" t="str">
            <v>AD-DIN</v>
          </cell>
          <cell r="N222" t="str">
            <v xml:space="preserve">(Tk. 2000/visitor per year)  </v>
          </cell>
          <cell r="O222">
            <v>7</v>
          </cell>
          <cell r="P222">
            <v>1</v>
          </cell>
          <cell r="Q222">
            <v>27.34</v>
          </cell>
          <cell r="R222">
            <v>191.38</v>
          </cell>
          <cell r="U222">
            <v>27.34</v>
          </cell>
          <cell r="V222">
            <v>0</v>
          </cell>
          <cell r="W222">
            <v>27.34</v>
          </cell>
          <cell r="X222">
            <v>54.68</v>
          </cell>
          <cell r="Y222">
            <v>54.68</v>
          </cell>
          <cell r="Z222">
            <v>27.34</v>
          </cell>
        </row>
        <row r="223">
          <cell r="C223" t="str">
            <v>U</v>
          </cell>
          <cell r="E223" t="str">
            <v>U3</v>
          </cell>
          <cell r="H223" t="str">
            <v>Supervisory visit(MO-MCH)</v>
          </cell>
          <cell r="I223" t="str">
            <v>ESDO</v>
          </cell>
          <cell r="J223" t="str">
            <v>1 visit per Ouarter</v>
          </cell>
          <cell r="N223" t="str">
            <v>13 visit</v>
          </cell>
          <cell r="O223">
            <v>12</v>
          </cell>
          <cell r="P223">
            <v>1</v>
          </cell>
          <cell r="Q223">
            <v>13.67</v>
          </cell>
          <cell r="R223">
            <v>164.04</v>
          </cell>
          <cell r="U223">
            <v>13.67</v>
          </cell>
          <cell r="V223">
            <v>13.67</v>
          </cell>
          <cell r="W223">
            <v>13.67</v>
          </cell>
          <cell r="X223">
            <v>54.68</v>
          </cell>
          <cell r="Y223">
            <v>54.68</v>
          </cell>
          <cell r="Z223">
            <v>13.67</v>
          </cell>
        </row>
        <row r="224">
          <cell r="C224" t="str">
            <v>U</v>
          </cell>
          <cell r="E224" t="str">
            <v>U3</v>
          </cell>
          <cell r="H224" t="str">
            <v>Supervisory visit(District team)</v>
          </cell>
          <cell r="I224" t="str">
            <v>ESDO</v>
          </cell>
          <cell r="J224" t="str">
            <v>2 visit per year</v>
          </cell>
          <cell r="N224" t="str">
            <v>7 Visit</v>
          </cell>
          <cell r="O224">
            <v>7</v>
          </cell>
          <cell r="P224">
            <v>1</v>
          </cell>
          <cell r="Q224">
            <v>27.34</v>
          </cell>
          <cell r="R224">
            <v>191.38</v>
          </cell>
          <cell r="U224">
            <v>27.34</v>
          </cell>
          <cell r="V224">
            <v>0</v>
          </cell>
          <cell r="W224">
            <v>27.34</v>
          </cell>
          <cell r="X224">
            <v>54.68</v>
          </cell>
          <cell r="Y224">
            <v>54.68</v>
          </cell>
          <cell r="Z224">
            <v>27.34</v>
          </cell>
        </row>
        <row r="225">
          <cell r="C225" t="str">
            <v>U</v>
          </cell>
          <cell r="E225" t="str">
            <v>U3</v>
          </cell>
          <cell r="H225" t="str">
            <v xml:space="preserve">District H&amp;FP gov. team visit </v>
          </cell>
          <cell r="I225" t="str">
            <v>LAMB</v>
          </cell>
          <cell r="J225" t="str">
            <v>(Tk. 1000/- X 2 visitor per quarter, Total Tk. 2,000/visit) X 2 District</v>
          </cell>
          <cell r="N225" t="str">
            <v>6</v>
          </cell>
          <cell r="O225">
            <v>6</v>
          </cell>
          <cell r="P225">
            <v>1</v>
          </cell>
          <cell r="Q225">
            <v>54.68</v>
          </cell>
          <cell r="R225">
            <v>328.08</v>
          </cell>
          <cell r="U225">
            <v>0</v>
          </cell>
          <cell r="V225">
            <v>54.68</v>
          </cell>
          <cell r="W225">
            <v>0</v>
          </cell>
          <cell r="X225">
            <v>109.36</v>
          </cell>
          <cell r="Y225">
            <v>109.36</v>
          </cell>
          <cell r="Z225">
            <v>54.68</v>
          </cell>
        </row>
        <row r="226">
          <cell r="C226" t="str">
            <v>U</v>
          </cell>
          <cell r="E226" t="str">
            <v>U3</v>
          </cell>
          <cell r="H226" t="str">
            <v>Supervisory visit(Union team)</v>
          </cell>
          <cell r="I226" t="str">
            <v>ESDO</v>
          </cell>
          <cell r="J226" t="str">
            <v>1 visit per quarter</v>
          </cell>
          <cell r="N226" t="str">
            <v>13 Visit</v>
          </cell>
          <cell r="O226">
            <v>12</v>
          </cell>
          <cell r="P226">
            <v>1</v>
          </cell>
          <cell r="Q226">
            <v>27.34</v>
          </cell>
          <cell r="R226">
            <v>328.08</v>
          </cell>
          <cell r="U226">
            <v>27.34</v>
          </cell>
          <cell r="V226">
            <v>27.34</v>
          </cell>
          <cell r="W226">
            <v>27.34</v>
          </cell>
          <cell r="X226">
            <v>109.36</v>
          </cell>
          <cell r="Y226">
            <v>109.36</v>
          </cell>
          <cell r="Z226">
            <v>27.34</v>
          </cell>
        </row>
        <row r="227">
          <cell r="C227" t="str">
            <v>U</v>
          </cell>
          <cell r="E227" t="str">
            <v>U3</v>
          </cell>
          <cell r="H227" t="str">
            <v>Supervisory visit by MO-MCH with team</v>
          </cell>
          <cell r="I227" t="str">
            <v>LAMB</v>
          </cell>
          <cell r="J227" t="str">
            <v>(Tk. 500/- X 2 visitor per quarter, Total Tk. 1,000/visit) X 3 Upazila</v>
          </cell>
          <cell r="N227" t="str">
            <v>6</v>
          </cell>
          <cell r="O227">
            <v>6</v>
          </cell>
          <cell r="P227">
            <v>1</v>
          </cell>
          <cell r="Q227">
            <v>41.01</v>
          </cell>
          <cell r="R227">
            <v>246.06</v>
          </cell>
          <cell r="U227">
            <v>0</v>
          </cell>
          <cell r="V227">
            <v>41.01</v>
          </cell>
          <cell r="W227">
            <v>0</v>
          </cell>
          <cell r="X227">
            <v>82.02</v>
          </cell>
          <cell r="Y227">
            <v>82.02</v>
          </cell>
          <cell r="Z227">
            <v>41.01</v>
          </cell>
        </row>
        <row r="228">
          <cell r="C228" t="str">
            <v>U</v>
          </cell>
          <cell r="E228" t="str">
            <v>U3</v>
          </cell>
          <cell r="H228" t="str">
            <v xml:space="preserve">Supervisory visit for Union H &amp; FP gov. team </v>
          </cell>
          <cell r="I228" t="str">
            <v>LAMB</v>
          </cell>
          <cell r="J228" t="str">
            <v>(Tk. 200/- X 2 visitor per quarter, Total Tk. 400/visit) X 33 Union</v>
          </cell>
          <cell r="N228" t="str">
            <v>6</v>
          </cell>
          <cell r="O228">
            <v>6</v>
          </cell>
          <cell r="P228">
            <v>1</v>
          </cell>
          <cell r="Q228">
            <v>180.45</v>
          </cell>
          <cell r="R228">
            <v>1082.6999999999998</v>
          </cell>
          <cell r="U228">
            <v>0</v>
          </cell>
          <cell r="V228">
            <v>180.45</v>
          </cell>
          <cell r="W228">
            <v>0</v>
          </cell>
          <cell r="X228">
            <v>360.9</v>
          </cell>
          <cell r="Y228">
            <v>360.9</v>
          </cell>
          <cell r="Z228">
            <v>180.45</v>
          </cell>
        </row>
        <row r="229">
          <cell r="C229" t="str">
            <v>X</v>
          </cell>
          <cell r="E229" t="str">
            <v>XX</v>
          </cell>
          <cell r="H229" t="str">
            <v>1233_Provide CCMGs with training sessions on  improved Clinic Management and Leadership</v>
          </cell>
        </row>
        <row r="230">
          <cell r="C230" t="str">
            <v>V</v>
          </cell>
          <cell r="E230" t="str">
            <v>V7</v>
          </cell>
          <cell r="H230" t="str">
            <v xml:space="preserve">Advocacy meeting with DGHS and DGFP and other key stakeholders on MNCH issues  </v>
          </cell>
          <cell r="I230" t="str">
            <v>Plan BCO</v>
          </cell>
          <cell r="J230" t="str">
            <v xml:space="preserve">5 Advocacy meeting with DGHS and DGFP and other key stakeholders ( 20 participants in each meeting) on MNCH issues will be condcuted </v>
          </cell>
          <cell r="N230" t="str">
            <v xml:space="preserve"># meeting </v>
          </cell>
          <cell r="O230">
            <v>5</v>
          </cell>
          <cell r="Q230">
            <v>410.12</v>
          </cell>
          <cell r="R230">
            <v>2050.6000000000004</v>
          </cell>
          <cell r="U230">
            <v>0</v>
          </cell>
          <cell r="V230">
            <v>0</v>
          </cell>
          <cell r="W230">
            <v>410.12</v>
          </cell>
          <cell r="X230">
            <v>820.24</v>
          </cell>
          <cell r="Y230">
            <v>820.24</v>
          </cell>
          <cell r="Z230">
            <v>0</v>
          </cell>
        </row>
        <row r="231">
          <cell r="C231" t="str">
            <v>V</v>
          </cell>
          <cell r="E231" t="str">
            <v>V4</v>
          </cell>
          <cell r="H231" t="str">
            <v>Basic training in Clinic Management - 1 Day. 351 (15 personX27 CC=405) + 3 UPSC =45=450</v>
          </cell>
          <cell r="I231" t="str">
            <v>AD-DIN</v>
          </cell>
          <cell r="J231">
            <v>0</v>
          </cell>
          <cell r="N231" t="str">
            <v>15 participants/Batch, Tk.150/- for lunch &amp; snacks, Tk.500/- for logistics=2750</v>
          </cell>
          <cell r="O231">
            <v>20</v>
          </cell>
          <cell r="Q231">
            <v>37.590000000000003</v>
          </cell>
          <cell r="R231">
            <v>751.8</v>
          </cell>
          <cell r="U231">
            <v>0</v>
          </cell>
          <cell r="V231">
            <v>375.9</v>
          </cell>
          <cell r="W231">
            <v>375.9</v>
          </cell>
          <cell r="X231">
            <v>0</v>
          </cell>
          <cell r="Y231">
            <v>0</v>
          </cell>
          <cell r="Z231">
            <v>0</v>
          </cell>
        </row>
        <row r="232">
          <cell r="C232" t="str">
            <v>V</v>
          </cell>
          <cell r="E232" t="str">
            <v>V4</v>
          </cell>
          <cell r="H232" t="str">
            <v>Basic training on Leadership 135 (5 personX27 CC=135)-1 day</v>
          </cell>
          <cell r="I232" t="str">
            <v>AD-DIN</v>
          </cell>
          <cell r="N232" t="str">
            <v>30 participants/Batch, Tk.150/- for lunch &amp; snacks , Tk.500/- for logistics= 5000/-</v>
          </cell>
          <cell r="O232">
            <v>5</v>
          </cell>
          <cell r="Q232">
            <v>68.349999999999994</v>
          </cell>
          <cell r="R232">
            <v>341.75</v>
          </cell>
          <cell r="U232">
            <v>0</v>
          </cell>
          <cell r="V232">
            <v>205.05</v>
          </cell>
          <cell r="W232">
            <v>136.69999999999999</v>
          </cell>
          <cell r="X232">
            <v>0</v>
          </cell>
          <cell r="Y232">
            <v>0</v>
          </cell>
          <cell r="Z232">
            <v>0</v>
          </cell>
        </row>
        <row r="233">
          <cell r="C233" t="str">
            <v>V</v>
          </cell>
          <cell r="E233" t="str">
            <v>V4</v>
          </cell>
          <cell r="H233" t="str">
            <v>Basic training in Gender and child protection-1 day= 450</v>
          </cell>
          <cell r="I233" t="str">
            <v>AD-DIN</v>
          </cell>
          <cell r="N233" t="str">
            <v>15 participants/Batch, Tk.150/- for lunch &amp; snacks, Tk.500/- for logistics= 2750</v>
          </cell>
          <cell r="O233">
            <v>20</v>
          </cell>
          <cell r="Q233">
            <v>37.590000000000003</v>
          </cell>
          <cell r="R233">
            <v>751.8</v>
          </cell>
          <cell r="U233">
            <v>0</v>
          </cell>
          <cell r="V233">
            <v>187.95</v>
          </cell>
          <cell r="W233">
            <v>563.85</v>
          </cell>
          <cell r="X233">
            <v>0</v>
          </cell>
          <cell r="Y233">
            <v>0</v>
          </cell>
          <cell r="Z233">
            <v>0</v>
          </cell>
        </row>
        <row r="234">
          <cell r="C234" t="str">
            <v>V</v>
          </cell>
          <cell r="E234" t="str">
            <v>V4</v>
          </cell>
          <cell r="H234" t="str">
            <v>Refreshers of Clinic Management, Leadership, Gender and child protection-1 day, 2 per year. 450- 6 monthly</v>
          </cell>
          <cell r="I234" t="str">
            <v>AD-DIN</v>
          </cell>
          <cell r="M234">
            <v>0</v>
          </cell>
          <cell r="N234" t="str">
            <v>25 participants/Batch, Tk.150/- for lunch &amp; snacks, Tk.500/- for logistics=4,250</v>
          </cell>
          <cell r="O234">
            <v>20</v>
          </cell>
          <cell r="Q234">
            <v>58.1</v>
          </cell>
          <cell r="R234">
            <v>1162</v>
          </cell>
          <cell r="U234">
            <v>0</v>
          </cell>
          <cell r="V234">
            <v>0</v>
          </cell>
          <cell r="W234">
            <v>0</v>
          </cell>
          <cell r="X234">
            <v>1162</v>
          </cell>
          <cell r="Y234">
            <v>0</v>
          </cell>
          <cell r="Z234">
            <v>0</v>
          </cell>
        </row>
        <row r="235">
          <cell r="C235" t="str">
            <v>V</v>
          </cell>
          <cell r="E235" t="str">
            <v>V4</v>
          </cell>
          <cell r="H235" t="str">
            <v>Training on basic clinic management to  CCMG Members-3 days</v>
          </cell>
          <cell r="I235" t="str">
            <v>ESDO</v>
          </cell>
          <cell r="J235" t="str">
            <v>13 Person per CCMGX 24 CCMG (13 member+2 Facilitator=15 Person in 1 batch ( Food and snacks @ 100 x 3 days+ Material  @ 40 X1 time =5100)</v>
          </cell>
          <cell r="M235" t="str">
            <v>3 days Spot base in 24 batch in 24 CC</v>
          </cell>
          <cell r="N235" t="str">
            <v>24</v>
          </cell>
          <cell r="O235">
            <v>24</v>
          </cell>
          <cell r="Q235">
            <v>69.72</v>
          </cell>
          <cell r="R235">
            <v>1673.28</v>
          </cell>
          <cell r="U235">
            <v>0</v>
          </cell>
          <cell r="V235">
            <v>1673.28</v>
          </cell>
          <cell r="W235">
            <v>0</v>
          </cell>
          <cell r="X235">
            <v>0</v>
          </cell>
          <cell r="Y235">
            <v>0</v>
          </cell>
          <cell r="Z235">
            <v>0</v>
          </cell>
        </row>
        <row r="236">
          <cell r="C236" t="str">
            <v>V</v>
          </cell>
          <cell r="E236" t="str">
            <v>V4</v>
          </cell>
          <cell r="H236" t="str">
            <v>Training on leadership  to  CCMG Members-3 days</v>
          </cell>
          <cell r="I236" t="str">
            <v>ESDO</v>
          </cell>
          <cell r="J236" t="str">
            <v>5 Person per CCMGX 24 CCMG=120 Person in 6 batch (20 Participants+2 Facilitator=22 Person in 1 batch ( Food and snacks @ 100 x 3 days+ Material  @ 40 X1 time+ Conveyance@ 150 =16400)</v>
          </cell>
          <cell r="M236" t="str">
            <v xml:space="preserve">3 days Spot base in 6 batch </v>
          </cell>
          <cell r="N236" t="str">
            <v>6 Batch</v>
          </cell>
          <cell r="O236">
            <v>6</v>
          </cell>
          <cell r="Q236">
            <v>224.2</v>
          </cell>
          <cell r="R236">
            <v>1345.2</v>
          </cell>
          <cell r="U236">
            <v>0</v>
          </cell>
          <cell r="V236">
            <v>1345.2</v>
          </cell>
          <cell r="W236">
            <v>0</v>
          </cell>
          <cell r="X236">
            <v>0</v>
          </cell>
          <cell r="Y236">
            <v>0</v>
          </cell>
          <cell r="Z236">
            <v>0</v>
          </cell>
        </row>
        <row r="237">
          <cell r="C237" t="str">
            <v>V</v>
          </cell>
          <cell r="E237" t="str">
            <v>V4</v>
          </cell>
          <cell r="H237" t="str">
            <v>Basic training on gender and child protection  to  CCMG Members-2 days</v>
          </cell>
          <cell r="I237" t="str">
            <v>ESDO</v>
          </cell>
          <cell r="J237" t="str">
            <v>13 Person per CCMGX 24 CCMG (13 member+2 Facilitator=15 Person in 1 batch ( Food and snacks @ 100 x 3 days+ Material  @ 40 X1 time =5100)</v>
          </cell>
          <cell r="M237" t="str">
            <v>2 days Spot base in 24 batch in 24 CC</v>
          </cell>
          <cell r="N237" t="str">
            <v>24</v>
          </cell>
          <cell r="O237">
            <v>24</v>
          </cell>
          <cell r="Q237">
            <v>69.72</v>
          </cell>
          <cell r="R237">
            <v>1673.28</v>
          </cell>
          <cell r="U237">
            <v>0</v>
          </cell>
          <cell r="V237">
            <v>418.32</v>
          </cell>
          <cell r="W237">
            <v>1254.96</v>
          </cell>
          <cell r="X237">
            <v>0</v>
          </cell>
          <cell r="Y237">
            <v>0</v>
          </cell>
          <cell r="Z237">
            <v>0</v>
          </cell>
        </row>
        <row r="238">
          <cell r="C238" t="str">
            <v>V</v>
          </cell>
          <cell r="E238" t="str">
            <v>V4</v>
          </cell>
          <cell r="H238" t="str">
            <v>Refresher training on gender,child protection,clinic management and leadership  to  CCMG Members-2 days</v>
          </cell>
          <cell r="I238" t="str">
            <v>ESDO</v>
          </cell>
          <cell r="J238" t="str">
            <v>13 Person per CCMGX 24 CCMG (13 member+2 Facilitator=15 Person in 1 batch ( Food and snacks @ 100 x 2 days+ Material  @ 40 X1 time =3600)</v>
          </cell>
          <cell r="M238" t="str">
            <v>2 days Spot base in 24 batch in 24 CC</v>
          </cell>
          <cell r="N238" t="str">
            <v>24</v>
          </cell>
          <cell r="O238">
            <v>24</v>
          </cell>
          <cell r="Q238">
            <v>49.21</v>
          </cell>
          <cell r="R238">
            <v>1181.04</v>
          </cell>
          <cell r="U238">
            <v>0</v>
          </cell>
          <cell r="V238">
            <v>0</v>
          </cell>
          <cell r="W238">
            <v>0</v>
          </cell>
          <cell r="X238">
            <v>1181.04</v>
          </cell>
          <cell r="Y238">
            <v>0</v>
          </cell>
          <cell r="Z238">
            <v>0</v>
          </cell>
        </row>
        <row r="239">
          <cell r="C239" t="str">
            <v>V</v>
          </cell>
          <cell r="E239" t="str">
            <v>V4</v>
          </cell>
          <cell r="H239" t="str">
            <v>Training on Basic Clinic management for CSG, CCMG -1 days</v>
          </cell>
          <cell r="I239" t="str">
            <v>LAMB</v>
          </cell>
          <cell r="J239" t="str">
            <v>(25 participants/Batch, Tk.120/- for lunch &amp; snacks, Tk.200/- for logistics) X 1 Days,2 Batch/union</v>
          </cell>
          <cell r="N239" t="str">
            <v>66</v>
          </cell>
          <cell r="O239">
            <v>66</v>
          </cell>
          <cell r="Q239">
            <v>43.75</v>
          </cell>
          <cell r="R239">
            <v>2887.5</v>
          </cell>
          <cell r="U239">
            <v>0</v>
          </cell>
          <cell r="V239">
            <v>1443.75</v>
          </cell>
          <cell r="W239">
            <v>1443.75</v>
          </cell>
          <cell r="X239">
            <v>0</v>
          </cell>
          <cell r="Y239">
            <v>0</v>
          </cell>
          <cell r="Z239">
            <v>0</v>
          </cell>
        </row>
        <row r="240">
          <cell r="C240" t="str">
            <v>V</v>
          </cell>
          <cell r="E240" t="str">
            <v>V4</v>
          </cell>
          <cell r="H240" t="str">
            <v>Training on Leadership for CSG, CCMG -1 days</v>
          </cell>
          <cell r="I240" t="str">
            <v>LAMB</v>
          </cell>
          <cell r="J240" t="str">
            <v>(25 participants/Batch, Tk.120/- for lunch &amp; snacks, Tk.200/- for logistics) X 1 Days,2 Batch/union</v>
          </cell>
          <cell r="N240" t="str">
            <v>66</v>
          </cell>
          <cell r="O240">
            <v>66</v>
          </cell>
          <cell r="Q240">
            <v>43.75</v>
          </cell>
          <cell r="R240">
            <v>2887.5</v>
          </cell>
          <cell r="U240">
            <v>0</v>
          </cell>
          <cell r="V240">
            <v>1443.75</v>
          </cell>
          <cell r="W240">
            <v>1443.75</v>
          </cell>
          <cell r="X240">
            <v>0</v>
          </cell>
          <cell r="Y240">
            <v>0</v>
          </cell>
          <cell r="Z240">
            <v>0</v>
          </cell>
        </row>
        <row r="241">
          <cell r="C241" t="str">
            <v>V</v>
          </cell>
          <cell r="E241" t="str">
            <v>V4</v>
          </cell>
          <cell r="H241" t="str">
            <v>Training on Gender &amp; Child protection for CSG, CCMG -1 days</v>
          </cell>
          <cell r="I241" t="str">
            <v>LAMB</v>
          </cell>
          <cell r="J241" t="str">
            <v>(25 participants/Batch, Tk.120/- for lunch &amp; snacks, Tk.200/- for logistics) X 1 Days,2 Batch/union</v>
          </cell>
          <cell r="N241" t="str">
            <v>66</v>
          </cell>
          <cell r="O241">
            <v>66</v>
          </cell>
          <cell r="Q241">
            <v>43.75</v>
          </cell>
          <cell r="R241">
            <v>2887.5</v>
          </cell>
          <cell r="U241">
            <v>0</v>
          </cell>
          <cell r="V241">
            <v>1443.75</v>
          </cell>
          <cell r="W241">
            <v>1443.75</v>
          </cell>
          <cell r="X241">
            <v>0</v>
          </cell>
          <cell r="Y241">
            <v>0</v>
          </cell>
          <cell r="Z241">
            <v>0</v>
          </cell>
        </row>
        <row r="242">
          <cell r="C242" t="str">
            <v>V</v>
          </cell>
          <cell r="E242" t="str">
            <v>V4</v>
          </cell>
          <cell r="H242" t="str">
            <v>Refresher on Basic Clinic management for CSG, CCMG -1 days</v>
          </cell>
          <cell r="I242" t="str">
            <v>LAMB</v>
          </cell>
          <cell r="J242" t="str">
            <v>(25 participants/Batch, Tk.120/- for lunch &amp; snacks, Tk.200/- for logistics) X 1 Days,2 Batch/union</v>
          </cell>
          <cell r="N242" t="str">
            <v>66 union</v>
          </cell>
          <cell r="O242">
            <v>66</v>
          </cell>
          <cell r="Q242">
            <v>43.75</v>
          </cell>
          <cell r="R242">
            <v>2887.5</v>
          </cell>
          <cell r="U242">
            <v>0</v>
          </cell>
          <cell r="V242">
            <v>0</v>
          </cell>
          <cell r="W242">
            <v>0</v>
          </cell>
          <cell r="X242">
            <v>2887.5</v>
          </cell>
          <cell r="Y242">
            <v>0</v>
          </cell>
          <cell r="Z242">
            <v>0</v>
          </cell>
        </row>
        <row r="243">
          <cell r="C243" t="str">
            <v>V</v>
          </cell>
          <cell r="E243" t="str">
            <v>V4</v>
          </cell>
          <cell r="H243" t="str">
            <v>Refreshers on Leadership for CSG, CCMG -1 days</v>
          </cell>
          <cell r="I243" t="str">
            <v>LAMB</v>
          </cell>
          <cell r="J243" t="str">
            <v>(25 participants/Batch, Tk.120/- for lunch &amp; snacks, Tk.200/- for logistics) X 1 Days,2 Batch/union</v>
          </cell>
          <cell r="O243">
            <v>66</v>
          </cell>
          <cell r="Q243">
            <v>43.75</v>
          </cell>
          <cell r="R243">
            <v>2887.5</v>
          </cell>
          <cell r="U243">
            <v>0</v>
          </cell>
          <cell r="V243">
            <v>0</v>
          </cell>
          <cell r="W243">
            <v>0</v>
          </cell>
          <cell r="X243">
            <v>2887.5</v>
          </cell>
          <cell r="Y243">
            <v>0</v>
          </cell>
          <cell r="Z243">
            <v>0</v>
          </cell>
        </row>
        <row r="244">
          <cell r="C244" t="str">
            <v>V</v>
          </cell>
          <cell r="E244" t="str">
            <v>V4</v>
          </cell>
          <cell r="H244" t="str">
            <v>Refreshers on Gender &amp; Child protection for CSG, CCMG -1 days</v>
          </cell>
          <cell r="I244" t="str">
            <v>LAMB</v>
          </cell>
          <cell r="J244" t="str">
            <v>(25 participants/Batch, Tk.120/- for lunch &amp; snacks, Tk.200/- for logistics) X 1 Days,2 Batch/union</v>
          </cell>
          <cell r="O244">
            <v>66</v>
          </cell>
          <cell r="Q244">
            <v>43.75</v>
          </cell>
          <cell r="R244">
            <v>2887.5</v>
          </cell>
          <cell r="U244">
            <v>0</v>
          </cell>
          <cell r="V244">
            <v>0</v>
          </cell>
          <cell r="W244">
            <v>0</v>
          </cell>
          <cell r="X244">
            <v>2887.5</v>
          </cell>
          <cell r="Y244">
            <v>0</v>
          </cell>
          <cell r="Z244">
            <v>0</v>
          </cell>
        </row>
        <row r="245">
          <cell r="C245" t="str">
            <v>X</v>
          </cell>
          <cell r="E245" t="str">
            <v>XX</v>
          </cell>
        </row>
        <row r="246">
          <cell r="C246" t="str">
            <v>X</v>
          </cell>
          <cell r="E246" t="str">
            <v>XX</v>
          </cell>
          <cell r="H246" t="str">
            <v>Partner Operational budget</v>
          </cell>
        </row>
        <row r="247">
          <cell r="C247" t="str">
            <v>X</v>
          </cell>
          <cell r="E247" t="str">
            <v>Xx</v>
          </cell>
        </row>
        <row r="248">
          <cell r="C248" t="str">
            <v>X</v>
          </cell>
          <cell r="E248" t="str">
            <v>XX</v>
          </cell>
          <cell r="H248" t="str">
            <v xml:space="preserve">Workshop Cost </v>
          </cell>
        </row>
        <row r="249">
          <cell r="C249" t="str">
            <v>Y</v>
          </cell>
          <cell r="E249" t="str">
            <v>Y7</v>
          </cell>
          <cell r="H249" t="str">
            <v>Staff Orientation on  Project - 1 day</v>
          </cell>
          <cell r="I249" t="str">
            <v>AD-DIN</v>
          </cell>
          <cell r="M249">
            <v>0</v>
          </cell>
          <cell r="N249" t="str">
            <v>200 for food &amp; launch X 30=6000 + Venue: 1000+ Logistics: 500=7500tk</v>
          </cell>
          <cell r="Q249">
            <v>102.53</v>
          </cell>
          <cell r="R249">
            <v>410.12</v>
          </cell>
          <cell r="U249">
            <v>410.12</v>
          </cell>
          <cell r="V249">
            <v>0</v>
          </cell>
          <cell r="W249">
            <v>0</v>
          </cell>
          <cell r="X249">
            <v>0</v>
          </cell>
          <cell r="Y249">
            <v>0</v>
          </cell>
          <cell r="Z249">
            <v>0</v>
          </cell>
        </row>
        <row r="250">
          <cell r="C250" t="str">
            <v>Y</v>
          </cell>
          <cell r="E250" t="str">
            <v>Y7</v>
          </cell>
          <cell r="H250" t="str">
            <v>Project Launching at District level</v>
          </cell>
          <cell r="I250" t="str">
            <v>AD-DIN</v>
          </cell>
          <cell r="J250" t="str">
            <v>Will be done with Central, Divisional, District level oficial of GOB &amp; local dignitaries</v>
          </cell>
          <cell r="N250" t="str">
            <v>1 meeitng</v>
          </cell>
          <cell r="Q250">
            <v>683.53</v>
          </cell>
          <cell r="R250">
            <v>683.53</v>
          </cell>
          <cell r="U250">
            <v>0</v>
          </cell>
          <cell r="V250">
            <v>0</v>
          </cell>
          <cell r="W250">
            <v>0</v>
          </cell>
          <cell r="X250">
            <v>0</v>
          </cell>
          <cell r="Y250">
            <v>0</v>
          </cell>
          <cell r="Z250">
            <v>0</v>
          </cell>
        </row>
        <row r="251">
          <cell r="C251" t="str">
            <v>Y</v>
          </cell>
          <cell r="E251" t="str">
            <v>Y7</v>
          </cell>
          <cell r="H251" t="str">
            <v>Project launching workshop</v>
          </cell>
          <cell r="I251" t="str">
            <v>ESDO</v>
          </cell>
          <cell r="J251" t="str">
            <v>Staff + guest=50 Person (Food and snacks @ 120+ Material @ 20 including banner+ Vanue @ 1000+ Conveyance @ 200 X 20 person=12000</v>
          </cell>
          <cell r="M251" t="str">
            <v xml:space="preserve">Upazila level </v>
          </cell>
          <cell r="N251" t="str">
            <v>1</v>
          </cell>
          <cell r="Q251">
            <v>164.05</v>
          </cell>
          <cell r="R251">
            <v>164.05</v>
          </cell>
          <cell r="U251">
            <v>0</v>
          </cell>
          <cell r="V251">
            <v>0</v>
          </cell>
          <cell r="W251">
            <v>0</v>
          </cell>
          <cell r="X251">
            <v>0</v>
          </cell>
          <cell r="Y251">
            <v>0</v>
          </cell>
          <cell r="Z251">
            <v>0</v>
          </cell>
        </row>
        <row r="252">
          <cell r="C252" t="str">
            <v>Y</v>
          </cell>
          <cell r="E252" t="str">
            <v>Y7</v>
          </cell>
          <cell r="H252" t="str">
            <v>Monthly staff coordination meeting</v>
          </cell>
          <cell r="I252" t="str">
            <v>ESDO</v>
          </cell>
          <cell r="J252" t="str">
            <v>10 Person (Food and snacks @ 100 X10 person=1000</v>
          </cell>
          <cell r="N252" t="str">
            <v>41 Meeting</v>
          </cell>
          <cell r="Q252">
            <v>13.67</v>
          </cell>
          <cell r="R252">
            <v>505.78999999999996</v>
          </cell>
          <cell r="U252">
            <v>41.01</v>
          </cell>
          <cell r="V252">
            <v>41.01</v>
          </cell>
          <cell r="W252">
            <v>41.01</v>
          </cell>
          <cell r="X252">
            <v>164.04</v>
          </cell>
          <cell r="Y252">
            <v>164.04</v>
          </cell>
          <cell r="Z252">
            <v>41.01</v>
          </cell>
        </row>
        <row r="253">
          <cell r="C253" t="str">
            <v>Y</v>
          </cell>
          <cell r="E253" t="str">
            <v>Y7</v>
          </cell>
          <cell r="H253" t="str">
            <v>Staff Oriantation on project activities</v>
          </cell>
          <cell r="I253" t="str">
            <v>ESDO</v>
          </cell>
          <cell r="J253" t="str">
            <v>Staff 10 + 3 facilitator=13 Person in 1 batch( Food and snacks @ 120+ Material @ 70  including banner=2260</v>
          </cell>
          <cell r="M253" t="str">
            <v>Upazila level 1 day nonresidencial</v>
          </cell>
          <cell r="N253" t="str">
            <v>1 Batch</v>
          </cell>
          <cell r="Q253">
            <v>30.9</v>
          </cell>
          <cell r="R253">
            <v>30.9</v>
          </cell>
          <cell r="U253">
            <v>30.9</v>
          </cell>
          <cell r="V253">
            <v>0</v>
          </cell>
          <cell r="W253">
            <v>0</v>
          </cell>
          <cell r="X253">
            <v>0</v>
          </cell>
          <cell r="Y253">
            <v>0</v>
          </cell>
          <cell r="Z253">
            <v>0</v>
          </cell>
        </row>
        <row r="254">
          <cell r="C254" t="str">
            <v>Y</v>
          </cell>
          <cell r="E254" t="str">
            <v>Y7</v>
          </cell>
          <cell r="H254" t="str">
            <v>Monthly staff coordination meeting</v>
          </cell>
          <cell r="I254" t="str">
            <v>LAMB</v>
          </cell>
          <cell r="J254" t="str">
            <v>Tk.100 X 25 staff per month</v>
          </cell>
          <cell r="N254" t="str">
            <v>40 month</v>
          </cell>
          <cell r="Q254">
            <v>27.34</v>
          </cell>
          <cell r="R254">
            <v>1011.5799999999999</v>
          </cell>
          <cell r="U254">
            <v>82.02</v>
          </cell>
          <cell r="V254">
            <v>82.02</v>
          </cell>
          <cell r="W254">
            <v>82.02</v>
          </cell>
          <cell r="X254">
            <v>328.08</v>
          </cell>
          <cell r="Y254">
            <v>328.08</v>
          </cell>
          <cell r="Z254">
            <v>82.02</v>
          </cell>
        </row>
        <row r="255">
          <cell r="C255" t="str">
            <v>Y</v>
          </cell>
          <cell r="E255" t="str">
            <v>Y7</v>
          </cell>
          <cell r="H255" t="str">
            <v>Monthly staff meeting at Union level</v>
          </cell>
          <cell r="I255" t="str">
            <v>LAMB</v>
          </cell>
          <cell r="J255" t="str">
            <v>20 paerticipants X Tk.80</v>
          </cell>
          <cell r="N255" t="str">
            <v>33</v>
          </cell>
          <cell r="P255">
            <v>1</v>
          </cell>
          <cell r="Q255">
            <v>21.87</v>
          </cell>
          <cell r="R255">
            <v>26703.27</v>
          </cell>
          <cell r="U255">
            <v>2165.13</v>
          </cell>
          <cell r="V255">
            <v>2165.13</v>
          </cell>
          <cell r="W255">
            <v>2165.13</v>
          </cell>
          <cell r="X255">
            <v>8660.52</v>
          </cell>
          <cell r="Y255">
            <v>8660.52</v>
          </cell>
          <cell r="Z255">
            <v>2165.13</v>
          </cell>
        </row>
        <row r="256">
          <cell r="C256" t="str">
            <v>Y</v>
          </cell>
          <cell r="E256" t="str">
            <v>Y7</v>
          </cell>
          <cell r="H256" t="str">
            <v>Project launching at District Level</v>
          </cell>
          <cell r="I256" t="str">
            <v>LAMB</v>
          </cell>
          <cell r="J256" t="str">
            <v xml:space="preserve">50 participants X Lunch Tk.200, TA of senior gov. officials Tk.500 X 30 personnel, venue rent Tk.2500. Logistic &amp; Banner Tk.7500, Documentation Tk.2000 &amp; others Tk.1000, </v>
          </cell>
          <cell r="N256">
            <v>0</v>
          </cell>
          <cell r="Q256">
            <v>519.48</v>
          </cell>
          <cell r="R256">
            <v>1038.96</v>
          </cell>
          <cell r="U256">
            <v>0</v>
          </cell>
          <cell r="V256">
            <v>0</v>
          </cell>
          <cell r="W256">
            <v>0</v>
          </cell>
          <cell r="X256">
            <v>0</v>
          </cell>
          <cell r="Y256">
            <v>0</v>
          </cell>
          <cell r="Z256">
            <v>0</v>
          </cell>
        </row>
        <row r="257">
          <cell r="C257" t="str">
            <v>Y</v>
          </cell>
          <cell r="E257" t="str">
            <v>Y7</v>
          </cell>
          <cell r="H257" t="str">
            <v>Project launching at Upazila Level</v>
          </cell>
          <cell r="I257" t="str">
            <v>LAMB</v>
          </cell>
          <cell r="J257" t="str">
            <v xml:space="preserve">100 participants X Lunch Tk.200, TA of senior gov. officials Tk.300 X 80 personnel, venue rent Tk.2500. Logistic, Banner, Documentation &amp; others Tk.10,000, </v>
          </cell>
          <cell r="N257" t="str">
            <v>3 Upazila</v>
          </cell>
          <cell r="Q257">
            <v>772.39</v>
          </cell>
          <cell r="R257">
            <v>2317.17</v>
          </cell>
          <cell r="U257">
            <v>2317.17</v>
          </cell>
          <cell r="V257">
            <v>0</v>
          </cell>
          <cell r="W257">
            <v>0</v>
          </cell>
          <cell r="X257">
            <v>0</v>
          </cell>
          <cell r="Y257">
            <v>0</v>
          </cell>
          <cell r="Z257">
            <v>0</v>
          </cell>
        </row>
        <row r="258">
          <cell r="C258" t="str">
            <v>X</v>
          </cell>
          <cell r="E258" t="str">
            <v>XX</v>
          </cell>
          <cell r="H258" t="str">
            <v xml:space="preserve">Partner Salary Budget </v>
          </cell>
          <cell r="R258">
            <v>0</v>
          </cell>
        </row>
        <row r="259">
          <cell r="C259" t="str">
            <v>Y</v>
          </cell>
          <cell r="E259" t="str">
            <v>Y1</v>
          </cell>
          <cell r="H259" t="str">
            <v>Executive Director</v>
          </cell>
          <cell r="I259" t="str">
            <v>AD-DIN</v>
          </cell>
          <cell r="M259">
            <v>1</v>
          </cell>
          <cell r="N259" t="str">
            <v>Monthly</v>
          </cell>
          <cell r="O259">
            <v>38</v>
          </cell>
          <cell r="P259">
            <v>0.1</v>
          </cell>
          <cell r="Q259">
            <v>333.33</v>
          </cell>
          <cell r="R259">
            <v>14348</v>
          </cell>
          <cell r="U259">
            <v>1000</v>
          </cell>
          <cell r="V259">
            <v>1000</v>
          </cell>
          <cell r="W259">
            <v>1000</v>
          </cell>
          <cell r="X259">
            <v>4400</v>
          </cell>
          <cell r="Y259">
            <v>4840</v>
          </cell>
          <cell r="Z259">
            <v>1775</v>
          </cell>
        </row>
        <row r="260">
          <cell r="C260" t="str">
            <v>Y</v>
          </cell>
          <cell r="E260" t="str">
            <v>Y1</v>
          </cell>
          <cell r="H260" t="str">
            <v>Project Coordinator</v>
          </cell>
          <cell r="I260" t="str">
            <v>AD-DIN</v>
          </cell>
          <cell r="M260">
            <v>1</v>
          </cell>
          <cell r="N260" t="str">
            <v>Monthly</v>
          </cell>
          <cell r="O260">
            <v>39</v>
          </cell>
          <cell r="P260">
            <v>1</v>
          </cell>
          <cell r="Q260">
            <v>600</v>
          </cell>
          <cell r="R260">
            <v>26426</v>
          </cell>
          <cell r="U260">
            <v>1800</v>
          </cell>
          <cell r="V260">
            <v>1800</v>
          </cell>
          <cell r="W260">
            <v>1800</v>
          </cell>
          <cell r="X260">
            <v>7920</v>
          </cell>
          <cell r="Y260">
            <v>8712</v>
          </cell>
          <cell r="Z260">
            <v>3194</v>
          </cell>
        </row>
        <row r="261">
          <cell r="C261" t="str">
            <v>Y</v>
          </cell>
          <cell r="E261" t="str">
            <v>Y1</v>
          </cell>
          <cell r="H261" t="str">
            <v xml:space="preserve">Project Officer </v>
          </cell>
          <cell r="I261" t="str">
            <v>AD-DIN</v>
          </cell>
          <cell r="M261">
            <v>1</v>
          </cell>
          <cell r="N261" t="str">
            <v>Monthly</v>
          </cell>
          <cell r="O261">
            <v>38</v>
          </cell>
          <cell r="P261">
            <v>1</v>
          </cell>
          <cell r="Q261">
            <v>333.22</v>
          </cell>
          <cell r="R261">
            <v>14342.611199999999</v>
          </cell>
          <cell r="U261">
            <v>999.64800000000002</v>
          </cell>
          <cell r="V261">
            <v>999.64800000000002</v>
          </cell>
          <cell r="W261">
            <v>999.64800000000002</v>
          </cell>
          <cell r="X261">
            <v>4398.4512000000004</v>
          </cell>
          <cell r="Y261">
            <v>4838</v>
          </cell>
          <cell r="Z261">
            <v>1774</v>
          </cell>
        </row>
        <row r="262">
          <cell r="C262" t="str">
            <v>Y</v>
          </cell>
          <cell r="E262" t="str">
            <v>Y1</v>
          </cell>
          <cell r="H262" t="str">
            <v xml:space="preserve">Field Coordinator </v>
          </cell>
          <cell r="I262" t="str">
            <v>AD-DIN</v>
          </cell>
          <cell r="M262">
            <v>5</v>
          </cell>
          <cell r="N262" t="str">
            <v>Monthly</v>
          </cell>
          <cell r="O262">
            <v>37</v>
          </cell>
          <cell r="P262">
            <v>1</v>
          </cell>
          <cell r="Q262">
            <v>1332.87</v>
          </cell>
          <cell r="R262">
            <v>55597.671000000002</v>
          </cell>
          <cell r="U262">
            <v>3998.6212500000001</v>
          </cell>
          <cell r="V262">
            <v>3998.6212500000001</v>
          </cell>
          <cell r="W262">
            <v>3998.6212500000001</v>
          </cell>
          <cell r="X262">
            <v>17593.933499999999</v>
          </cell>
          <cell r="Y262">
            <v>19353</v>
          </cell>
          <cell r="Z262">
            <v>5322</v>
          </cell>
        </row>
        <row r="263">
          <cell r="C263" t="str">
            <v>Y</v>
          </cell>
          <cell r="E263" t="str">
            <v>Y1</v>
          </cell>
          <cell r="H263" t="str">
            <v xml:space="preserve">Finance &amp; Admin Officer </v>
          </cell>
          <cell r="I263" t="str">
            <v>AD-DIN</v>
          </cell>
          <cell r="J263" t="str">
            <v>at site</v>
          </cell>
          <cell r="M263">
            <v>1</v>
          </cell>
          <cell r="N263" t="str">
            <v>Monthly</v>
          </cell>
          <cell r="O263">
            <v>39</v>
          </cell>
          <cell r="P263">
            <v>1</v>
          </cell>
          <cell r="Q263">
            <v>266.57474999999999</v>
          </cell>
          <cell r="R263">
            <v>11741.108950000002</v>
          </cell>
          <cell r="U263">
            <v>799.72424999999998</v>
          </cell>
          <cell r="V263">
            <v>799.72424999999998</v>
          </cell>
          <cell r="W263">
            <v>799.72424999999998</v>
          </cell>
          <cell r="X263">
            <v>3518.7867000000006</v>
          </cell>
          <cell r="Y263">
            <v>3871</v>
          </cell>
          <cell r="Z263">
            <v>1419</v>
          </cell>
        </row>
        <row r="264">
          <cell r="C264" t="str">
            <v>Y</v>
          </cell>
          <cell r="E264" t="str">
            <v>Y1</v>
          </cell>
          <cell r="H264" t="str">
            <v xml:space="preserve">Office Support Staff </v>
          </cell>
          <cell r="I264" t="str">
            <v>AD-DIN</v>
          </cell>
          <cell r="J264" t="str">
            <v>at site</v>
          </cell>
          <cell r="M264">
            <v>1</v>
          </cell>
          <cell r="N264" t="str">
            <v>Monthly</v>
          </cell>
          <cell r="O264">
            <v>38</v>
          </cell>
          <cell r="P264">
            <v>1</v>
          </cell>
          <cell r="Q264">
            <v>106.13</v>
          </cell>
          <cell r="R264">
            <v>4568</v>
          </cell>
          <cell r="U264">
            <v>318</v>
          </cell>
          <cell r="V264">
            <v>318</v>
          </cell>
          <cell r="W264">
            <v>318</v>
          </cell>
          <cell r="X264">
            <v>1401</v>
          </cell>
          <cell r="Y264">
            <v>1541</v>
          </cell>
          <cell r="Z264">
            <v>565</v>
          </cell>
        </row>
        <row r="265">
          <cell r="C265" t="str">
            <v>Y</v>
          </cell>
          <cell r="E265" t="str">
            <v>Y1</v>
          </cell>
          <cell r="H265" t="str">
            <v xml:space="preserve">Admin &amp; HR </v>
          </cell>
          <cell r="I265" t="str">
            <v>AD-DIN</v>
          </cell>
          <cell r="M265">
            <v>1</v>
          </cell>
          <cell r="N265" t="str">
            <v>Monthly</v>
          </cell>
          <cell r="O265">
            <v>38</v>
          </cell>
          <cell r="P265">
            <v>0.1</v>
          </cell>
          <cell r="Q265">
            <v>54.68</v>
          </cell>
          <cell r="R265">
            <v>2353.8959999999997</v>
          </cell>
          <cell r="U265">
            <v>164.04</v>
          </cell>
          <cell r="V265">
            <v>164.04</v>
          </cell>
          <cell r="W265">
            <v>164.04</v>
          </cell>
          <cell r="X265">
            <v>721.77600000000007</v>
          </cell>
          <cell r="Y265">
            <v>794</v>
          </cell>
          <cell r="Z265">
            <v>291</v>
          </cell>
        </row>
        <row r="266">
          <cell r="C266" t="str">
            <v>Y</v>
          </cell>
          <cell r="E266" t="str">
            <v>Y1</v>
          </cell>
          <cell r="H266" t="str">
            <v xml:space="preserve">Project Manager </v>
          </cell>
          <cell r="I266" t="str">
            <v>AD-DIN</v>
          </cell>
          <cell r="J266" t="str">
            <v>A Project management Cell comprsing PM, FM &amp; M&amp;E  will be established at Ad-din Dhaka office to overview the project</v>
          </cell>
          <cell r="M266">
            <v>1</v>
          </cell>
          <cell r="N266" t="str">
            <v>Monthly</v>
          </cell>
          <cell r="O266">
            <v>39</v>
          </cell>
          <cell r="P266">
            <v>0.2</v>
          </cell>
          <cell r="Q266">
            <v>319.88774999999998</v>
          </cell>
          <cell r="R266">
            <v>14089.28355</v>
          </cell>
          <cell r="U266">
            <v>959.66324999999995</v>
          </cell>
          <cell r="V266">
            <v>959.66324999999995</v>
          </cell>
          <cell r="W266">
            <v>959.66324999999995</v>
          </cell>
          <cell r="X266">
            <v>4222.5182999999997</v>
          </cell>
          <cell r="Y266">
            <v>4645</v>
          </cell>
          <cell r="Z266">
            <v>1703</v>
          </cell>
        </row>
        <row r="267">
          <cell r="C267" t="str">
            <v>Y</v>
          </cell>
          <cell r="E267" t="str">
            <v>Y1</v>
          </cell>
          <cell r="H267" t="str">
            <v xml:space="preserve">Finance Manager </v>
          </cell>
          <cell r="I267" t="str">
            <v>AD-DIN</v>
          </cell>
          <cell r="M267">
            <v>1</v>
          </cell>
          <cell r="N267" t="str">
            <v>Monthly</v>
          </cell>
          <cell r="O267">
            <v>39</v>
          </cell>
          <cell r="P267">
            <v>0.1</v>
          </cell>
          <cell r="Q267">
            <v>82.02</v>
          </cell>
          <cell r="R267">
            <v>3611.8840000000005</v>
          </cell>
          <cell r="U267">
            <v>246.06</v>
          </cell>
          <cell r="V267">
            <v>246.06</v>
          </cell>
          <cell r="W267">
            <v>246.06</v>
          </cell>
          <cell r="X267">
            <v>1082.6640000000002</v>
          </cell>
          <cell r="Y267">
            <v>1191</v>
          </cell>
          <cell r="Z267">
            <v>436</v>
          </cell>
        </row>
        <row r="268">
          <cell r="C268" t="str">
            <v>Y</v>
          </cell>
          <cell r="E268" t="str">
            <v>Y1</v>
          </cell>
          <cell r="H268" t="str">
            <v xml:space="preserve">M&amp;E </v>
          </cell>
          <cell r="I268" t="str">
            <v>AD-DIN</v>
          </cell>
          <cell r="M268">
            <v>1</v>
          </cell>
          <cell r="N268" t="str">
            <v>Monthly</v>
          </cell>
          <cell r="O268">
            <v>0</v>
          </cell>
          <cell r="P268">
            <v>0.25</v>
          </cell>
          <cell r="R268">
            <v>0</v>
          </cell>
        </row>
        <row r="269">
          <cell r="C269" t="str">
            <v>Y</v>
          </cell>
          <cell r="E269" t="str">
            <v>Y1</v>
          </cell>
          <cell r="H269" t="str">
            <v>Project Coordinator</v>
          </cell>
          <cell r="I269" t="str">
            <v>ESDO</v>
          </cell>
          <cell r="K269">
            <v>40909</v>
          </cell>
          <cell r="M269" t="str">
            <v>1</v>
          </cell>
          <cell r="N269" t="str">
            <v># month</v>
          </cell>
          <cell r="P269">
            <v>1</v>
          </cell>
          <cell r="Q269">
            <v>546.82000000000005</v>
          </cell>
          <cell r="R269">
            <v>22671.430610000003</v>
          </cell>
          <cell r="U269">
            <v>1640.46</v>
          </cell>
          <cell r="V269">
            <v>1640.46</v>
          </cell>
          <cell r="W269">
            <v>1640.46</v>
          </cell>
          <cell r="X269">
            <v>6889.9320000000007</v>
          </cell>
          <cell r="Y269">
            <v>7234.4286000000011</v>
          </cell>
          <cell r="Z269">
            <v>2532.0500100000008</v>
          </cell>
        </row>
        <row r="270">
          <cell r="C270" t="str">
            <v>Y</v>
          </cell>
          <cell r="E270" t="str">
            <v>Y1</v>
          </cell>
          <cell r="H270" t="str">
            <v>Project Officer</v>
          </cell>
          <cell r="I270" t="str">
            <v>ESDO</v>
          </cell>
          <cell r="K270">
            <v>40940</v>
          </cell>
          <cell r="M270" t="str">
            <v>1</v>
          </cell>
          <cell r="N270" t="str">
            <v># month</v>
          </cell>
          <cell r="P270">
            <v>1</v>
          </cell>
          <cell r="Q270">
            <v>341.76</v>
          </cell>
          <cell r="R270">
            <v>13432.150559999998</v>
          </cell>
          <cell r="U270">
            <v>1025.28</v>
          </cell>
          <cell r="V270">
            <v>1025.28</v>
          </cell>
          <cell r="W270">
            <v>1025.28</v>
          </cell>
          <cell r="X270">
            <v>4306.1760000000004</v>
          </cell>
          <cell r="Y270">
            <v>4521.4848000000002</v>
          </cell>
          <cell r="Z270">
            <v>1186.88976</v>
          </cell>
        </row>
        <row r="271">
          <cell r="C271" t="str">
            <v>Y</v>
          </cell>
          <cell r="E271" t="str">
            <v>Y1</v>
          </cell>
          <cell r="H271" t="str">
            <v>M&amp;E</v>
          </cell>
          <cell r="I271" t="str">
            <v>ESDO</v>
          </cell>
          <cell r="K271">
            <v>40969</v>
          </cell>
          <cell r="M271">
            <v>1</v>
          </cell>
          <cell r="N271" t="str">
            <v># month</v>
          </cell>
          <cell r="P271">
            <v>0.25</v>
          </cell>
          <cell r="Q271">
            <v>85.44</v>
          </cell>
          <cell r="R271">
            <v>3456.9451200000003</v>
          </cell>
          <cell r="U271">
            <v>256.32</v>
          </cell>
          <cell r="V271">
            <v>256.32</v>
          </cell>
          <cell r="W271">
            <v>256.32</v>
          </cell>
          <cell r="X271">
            <v>1076.5440000000001</v>
          </cell>
          <cell r="Y271">
            <v>1130.3712</v>
          </cell>
          <cell r="Z271">
            <v>395.62992000000003</v>
          </cell>
        </row>
        <row r="272">
          <cell r="C272" t="str">
            <v>Y</v>
          </cell>
          <cell r="E272" t="str">
            <v>Y1</v>
          </cell>
          <cell r="H272" t="str">
            <v>Accounts Officer</v>
          </cell>
          <cell r="I272" t="str">
            <v>ESDO</v>
          </cell>
          <cell r="K272">
            <v>40940</v>
          </cell>
          <cell r="M272" t="str">
            <v>1</v>
          </cell>
          <cell r="N272" t="str">
            <v># month</v>
          </cell>
          <cell r="P272">
            <v>1</v>
          </cell>
          <cell r="Q272">
            <v>273.41000000000003</v>
          </cell>
          <cell r="R272">
            <v>11335.715305000002</v>
          </cell>
          <cell r="U272">
            <v>820.23</v>
          </cell>
          <cell r="V272">
            <v>820.23</v>
          </cell>
          <cell r="W272">
            <v>820.23</v>
          </cell>
          <cell r="X272">
            <v>3444.9660000000003</v>
          </cell>
          <cell r="Y272">
            <v>3617.2143000000005</v>
          </cell>
          <cell r="Z272">
            <v>1266.0250050000004</v>
          </cell>
        </row>
        <row r="273">
          <cell r="C273" t="str">
            <v>Y</v>
          </cell>
          <cell r="E273" t="str">
            <v>Y1</v>
          </cell>
          <cell r="H273" t="str">
            <v>Field Coordinator</v>
          </cell>
          <cell r="I273" t="str">
            <v>ESDO</v>
          </cell>
          <cell r="K273">
            <v>40969</v>
          </cell>
          <cell r="M273" t="str">
            <v>6</v>
          </cell>
          <cell r="N273" t="str">
            <v># month</v>
          </cell>
          <cell r="P273">
            <v>1</v>
          </cell>
          <cell r="Q273">
            <v>1599.4485</v>
          </cell>
          <cell r="R273">
            <v>62862.924464437499</v>
          </cell>
          <cell r="U273">
            <v>4798.3454999999994</v>
          </cell>
          <cell r="V273">
            <v>4798.3454999999994</v>
          </cell>
          <cell r="W273">
            <v>4798.3454999999994</v>
          </cell>
          <cell r="X273">
            <v>20153.051100000001</v>
          </cell>
          <cell r="Y273">
            <v>21160.703655000001</v>
          </cell>
          <cell r="Z273">
            <v>5554.6847094375007</v>
          </cell>
        </row>
        <row r="274">
          <cell r="C274" t="str">
            <v>Y</v>
          </cell>
          <cell r="E274" t="str">
            <v>Y1</v>
          </cell>
          <cell r="H274" t="str">
            <v>Support staff</v>
          </cell>
          <cell r="I274" t="str">
            <v>ESDO</v>
          </cell>
          <cell r="K274">
            <v>40940</v>
          </cell>
          <cell r="M274" t="str">
            <v>1</v>
          </cell>
          <cell r="N274" t="str">
            <v># month</v>
          </cell>
          <cell r="P274">
            <v>1</v>
          </cell>
          <cell r="Q274">
            <v>68.349999999999994</v>
          </cell>
          <cell r="R274">
            <v>2833.8251749999999</v>
          </cell>
          <cell r="U274">
            <v>205.05</v>
          </cell>
          <cell r="V274">
            <v>205.05</v>
          </cell>
          <cell r="W274">
            <v>205.05</v>
          </cell>
          <cell r="X274">
            <v>861.21</v>
          </cell>
          <cell r="Y274">
            <v>904.27050000000008</v>
          </cell>
          <cell r="Z274">
            <v>316.49467500000009</v>
          </cell>
        </row>
        <row r="275">
          <cell r="C275" t="str">
            <v>Y</v>
          </cell>
          <cell r="E275" t="str">
            <v>Y1</v>
          </cell>
          <cell r="H275" t="str">
            <v>Executive Director</v>
          </cell>
          <cell r="I275" t="str">
            <v>ESDO</v>
          </cell>
          <cell r="M275">
            <v>1</v>
          </cell>
          <cell r="N275" t="str">
            <v># month</v>
          </cell>
          <cell r="P275">
            <v>0.1</v>
          </cell>
          <cell r="Q275">
            <v>136.71</v>
          </cell>
          <cell r="R275">
            <v>5668.0649550000007</v>
          </cell>
          <cell r="U275">
            <v>410.13</v>
          </cell>
          <cell r="V275">
            <v>410.13</v>
          </cell>
          <cell r="W275">
            <v>410.13</v>
          </cell>
          <cell r="X275">
            <v>1722.546</v>
          </cell>
          <cell r="Y275">
            <v>1808.6733000000002</v>
          </cell>
          <cell r="Z275">
            <v>633.03565500000013</v>
          </cell>
        </row>
        <row r="276">
          <cell r="C276" t="str">
            <v>Y</v>
          </cell>
          <cell r="E276" t="str">
            <v>Y1</v>
          </cell>
          <cell r="H276" t="str">
            <v>Focal Person</v>
          </cell>
          <cell r="I276" t="str">
            <v>ESDO</v>
          </cell>
          <cell r="M276">
            <v>1</v>
          </cell>
          <cell r="N276" t="str">
            <v># month</v>
          </cell>
          <cell r="P276">
            <v>0.2</v>
          </cell>
          <cell r="Q276">
            <v>68.349999999999994</v>
          </cell>
          <cell r="R276">
            <v>2833.8251749999999</v>
          </cell>
          <cell r="U276">
            <v>205.05</v>
          </cell>
          <cell r="V276">
            <v>205.05</v>
          </cell>
          <cell r="W276">
            <v>205.05</v>
          </cell>
          <cell r="X276">
            <v>861.21</v>
          </cell>
          <cell r="Y276">
            <v>904.27050000000008</v>
          </cell>
          <cell r="Z276">
            <v>316.49467500000009</v>
          </cell>
        </row>
        <row r="277">
          <cell r="C277" t="str">
            <v>Y</v>
          </cell>
          <cell r="E277" t="str">
            <v>Y1</v>
          </cell>
          <cell r="H277" t="str">
            <v>Programme support team</v>
          </cell>
          <cell r="I277" t="str">
            <v>ESDO</v>
          </cell>
          <cell r="M277">
            <v>1</v>
          </cell>
          <cell r="N277" t="str">
            <v># month</v>
          </cell>
          <cell r="P277">
            <v>0.1</v>
          </cell>
          <cell r="Q277">
            <v>205.06</v>
          </cell>
          <cell r="R277">
            <v>8501.8901299999998</v>
          </cell>
          <cell r="U277">
            <v>615.17999999999995</v>
          </cell>
          <cell r="V277">
            <v>615.17999999999995</v>
          </cell>
          <cell r="W277">
            <v>615.17999999999995</v>
          </cell>
          <cell r="X277">
            <v>2583.7560000000003</v>
          </cell>
          <cell r="Y277">
            <v>2712.9438000000005</v>
          </cell>
          <cell r="Z277">
            <v>949.53033000000016</v>
          </cell>
        </row>
        <row r="278">
          <cell r="C278" t="str">
            <v>Y</v>
          </cell>
          <cell r="E278" t="str">
            <v>Y1</v>
          </cell>
          <cell r="H278" t="str">
            <v>Deputy Director</v>
          </cell>
          <cell r="I278" t="str">
            <v>LAMB</v>
          </cell>
          <cell r="J278" t="str">
            <v>20% work time, 20% of Tk.60000, 1X12000</v>
          </cell>
          <cell r="M278">
            <v>1</v>
          </cell>
          <cell r="N278" t="str">
            <v># month</v>
          </cell>
          <cell r="P278">
            <v>0.2</v>
          </cell>
          <cell r="Q278">
            <v>164.05</v>
          </cell>
          <cell r="R278">
            <v>6875.4995500000014</v>
          </cell>
          <cell r="U278">
            <v>492.15</v>
          </cell>
          <cell r="V278">
            <v>492.15</v>
          </cell>
          <cell r="W278">
            <v>492.15</v>
          </cell>
          <cell r="X278">
            <v>2165.46</v>
          </cell>
          <cell r="Y278">
            <v>2273.7330000000006</v>
          </cell>
          <cell r="Z278">
            <v>795.80655000000024</v>
          </cell>
        </row>
        <row r="279">
          <cell r="C279" t="str">
            <v>Y</v>
          </cell>
          <cell r="E279" t="str">
            <v>Y1</v>
          </cell>
          <cell r="H279" t="str">
            <v>Program Manager</v>
          </cell>
          <cell r="I279" t="str">
            <v>LAMB</v>
          </cell>
          <cell r="J279" t="str">
            <v>1 PM @ Tk.54167</v>
          </cell>
          <cell r="M279">
            <v>1</v>
          </cell>
          <cell r="N279" t="str">
            <v>41 Month</v>
          </cell>
          <cell r="P279">
            <v>1</v>
          </cell>
          <cell r="Q279">
            <v>740.49</v>
          </cell>
          <cell r="R279">
            <v>31775.166390000002</v>
          </cell>
          <cell r="U279">
            <v>2221.4699999999998</v>
          </cell>
          <cell r="V279">
            <v>2221.4699999999998</v>
          </cell>
          <cell r="W279">
            <v>2221.4699999999998</v>
          </cell>
          <cell r="X279">
            <v>9774.4680000000008</v>
          </cell>
          <cell r="Y279">
            <v>10263.191400000002</v>
          </cell>
          <cell r="Z279">
            <v>3592.1169900000004</v>
          </cell>
        </row>
        <row r="280">
          <cell r="C280" t="str">
            <v>Y</v>
          </cell>
          <cell r="E280" t="str">
            <v>Y1</v>
          </cell>
          <cell r="H280" t="str">
            <v>Project Officer</v>
          </cell>
          <cell r="I280" t="str">
            <v>LAMB</v>
          </cell>
          <cell r="J280" t="str">
            <v>3 PO @ 27083</v>
          </cell>
          <cell r="M280">
            <v>3</v>
          </cell>
          <cell r="N280" t="str">
            <v>3 PO @27,083</v>
          </cell>
          <cell r="P280">
            <v>1</v>
          </cell>
          <cell r="Q280">
            <v>1082.952</v>
          </cell>
          <cell r="R280">
            <v>44074.25123400001</v>
          </cell>
          <cell r="U280">
            <v>3248.8559999999998</v>
          </cell>
          <cell r="V280">
            <v>3248.8559999999998</v>
          </cell>
          <cell r="W280">
            <v>3248.8559999999998</v>
          </cell>
          <cell r="X280">
            <v>14294.966400000001</v>
          </cell>
          <cell r="Y280">
            <v>15009.714720000002</v>
          </cell>
          <cell r="Z280">
            <v>3940.0501140000006</v>
          </cell>
        </row>
        <row r="281">
          <cell r="C281" t="str">
            <v>Y</v>
          </cell>
          <cell r="E281" t="str">
            <v>Y1</v>
          </cell>
          <cell r="H281" t="str">
            <v>Accounts Officer</v>
          </cell>
          <cell r="I281" t="str">
            <v>LAMB</v>
          </cell>
          <cell r="J281" t="str">
            <v xml:space="preserve">1 Accounts Officer </v>
          </cell>
          <cell r="M281">
            <v>1</v>
          </cell>
          <cell r="N281" t="str">
            <v>1 AO @ 27083</v>
          </cell>
          <cell r="P281">
            <v>1</v>
          </cell>
          <cell r="Q281">
            <v>370.24</v>
          </cell>
          <cell r="R281">
            <v>15517.128640000003</v>
          </cell>
          <cell r="U281">
            <v>1110.72</v>
          </cell>
          <cell r="V281">
            <v>1110.72</v>
          </cell>
          <cell r="W281">
            <v>1110.72</v>
          </cell>
          <cell r="X281">
            <v>4887.1680000000006</v>
          </cell>
          <cell r="Y281">
            <v>5131.5264000000006</v>
          </cell>
          <cell r="Z281">
            <v>1796.0342400000004</v>
          </cell>
        </row>
        <row r="282">
          <cell r="C282" t="str">
            <v>Y</v>
          </cell>
          <cell r="E282" t="str">
            <v>Y1</v>
          </cell>
          <cell r="H282" t="str">
            <v>Admin Officer</v>
          </cell>
          <cell r="I282" t="str">
            <v>LAMB</v>
          </cell>
          <cell r="J282" t="str">
            <v>1 Admin Officer</v>
          </cell>
          <cell r="M282">
            <v>1</v>
          </cell>
          <cell r="N282" t="str">
            <v>1 AdmnO @ 27083</v>
          </cell>
          <cell r="P282">
            <v>1</v>
          </cell>
          <cell r="Q282">
            <v>370.24</v>
          </cell>
          <cell r="R282">
            <v>15068.120080000001</v>
          </cell>
          <cell r="U282">
            <v>1110.72</v>
          </cell>
          <cell r="V282">
            <v>1110.72</v>
          </cell>
          <cell r="W282">
            <v>1110.72</v>
          </cell>
          <cell r="X282">
            <v>4887.1680000000006</v>
          </cell>
          <cell r="Y282">
            <v>5131.5264000000006</v>
          </cell>
          <cell r="Z282">
            <v>1347.0256800000002</v>
          </cell>
        </row>
        <row r="283">
          <cell r="C283" t="str">
            <v>Y</v>
          </cell>
          <cell r="E283" t="str">
            <v>Y1</v>
          </cell>
          <cell r="H283" t="str">
            <v xml:space="preserve">MIS Officer </v>
          </cell>
          <cell r="I283" t="str">
            <v>LAMB</v>
          </cell>
          <cell r="J283" t="str">
            <v>25% of Tk.27083</v>
          </cell>
          <cell r="M283">
            <v>1</v>
          </cell>
          <cell r="N283" t="str">
            <v>1 MISO @ 27083</v>
          </cell>
          <cell r="P283">
            <v>0.25</v>
          </cell>
          <cell r="Q283">
            <v>92.56</v>
          </cell>
          <cell r="R283">
            <v>3879.2821600000007</v>
          </cell>
          <cell r="U283">
            <v>277.68</v>
          </cell>
          <cell r="V283">
            <v>277.68</v>
          </cell>
          <cell r="W283">
            <v>277.68</v>
          </cell>
          <cell r="X283">
            <v>1221.7920000000001</v>
          </cell>
          <cell r="Y283">
            <v>1282.8816000000002</v>
          </cell>
          <cell r="Z283">
            <v>449.0085600000001</v>
          </cell>
        </row>
        <row r="284">
          <cell r="C284" t="str">
            <v>Y</v>
          </cell>
          <cell r="E284" t="str">
            <v>Y1</v>
          </cell>
          <cell r="H284" t="str">
            <v>Field Coordinator</v>
          </cell>
          <cell r="I284" t="str">
            <v>LAMB</v>
          </cell>
          <cell r="J284" t="str">
            <v>17 FC (1 FC/1 SDU based union &amp; 1 FC/2 without SDU union)</v>
          </cell>
          <cell r="M284">
            <v>17</v>
          </cell>
          <cell r="N284" t="str">
            <v>17 FC @ 16250</v>
          </cell>
          <cell r="P284">
            <v>1</v>
          </cell>
          <cell r="Q284">
            <v>3682.0777499999999</v>
          </cell>
          <cell r="R284">
            <v>149854.12078893749</v>
          </cell>
          <cell r="U284">
            <v>11046.233249999999</v>
          </cell>
          <cell r="V284">
            <v>11046.233249999999</v>
          </cell>
          <cell r="W284">
            <v>11046.233249999999</v>
          </cell>
          <cell r="X284">
            <v>48603.426300000006</v>
          </cell>
          <cell r="Y284">
            <v>51033.597615000006</v>
          </cell>
          <cell r="Z284">
            <v>13396.319373937502</v>
          </cell>
        </row>
        <row r="285">
          <cell r="C285" t="str">
            <v>Y</v>
          </cell>
          <cell r="E285" t="str">
            <v>Y1</v>
          </cell>
          <cell r="H285" t="str">
            <v>Office support staff</v>
          </cell>
          <cell r="I285" t="str">
            <v>LAMB</v>
          </cell>
          <cell r="J285" t="str">
            <v>1 for FOU</v>
          </cell>
          <cell r="M285">
            <v>1</v>
          </cell>
          <cell r="N285" t="str">
            <v>1 staff @ 5417</v>
          </cell>
          <cell r="P285">
            <v>1</v>
          </cell>
          <cell r="Q285">
            <v>74.05</v>
          </cell>
          <cell r="R285">
            <v>3103.5095500000002</v>
          </cell>
          <cell r="U285">
            <v>222.15</v>
          </cell>
          <cell r="V285">
            <v>222.15</v>
          </cell>
          <cell r="W285">
            <v>222.15</v>
          </cell>
          <cell r="X285">
            <v>977.46</v>
          </cell>
          <cell r="Y285">
            <v>1026.3330000000001</v>
          </cell>
          <cell r="Z285">
            <v>359.21655000000004</v>
          </cell>
        </row>
        <row r="286">
          <cell r="C286" t="str">
            <v>X</v>
          </cell>
          <cell r="E286" t="str">
            <v>XX</v>
          </cell>
          <cell r="H286" t="str">
            <v>Partner-other</v>
          </cell>
        </row>
        <row r="287">
          <cell r="C287" t="str">
            <v>Y</v>
          </cell>
          <cell r="E287" t="str">
            <v>Y1</v>
          </cell>
          <cell r="H287" t="str">
            <v xml:space="preserve">Salary of Skilled Birth Attendant (SBA) </v>
          </cell>
          <cell r="I287" t="str">
            <v>AD-DIN</v>
          </cell>
          <cell r="K287">
            <v>40969</v>
          </cell>
          <cell r="L287">
            <v>42155</v>
          </cell>
          <cell r="M287" t="str">
            <v>This MW will provide services at H&amp;FWC with outreach activity and will suppliment &amp; compliment existing GOB staff</v>
          </cell>
          <cell r="N287" t="str">
            <v>2 MW/union= 14</v>
          </cell>
          <cell r="O287">
            <v>37</v>
          </cell>
          <cell r="P287">
            <v>1</v>
          </cell>
          <cell r="Q287">
            <v>2239.2337499999999</v>
          </cell>
          <cell r="R287">
            <v>93405.157413750014</v>
          </cell>
          <cell r="U287">
            <v>6717.7012500000001</v>
          </cell>
          <cell r="V287">
            <v>6717.7012500000001</v>
          </cell>
          <cell r="W287">
            <v>6717.7012500000001</v>
          </cell>
          <cell r="X287">
            <v>29557.885500000004</v>
          </cell>
          <cell r="Y287">
            <v>32513.674050000009</v>
          </cell>
          <cell r="Z287">
            <v>8941.2603637500033</v>
          </cell>
        </row>
        <row r="288">
          <cell r="C288" t="str">
            <v>Y</v>
          </cell>
          <cell r="E288" t="str">
            <v>Y1</v>
          </cell>
          <cell r="H288" t="str">
            <v xml:space="preserve">Salary of Skilled Birth Attendant (SBA) </v>
          </cell>
          <cell r="I288" t="str">
            <v>ESDO</v>
          </cell>
          <cell r="J288">
            <v>16</v>
          </cell>
          <cell r="K288">
            <v>40969</v>
          </cell>
          <cell r="L288">
            <v>42155</v>
          </cell>
          <cell r="N288" t="str">
            <v># month</v>
          </cell>
          <cell r="O288">
            <v>37</v>
          </cell>
          <cell r="P288">
            <v>1</v>
          </cell>
          <cell r="Q288">
            <v>2559.1214999999997</v>
          </cell>
          <cell r="R288">
            <v>100580.83242431251</v>
          </cell>
          <cell r="U288">
            <v>7677.3644999999997</v>
          </cell>
          <cell r="V288">
            <v>7677.3644999999997</v>
          </cell>
          <cell r="W288">
            <v>7677.3644999999997</v>
          </cell>
          <cell r="X288">
            <v>32244.930899999999</v>
          </cell>
          <cell r="Y288">
            <v>33857.177445000001</v>
          </cell>
          <cell r="Z288">
            <v>8887.5090793125</v>
          </cell>
        </row>
        <row r="289">
          <cell r="C289" t="str">
            <v>Y</v>
          </cell>
          <cell r="E289" t="str">
            <v>Y1</v>
          </cell>
          <cell r="H289" t="str">
            <v xml:space="preserve">Salary of Skilled Birth Attendant (SBA) </v>
          </cell>
          <cell r="I289" t="str">
            <v>LAMB</v>
          </cell>
          <cell r="J289" t="str">
            <v>64 Midwife @ 12000</v>
          </cell>
          <cell r="K289">
            <v>40969</v>
          </cell>
          <cell r="L289">
            <v>42155</v>
          </cell>
          <cell r="M289" t="str">
            <v>2 Midwife/FWC</v>
          </cell>
          <cell r="N289" t="str">
            <v>64 Midwife @ 12000</v>
          </cell>
          <cell r="O289">
            <v>37</v>
          </cell>
          <cell r="P289">
            <v>1</v>
          </cell>
          <cell r="Q289">
            <v>10236.495749999998</v>
          </cell>
          <cell r="R289">
            <v>418804.77502131177</v>
          </cell>
          <cell r="U289">
            <v>30709.487249999998</v>
          </cell>
          <cell r="V289">
            <v>30709.487249999998</v>
          </cell>
          <cell r="W289">
            <v>30709.487249999998</v>
          </cell>
          <cell r="X289">
            <v>133279.174665</v>
          </cell>
          <cell r="Y289">
            <v>143941.5086382</v>
          </cell>
          <cell r="Z289">
            <v>39219.134218111751</v>
          </cell>
        </row>
        <row r="290">
          <cell r="C290" t="str">
            <v>Y</v>
          </cell>
          <cell r="E290" t="str">
            <v>Y1</v>
          </cell>
          <cell r="H290" t="str">
            <v>Community Mobilizers (CM)</v>
          </cell>
          <cell r="I290" t="str">
            <v>ESDO</v>
          </cell>
          <cell r="J290">
            <v>12</v>
          </cell>
          <cell r="K290">
            <v>40969</v>
          </cell>
          <cell r="L290">
            <v>42155</v>
          </cell>
          <cell r="N290" t="str">
            <v># month</v>
          </cell>
          <cell r="O290">
            <v>37</v>
          </cell>
          <cell r="P290">
            <v>1</v>
          </cell>
          <cell r="Q290">
            <v>295.27999999999997</v>
          </cell>
          <cell r="R290">
            <v>11605.352930000001</v>
          </cell>
          <cell r="U290">
            <v>885.84</v>
          </cell>
          <cell r="V290">
            <v>885.84</v>
          </cell>
          <cell r="W290">
            <v>885.84</v>
          </cell>
          <cell r="X290">
            <v>3720.5279999999998</v>
          </cell>
          <cell r="Y290">
            <v>3906.5544</v>
          </cell>
          <cell r="Z290">
            <v>1025.4705300000001</v>
          </cell>
        </row>
        <row r="291">
          <cell r="C291" t="str">
            <v>Y</v>
          </cell>
          <cell r="E291" t="str">
            <v>Y1</v>
          </cell>
          <cell r="H291" t="str">
            <v>Community Health Workers (CHW)</v>
          </cell>
          <cell r="I291" t="str">
            <v>ESDO</v>
          </cell>
          <cell r="J291" t="str">
            <v>1 CHW Per 800 HH</v>
          </cell>
          <cell r="K291">
            <v>40969</v>
          </cell>
          <cell r="L291">
            <v>42155</v>
          </cell>
          <cell r="M291" t="str">
            <v>57</v>
          </cell>
          <cell r="N291" t="str">
            <v>57 Person</v>
          </cell>
          <cell r="O291">
            <v>37</v>
          </cell>
          <cell r="P291">
            <v>1</v>
          </cell>
          <cell r="Q291">
            <v>2279.2184999999999</v>
          </cell>
          <cell r="R291">
            <v>89579.839803187511</v>
          </cell>
          <cell r="U291">
            <v>6837.6554999999998</v>
          </cell>
          <cell r="V291">
            <v>6837.6554999999998</v>
          </cell>
          <cell r="W291">
            <v>6837.6554999999998</v>
          </cell>
          <cell r="X291">
            <v>28718.153100000003</v>
          </cell>
          <cell r="Y291">
            <v>30154.060755000006</v>
          </cell>
          <cell r="Z291">
            <v>7915.4409481875018</v>
          </cell>
        </row>
        <row r="292">
          <cell r="C292" t="str">
            <v>Y</v>
          </cell>
          <cell r="E292" t="str">
            <v>Y1</v>
          </cell>
          <cell r="H292" t="str">
            <v>Community Mobilizers (CM)</v>
          </cell>
          <cell r="I292" t="str">
            <v>LAMB</v>
          </cell>
          <cell r="J292" t="str">
            <v>88 CM for Feb'12 to May'13 &amp; 44 CM for Jun'13 to Mar'15 @ 1800</v>
          </cell>
          <cell r="K292">
            <v>40969</v>
          </cell>
          <cell r="L292">
            <v>42155</v>
          </cell>
          <cell r="M292" t="str">
            <v>1 CM/CC</v>
          </cell>
          <cell r="N292" t="str">
            <v>88 CM @ 1800</v>
          </cell>
          <cell r="O292">
            <v>37</v>
          </cell>
          <cell r="P292">
            <v>1</v>
          </cell>
          <cell r="Q292">
            <v>2111.2747499999996</v>
          </cell>
          <cell r="R292">
            <v>58271.183099999995</v>
          </cell>
          <cell r="U292">
            <v>6333.8242499999988</v>
          </cell>
          <cell r="V292">
            <v>6333.8242499999988</v>
          </cell>
          <cell r="W292">
            <v>6333.8242499999988</v>
          </cell>
          <cell r="X292">
            <v>19740.418912499998</v>
          </cell>
          <cell r="Y292">
            <v>13934.413349999999</v>
          </cell>
          <cell r="Z292">
            <v>3483.6033374999997</v>
          </cell>
        </row>
        <row r="293">
          <cell r="C293" t="str">
            <v>Y</v>
          </cell>
          <cell r="E293" t="str">
            <v>Y1</v>
          </cell>
          <cell r="H293" t="str">
            <v>Community Health Workers (CHW)</v>
          </cell>
          <cell r="I293" t="str">
            <v>LAMB</v>
          </cell>
          <cell r="J293" t="str">
            <v>800HH/CHW</v>
          </cell>
          <cell r="K293">
            <v>40969</v>
          </cell>
          <cell r="L293">
            <v>42155</v>
          </cell>
          <cell r="M293" t="str">
            <v>1 CHW/800HH</v>
          </cell>
          <cell r="N293" t="str">
            <v>223 CHW @ 4333</v>
          </cell>
          <cell r="O293">
            <v>37</v>
          </cell>
          <cell r="P293">
            <v>1</v>
          </cell>
          <cell r="Q293">
            <v>12879.048000000001</v>
          </cell>
          <cell r="R293">
            <v>534886.18201200012</v>
          </cell>
          <cell r="U293">
            <v>38637.144</v>
          </cell>
          <cell r="V293">
            <v>38637.144</v>
          </cell>
          <cell r="W293">
            <v>38637.144</v>
          </cell>
          <cell r="X293">
            <v>170003.43360000005</v>
          </cell>
          <cell r="Y293">
            <v>187003.77696000008</v>
          </cell>
          <cell r="Z293">
            <v>49088.491452000024</v>
          </cell>
        </row>
        <row r="294">
          <cell r="C294" t="str">
            <v>Y</v>
          </cell>
          <cell r="E294" t="str">
            <v>Y1</v>
          </cell>
          <cell r="H294" t="str">
            <v>Community Mobilizers (CM)</v>
          </cell>
          <cell r="I294" t="str">
            <v>AD-DIN</v>
          </cell>
          <cell r="K294">
            <v>40969</v>
          </cell>
          <cell r="L294">
            <v>42155</v>
          </cell>
          <cell r="M294">
            <v>13</v>
          </cell>
          <cell r="N294" t="str">
            <v>1 CM/Union= 13</v>
          </cell>
          <cell r="O294">
            <v>37</v>
          </cell>
          <cell r="P294">
            <v>1</v>
          </cell>
          <cell r="Q294">
            <v>319.89</v>
          </cell>
          <cell r="R294">
            <v>13343.571570000002</v>
          </cell>
          <cell r="U294">
            <v>959.67</v>
          </cell>
          <cell r="V294">
            <v>959.67</v>
          </cell>
          <cell r="W294">
            <v>959.67</v>
          </cell>
          <cell r="X294">
            <v>4222.5480000000007</v>
          </cell>
          <cell r="Y294">
            <v>4644.8028000000013</v>
          </cell>
          <cell r="Z294">
            <v>1277.3207700000003</v>
          </cell>
        </row>
        <row r="295">
          <cell r="C295" t="str">
            <v>Y</v>
          </cell>
          <cell r="E295" t="str">
            <v>Y1</v>
          </cell>
          <cell r="H295" t="str">
            <v>Community Health Workers (CHW)</v>
          </cell>
          <cell r="I295" t="str">
            <v>AD-DIN</v>
          </cell>
          <cell r="K295">
            <v>40969</v>
          </cell>
          <cell r="L295">
            <v>42155</v>
          </cell>
          <cell r="M295">
            <v>88</v>
          </cell>
          <cell r="N295" t="str">
            <v>800 HH/CHW= 88</v>
          </cell>
          <cell r="O295">
            <v>37</v>
          </cell>
          <cell r="P295">
            <v>1</v>
          </cell>
          <cell r="Q295">
            <v>4262</v>
          </cell>
          <cell r="R295">
            <v>177770</v>
          </cell>
          <cell r="U295">
            <v>12785</v>
          </cell>
          <cell r="V295">
            <v>12785</v>
          </cell>
          <cell r="W295">
            <v>12785</v>
          </cell>
          <cell r="X295">
            <v>56255</v>
          </cell>
          <cell r="Y295">
            <v>61880</v>
          </cell>
          <cell r="Z295">
            <v>17018</v>
          </cell>
        </row>
        <row r="296">
          <cell r="C296" t="str">
            <v>X</v>
          </cell>
          <cell r="E296" t="str">
            <v>XX</v>
          </cell>
          <cell r="H296" t="str">
            <v>Equipment:</v>
          </cell>
          <cell r="R296">
            <v>0</v>
          </cell>
        </row>
        <row r="297">
          <cell r="C297" t="str">
            <v>Y</v>
          </cell>
          <cell r="E297" t="str">
            <v>Y5</v>
          </cell>
          <cell r="H297" t="str">
            <v>Computer - Desktop</v>
          </cell>
          <cell r="I297" t="str">
            <v>AD-DIN</v>
          </cell>
          <cell r="K297" t="str">
            <v>Y1Q2</v>
          </cell>
          <cell r="Q297">
            <v>820.23</v>
          </cell>
          <cell r="R297">
            <v>1640.46</v>
          </cell>
          <cell r="U297">
            <v>1640.46</v>
          </cell>
          <cell r="V297">
            <v>0</v>
          </cell>
          <cell r="W297">
            <v>0</v>
          </cell>
          <cell r="X297">
            <v>0</v>
          </cell>
          <cell r="Y297">
            <v>0</v>
          </cell>
          <cell r="Z297">
            <v>0</v>
          </cell>
        </row>
        <row r="298">
          <cell r="C298" t="str">
            <v>Y</v>
          </cell>
          <cell r="E298" t="str">
            <v>Y5</v>
          </cell>
          <cell r="H298" t="str">
            <v xml:space="preserve">Computer - Laptop  </v>
          </cell>
          <cell r="I298" t="str">
            <v>AD-DIN</v>
          </cell>
          <cell r="K298" t="str">
            <v>Y1Q2</v>
          </cell>
          <cell r="Q298">
            <v>888.59</v>
          </cell>
          <cell r="R298">
            <v>888.59</v>
          </cell>
          <cell r="U298">
            <v>888.59</v>
          </cell>
          <cell r="V298">
            <v>0</v>
          </cell>
          <cell r="W298">
            <v>0</v>
          </cell>
          <cell r="X298">
            <v>0</v>
          </cell>
          <cell r="Y298">
            <v>0</v>
          </cell>
          <cell r="Z298">
            <v>0</v>
          </cell>
        </row>
        <row r="299">
          <cell r="C299" t="str">
            <v>Y</v>
          </cell>
          <cell r="E299" t="str">
            <v>Y5</v>
          </cell>
          <cell r="H299" t="str">
            <v>Motorbikes including, Helmet, registration &amp; insurance</v>
          </cell>
          <cell r="I299" t="str">
            <v>AD-DIN</v>
          </cell>
          <cell r="K299" t="str">
            <v>Y1Q2</v>
          </cell>
          <cell r="N299" t="str">
            <v>1 for PC, 5 FC,1 PO</v>
          </cell>
          <cell r="Q299">
            <v>1666.0994999999998</v>
          </cell>
          <cell r="R299">
            <v>11663</v>
          </cell>
          <cell r="U299">
            <v>5831.5</v>
          </cell>
          <cell r="V299">
            <v>5831.5</v>
          </cell>
          <cell r="W299">
            <v>0</v>
          </cell>
          <cell r="X299">
            <v>0</v>
          </cell>
          <cell r="Y299">
            <v>0</v>
          </cell>
          <cell r="Z299">
            <v>0</v>
          </cell>
        </row>
        <row r="300">
          <cell r="C300" t="str">
            <v>Y</v>
          </cell>
          <cell r="E300" t="str">
            <v>Y5</v>
          </cell>
          <cell r="H300" t="str">
            <v>Printer</v>
          </cell>
          <cell r="I300" t="str">
            <v>AD-DIN</v>
          </cell>
          <cell r="K300" t="str">
            <v>Y1Q2</v>
          </cell>
          <cell r="Q300">
            <v>205.06</v>
          </cell>
          <cell r="R300">
            <v>205.06</v>
          </cell>
          <cell r="U300">
            <v>205.06</v>
          </cell>
          <cell r="V300">
            <v>0</v>
          </cell>
          <cell r="W300">
            <v>0</v>
          </cell>
          <cell r="X300">
            <v>0</v>
          </cell>
          <cell r="Y300">
            <v>0</v>
          </cell>
          <cell r="Z300">
            <v>0</v>
          </cell>
        </row>
        <row r="301">
          <cell r="C301" t="str">
            <v>Y</v>
          </cell>
          <cell r="E301" t="str">
            <v>Y5</v>
          </cell>
          <cell r="H301" t="str">
            <v>Digital Camera</v>
          </cell>
          <cell r="I301" t="str">
            <v>AD-DIN</v>
          </cell>
          <cell r="K301" t="str">
            <v>Y1Q2</v>
          </cell>
          <cell r="Q301">
            <v>273.41000000000003</v>
          </cell>
          <cell r="R301">
            <v>273.41000000000003</v>
          </cell>
          <cell r="U301">
            <v>273.41000000000003</v>
          </cell>
          <cell r="V301">
            <v>0</v>
          </cell>
          <cell r="W301">
            <v>0</v>
          </cell>
          <cell r="X301">
            <v>0</v>
          </cell>
          <cell r="Y301">
            <v>0</v>
          </cell>
          <cell r="Z301">
            <v>0</v>
          </cell>
        </row>
        <row r="302">
          <cell r="C302" t="str">
            <v>Y</v>
          </cell>
          <cell r="E302" t="str">
            <v>Y5</v>
          </cell>
          <cell r="H302" t="str">
            <v>Celling Fan</v>
          </cell>
          <cell r="I302" t="str">
            <v>ESDO</v>
          </cell>
          <cell r="K302" t="str">
            <v>Y1Q2</v>
          </cell>
          <cell r="N302" t="str">
            <v>5</v>
          </cell>
          <cell r="Q302">
            <v>34.18</v>
          </cell>
          <cell r="R302">
            <v>170.9</v>
          </cell>
          <cell r="U302">
            <v>170.9</v>
          </cell>
          <cell r="V302">
            <v>0</v>
          </cell>
          <cell r="W302">
            <v>0</v>
          </cell>
          <cell r="X302">
            <v>0</v>
          </cell>
          <cell r="Y302">
            <v>0</v>
          </cell>
          <cell r="Z302">
            <v>0</v>
          </cell>
        </row>
        <row r="303">
          <cell r="C303" t="str">
            <v>Y</v>
          </cell>
          <cell r="E303" t="str">
            <v>Y5</v>
          </cell>
          <cell r="H303" t="str">
            <v>Motorcycle</v>
          </cell>
          <cell r="I303" t="str">
            <v>ESDO</v>
          </cell>
          <cell r="K303" t="str">
            <v>Y1Q2</v>
          </cell>
          <cell r="N303" t="str">
            <v>8</v>
          </cell>
          <cell r="Q303">
            <v>1666.0994999999998</v>
          </cell>
          <cell r="R303">
            <v>13328.795999999998</v>
          </cell>
          <cell r="V303">
            <v>13328.795999999998</v>
          </cell>
          <cell r="W303">
            <v>0</v>
          </cell>
          <cell r="X303">
            <v>0</v>
          </cell>
          <cell r="Y303">
            <v>0</v>
          </cell>
          <cell r="Z303">
            <v>0</v>
          </cell>
        </row>
        <row r="304">
          <cell r="C304" t="str">
            <v>Y</v>
          </cell>
          <cell r="E304" t="str">
            <v>Y5</v>
          </cell>
          <cell r="H304" t="str">
            <v>Computer with UPS</v>
          </cell>
          <cell r="I304" t="str">
            <v>ESDO</v>
          </cell>
          <cell r="K304" t="str">
            <v>Y1Q2</v>
          </cell>
          <cell r="N304" t="str">
            <v>2</v>
          </cell>
          <cell r="Q304">
            <v>820.23</v>
          </cell>
          <cell r="R304">
            <v>1640.46</v>
          </cell>
          <cell r="U304">
            <v>1640.46</v>
          </cell>
          <cell r="V304">
            <v>0</v>
          </cell>
          <cell r="W304">
            <v>0</v>
          </cell>
          <cell r="X304">
            <v>0</v>
          </cell>
          <cell r="Y304">
            <v>0</v>
          </cell>
          <cell r="Z304">
            <v>0</v>
          </cell>
        </row>
        <row r="305">
          <cell r="C305" t="str">
            <v>Y</v>
          </cell>
          <cell r="E305" t="str">
            <v>Y5</v>
          </cell>
          <cell r="H305" t="str">
            <v>Laser Printer</v>
          </cell>
          <cell r="I305" t="str">
            <v>ESDO</v>
          </cell>
          <cell r="K305" t="str">
            <v>Y1Q2</v>
          </cell>
          <cell r="N305" t="str">
            <v>1</v>
          </cell>
          <cell r="Q305">
            <v>218.73</v>
          </cell>
          <cell r="R305">
            <v>218.73</v>
          </cell>
          <cell r="U305">
            <v>218.73</v>
          </cell>
          <cell r="V305">
            <v>0</v>
          </cell>
          <cell r="W305">
            <v>0</v>
          </cell>
          <cell r="X305">
            <v>0</v>
          </cell>
          <cell r="Y305">
            <v>0</v>
          </cell>
          <cell r="Z305">
            <v>0</v>
          </cell>
        </row>
        <row r="306">
          <cell r="C306" t="str">
            <v>Y</v>
          </cell>
          <cell r="E306" t="str">
            <v>Y5</v>
          </cell>
          <cell r="H306" t="str">
            <v>Laptop</v>
          </cell>
          <cell r="I306" t="str">
            <v>ESDO</v>
          </cell>
          <cell r="K306" t="str">
            <v>Y1Q2</v>
          </cell>
          <cell r="N306" t="str">
            <v>1</v>
          </cell>
          <cell r="Q306">
            <v>888.59</v>
          </cell>
          <cell r="R306">
            <v>888.59</v>
          </cell>
          <cell r="U306">
            <v>888.59</v>
          </cell>
          <cell r="V306">
            <v>0</v>
          </cell>
          <cell r="W306">
            <v>0</v>
          </cell>
          <cell r="X306">
            <v>0</v>
          </cell>
          <cell r="Y306">
            <v>0</v>
          </cell>
          <cell r="Z306">
            <v>0</v>
          </cell>
        </row>
        <row r="307">
          <cell r="C307" t="str">
            <v>Y</v>
          </cell>
          <cell r="E307" t="str">
            <v>Y5</v>
          </cell>
          <cell r="H307" t="str">
            <v>Desital camera</v>
          </cell>
          <cell r="I307" t="str">
            <v>ESDO</v>
          </cell>
          <cell r="K307" t="str">
            <v>Y1Q2</v>
          </cell>
          <cell r="N307" t="str">
            <v>1</v>
          </cell>
          <cell r="Q307">
            <v>273.41000000000003</v>
          </cell>
          <cell r="R307">
            <v>273.41000000000003</v>
          </cell>
          <cell r="U307">
            <v>273.41000000000003</v>
          </cell>
          <cell r="V307">
            <v>0</v>
          </cell>
          <cell r="W307">
            <v>0</v>
          </cell>
          <cell r="X307">
            <v>0</v>
          </cell>
          <cell r="Y307">
            <v>0</v>
          </cell>
          <cell r="Z307">
            <v>0</v>
          </cell>
        </row>
        <row r="308">
          <cell r="C308" t="str">
            <v>Y</v>
          </cell>
          <cell r="E308" t="str">
            <v>Y5</v>
          </cell>
          <cell r="H308" t="str">
            <v xml:space="preserve">Laptop </v>
          </cell>
          <cell r="I308" t="str">
            <v>LAMB</v>
          </cell>
          <cell r="K308" t="str">
            <v>Y1Q2</v>
          </cell>
          <cell r="N308" t="str">
            <v>2</v>
          </cell>
          <cell r="Q308">
            <v>888.59</v>
          </cell>
          <cell r="R308">
            <v>1777.18</v>
          </cell>
          <cell r="U308">
            <v>1777.18</v>
          </cell>
          <cell r="V308">
            <v>0</v>
          </cell>
          <cell r="W308">
            <v>0</v>
          </cell>
          <cell r="X308">
            <v>0</v>
          </cell>
          <cell r="Y308">
            <v>0</v>
          </cell>
          <cell r="Z308">
            <v>0</v>
          </cell>
        </row>
        <row r="309">
          <cell r="C309" t="str">
            <v>Y</v>
          </cell>
          <cell r="E309" t="str">
            <v>Y5</v>
          </cell>
          <cell r="H309" t="str">
            <v>Printer</v>
          </cell>
          <cell r="I309" t="str">
            <v>LAMB</v>
          </cell>
          <cell r="K309" t="str">
            <v>Y1Q2</v>
          </cell>
          <cell r="N309" t="str">
            <v>2</v>
          </cell>
          <cell r="Q309">
            <v>273.41000000000003</v>
          </cell>
          <cell r="R309">
            <v>546.82000000000005</v>
          </cell>
          <cell r="U309">
            <v>546.82000000000005</v>
          </cell>
          <cell r="V309">
            <v>0</v>
          </cell>
          <cell r="W309">
            <v>0</v>
          </cell>
          <cell r="X309">
            <v>0</v>
          </cell>
          <cell r="Y309">
            <v>0</v>
          </cell>
          <cell r="Z309">
            <v>0</v>
          </cell>
        </row>
        <row r="310">
          <cell r="C310" t="str">
            <v>Y</v>
          </cell>
          <cell r="E310" t="str">
            <v>Y5</v>
          </cell>
          <cell r="H310" t="str">
            <v xml:space="preserve">Motorbike </v>
          </cell>
          <cell r="I310" t="str">
            <v>LAMB</v>
          </cell>
          <cell r="J310" t="str">
            <v>17 for FC &amp; 3 for PO</v>
          </cell>
          <cell r="K310" t="str">
            <v>Y1Q2</v>
          </cell>
          <cell r="N310" t="str">
            <v>20 @ 125000</v>
          </cell>
          <cell r="Q310">
            <v>1666.0994999999998</v>
          </cell>
          <cell r="R310">
            <v>33321.99</v>
          </cell>
          <cell r="V310">
            <v>33321.99</v>
          </cell>
          <cell r="W310">
            <v>0</v>
          </cell>
          <cell r="X310">
            <v>0</v>
          </cell>
          <cell r="Y310">
            <v>0</v>
          </cell>
          <cell r="Z310">
            <v>0</v>
          </cell>
        </row>
        <row r="311">
          <cell r="C311" t="str">
            <v>Y</v>
          </cell>
          <cell r="E311" t="str">
            <v>Y5</v>
          </cell>
          <cell r="H311" t="str">
            <v xml:space="preserve">Bicycle </v>
          </cell>
          <cell r="I311" t="str">
            <v>LAMB</v>
          </cell>
          <cell r="J311">
            <v>223</v>
          </cell>
          <cell r="K311" t="str">
            <v>Y1Q2</v>
          </cell>
          <cell r="N311" t="str">
            <v>For CHW 223 @5500</v>
          </cell>
          <cell r="Q311">
            <v>75.19</v>
          </cell>
          <cell r="R311">
            <v>16767.37</v>
          </cell>
          <cell r="V311">
            <v>16767.37</v>
          </cell>
          <cell r="W311">
            <v>0</v>
          </cell>
          <cell r="X311">
            <v>0</v>
          </cell>
          <cell r="Y311">
            <v>0</v>
          </cell>
          <cell r="Z311">
            <v>0</v>
          </cell>
        </row>
        <row r="312">
          <cell r="C312" t="str">
            <v>X</v>
          </cell>
          <cell r="E312" t="str">
            <v>XX</v>
          </cell>
          <cell r="H312" t="str">
            <v>Furniture:</v>
          </cell>
          <cell r="R312">
            <v>0</v>
          </cell>
        </row>
        <row r="313">
          <cell r="C313" t="str">
            <v>Y</v>
          </cell>
          <cell r="E313" t="str">
            <v>Y5</v>
          </cell>
          <cell r="H313" t="str">
            <v>Chair for Visitor</v>
          </cell>
          <cell r="I313" t="str">
            <v>AD-DIN</v>
          </cell>
          <cell r="K313" t="str">
            <v>Y1Q2</v>
          </cell>
          <cell r="Q313">
            <v>27.34</v>
          </cell>
          <cell r="R313">
            <v>273.39999999999998</v>
          </cell>
          <cell r="U313">
            <v>273.39999999999998</v>
          </cell>
          <cell r="V313">
            <v>0</v>
          </cell>
          <cell r="W313">
            <v>0</v>
          </cell>
          <cell r="X313">
            <v>0</v>
          </cell>
          <cell r="Y313">
            <v>0</v>
          </cell>
          <cell r="Z313">
            <v>0</v>
          </cell>
        </row>
        <row r="314">
          <cell r="C314" t="str">
            <v>Y</v>
          </cell>
          <cell r="E314" t="str">
            <v>Y5</v>
          </cell>
          <cell r="H314" t="str">
            <v>Chair for staff</v>
          </cell>
          <cell r="I314" t="str">
            <v>AD-DIN</v>
          </cell>
          <cell r="K314" t="str">
            <v>Y1Q2</v>
          </cell>
          <cell r="Q314">
            <v>54.68</v>
          </cell>
          <cell r="R314">
            <v>437.44</v>
          </cell>
          <cell r="U314">
            <v>437.44</v>
          </cell>
          <cell r="V314">
            <v>0</v>
          </cell>
          <cell r="W314">
            <v>0</v>
          </cell>
          <cell r="X314">
            <v>0</v>
          </cell>
          <cell r="Y314">
            <v>0</v>
          </cell>
          <cell r="Z314">
            <v>0</v>
          </cell>
        </row>
        <row r="315">
          <cell r="C315" t="str">
            <v>Y</v>
          </cell>
          <cell r="E315" t="str">
            <v>Y5</v>
          </cell>
          <cell r="H315" t="str">
            <v>Chair Single normal</v>
          </cell>
          <cell r="I315" t="str">
            <v>AD-DIN</v>
          </cell>
          <cell r="K315" t="str">
            <v>Y1Q2</v>
          </cell>
          <cell r="Q315">
            <v>20.51</v>
          </cell>
          <cell r="R315">
            <v>615.29999999999995</v>
          </cell>
          <cell r="U315">
            <v>615.29999999999995</v>
          </cell>
          <cell r="V315">
            <v>0</v>
          </cell>
          <cell r="W315">
            <v>0</v>
          </cell>
          <cell r="X315">
            <v>0</v>
          </cell>
          <cell r="Y315">
            <v>0</v>
          </cell>
          <cell r="Z315">
            <v>0</v>
          </cell>
        </row>
        <row r="316">
          <cell r="C316" t="str">
            <v>Y</v>
          </cell>
          <cell r="E316" t="str">
            <v>Y5</v>
          </cell>
          <cell r="H316" t="str">
            <v>Computer Table</v>
          </cell>
          <cell r="I316" t="str">
            <v>AD-DIN</v>
          </cell>
          <cell r="K316" t="str">
            <v>Y1Q2</v>
          </cell>
          <cell r="Q316">
            <v>47.85</v>
          </cell>
          <cell r="R316">
            <v>239.25</v>
          </cell>
          <cell r="U316">
            <v>239.25</v>
          </cell>
          <cell r="V316">
            <v>0</v>
          </cell>
          <cell r="W316">
            <v>0</v>
          </cell>
          <cell r="X316">
            <v>0</v>
          </cell>
          <cell r="Y316">
            <v>0</v>
          </cell>
          <cell r="Z316">
            <v>0</v>
          </cell>
        </row>
        <row r="317">
          <cell r="C317" t="str">
            <v>Y</v>
          </cell>
          <cell r="E317" t="str">
            <v>Y5</v>
          </cell>
          <cell r="H317" t="str">
            <v>Conference table</v>
          </cell>
          <cell r="I317" t="str">
            <v>AD-DIN</v>
          </cell>
          <cell r="K317" t="str">
            <v>Y1Q2</v>
          </cell>
          <cell r="Q317">
            <v>273.41000000000003</v>
          </cell>
          <cell r="R317">
            <v>273.41000000000003</v>
          </cell>
          <cell r="U317">
            <v>273.41000000000003</v>
          </cell>
          <cell r="V317">
            <v>0</v>
          </cell>
          <cell r="W317">
            <v>0</v>
          </cell>
          <cell r="X317">
            <v>0</v>
          </cell>
          <cell r="Y317">
            <v>0</v>
          </cell>
          <cell r="Z317">
            <v>0</v>
          </cell>
        </row>
        <row r="318">
          <cell r="C318" t="str">
            <v>Y</v>
          </cell>
          <cell r="E318" t="str">
            <v>Y5</v>
          </cell>
          <cell r="H318" t="str">
            <v xml:space="preserve">Display Board, White Board </v>
          </cell>
          <cell r="I318" t="str">
            <v>AD-DIN</v>
          </cell>
          <cell r="K318" t="str">
            <v>Y1Q2</v>
          </cell>
          <cell r="Q318">
            <v>68.349999999999994</v>
          </cell>
          <cell r="R318">
            <v>136.69999999999999</v>
          </cell>
          <cell r="U318">
            <v>136.69999999999999</v>
          </cell>
          <cell r="V318">
            <v>0</v>
          </cell>
          <cell r="W318">
            <v>0</v>
          </cell>
          <cell r="X318">
            <v>0</v>
          </cell>
          <cell r="Y318">
            <v>0</v>
          </cell>
          <cell r="Z318">
            <v>0</v>
          </cell>
        </row>
        <row r="319">
          <cell r="C319" t="str">
            <v>Y</v>
          </cell>
          <cell r="E319" t="str">
            <v>Y5</v>
          </cell>
          <cell r="H319" t="str">
            <v>Shelf/almira/ File cabinet</v>
          </cell>
          <cell r="I319" t="str">
            <v>AD-DIN</v>
          </cell>
          <cell r="K319" t="str">
            <v>Y1Q2</v>
          </cell>
          <cell r="Q319">
            <v>95.69</v>
          </cell>
          <cell r="R319">
            <v>765.52</v>
          </cell>
          <cell r="U319">
            <v>765.52</v>
          </cell>
          <cell r="V319">
            <v>0</v>
          </cell>
          <cell r="W319">
            <v>0</v>
          </cell>
          <cell r="X319">
            <v>0</v>
          </cell>
          <cell r="Y319">
            <v>0</v>
          </cell>
          <cell r="Z319">
            <v>0</v>
          </cell>
        </row>
        <row r="320">
          <cell r="C320" t="str">
            <v>Y</v>
          </cell>
          <cell r="E320" t="str">
            <v>Y5</v>
          </cell>
          <cell r="H320" t="str">
            <v>Office Equipments/materials ( Fan, Curtain, Crocaries, Wastebin, etc.)</v>
          </cell>
          <cell r="I320" t="str">
            <v>AD-DIN</v>
          </cell>
          <cell r="K320" t="str">
            <v>Y1Q2</v>
          </cell>
          <cell r="Q320">
            <v>410.12</v>
          </cell>
          <cell r="R320">
            <v>410.12</v>
          </cell>
          <cell r="U320">
            <v>410.12</v>
          </cell>
          <cell r="V320">
            <v>0</v>
          </cell>
          <cell r="W320">
            <v>0</v>
          </cell>
          <cell r="X320">
            <v>0</v>
          </cell>
          <cell r="Y320">
            <v>0</v>
          </cell>
          <cell r="Z320">
            <v>0</v>
          </cell>
        </row>
        <row r="321">
          <cell r="C321" t="str">
            <v>Y</v>
          </cell>
          <cell r="E321" t="str">
            <v>Y5</v>
          </cell>
          <cell r="H321" t="str">
            <v xml:space="preserve">Half secretariet table </v>
          </cell>
          <cell r="I321" t="str">
            <v>AD-DIN</v>
          </cell>
          <cell r="K321" t="str">
            <v>Y1Q2</v>
          </cell>
          <cell r="Q321">
            <v>95.69</v>
          </cell>
          <cell r="R321">
            <v>765.52</v>
          </cell>
          <cell r="U321">
            <v>765.52</v>
          </cell>
          <cell r="V321">
            <v>0</v>
          </cell>
          <cell r="W321">
            <v>0</v>
          </cell>
          <cell r="X321">
            <v>0</v>
          </cell>
          <cell r="Y321">
            <v>0</v>
          </cell>
          <cell r="Z321">
            <v>0</v>
          </cell>
        </row>
        <row r="322">
          <cell r="C322" t="str">
            <v>Y</v>
          </cell>
          <cell r="E322" t="str">
            <v>Y5</v>
          </cell>
          <cell r="H322" t="str">
            <v>Half Secretariat Table</v>
          </cell>
          <cell r="I322" t="str">
            <v>ESDO</v>
          </cell>
          <cell r="K322" t="str">
            <v>Y1Q2</v>
          </cell>
          <cell r="N322" t="str">
            <v>5</v>
          </cell>
          <cell r="Q322">
            <v>82.02</v>
          </cell>
          <cell r="R322">
            <v>410.1</v>
          </cell>
          <cell r="U322">
            <v>410.1</v>
          </cell>
          <cell r="V322">
            <v>0</v>
          </cell>
          <cell r="W322">
            <v>0</v>
          </cell>
          <cell r="X322">
            <v>0</v>
          </cell>
          <cell r="Y322">
            <v>0</v>
          </cell>
          <cell r="Z322">
            <v>0</v>
          </cell>
        </row>
        <row r="323">
          <cell r="C323" t="str">
            <v>Y</v>
          </cell>
          <cell r="E323" t="str">
            <v>Y5</v>
          </cell>
          <cell r="H323" t="str">
            <v>Meeting Table</v>
          </cell>
          <cell r="I323" t="str">
            <v>ESDO</v>
          </cell>
          <cell r="K323" t="str">
            <v>Y1Q2</v>
          </cell>
          <cell r="N323" t="str">
            <v>1</v>
          </cell>
          <cell r="Q323">
            <v>273.41000000000003</v>
          </cell>
          <cell r="R323">
            <v>273.41000000000003</v>
          </cell>
          <cell r="U323">
            <v>273.41000000000003</v>
          </cell>
          <cell r="V323">
            <v>0</v>
          </cell>
          <cell r="W323">
            <v>0</v>
          </cell>
          <cell r="X323">
            <v>0</v>
          </cell>
          <cell r="Y323">
            <v>0</v>
          </cell>
          <cell r="Z323">
            <v>0</v>
          </cell>
        </row>
        <row r="324">
          <cell r="C324" t="str">
            <v>Y</v>
          </cell>
          <cell r="E324" t="str">
            <v>Y5</v>
          </cell>
          <cell r="H324" t="str">
            <v>Chair for staff</v>
          </cell>
          <cell r="I324" t="str">
            <v>ESDO</v>
          </cell>
          <cell r="K324" t="str">
            <v>Y1Q2</v>
          </cell>
          <cell r="N324" t="str">
            <v>5</v>
          </cell>
          <cell r="Q324">
            <v>54.68</v>
          </cell>
          <cell r="R324">
            <v>273.39999999999998</v>
          </cell>
          <cell r="U324">
            <v>273.39999999999998</v>
          </cell>
          <cell r="V324">
            <v>0</v>
          </cell>
          <cell r="W324">
            <v>0</v>
          </cell>
          <cell r="X324">
            <v>0</v>
          </cell>
          <cell r="Y324">
            <v>0</v>
          </cell>
          <cell r="Z324">
            <v>0</v>
          </cell>
        </row>
        <row r="325">
          <cell r="C325" t="str">
            <v>Y</v>
          </cell>
          <cell r="E325" t="str">
            <v>Y5</v>
          </cell>
          <cell r="H325" t="str">
            <v>Meeting and visitor Chair</v>
          </cell>
          <cell r="I325" t="str">
            <v>ESDO</v>
          </cell>
          <cell r="K325" t="str">
            <v>Y1Q2</v>
          </cell>
          <cell r="N325" t="str">
            <v>20</v>
          </cell>
          <cell r="Q325">
            <v>17.09</v>
          </cell>
          <cell r="R325">
            <v>341.8</v>
          </cell>
          <cell r="U325">
            <v>341.8</v>
          </cell>
          <cell r="V325">
            <v>0</v>
          </cell>
          <cell r="W325">
            <v>0</v>
          </cell>
          <cell r="X325">
            <v>0</v>
          </cell>
          <cell r="Y325">
            <v>0</v>
          </cell>
          <cell r="Z325">
            <v>0</v>
          </cell>
        </row>
        <row r="326">
          <cell r="C326" t="str">
            <v>Y</v>
          </cell>
          <cell r="E326" t="str">
            <v>Y5</v>
          </cell>
          <cell r="H326" t="str">
            <v>File Cabinat 3D</v>
          </cell>
          <cell r="I326" t="str">
            <v>ESDO</v>
          </cell>
          <cell r="K326" t="str">
            <v>Y1Q2</v>
          </cell>
          <cell r="N326" t="str">
            <v>8</v>
          </cell>
          <cell r="Q326">
            <v>82.02</v>
          </cell>
          <cell r="R326">
            <v>656.16</v>
          </cell>
          <cell r="U326">
            <v>656.16</v>
          </cell>
          <cell r="V326">
            <v>0</v>
          </cell>
          <cell r="W326">
            <v>0</v>
          </cell>
          <cell r="X326">
            <v>0</v>
          </cell>
          <cell r="Y326">
            <v>0</v>
          </cell>
          <cell r="Z326">
            <v>0</v>
          </cell>
        </row>
        <row r="327">
          <cell r="C327" t="str">
            <v>Y</v>
          </cell>
          <cell r="E327" t="str">
            <v>Y5</v>
          </cell>
          <cell r="H327" t="str">
            <v>White Board</v>
          </cell>
          <cell r="I327" t="str">
            <v>ESDO</v>
          </cell>
          <cell r="K327" t="str">
            <v>Y1Q1</v>
          </cell>
          <cell r="N327" t="str">
            <v>2</v>
          </cell>
          <cell r="Q327">
            <v>34.18</v>
          </cell>
          <cell r="R327">
            <v>68.36</v>
          </cell>
          <cell r="U327">
            <v>0</v>
          </cell>
          <cell r="V327">
            <v>0</v>
          </cell>
          <cell r="W327">
            <v>0</v>
          </cell>
          <cell r="X327">
            <v>0</v>
          </cell>
          <cell r="Y327">
            <v>0</v>
          </cell>
          <cell r="Z327">
            <v>0</v>
          </cell>
        </row>
        <row r="328">
          <cell r="C328" t="str">
            <v>Y</v>
          </cell>
          <cell r="E328" t="str">
            <v>Y5</v>
          </cell>
          <cell r="H328" t="str">
            <v>Display Board</v>
          </cell>
          <cell r="I328" t="str">
            <v>ESDO</v>
          </cell>
          <cell r="K328" t="str">
            <v>Y1Q1</v>
          </cell>
          <cell r="N328" t="str">
            <v>2</v>
          </cell>
          <cell r="Q328">
            <v>34.18</v>
          </cell>
          <cell r="R328">
            <v>68.36</v>
          </cell>
          <cell r="U328">
            <v>0</v>
          </cell>
          <cell r="V328">
            <v>0</v>
          </cell>
          <cell r="W328">
            <v>0</v>
          </cell>
          <cell r="X328">
            <v>0</v>
          </cell>
          <cell r="Y328">
            <v>0</v>
          </cell>
          <cell r="Z328">
            <v>0</v>
          </cell>
        </row>
        <row r="329">
          <cell r="C329" t="str">
            <v>Y</v>
          </cell>
          <cell r="E329" t="str">
            <v>Y5</v>
          </cell>
          <cell r="H329" t="str">
            <v>Computer Table</v>
          </cell>
          <cell r="I329" t="str">
            <v>ESDO</v>
          </cell>
          <cell r="K329" t="str">
            <v>Y1Q1</v>
          </cell>
          <cell r="N329" t="str">
            <v>2</v>
          </cell>
          <cell r="Q329">
            <v>47.85</v>
          </cell>
          <cell r="R329">
            <v>95.7</v>
          </cell>
          <cell r="U329">
            <v>0</v>
          </cell>
          <cell r="V329">
            <v>0</v>
          </cell>
          <cell r="W329">
            <v>0</v>
          </cell>
          <cell r="X329">
            <v>0</v>
          </cell>
          <cell r="Y329">
            <v>0</v>
          </cell>
          <cell r="Z329">
            <v>0</v>
          </cell>
        </row>
        <row r="330">
          <cell r="C330" t="str">
            <v>Y</v>
          </cell>
          <cell r="E330" t="str">
            <v>Y5</v>
          </cell>
          <cell r="H330" t="str">
            <v>Office Furniture</v>
          </cell>
          <cell r="I330" t="str">
            <v>LAMB</v>
          </cell>
          <cell r="J330" t="str">
            <v>For new 26 union office &amp; 2 Upazila office</v>
          </cell>
          <cell r="K330" t="str">
            <v>Y1Q2</v>
          </cell>
          <cell r="N330" t="str">
            <v>28</v>
          </cell>
          <cell r="Q330">
            <v>478.47</v>
          </cell>
          <cell r="R330">
            <v>13397.16</v>
          </cell>
          <cell r="U330">
            <v>13397.16</v>
          </cell>
          <cell r="V330">
            <v>0</v>
          </cell>
          <cell r="W330">
            <v>0</v>
          </cell>
          <cell r="X330">
            <v>0</v>
          </cell>
          <cell r="Y330">
            <v>0</v>
          </cell>
          <cell r="Z330">
            <v>0</v>
          </cell>
        </row>
        <row r="331">
          <cell r="C331" t="str">
            <v>X</v>
          </cell>
          <cell r="E331" t="str">
            <v>XX</v>
          </cell>
          <cell r="H331" t="str">
            <v>Travel:</v>
          </cell>
          <cell r="R331">
            <v>0</v>
          </cell>
        </row>
        <row r="332">
          <cell r="C332" t="str">
            <v>Y</v>
          </cell>
          <cell r="E332" t="str">
            <v>Y3</v>
          </cell>
          <cell r="H332" t="str">
            <v>Local transport</v>
          </cell>
          <cell r="I332" t="str">
            <v>AD-DIN</v>
          </cell>
          <cell r="P332">
            <v>1</v>
          </cell>
          <cell r="Q332">
            <v>68.349999999999994</v>
          </cell>
          <cell r="R332">
            <v>2597.5</v>
          </cell>
          <cell r="U332">
            <v>260</v>
          </cell>
          <cell r="V332">
            <v>205.05</v>
          </cell>
          <cell r="W332">
            <v>205.05</v>
          </cell>
          <cell r="X332">
            <v>820.2</v>
          </cell>
          <cell r="Y332">
            <v>820.2</v>
          </cell>
          <cell r="Z332">
            <v>273.39999999999998</v>
          </cell>
        </row>
        <row r="333">
          <cell r="C333" t="str">
            <v>Y</v>
          </cell>
          <cell r="E333" t="str">
            <v>Y3</v>
          </cell>
          <cell r="H333" t="str">
            <v xml:space="preserve">Local  travel for attend workshop/Meeting  </v>
          </cell>
          <cell r="I333" t="str">
            <v>AD-DIN</v>
          </cell>
          <cell r="P333">
            <v>1</v>
          </cell>
          <cell r="Q333">
            <v>205.06</v>
          </cell>
          <cell r="R333">
            <v>2460.7200000000003</v>
          </cell>
          <cell r="U333">
            <v>205.06</v>
          </cell>
          <cell r="V333">
            <v>205.06</v>
          </cell>
          <cell r="W333">
            <v>205.06</v>
          </cell>
          <cell r="X333">
            <v>820.24</v>
          </cell>
          <cell r="Y333">
            <v>820.24</v>
          </cell>
          <cell r="Z333">
            <v>205.06</v>
          </cell>
        </row>
        <row r="334">
          <cell r="C334" t="str">
            <v>Y</v>
          </cell>
          <cell r="E334" t="str">
            <v>Y6</v>
          </cell>
          <cell r="H334" t="str">
            <v>Fuel cost &amp; maintenance for Motorcycle</v>
          </cell>
          <cell r="I334" t="str">
            <v>AD-DIN</v>
          </cell>
          <cell r="N334" t="str">
            <v>(500 km/staff/month) 6 @Tk.5/-per km, per month</v>
          </cell>
          <cell r="Q334">
            <v>239.23</v>
          </cell>
          <cell r="R334">
            <v>8851.51</v>
          </cell>
          <cell r="U334">
            <v>717.69</v>
          </cell>
          <cell r="V334">
            <v>717.69</v>
          </cell>
          <cell r="W334">
            <v>717.69</v>
          </cell>
          <cell r="X334">
            <v>2870.76</v>
          </cell>
          <cell r="Y334">
            <v>2870.76</v>
          </cell>
          <cell r="Z334">
            <v>717.69</v>
          </cell>
        </row>
        <row r="335">
          <cell r="C335" t="str">
            <v>Y</v>
          </cell>
          <cell r="E335" t="str">
            <v>Y3</v>
          </cell>
          <cell r="H335" t="str">
            <v>Travel for monitoring visit (HO)</v>
          </cell>
          <cell r="I335" t="str">
            <v>AD-DIN</v>
          </cell>
          <cell r="J335" t="str">
            <v>2 per Qtr</v>
          </cell>
          <cell r="P335">
            <v>1</v>
          </cell>
          <cell r="Q335">
            <v>276.42</v>
          </cell>
          <cell r="R335">
            <v>3870.2</v>
          </cell>
          <cell r="U335">
            <v>497</v>
          </cell>
          <cell r="V335">
            <v>276</v>
          </cell>
          <cell r="W335">
            <v>276</v>
          </cell>
          <cell r="X335">
            <v>1106</v>
          </cell>
          <cell r="Y335">
            <v>1106</v>
          </cell>
          <cell r="Z335">
            <v>554</v>
          </cell>
        </row>
        <row r="336">
          <cell r="C336" t="str">
            <v>Y</v>
          </cell>
          <cell r="E336" t="str">
            <v>Y3</v>
          </cell>
          <cell r="H336" t="str">
            <v>Local travel for staff</v>
          </cell>
          <cell r="I336" t="str">
            <v>ESDO</v>
          </cell>
          <cell r="N336" t="str">
            <v>10</v>
          </cell>
          <cell r="P336">
            <v>1</v>
          </cell>
          <cell r="Q336">
            <v>68.349999999999994</v>
          </cell>
          <cell r="R336">
            <v>2596.5</v>
          </cell>
          <cell r="U336">
            <v>259</v>
          </cell>
          <cell r="V336">
            <v>205.05</v>
          </cell>
          <cell r="W336">
            <v>205.05</v>
          </cell>
          <cell r="X336">
            <v>820.2</v>
          </cell>
          <cell r="Y336">
            <v>820.2</v>
          </cell>
          <cell r="Z336">
            <v>273.39999999999998</v>
          </cell>
        </row>
        <row r="337">
          <cell r="C337" t="str">
            <v>Y</v>
          </cell>
          <cell r="E337" t="str">
            <v>Y3</v>
          </cell>
          <cell r="H337" t="str">
            <v>Local Travel CHW</v>
          </cell>
          <cell r="I337" t="str">
            <v>ESDO</v>
          </cell>
          <cell r="J337" t="str">
            <v>Taka- 200 Per Person/Month X 57 CHW X 39 Month</v>
          </cell>
          <cell r="N337" t="str">
            <v>57 Person</v>
          </cell>
          <cell r="P337">
            <v>1</v>
          </cell>
          <cell r="Q337">
            <v>155.84</v>
          </cell>
          <cell r="R337">
            <v>5766.92</v>
          </cell>
          <cell r="U337">
            <v>593</v>
          </cell>
          <cell r="V337">
            <v>467.52</v>
          </cell>
          <cell r="W337">
            <v>467.52</v>
          </cell>
          <cell r="X337">
            <v>1870.08</v>
          </cell>
          <cell r="Y337">
            <v>1870.08</v>
          </cell>
          <cell r="Z337">
            <v>467.52</v>
          </cell>
        </row>
        <row r="338">
          <cell r="C338" t="str">
            <v>Y</v>
          </cell>
          <cell r="E338" t="str">
            <v>Y3</v>
          </cell>
          <cell r="H338" t="str">
            <v>Local Travel CM</v>
          </cell>
          <cell r="I338" t="str">
            <v>ESDO</v>
          </cell>
          <cell r="J338" t="str">
            <v>Taka- 500 Per Person/Month X 12 CMX 38 Month</v>
          </cell>
          <cell r="N338" t="str">
            <v>12</v>
          </cell>
          <cell r="P338">
            <v>1</v>
          </cell>
          <cell r="Q338">
            <v>82.02</v>
          </cell>
          <cell r="R338">
            <v>3116.08</v>
          </cell>
          <cell r="U338">
            <v>311</v>
          </cell>
          <cell r="V338">
            <v>246.06</v>
          </cell>
          <cell r="W338">
            <v>246.06</v>
          </cell>
          <cell r="X338">
            <v>984.24</v>
          </cell>
          <cell r="Y338">
            <v>984.24</v>
          </cell>
          <cell r="Z338">
            <v>328.08</v>
          </cell>
        </row>
        <row r="339">
          <cell r="C339" t="str">
            <v>Y</v>
          </cell>
          <cell r="E339" t="str">
            <v>Y3</v>
          </cell>
          <cell r="H339" t="str">
            <v>Local Travel for ED</v>
          </cell>
          <cell r="I339" t="str">
            <v>ESDO</v>
          </cell>
          <cell r="N339" t="str">
            <v>1</v>
          </cell>
          <cell r="P339">
            <v>1</v>
          </cell>
          <cell r="Q339">
            <v>41.01</v>
          </cell>
          <cell r="R339">
            <v>533.12799999999993</v>
          </cell>
          <cell r="U339">
            <v>73.817999999999998</v>
          </cell>
          <cell r="V339">
            <v>41.01</v>
          </cell>
          <cell r="W339">
            <v>41.01</v>
          </cell>
          <cell r="X339">
            <v>164.04</v>
          </cell>
          <cell r="Y339">
            <v>164.04</v>
          </cell>
          <cell r="Z339">
            <v>41.01</v>
          </cell>
        </row>
        <row r="340">
          <cell r="C340" t="str">
            <v>Y</v>
          </cell>
          <cell r="E340" t="str">
            <v>Y3</v>
          </cell>
          <cell r="H340" t="str">
            <v>Local Travel - Focal Person(Partial)</v>
          </cell>
          <cell r="I340" t="str">
            <v>ESDO</v>
          </cell>
          <cell r="N340" t="str">
            <v>1</v>
          </cell>
          <cell r="P340">
            <v>1</v>
          </cell>
          <cell r="Q340">
            <v>27.34</v>
          </cell>
          <cell r="R340">
            <v>683.88</v>
          </cell>
          <cell r="U340">
            <v>77</v>
          </cell>
          <cell r="V340">
            <v>54.68</v>
          </cell>
          <cell r="W340">
            <v>54.68</v>
          </cell>
          <cell r="X340">
            <v>218.72</v>
          </cell>
          <cell r="Y340">
            <v>218.72</v>
          </cell>
          <cell r="Z340">
            <v>54.68</v>
          </cell>
        </row>
        <row r="341">
          <cell r="C341" t="str">
            <v>Y</v>
          </cell>
          <cell r="E341" t="str">
            <v>Y6</v>
          </cell>
          <cell r="H341" t="str">
            <v>Fuel cost for Motorcycle</v>
          </cell>
          <cell r="I341" t="str">
            <v>ESDO</v>
          </cell>
          <cell r="N341" t="str">
            <v>8</v>
          </cell>
          <cell r="Q341">
            <v>273.41000000000003</v>
          </cell>
          <cell r="R341">
            <v>10389.580000000002</v>
          </cell>
          <cell r="U341">
            <v>820.23</v>
          </cell>
          <cell r="V341">
            <v>820.23</v>
          </cell>
          <cell r="W341">
            <v>820.23</v>
          </cell>
          <cell r="X341">
            <v>3280.92</v>
          </cell>
          <cell r="Y341">
            <v>3280.92</v>
          </cell>
          <cell r="Z341">
            <v>1093.6400000000001</v>
          </cell>
        </row>
        <row r="342">
          <cell r="C342" t="str">
            <v>Y</v>
          </cell>
          <cell r="E342" t="str">
            <v>Y6</v>
          </cell>
          <cell r="H342" t="str">
            <v>Motorcycle maintanance</v>
          </cell>
          <cell r="I342" t="str">
            <v>ESDO</v>
          </cell>
          <cell r="N342" t="str">
            <v>8</v>
          </cell>
          <cell r="Q342">
            <v>54.68</v>
          </cell>
          <cell r="R342">
            <v>2077.8399999999997</v>
          </cell>
          <cell r="U342">
            <v>164.04</v>
          </cell>
          <cell r="V342">
            <v>164.04</v>
          </cell>
          <cell r="W342">
            <v>164.04</v>
          </cell>
          <cell r="X342">
            <v>656.16</v>
          </cell>
          <cell r="Y342">
            <v>656.16</v>
          </cell>
          <cell r="Z342">
            <v>218.72</v>
          </cell>
        </row>
        <row r="343">
          <cell r="C343" t="str">
            <v>Y</v>
          </cell>
          <cell r="E343" t="str">
            <v>Y3</v>
          </cell>
          <cell r="H343" t="str">
            <v>Local travel &amp; DA for AO &amp; material supply</v>
          </cell>
          <cell r="I343" t="str">
            <v>LAMB</v>
          </cell>
          <cell r="N343" t="str">
            <v>40 month</v>
          </cell>
          <cell r="P343">
            <v>1</v>
          </cell>
          <cell r="Q343">
            <v>68.349999999999994</v>
          </cell>
          <cell r="R343">
            <v>2665.3</v>
          </cell>
          <cell r="U343">
            <v>314</v>
          </cell>
          <cell r="V343">
            <v>205.05</v>
          </cell>
          <cell r="W343">
            <v>205.05</v>
          </cell>
          <cell r="X343">
            <v>820.2</v>
          </cell>
          <cell r="Y343">
            <v>820.2</v>
          </cell>
          <cell r="Z343">
            <v>273.39999999999998</v>
          </cell>
        </row>
        <row r="344">
          <cell r="C344" t="str">
            <v>Y</v>
          </cell>
          <cell r="E344" t="str">
            <v>Y6</v>
          </cell>
          <cell r="H344" t="str">
            <v xml:space="preserve">Quarterly meeting/workshop at Dhaka </v>
          </cell>
          <cell r="I344" t="str">
            <v>LAMB</v>
          </cell>
          <cell r="N344" t="str">
            <v>13 quarter</v>
          </cell>
          <cell r="Q344">
            <v>136.71</v>
          </cell>
          <cell r="R344">
            <v>1777.23</v>
          </cell>
          <cell r="U344">
            <v>136.71</v>
          </cell>
          <cell r="V344">
            <v>136.71</v>
          </cell>
          <cell r="W344">
            <v>136.71</v>
          </cell>
          <cell r="X344">
            <v>546.84</v>
          </cell>
          <cell r="Y344">
            <v>546.84</v>
          </cell>
          <cell r="Z344">
            <v>136.71</v>
          </cell>
        </row>
        <row r="345">
          <cell r="C345" t="str">
            <v>Y</v>
          </cell>
          <cell r="E345" t="str">
            <v>Y7</v>
          </cell>
          <cell r="H345" t="str">
            <v>CM Conference</v>
          </cell>
          <cell r="I345" t="str">
            <v>LAMB</v>
          </cell>
          <cell r="J345" t="str">
            <v>88 @ 500</v>
          </cell>
          <cell r="N345" t="str">
            <v>40</v>
          </cell>
          <cell r="P345">
            <v>1</v>
          </cell>
          <cell r="Q345">
            <v>601.5</v>
          </cell>
          <cell r="R345">
            <v>22255.5</v>
          </cell>
          <cell r="U345">
            <v>1804.5</v>
          </cell>
          <cell r="V345">
            <v>1804.5</v>
          </cell>
          <cell r="W345">
            <v>1804.5</v>
          </cell>
          <cell r="X345">
            <v>7218</v>
          </cell>
          <cell r="Y345">
            <v>7218</v>
          </cell>
          <cell r="Z345">
            <v>1804.5</v>
          </cell>
        </row>
        <row r="346">
          <cell r="C346" t="str">
            <v>Y</v>
          </cell>
          <cell r="E346" t="str">
            <v>Y6</v>
          </cell>
          <cell r="H346" t="str">
            <v>Fuel cost for Motorcycle</v>
          </cell>
          <cell r="I346" t="str">
            <v>LAMB</v>
          </cell>
          <cell r="J346" t="str">
            <v>20 @600 km X Tk.4.50/km</v>
          </cell>
          <cell r="N346" t="str">
            <v>39 month</v>
          </cell>
          <cell r="Q346">
            <v>738.21</v>
          </cell>
          <cell r="R346">
            <v>27313.77</v>
          </cell>
          <cell r="U346">
            <v>2214.63</v>
          </cell>
          <cell r="V346">
            <v>2214.63</v>
          </cell>
          <cell r="W346">
            <v>2214.63</v>
          </cell>
          <cell r="X346">
            <v>8858.52</v>
          </cell>
          <cell r="Y346">
            <v>8858.52</v>
          </cell>
          <cell r="Z346">
            <v>2214.63</v>
          </cell>
        </row>
        <row r="347">
          <cell r="C347" t="str">
            <v>Y</v>
          </cell>
          <cell r="E347" t="str">
            <v>Y6</v>
          </cell>
          <cell r="H347" t="str">
            <v>Fuel cost for 4WD</v>
          </cell>
          <cell r="I347" t="str">
            <v>LAMB</v>
          </cell>
          <cell r="J347" t="str">
            <v>3,000/month</v>
          </cell>
          <cell r="N347" t="str">
            <v>6 times</v>
          </cell>
          <cell r="Q347">
            <v>41.01</v>
          </cell>
          <cell r="R347">
            <v>287.07</v>
          </cell>
          <cell r="U347">
            <v>41.01</v>
          </cell>
          <cell r="V347">
            <v>0</v>
          </cell>
          <cell r="W347">
            <v>41.01</v>
          </cell>
          <cell r="X347">
            <v>82.02</v>
          </cell>
          <cell r="Y347">
            <v>82.02</v>
          </cell>
          <cell r="Z347">
            <v>41.01</v>
          </cell>
        </row>
        <row r="348">
          <cell r="C348" t="str">
            <v>X</v>
          </cell>
          <cell r="E348" t="str">
            <v>XX</v>
          </cell>
          <cell r="H348" t="str">
            <v>Other operating budget:</v>
          </cell>
          <cell r="R348">
            <v>0</v>
          </cell>
        </row>
        <row r="349">
          <cell r="C349" t="str">
            <v>Y</v>
          </cell>
          <cell r="E349" t="str">
            <v>Y6</v>
          </cell>
          <cell r="H349" t="str">
            <v>Office rent</v>
          </cell>
          <cell r="I349" t="str">
            <v>AD-DIN</v>
          </cell>
          <cell r="Q349">
            <v>273.41000000000003</v>
          </cell>
          <cell r="R349">
            <v>10389.580000000002</v>
          </cell>
          <cell r="U349">
            <v>820.23</v>
          </cell>
          <cell r="V349">
            <v>820.23</v>
          </cell>
          <cell r="W349">
            <v>820.23</v>
          </cell>
          <cell r="X349">
            <v>3280.92</v>
          </cell>
          <cell r="Y349">
            <v>3280.92</v>
          </cell>
          <cell r="Z349">
            <v>1093.6400000000001</v>
          </cell>
        </row>
        <row r="350">
          <cell r="C350" t="str">
            <v>Y</v>
          </cell>
          <cell r="E350" t="str">
            <v>Y6</v>
          </cell>
          <cell r="H350" t="str">
            <v xml:space="preserve">Utilities </v>
          </cell>
          <cell r="I350" t="str">
            <v>AD-DIN</v>
          </cell>
          <cell r="J350" t="str">
            <v>Electricity, water and others</v>
          </cell>
          <cell r="Q350">
            <v>95.69</v>
          </cell>
          <cell r="R350">
            <v>3636.2199999999993</v>
          </cell>
          <cell r="U350">
            <v>287.07</v>
          </cell>
          <cell r="V350">
            <v>287.07</v>
          </cell>
          <cell r="W350">
            <v>287.07</v>
          </cell>
          <cell r="X350">
            <v>1148.28</v>
          </cell>
          <cell r="Y350">
            <v>1148.28</v>
          </cell>
          <cell r="Z350">
            <v>382.76</v>
          </cell>
        </row>
        <row r="351">
          <cell r="C351" t="str">
            <v>Y</v>
          </cell>
          <cell r="E351" t="str">
            <v>Y6</v>
          </cell>
          <cell r="H351" t="str">
            <v xml:space="preserve">Office supplies, stationary </v>
          </cell>
          <cell r="I351" t="str">
            <v>AD-DIN</v>
          </cell>
          <cell r="J351" t="str">
            <v>Paper, pen, computer accessories,photocopy etc.</v>
          </cell>
          <cell r="Q351">
            <v>82.02</v>
          </cell>
          <cell r="R351">
            <v>3117</v>
          </cell>
          <cell r="U351">
            <v>246</v>
          </cell>
          <cell r="V351">
            <v>246</v>
          </cell>
          <cell r="W351">
            <v>246</v>
          </cell>
          <cell r="X351">
            <v>984</v>
          </cell>
          <cell r="Y351">
            <v>984</v>
          </cell>
          <cell r="Z351">
            <v>329</v>
          </cell>
        </row>
        <row r="352">
          <cell r="C352" t="str">
            <v>Y</v>
          </cell>
          <cell r="E352" t="str">
            <v>Y6</v>
          </cell>
          <cell r="H352" t="str">
            <v>Mobile &amp; internet bill</v>
          </cell>
          <cell r="I352" t="str">
            <v>AD-DIN</v>
          </cell>
          <cell r="J352">
            <v>0</v>
          </cell>
          <cell r="N352" t="str">
            <v>Staff 8@Tk.300+Internet@1000</v>
          </cell>
          <cell r="Q352">
            <v>71.81</v>
          </cell>
          <cell r="R352">
            <v>2801</v>
          </cell>
          <cell r="U352">
            <v>215</v>
          </cell>
          <cell r="V352">
            <v>215</v>
          </cell>
          <cell r="W352">
            <v>215</v>
          </cell>
          <cell r="X352">
            <v>862</v>
          </cell>
          <cell r="Y352">
            <v>862</v>
          </cell>
          <cell r="Z352">
            <v>287</v>
          </cell>
        </row>
        <row r="353">
          <cell r="C353" t="str">
            <v>Y</v>
          </cell>
          <cell r="E353" t="str">
            <v>Y6</v>
          </cell>
          <cell r="H353" t="str">
            <v>Staff yearly Diary (Notebook) &amp; Diary for gov. officials</v>
          </cell>
          <cell r="I353" t="str">
            <v>AD-DIN</v>
          </cell>
          <cell r="Q353">
            <v>2.73</v>
          </cell>
          <cell r="R353">
            <v>1638</v>
          </cell>
          <cell r="U353">
            <v>0</v>
          </cell>
          <cell r="V353">
            <v>0</v>
          </cell>
          <cell r="W353">
            <v>0</v>
          </cell>
          <cell r="X353">
            <v>546</v>
          </cell>
          <cell r="Y353">
            <v>546</v>
          </cell>
          <cell r="Z353">
            <v>0</v>
          </cell>
        </row>
        <row r="354">
          <cell r="C354" t="str">
            <v>Y</v>
          </cell>
          <cell r="E354" t="str">
            <v>Y6</v>
          </cell>
          <cell r="H354" t="str">
            <v>Bag for CHW,CM &amp; FC</v>
          </cell>
          <cell r="I354" t="str">
            <v>AD-DIN</v>
          </cell>
          <cell r="Q354">
            <v>4.0999999999999996</v>
          </cell>
          <cell r="R354">
            <v>1230</v>
          </cell>
          <cell r="U354">
            <v>0</v>
          </cell>
          <cell r="V354">
            <v>0</v>
          </cell>
          <cell r="W354">
            <v>0</v>
          </cell>
          <cell r="X354">
            <v>0</v>
          </cell>
          <cell r="Y354">
            <v>615</v>
          </cell>
          <cell r="Z354">
            <v>0</v>
          </cell>
        </row>
        <row r="355">
          <cell r="C355" t="str">
            <v>Y</v>
          </cell>
          <cell r="E355" t="str">
            <v>Y6</v>
          </cell>
          <cell r="H355" t="str">
            <v>Umbrella for CHW &amp; CM</v>
          </cell>
          <cell r="I355" t="str">
            <v>AD-DIN</v>
          </cell>
          <cell r="Q355">
            <v>2.73</v>
          </cell>
          <cell r="R355">
            <v>819</v>
          </cell>
          <cell r="U355">
            <v>0</v>
          </cell>
          <cell r="V355">
            <v>0</v>
          </cell>
          <cell r="W355">
            <v>0</v>
          </cell>
          <cell r="X355">
            <v>0</v>
          </cell>
          <cell r="Y355">
            <v>409.5</v>
          </cell>
          <cell r="Z355">
            <v>0</v>
          </cell>
        </row>
        <row r="356">
          <cell r="C356" t="str">
            <v>Y</v>
          </cell>
          <cell r="E356" t="str">
            <v>Y6</v>
          </cell>
          <cell r="H356" t="str">
            <v>Bank Charge</v>
          </cell>
          <cell r="I356" t="str">
            <v>AD-DIN</v>
          </cell>
          <cell r="Q356">
            <v>34.18</v>
          </cell>
          <cell r="R356">
            <v>444.34000000000003</v>
          </cell>
          <cell r="U356">
            <v>34.18</v>
          </cell>
          <cell r="V356">
            <v>34.18</v>
          </cell>
          <cell r="W356">
            <v>34.18</v>
          </cell>
          <cell r="X356">
            <v>136.72</v>
          </cell>
          <cell r="Y356">
            <v>136.72</v>
          </cell>
          <cell r="Z356">
            <v>34.18</v>
          </cell>
        </row>
        <row r="357">
          <cell r="C357" t="str">
            <v>Y</v>
          </cell>
          <cell r="E357" t="str">
            <v>Y6</v>
          </cell>
          <cell r="H357" t="str">
            <v>Staff recruitment (Advertisement &amp; recruitment)</v>
          </cell>
          <cell r="I357" t="str">
            <v>AD-DIN</v>
          </cell>
          <cell r="N357" t="str">
            <v>2 Advertisement at  Daily newspaper &amp; 1 online</v>
          </cell>
          <cell r="Q357">
            <v>596.16999999999996</v>
          </cell>
          <cell r="R357">
            <v>1192</v>
          </cell>
          <cell r="U357">
            <v>0</v>
          </cell>
          <cell r="V357">
            <v>0</v>
          </cell>
          <cell r="W357">
            <v>0</v>
          </cell>
          <cell r="X357">
            <v>0</v>
          </cell>
          <cell r="Y357">
            <v>596</v>
          </cell>
          <cell r="Z357">
            <v>0</v>
          </cell>
        </row>
        <row r="358">
          <cell r="C358" t="str">
            <v>Y</v>
          </cell>
          <cell r="E358" t="str">
            <v>Y6</v>
          </cell>
          <cell r="H358" t="str">
            <v>Office rent</v>
          </cell>
          <cell r="I358" t="str">
            <v>ESDO</v>
          </cell>
          <cell r="J358" t="str">
            <v>Upazila level</v>
          </cell>
          <cell r="N358" t="str">
            <v># month</v>
          </cell>
          <cell r="Q358">
            <v>109.36</v>
          </cell>
          <cell r="R358">
            <v>4265.04</v>
          </cell>
          <cell r="U358">
            <v>328.08</v>
          </cell>
          <cell r="V358">
            <v>328.08</v>
          </cell>
          <cell r="W358">
            <v>328.08</v>
          </cell>
          <cell r="X358">
            <v>1312.32</v>
          </cell>
          <cell r="Y358">
            <v>1312.32</v>
          </cell>
          <cell r="Z358">
            <v>437.44</v>
          </cell>
        </row>
        <row r="359">
          <cell r="C359" t="str">
            <v>Y</v>
          </cell>
          <cell r="E359" t="str">
            <v>Y6</v>
          </cell>
          <cell r="H359" t="str">
            <v>Office Consumables (supplies etc)</v>
          </cell>
          <cell r="I359" t="str">
            <v>ESDO</v>
          </cell>
          <cell r="N359" t="str">
            <v>1</v>
          </cell>
          <cell r="Q359">
            <v>27.34</v>
          </cell>
          <cell r="R359">
            <v>1186.58</v>
          </cell>
          <cell r="U359">
            <v>82.02</v>
          </cell>
          <cell r="V359">
            <v>82.02</v>
          </cell>
          <cell r="W359">
            <v>82.02</v>
          </cell>
          <cell r="X359">
            <v>328.08</v>
          </cell>
          <cell r="Y359">
            <v>328.08</v>
          </cell>
          <cell r="Z359">
            <v>82.02</v>
          </cell>
        </row>
        <row r="360">
          <cell r="C360" t="str">
            <v>Y</v>
          </cell>
          <cell r="E360" t="str">
            <v>Y6</v>
          </cell>
          <cell r="H360" t="str">
            <v>Photocopy</v>
          </cell>
          <cell r="I360" t="str">
            <v>ESDO</v>
          </cell>
          <cell r="N360" t="str">
            <v>1</v>
          </cell>
          <cell r="Q360">
            <v>13.67</v>
          </cell>
          <cell r="R360">
            <v>519.45999999999992</v>
          </cell>
          <cell r="U360">
            <v>41.01</v>
          </cell>
          <cell r="V360">
            <v>41.01</v>
          </cell>
          <cell r="W360">
            <v>41.01</v>
          </cell>
          <cell r="X360">
            <v>164.04</v>
          </cell>
          <cell r="Y360">
            <v>164.04</v>
          </cell>
          <cell r="Z360">
            <v>54.68</v>
          </cell>
        </row>
        <row r="361">
          <cell r="C361" t="str">
            <v>Y</v>
          </cell>
          <cell r="E361" t="str">
            <v>Y6</v>
          </cell>
          <cell r="H361" t="str">
            <v>Utilities</v>
          </cell>
          <cell r="I361" t="str">
            <v>ESDO</v>
          </cell>
          <cell r="N361" t="str">
            <v>1</v>
          </cell>
          <cell r="Q361">
            <v>13.67</v>
          </cell>
          <cell r="R361">
            <v>533.13</v>
          </cell>
          <cell r="U361">
            <v>41.01</v>
          </cell>
          <cell r="V361">
            <v>41.01</v>
          </cell>
          <cell r="W361">
            <v>41.01</v>
          </cell>
          <cell r="X361">
            <v>164.04</v>
          </cell>
          <cell r="Y361">
            <v>164.04</v>
          </cell>
          <cell r="Z361">
            <v>54.68</v>
          </cell>
        </row>
        <row r="362">
          <cell r="C362" t="str">
            <v>Y</v>
          </cell>
          <cell r="E362" t="str">
            <v>Y6</v>
          </cell>
          <cell r="H362" t="str">
            <v>Office supplies(Tonor and others)</v>
          </cell>
          <cell r="I362" t="str">
            <v>ESDO</v>
          </cell>
          <cell r="N362" t="str">
            <v>1</v>
          </cell>
          <cell r="Q362">
            <v>88.86</v>
          </cell>
          <cell r="R362">
            <v>1155.18</v>
          </cell>
          <cell r="U362">
            <v>88.86</v>
          </cell>
          <cell r="V362">
            <v>88.86</v>
          </cell>
          <cell r="W362">
            <v>88.86</v>
          </cell>
          <cell r="X362">
            <v>355.44</v>
          </cell>
          <cell r="Y362">
            <v>355.44</v>
          </cell>
          <cell r="Z362">
            <v>88.86</v>
          </cell>
        </row>
        <row r="363">
          <cell r="C363" t="str">
            <v>Y</v>
          </cell>
          <cell r="E363" t="str">
            <v>Y6</v>
          </cell>
          <cell r="H363" t="str">
            <v>Email and Postage</v>
          </cell>
          <cell r="I363" t="str">
            <v>ESDO</v>
          </cell>
          <cell r="N363" t="str">
            <v>1</v>
          </cell>
          <cell r="Q363">
            <v>20.51</v>
          </cell>
          <cell r="R363">
            <v>779.38</v>
          </cell>
          <cell r="U363">
            <v>61.53</v>
          </cell>
          <cell r="V363">
            <v>61.53</v>
          </cell>
          <cell r="W363">
            <v>61.53</v>
          </cell>
          <cell r="X363">
            <v>246.12</v>
          </cell>
          <cell r="Y363">
            <v>246.12</v>
          </cell>
          <cell r="Z363">
            <v>82.04</v>
          </cell>
        </row>
        <row r="364">
          <cell r="C364" t="str">
            <v>Y</v>
          </cell>
          <cell r="E364" t="str">
            <v>Y6</v>
          </cell>
          <cell r="H364" t="str">
            <v>Internet Modem</v>
          </cell>
          <cell r="I364" t="str">
            <v>AD-DIN</v>
          </cell>
          <cell r="Q364">
            <v>47.85</v>
          </cell>
          <cell r="R364">
            <v>47.85</v>
          </cell>
          <cell r="U364">
            <v>0</v>
          </cell>
          <cell r="V364">
            <v>0</v>
          </cell>
          <cell r="W364">
            <v>0</v>
          </cell>
          <cell r="X364">
            <v>0</v>
          </cell>
          <cell r="Y364">
            <v>0</v>
          </cell>
          <cell r="Z364">
            <v>0</v>
          </cell>
        </row>
        <row r="365">
          <cell r="C365" t="str">
            <v>Y</v>
          </cell>
          <cell r="E365" t="str">
            <v>Y6</v>
          </cell>
          <cell r="H365" t="str">
            <v>Mobile Bill</v>
          </cell>
          <cell r="I365" t="str">
            <v>ESDO</v>
          </cell>
          <cell r="N365" t="str">
            <v>10</v>
          </cell>
          <cell r="Q365">
            <v>41.01</v>
          </cell>
          <cell r="R365">
            <v>1558.38</v>
          </cell>
          <cell r="U365">
            <v>123.03</v>
          </cell>
          <cell r="V365">
            <v>123.03</v>
          </cell>
          <cell r="W365">
            <v>123.03</v>
          </cell>
          <cell r="X365">
            <v>492.12</v>
          </cell>
          <cell r="Y365">
            <v>492.12</v>
          </cell>
          <cell r="Z365">
            <v>164.04</v>
          </cell>
        </row>
        <row r="366">
          <cell r="C366" t="str">
            <v>Y</v>
          </cell>
          <cell r="E366" t="str">
            <v>Y6</v>
          </cell>
          <cell r="H366" t="str">
            <v>Bank Charge and Commision</v>
          </cell>
          <cell r="I366" t="str">
            <v>ESDO</v>
          </cell>
          <cell r="N366" t="str">
            <v>1</v>
          </cell>
          <cell r="Q366">
            <v>34.18</v>
          </cell>
          <cell r="R366">
            <v>478.52</v>
          </cell>
          <cell r="U366">
            <v>34.18</v>
          </cell>
          <cell r="V366">
            <v>34.18</v>
          </cell>
          <cell r="W366">
            <v>34.18</v>
          </cell>
          <cell r="X366">
            <v>136.72</v>
          </cell>
          <cell r="Y366">
            <v>136.72</v>
          </cell>
          <cell r="Z366">
            <v>68.36</v>
          </cell>
        </row>
        <row r="367">
          <cell r="C367" t="str">
            <v>Y</v>
          </cell>
          <cell r="E367" t="str">
            <v>Y6</v>
          </cell>
          <cell r="H367" t="str">
            <v>Raincoat for CHW, CM, FC &amp; PM</v>
          </cell>
          <cell r="I367" t="str">
            <v>ESDO</v>
          </cell>
          <cell r="J367">
            <v>77</v>
          </cell>
          <cell r="N367" t="str">
            <v>77</v>
          </cell>
          <cell r="Q367">
            <v>13.67</v>
          </cell>
          <cell r="R367">
            <v>1052.5899999999999</v>
          </cell>
          <cell r="U367">
            <v>1052.5899999999999</v>
          </cell>
          <cell r="V367">
            <v>0</v>
          </cell>
          <cell r="W367">
            <v>0</v>
          </cell>
          <cell r="X367">
            <v>0</v>
          </cell>
          <cell r="Y367">
            <v>0</v>
          </cell>
          <cell r="Z367">
            <v>0</v>
          </cell>
        </row>
        <row r="368">
          <cell r="C368" t="str">
            <v>Y</v>
          </cell>
          <cell r="E368" t="str">
            <v>Y6</v>
          </cell>
          <cell r="H368" t="str">
            <v>Dairy once in year for staff</v>
          </cell>
          <cell r="I368" t="str">
            <v>ESDO</v>
          </cell>
          <cell r="J368" t="str">
            <v>Per year 1 time X 4 year</v>
          </cell>
          <cell r="N368" t="str">
            <v>10</v>
          </cell>
          <cell r="Q368">
            <v>2.46</v>
          </cell>
          <cell r="R368">
            <v>73.800000000000011</v>
          </cell>
          <cell r="U368">
            <v>0</v>
          </cell>
          <cell r="V368">
            <v>0</v>
          </cell>
          <cell r="W368">
            <v>0</v>
          </cell>
          <cell r="X368">
            <v>24.6</v>
          </cell>
          <cell r="Y368">
            <v>24.6</v>
          </cell>
          <cell r="Z368">
            <v>0</v>
          </cell>
        </row>
        <row r="369">
          <cell r="C369" t="str">
            <v>Y</v>
          </cell>
          <cell r="E369" t="str">
            <v>Y6</v>
          </cell>
          <cell r="H369" t="str">
            <v>Note Book once in a year FOR CHW</v>
          </cell>
          <cell r="I369" t="str">
            <v>ESDO</v>
          </cell>
          <cell r="J369" t="str">
            <v>Per year 1 time X 4 year</v>
          </cell>
          <cell r="N369" t="str">
            <v>57</v>
          </cell>
          <cell r="Q369">
            <v>1.0900000000000001</v>
          </cell>
          <cell r="R369">
            <v>186.39000000000001</v>
          </cell>
          <cell r="U369">
            <v>0</v>
          </cell>
          <cell r="V369">
            <v>0</v>
          </cell>
          <cell r="W369">
            <v>0</v>
          </cell>
          <cell r="X369">
            <v>62.13</v>
          </cell>
          <cell r="Y369">
            <v>62.13</v>
          </cell>
          <cell r="Z369">
            <v>0</v>
          </cell>
        </row>
        <row r="370">
          <cell r="C370" t="str">
            <v>Y</v>
          </cell>
          <cell r="E370" t="str">
            <v>Y6</v>
          </cell>
          <cell r="H370" t="str">
            <v>Office Materials (Curtain, Crocaries, Wastebin, Display Board, White Board etc.)</v>
          </cell>
          <cell r="I370" t="str">
            <v>LAMB</v>
          </cell>
          <cell r="J370" t="str">
            <v>For new 26 union office &amp; 2 Upazila office</v>
          </cell>
          <cell r="N370" t="str">
            <v>28</v>
          </cell>
          <cell r="Q370">
            <v>109.36</v>
          </cell>
          <cell r="R370">
            <v>3062.08</v>
          </cell>
          <cell r="U370">
            <v>3062.08</v>
          </cell>
          <cell r="V370">
            <v>0</v>
          </cell>
          <cell r="W370">
            <v>0</v>
          </cell>
          <cell r="X370">
            <v>0</v>
          </cell>
          <cell r="Y370">
            <v>0</v>
          </cell>
          <cell r="Z370">
            <v>0</v>
          </cell>
        </row>
        <row r="371">
          <cell r="C371" t="str">
            <v>Y</v>
          </cell>
          <cell r="E371" t="str">
            <v>Y6</v>
          </cell>
          <cell r="H371" t="str">
            <v>Yearly Diary &amp; Calender</v>
          </cell>
          <cell r="I371" t="str">
            <v>LAMB</v>
          </cell>
          <cell r="J371" t="str">
            <v>Project staff &amp; Gov. officials</v>
          </cell>
          <cell r="N371" t="str">
            <v>463</v>
          </cell>
          <cell r="Q371">
            <v>3.42</v>
          </cell>
          <cell r="R371">
            <v>1583.46</v>
          </cell>
          <cell r="U371">
            <v>1583.46</v>
          </cell>
          <cell r="V371">
            <v>0</v>
          </cell>
          <cell r="W371">
            <v>0</v>
          </cell>
          <cell r="X371">
            <v>0</v>
          </cell>
          <cell r="Y371">
            <v>0</v>
          </cell>
          <cell r="Z371">
            <v>0</v>
          </cell>
        </row>
        <row r="372">
          <cell r="C372" t="str">
            <v>Y</v>
          </cell>
          <cell r="E372" t="str">
            <v>Y6</v>
          </cell>
          <cell r="H372" t="str">
            <v>Bag for CHW &amp; CM</v>
          </cell>
          <cell r="I372" t="str">
            <v>LAMB</v>
          </cell>
          <cell r="J372" t="str">
            <v>223+44 Bag</v>
          </cell>
          <cell r="N372" t="str">
            <v>267 pcs @ 250tk</v>
          </cell>
          <cell r="Q372">
            <v>3.42</v>
          </cell>
          <cell r="R372">
            <v>913.14</v>
          </cell>
          <cell r="U372">
            <v>0</v>
          </cell>
          <cell r="V372">
            <v>0</v>
          </cell>
          <cell r="W372">
            <v>0</v>
          </cell>
          <cell r="X372">
            <v>0</v>
          </cell>
          <cell r="Y372">
            <v>0</v>
          </cell>
          <cell r="Z372">
            <v>0</v>
          </cell>
        </row>
        <row r="373">
          <cell r="C373" t="str">
            <v>Y</v>
          </cell>
          <cell r="E373" t="str">
            <v>Y6</v>
          </cell>
          <cell r="H373" t="str">
            <v>Bag for FC, UM, AO &amp; PM</v>
          </cell>
          <cell r="I373" t="str">
            <v>LAMB</v>
          </cell>
          <cell r="J373" t="str">
            <v>25Bag</v>
          </cell>
          <cell r="N373" t="str">
            <v>25 @ 1300</v>
          </cell>
          <cell r="Q373">
            <v>17.77</v>
          </cell>
          <cell r="R373">
            <v>444.25</v>
          </cell>
          <cell r="U373">
            <v>0</v>
          </cell>
          <cell r="V373">
            <v>0</v>
          </cell>
          <cell r="W373">
            <v>0</v>
          </cell>
          <cell r="X373">
            <v>0</v>
          </cell>
          <cell r="Y373">
            <v>0</v>
          </cell>
          <cell r="Z373">
            <v>0</v>
          </cell>
        </row>
        <row r="374">
          <cell r="C374" t="str">
            <v>Y</v>
          </cell>
          <cell r="E374" t="str">
            <v>Y6</v>
          </cell>
          <cell r="H374" t="str">
            <v>Raincoat for CHW, CM, FC, UM &amp; PM</v>
          </cell>
          <cell r="I374" t="str">
            <v>LAMB</v>
          </cell>
          <cell r="J374">
            <v>288</v>
          </cell>
          <cell r="N374" t="str">
            <v>288 &amp; 1000</v>
          </cell>
          <cell r="Q374">
            <v>13.67</v>
          </cell>
          <cell r="R374">
            <v>3936.96</v>
          </cell>
          <cell r="U374">
            <v>3936.96</v>
          </cell>
          <cell r="V374">
            <v>0</v>
          </cell>
          <cell r="W374">
            <v>0</v>
          </cell>
          <cell r="X374">
            <v>0</v>
          </cell>
          <cell r="Y374">
            <v>0</v>
          </cell>
          <cell r="Z374">
            <v>0</v>
          </cell>
        </row>
        <row r="375">
          <cell r="C375" t="str">
            <v>Y</v>
          </cell>
          <cell r="E375" t="str">
            <v>Y6</v>
          </cell>
          <cell r="H375" t="str">
            <v>Apron for CHW &amp; Midwife</v>
          </cell>
          <cell r="I375" t="str">
            <v>LAMB</v>
          </cell>
          <cell r="J375">
            <v>287</v>
          </cell>
          <cell r="N375" t="str">
            <v>287 @ 450</v>
          </cell>
          <cell r="Q375">
            <v>6.15</v>
          </cell>
          <cell r="R375">
            <v>1765.05</v>
          </cell>
          <cell r="U375">
            <v>1765.05</v>
          </cell>
          <cell r="V375">
            <v>0</v>
          </cell>
          <cell r="W375">
            <v>0</v>
          </cell>
          <cell r="X375">
            <v>0</v>
          </cell>
          <cell r="Y375">
            <v>0</v>
          </cell>
          <cell r="Z375">
            <v>0</v>
          </cell>
        </row>
        <row r="376">
          <cell r="C376" t="str">
            <v>Y</v>
          </cell>
          <cell r="E376" t="str">
            <v>Y6</v>
          </cell>
          <cell r="H376" t="str">
            <v>Office rent</v>
          </cell>
          <cell r="I376" t="str">
            <v>LAMB</v>
          </cell>
          <cell r="J376" t="str">
            <v>32 union office @ 2000 &amp; 3 Upazila office @ 5000</v>
          </cell>
          <cell r="N376" t="str">
            <v>39 month</v>
          </cell>
          <cell r="Q376">
            <v>1052.97075</v>
          </cell>
          <cell r="R376">
            <v>40012.888499999994</v>
          </cell>
          <cell r="U376">
            <v>3158.9122499999999</v>
          </cell>
          <cell r="V376">
            <v>3158.9122499999999</v>
          </cell>
          <cell r="W376">
            <v>3158.9122499999999</v>
          </cell>
          <cell r="X376">
            <v>12635.648999999999</v>
          </cell>
          <cell r="Y376">
            <v>12635.648999999999</v>
          </cell>
          <cell r="Z376">
            <v>4211.8829999999998</v>
          </cell>
        </row>
        <row r="377">
          <cell r="C377" t="str">
            <v>Y</v>
          </cell>
          <cell r="E377" t="str">
            <v>Y6</v>
          </cell>
          <cell r="H377" t="str">
            <v>Utilities (Electricity, Water &amp; Others)</v>
          </cell>
          <cell r="I377" t="str">
            <v>LAMB</v>
          </cell>
          <cell r="J377" t="str">
            <v>32 union office @ 500 &amp; 3 Upazila office @ 1000</v>
          </cell>
          <cell r="N377" t="str">
            <v>39 month</v>
          </cell>
          <cell r="Q377">
            <v>259.74</v>
          </cell>
          <cell r="R377">
            <v>9870.119999999999</v>
          </cell>
          <cell r="U377">
            <v>779.22</v>
          </cell>
          <cell r="V377">
            <v>779.22</v>
          </cell>
          <cell r="W377">
            <v>779.22</v>
          </cell>
          <cell r="X377">
            <v>3116.88</v>
          </cell>
          <cell r="Y377">
            <v>3116.88</v>
          </cell>
          <cell r="Z377">
            <v>1038.96</v>
          </cell>
        </row>
        <row r="378">
          <cell r="C378" t="str">
            <v>Y</v>
          </cell>
          <cell r="E378" t="str">
            <v>Y6</v>
          </cell>
          <cell r="H378" t="str">
            <v>Bicycle Maitenance</v>
          </cell>
          <cell r="I378" t="str">
            <v>LAMB</v>
          </cell>
          <cell r="J378" t="str">
            <v xml:space="preserve">223 CHW@TK-100 </v>
          </cell>
          <cell r="N378" t="str">
            <v>40 Month</v>
          </cell>
          <cell r="Q378">
            <v>304.85000000000002</v>
          </cell>
          <cell r="R378">
            <v>11279.45</v>
          </cell>
          <cell r="U378">
            <v>914.55</v>
          </cell>
          <cell r="V378">
            <v>914.55</v>
          </cell>
          <cell r="W378">
            <v>914.55</v>
          </cell>
          <cell r="X378">
            <v>3658.2</v>
          </cell>
          <cell r="Y378">
            <v>3658.2</v>
          </cell>
          <cell r="Z378">
            <v>914.55</v>
          </cell>
        </row>
        <row r="379">
          <cell r="C379" t="str">
            <v>Y</v>
          </cell>
          <cell r="E379" t="str">
            <v>Y6</v>
          </cell>
          <cell r="H379" t="str">
            <v>Bank Charge</v>
          </cell>
          <cell r="I379" t="str">
            <v>LAMB</v>
          </cell>
          <cell r="N379" t="str">
            <v>14 Quarter</v>
          </cell>
          <cell r="Q379">
            <v>34.18</v>
          </cell>
          <cell r="R379">
            <v>478.52</v>
          </cell>
          <cell r="U379">
            <v>34.18</v>
          </cell>
          <cell r="V379">
            <v>34.18</v>
          </cell>
          <cell r="W379">
            <v>34.18</v>
          </cell>
          <cell r="X379">
            <v>136.72</v>
          </cell>
          <cell r="Y379">
            <v>136.72</v>
          </cell>
          <cell r="Z379">
            <v>68.36</v>
          </cell>
        </row>
        <row r="380">
          <cell r="C380" t="str">
            <v>Y</v>
          </cell>
          <cell r="E380" t="str">
            <v>Y6</v>
          </cell>
          <cell r="H380" t="str">
            <v>Internet Modem with SIM</v>
          </cell>
          <cell r="I380" t="str">
            <v>LAMB</v>
          </cell>
          <cell r="N380" t="str">
            <v>1</v>
          </cell>
          <cell r="Q380">
            <v>54.68</v>
          </cell>
          <cell r="R380">
            <v>54.68</v>
          </cell>
          <cell r="U380">
            <v>0</v>
          </cell>
          <cell r="V380">
            <v>0</v>
          </cell>
          <cell r="W380">
            <v>0</v>
          </cell>
          <cell r="X380">
            <v>0</v>
          </cell>
          <cell r="Y380">
            <v>0</v>
          </cell>
          <cell r="Z380">
            <v>0</v>
          </cell>
        </row>
        <row r="381">
          <cell r="C381" t="str">
            <v>Y</v>
          </cell>
          <cell r="E381" t="str">
            <v>Y6</v>
          </cell>
          <cell r="H381" t="str">
            <v>Cell phone &amp; Modem Bill</v>
          </cell>
          <cell r="I381" t="str">
            <v>LAMB</v>
          </cell>
          <cell r="J381" t="str">
            <v>200 X 21 FC, 300 for 3 PO, 300 for 1 AO, 1 AdmnO, 1 PM x 1,000</v>
          </cell>
          <cell r="N381" t="str">
            <v>39 month</v>
          </cell>
          <cell r="Q381">
            <v>80.66</v>
          </cell>
          <cell r="R381">
            <v>3145.7400000000002</v>
          </cell>
          <cell r="U381">
            <v>241.98</v>
          </cell>
          <cell r="V381">
            <v>241.98</v>
          </cell>
          <cell r="W381">
            <v>241.98</v>
          </cell>
          <cell r="X381">
            <v>967.92</v>
          </cell>
          <cell r="Y381">
            <v>967.92</v>
          </cell>
          <cell r="Z381">
            <v>322.64</v>
          </cell>
        </row>
        <row r="382">
          <cell r="C382" t="str">
            <v>Y</v>
          </cell>
          <cell r="E382" t="str">
            <v>Y6</v>
          </cell>
          <cell r="H382" t="str">
            <v>Staff Recruitment Cost</v>
          </cell>
          <cell r="I382" t="str">
            <v>LAMB</v>
          </cell>
          <cell r="J382" t="str">
            <v>Ad on national daily &amp; other cost</v>
          </cell>
          <cell r="N382" t="str">
            <v>2 times</v>
          </cell>
          <cell r="Q382">
            <v>792.89</v>
          </cell>
          <cell r="R382">
            <v>1585.78</v>
          </cell>
          <cell r="U382">
            <v>0</v>
          </cell>
          <cell r="V382">
            <v>0</v>
          </cell>
          <cell r="W382">
            <v>0</v>
          </cell>
          <cell r="X382">
            <v>792.89</v>
          </cell>
          <cell r="Y382">
            <v>0</v>
          </cell>
          <cell r="Z382">
            <v>0</v>
          </cell>
        </row>
        <row r="383">
          <cell r="C383" t="str">
            <v>Y</v>
          </cell>
          <cell r="E383" t="str">
            <v>Y6</v>
          </cell>
          <cell r="H383" t="str">
            <v>Register for CHW</v>
          </cell>
          <cell r="I383" t="str">
            <v>LAMB</v>
          </cell>
          <cell r="J383" t="str">
            <v>223 X 2</v>
          </cell>
          <cell r="N383" t="str">
            <v>500 &amp; 120</v>
          </cell>
          <cell r="Q383">
            <v>1.64</v>
          </cell>
          <cell r="R383">
            <v>820</v>
          </cell>
          <cell r="U383">
            <v>0</v>
          </cell>
          <cell r="V383">
            <v>0</v>
          </cell>
          <cell r="W383">
            <v>0</v>
          </cell>
          <cell r="X383">
            <v>0</v>
          </cell>
          <cell r="Y383">
            <v>0</v>
          </cell>
          <cell r="Z383">
            <v>0</v>
          </cell>
        </row>
        <row r="384">
          <cell r="C384" t="str">
            <v>X</v>
          </cell>
          <cell r="E384" t="str">
            <v>XX</v>
          </cell>
          <cell r="H384" t="str">
            <v xml:space="preserve">Total Activity Budget </v>
          </cell>
          <cell r="R384">
            <v>2826435.9456952712</v>
          </cell>
          <cell r="U384">
            <v>266868.75849999982</v>
          </cell>
          <cell r="V384">
            <v>292902.12749999994</v>
          </cell>
          <cell r="W384">
            <v>224796.49049999993</v>
          </cell>
          <cell r="X384">
            <v>916586.31117749983</v>
          </cell>
          <cell r="Y384">
            <v>833925.06218819984</v>
          </cell>
          <cell r="Z384">
            <v>222690.10649623672</v>
          </cell>
        </row>
        <row r="385">
          <cell r="E385" t="str">
            <v>X</v>
          </cell>
        </row>
        <row r="386">
          <cell r="E386" t="str">
            <v>X</v>
          </cell>
          <cell r="H386" t="str">
            <v xml:space="preserve">Total Project Budget </v>
          </cell>
          <cell r="R386">
            <v>3840000.5950005814</v>
          </cell>
          <cell r="U386">
            <v>385800.3480446657</v>
          </cell>
          <cell r="V386">
            <v>369792.88254466583</v>
          </cell>
          <cell r="W386">
            <v>285470.23354466585</v>
          </cell>
          <cell r="X386">
            <v>1187589.2094561637</v>
          </cell>
          <cell r="Y386">
            <v>1098240.4430593634</v>
          </cell>
          <cell r="Z386">
            <v>369585.12460105494</v>
          </cell>
        </row>
      </sheetData>
      <sheetData sheetId="10"/>
      <sheetData sheetId="11"/>
      <sheetData sheetId="12"/>
      <sheetData sheetId="13"/>
      <sheetData sheetId="14"/>
      <sheetData sheetId="15"/>
      <sheetData sheetId="16"/>
      <sheetData sheetId="17"/>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es"/>
      <sheetName val="Chart2"/>
      <sheetName val="Bill Rates"/>
      <sheetName val="#REF"/>
      <sheetName val="Actuals"/>
      <sheetName val="Profit"/>
      <sheetName val="Task 000"/>
      <sheetName val="Forecast"/>
      <sheetName val="001"/>
      <sheetName val="1618000 Rollup"/>
      <sheetName val="Parameters"/>
      <sheetName val="Detail"/>
    </sheetNames>
    <sheetDataSet>
      <sheetData sheetId="0" refreshError="1">
        <row r="2">
          <cell r="C2">
            <v>23.1</v>
          </cell>
          <cell r="D2">
            <v>36785</v>
          </cell>
          <cell r="E2">
            <v>860</v>
          </cell>
          <cell r="F2" t="str">
            <v>FAIR LAKES SOUTH, VIRGINIA</v>
          </cell>
        </row>
        <row r="3">
          <cell r="C3">
            <v>37.020000000000003</v>
          </cell>
          <cell r="D3">
            <v>37241</v>
          </cell>
          <cell r="E3">
            <v>869</v>
          </cell>
          <cell r="F3" t="str">
            <v>DC - US COURTS</v>
          </cell>
        </row>
        <row r="4">
          <cell r="C4">
            <v>40.549999999999997</v>
          </cell>
          <cell r="D4">
            <v>36785</v>
          </cell>
          <cell r="E4">
            <v>869</v>
          </cell>
          <cell r="F4" t="str">
            <v>NEW CARROLLTON, MARYLAND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Q 08"/>
      <sheetName val="bail 07-10"/>
      <sheetName val="var"/>
      <sheetName val="c plan"/>
      <sheetName val="ESQ 08 (2)"/>
      <sheetName val="COMP"/>
      <sheetName val="base 07-10"/>
      <sheetName val="bail"/>
      <sheetName val="sim fin"/>
      <sheetName val="cdmt"/>
      <sheetName val="paab"/>
      <sheetName val="c coût"/>
      <sheetName val="nature"/>
      <sheetName val="extraits"/>
      <sheetName val="tofe"/>
      <sheetName val="salaire"/>
      <sheetName val="Profit centres (hide)"/>
      <sheetName val="drop down"/>
      <sheetName val="Basic Data"/>
      <sheetName val="List"/>
      <sheetName val="GL Codes"/>
    </sheetNames>
    <sheetDataSet>
      <sheetData sheetId="0">
        <row r="1">
          <cell r="A1" t="str">
            <v>St gv 2007</v>
          </cell>
          <cell r="B1" t="str">
            <v>Section</v>
          </cell>
          <cell r="C1" t="str">
            <v>Ss sect</v>
          </cell>
          <cell r="D1" t="str">
            <v>T</v>
          </cell>
          <cell r="E1" t="str">
            <v>Chapitre</v>
          </cell>
          <cell r="F1" t="str">
            <v>Article</v>
          </cell>
          <cell r="H1" t="str">
            <v>Minist.</v>
          </cell>
          <cell r="I1" t="str">
            <v>Budget</v>
          </cell>
          <cell r="J1" t="str">
            <v>Destinat.1</v>
          </cell>
          <cell r="K1" t="str">
            <v>Destinat.2</v>
          </cell>
          <cell r="L1" t="str">
            <v>Localis.1</v>
          </cell>
          <cell r="M1" t="str">
            <v>Localis.2</v>
          </cell>
          <cell r="N1" t="str">
            <v>Financ.</v>
          </cell>
          <cell r="O1" t="str">
            <v>Titre</v>
          </cell>
          <cell r="P1" t="str">
            <v>Chap.1</v>
          </cell>
          <cell r="Q1" t="str">
            <v>Chap.2</v>
          </cell>
          <cell r="R1" t="str">
            <v>Article</v>
          </cell>
          <cell r="S1" t="str">
            <v>Régul code</v>
          </cell>
          <cell r="T1" t="str">
            <v>Pauvreté</v>
          </cell>
          <cell r="U1" t="str">
            <v>U</v>
          </cell>
          <cell r="V1" t="str">
            <v>Bénéficiaire</v>
          </cell>
          <cell r="W1" t="str">
            <v>Déconc.loc.</v>
          </cell>
          <cell r="X1" t="str">
            <v>Nature</v>
          </cell>
          <cell r="Y1" t="str">
            <v>Y</v>
          </cell>
          <cell r="Z1" t="str">
            <v>Réalisations2006</v>
          </cell>
          <cell r="AA1" t="str">
            <v>PLF 2007</v>
          </cell>
          <cell r="AB1" t="str">
            <v>Esquisse2008</v>
          </cell>
          <cell r="AC1" t="str">
            <v>PropositionsDAAF</v>
          </cell>
          <cell r="AD1" t="str">
            <v>Ecart (esquisse/ propositions DAAF)</v>
          </cell>
          <cell r="AE1" t="str">
            <v>Propositions Commission</v>
          </cell>
        </row>
        <row r="2">
          <cell r="A2">
            <v>1</v>
          </cell>
          <cell r="H2">
            <v>20</v>
          </cell>
          <cell r="P2" t="str">
            <v>qté10</v>
          </cell>
          <cell r="U2">
            <v>0</v>
          </cell>
          <cell r="V2" t="str">
            <v>Min. EDUCATION &amp; RECHERCHES SCIENTIFIQUES</v>
          </cell>
          <cell r="Y2" t="str">
            <v>can10</v>
          </cell>
          <cell r="Z2">
            <v>282421023</v>
          </cell>
          <cell r="AA2">
            <v>409916824.671</v>
          </cell>
          <cell r="AB2">
            <v>486726460</v>
          </cell>
          <cell r="AC2">
            <v>586339167.65694475</v>
          </cell>
          <cell r="AD2">
            <v>88780467.656944722</v>
          </cell>
          <cell r="AE2">
            <v>0</v>
          </cell>
        </row>
        <row r="3">
          <cell r="A3">
            <v>1</v>
          </cell>
          <cell r="H3">
            <v>20</v>
          </cell>
          <cell r="V3" t="str">
            <v>p.mem. TOTAL DEPENSES YC. FINEX &amp; Assistance humanitaire</v>
          </cell>
          <cell r="Y3">
            <v>7416942.3813892929</v>
          </cell>
          <cell r="Z3">
            <v>331364023</v>
          </cell>
          <cell r="AA3">
            <v>462256824.671</v>
          </cell>
          <cell r="AB3">
            <v>558170660</v>
          </cell>
          <cell r="AC3">
            <v>657783367.65694475</v>
          </cell>
          <cell r="AD3">
            <v>88780467.656944722</v>
          </cell>
          <cell r="AE3">
            <v>0</v>
          </cell>
        </row>
        <row r="4">
          <cell r="A4">
            <v>1</v>
          </cell>
          <cell r="H4">
            <v>20</v>
          </cell>
          <cell r="I4">
            <v>1</v>
          </cell>
          <cell r="O4">
            <v>2</v>
          </cell>
          <cell r="P4">
            <v>15</v>
          </cell>
          <cell r="V4" t="str">
            <v>T2. PERSONNEL / TRAITEMENTS &amp; SALAIRES</v>
          </cell>
          <cell r="Y4">
            <v>24</v>
          </cell>
          <cell r="Z4">
            <v>176080890</v>
          </cell>
          <cell r="AA4">
            <v>257123951.97299999</v>
          </cell>
          <cell r="AB4">
            <v>287132600</v>
          </cell>
          <cell r="AC4">
            <v>291831376.23094475</v>
          </cell>
          <cell r="AD4">
            <v>4698776.2309447173</v>
          </cell>
          <cell r="AE4">
            <v>0</v>
          </cell>
        </row>
        <row r="5">
          <cell r="A5">
            <v>1</v>
          </cell>
          <cell r="B5" t="str">
            <v>B</v>
          </cell>
          <cell r="C5" t="str">
            <v>C</v>
          </cell>
          <cell r="D5" t="str">
            <v>D</v>
          </cell>
          <cell r="E5" t="str">
            <v>E</v>
          </cell>
          <cell r="F5" t="str">
            <v>F</v>
          </cell>
          <cell r="G5" t="str">
            <v>G</v>
          </cell>
          <cell r="H5">
            <v>20</v>
          </cell>
          <cell r="I5">
            <v>1</v>
          </cell>
          <cell r="J5" t="str">
            <v>J</v>
          </cell>
          <cell r="K5" t="str">
            <v>K</v>
          </cell>
          <cell r="L5">
            <v>1</v>
          </cell>
          <cell r="M5" t="str">
            <v>M</v>
          </cell>
          <cell r="N5" t="str">
            <v>N</v>
          </cell>
          <cell r="O5">
            <v>2</v>
          </cell>
          <cell r="P5">
            <v>2</v>
          </cell>
          <cell r="Q5" t="str">
            <v>Q</v>
          </cell>
          <cell r="R5" t="str">
            <v>R</v>
          </cell>
          <cell r="S5" t="str">
            <v>S</v>
          </cell>
          <cell r="T5" t="str">
            <v>T</v>
          </cell>
          <cell r="U5" t="str">
            <v>U</v>
          </cell>
          <cell r="V5" t="str">
            <v>Services centraux</v>
          </cell>
          <cell r="W5" t="str">
            <v>W</v>
          </cell>
          <cell r="X5" t="str">
            <v>X</v>
          </cell>
          <cell r="Y5" t="str">
            <v>Y</v>
          </cell>
          <cell r="Z5">
            <v>42038527</v>
          </cell>
          <cell r="AA5">
            <v>68060426.18599999</v>
          </cell>
          <cell r="AB5">
            <v>75285400</v>
          </cell>
          <cell r="AC5">
            <v>79471902.027999997</v>
          </cell>
          <cell r="AD5">
            <v>4186502.0279999971</v>
          </cell>
          <cell r="AE5" t="str">
            <v>AE</v>
          </cell>
        </row>
        <row r="6">
          <cell r="A6">
            <v>1</v>
          </cell>
          <cell r="B6" t="str">
            <v>originede laprogrammation</v>
          </cell>
          <cell r="C6" t="str">
            <v>s/comp</v>
          </cell>
          <cell r="D6" t="str">
            <v>codeplan</v>
          </cell>
          <cell r="E6" t="str">
            <v>centrede coût</v>
          </cell>
          <cell r="F6" t="str">
            <v>centrede gestion</v>
          </cell>
          <cell r="G6" t="str">
            <v>nature dela dépense</v>
          </cell>
          <cell r="H6">
            <v>20</v>
          </cell>
          <cell r="I6">
            <v>1</v>
          </cell>
          <cell r="J6" t="str">
            <v>agenced'exécution</v>
          </cell>
          <cell r="K6" t="str">
            <v>projet oubudget</v>
          </cell>
          <cell r="L6">
            <v>2</v>
          </cell>
          <cell r="M6" t="str">
            <v>quantité2007</v>
          </cell>
          <cell r="N6" t="str">
            <v>quantité2008</v>
          </cell>
          <cell r="O6">
            <v>2</v>
          </cell>
          <cell r="P6">
            <v>2</v>
          </cell>
          <cell r="Q6" t="str">
            <v>quantitétotale</v>
          </cell>
          <cell r="R6" t="str">
            <v>unité</v>
          </cell>
          <cell r="S6" t="str">
            <v>réf ducoûtstandard</v>
          </cell>
          <cell r="T6" t="str">
            <v>coûtunitaire</v>
          </cell>
          <cell r="U6" t="str">
            <v>%bailleur</v>
          </cell>
          <cell r="V6" t="str">
            <v>Conakry Services déconcentrés</v>
          </cell>
          <cell r="W6" t="str">
            <v>coût2008</v>
          </cell>
          <cell r="X6" t="str">
            <v>coût2009</v>
          </cell>
          <cell r="Y6" t="str">
            <v>coût2010</v>
          </cell>
          <cell r="Z6">
            <v>29472062</v>
          </cell>
          <cell r="AA6">
            <v>43577203.217999995</v>
          </cell>
          <cell r="AB6">
            <v>48990600</v>
          </cell>
          <cell r="AC6">
            <v>49127934.025285922</v>
          </cell>
          <cell r="AD6">
            <v>137334.02528592385</v>
          </cell>
          <cell r="AE6" t="str">
            <v>montantbailleurtotal</v>
          </cell>
        </row>
        <row r="7">
          <cell r="A7">
            <v>1</v>
          </cell>
          <cell r="B7" t="str">
            <v>AFD</v>
          </cell>
          <cell r="C7" t="str">
            <v>D1B</v>
          </cell>
          <cell r="D7" t="str">
            <v>D1BA</v>
          </cell>
          <cell r="E7" t="str">
            <v>AFD</v>
          </cell>
          <cell r="F7" t="str">
            <v>AFD</v>
          </cell>
          <cell r="G7" t="str">
            <v>NA</v>
          </cell>
          <cell r="H7">
            <v>20</v>
          </cell>
          <cell r="I7">
            <v>1</v>
          </cell>
          <cell r="J7" t="str">
            <v>AFD</v>
          </cell>
          <cell r="K7" t="str">
            <v>AFD/PEPTG</v>
          </cell>
          <cell r="L7">
            <v>3</v>
          </cell>
          <cell r="M7">
            <v>1</v>
          </cell>
          <cell r="O7">
            <v>2</v>
          </cell>
          <cell r="P7">
            <v>2</v>
          </cell>
          <cell r="Q7">
            <v>1</v>
          </cell>
          <cell r="R7" t="str">
            <v>forfait</v>
          </cell>
          <cell r="T7">
            <v>101838.2</v>
          </cell>
          <cell r="U7">
            <v>1</v>
          </cell>
          <cell r="V7" t="str">
            <v>Intérieur Services déconcentrés</v>
          </cell>
          <cell r="W7">
            <v>0</v>
          </cell>
          <cell r="X7">
            <v>0</v>
          </cell>
          <cell r="Y7">
            <v>0</v>
          </cell>
          <cell r="Z7">
            <v>104570301</v>
          </cell>
          <cell r="AA7">
            <v>145486322.56900001</v>
          </cell>
          <cell r="AB7">
            <v>162856600</v>
          </cell>
          <cell r="AC7">
            <v>163231540.1776588</v>
          </cell>
          <cell r="AD7">
            <v>374940.17765879631</v>
          </cell>
          <cell r="AE7">
            <v>101838.2</v>
          </cell>
        </row>
        <row r="8">
          <cell r="A8">
            <v>1</v>
          </cell>
          <cell r="B8" t="str">
            <v>AFD</v>
          </cell>
          <cell r="C8" t="str">
            <v>A1A</v>
          </cell>
          <cell r="D8" t="str">
            <v>A1AD</v>
          </cell>
          <cell r="E8" t="str">
            <v>EP/LELO</v>
          </cell>
          <cell r="F8" t="str">
            <v>A&amp;A/CR/LAB</v>
          </cell>
          <cell r="G8">
            <v>21</v>
          </cell>
          <cell r="H8">
            <v>20</v>
          </cell>
          <cell r="I8">
            <v>1</v>
          </cell>
          <cell r="J8" t="str">
            <v>A&amp;A</v>
          </cell>
          <cell r="K8" t="str">
            <v>AFD/PEPTG</v>
          </cell>
          <cell r="M8">
            <v>1</v>
          </cell>
          <cell r="O8">
            <v>2</v>
          </cell>
          <cell r="P8">
            <v>2</v>
          </cell>
          <cell r="Q8">
            <v>1</v>
          </cell>
          <cell r="R8" t="str">
            <v>lot</v>
          </cell>
          <cell r="T8">
            <v>588145.33617105254</v>
          </cell>
          <cell r="U8">
            <v>1</v>
          </cell>
          <cell r="V8" t="str">
            <v xml:space="preserve">Rem. Fonctionnaires </v>
          </cell>
          <cell r="W8">
            <v>0</v>
          </cell>
          <cell r="X8">
            <v>0</v>
          </cell>
          <cell r="Y8">
            <v>0</v>
          </cell>
          <cell r="Z8">
            <v>108827176</v>
          </cell>
          <cell r="AA8">
            <v>190136768.18000001</v>
          </cell>
          <cell r="AB8">
            <v>214645600</v>
          </cell>
          <cell r="AC8">
            <v>214645600</v>
          </cell>
          <cell r="AD8">
            <v>0</v>
          </cell>
          <cell r="AE8">
            <v>588145.33617105254</v>
          </cell>
        </row>
        <row r="9">
          <cell r="A9">
            <v>1</v>
          </cell>
          <cell r="B9" t="str">
            <v>AFD</v>
          </cell>
          <cell r="C9" t="str">
            <v>A1A</v>
          </cell>
          <cell r="D9" t="str">
            <v>A1AD</v>
          </cell>
          <cell r="E9" t="str">
            <v>EP/MALI</v>
          </cell>
          <cell r="F9" t="str">
            <v>A&amp;A/CR/LAB</v>
          </cell>
          <cell r="G9">
            <v>21</v>
          </cell>
          <cell r="H9">
            <v>20</v>
          </cell>
          <cell r="I9">
            <v>1</v>
          </cell>
          <cell r="J9" t="str">
            <v>A&amp;A</v>
          </cell>
          <cell r="K9" t="str">
            <v>AFD/PEPTG</v>
          </cell>
          <cell r="L9">
            <v>1</v>
          </cell>
          <cell r="M9">
            <v>1</v>
          </cell>
          <cell r="O9">
            <v>2</v>
          </cell>
          <cell r="P9">
            <v>2</v>
          </cell>
          <cell r="Q9">
            <v>1</v>
          </cell>
          <cell r="R9" t="str">
            <v>lot</v>
          </cell>
          <cell r="T9">
            <v>764588.93702236831</v>
          </cell>
          <cell r="U9">
            <v>1</v>
          </cell>
          <cell r="V9" t="str">
            <v>Services centraux</v>
          </cell>
          <cell r="W9">
            <v>0</v>
          </cell>
          <cell r="X9">
            <v>0</v>
          </cell>
          <cell r="Y9">
            <v>0</v>
          </cell>
          <cell r="Z9">
            <v>19399194</v>
          </cell>
          <cell r="AA9">
            <v>44828332.579999998</v>
          </cell>
          <cell r="AB9">
            <v>50606800</v>
          </cell>
          <cell r="AC9">
            <v>50606800</v>
          </cell>
          <cell r="AD9">
            <v>0</v>
          </cell>
          <cell r="AE9">
            <v>0</v>
          </cell>
        </row>
        <row r="10">
          <cell r="A10">
            <v>1</v>
          </cell>
          <cell r="B10" t="str">
            <v>20</v>
          </cell>
          <cell r="C10">
            <v>44000100600</v>
          </cell>
          <cell r="D10">
            <v>2</v>
          </cell>
          <cell r="E10" t="str">
            <v>21</v>
          </cell>
          <cell r="F10">
            <v>10</v>
          </cell>
          <cell r="G10">
            <v>21</v>
          </cell>
          <cell r="H10">
            <v>20</v>
          </cell>
          <cell r="I10">
            <v>1</v>
          </cell>
          <cell r="J10">
            <v>44</v>
          </cell>
          <cell r="K10" t="str">
            <v>000</v>
          </cell>
          <cell r="L10">
            <v>1</v>
          </cell>
          <cell r="M10" t="str">
            <v>00</v>
          </cell>
          <cell r="N10">
            <v>6</v>
          </cell>
          <cell r="O10">
            <v>2</v>
          </cell>
          <cell r="P10">
            <v>2</v>
          </cell>
          <cell r="Q10">
            <v>1</v>
          </cell>
          <cell r="R10">
            <v>10</v>
          </cell>
          <cell r="T10">
            <v>1</v>
          </cell>
          <cell r="U10">
            <v>0</v>
          </cell>
          <cell r="V10" t="str">
            <v>Enseign. technique</v>
          </cell>
          <cell r="W10" t="str">
            <v>Serv.cent.</v>
          </cell>
          <cell r="X10" t="str">
            <v>Salaires fonct.</v>
          </cell>
          <cell r="Y10" t="str">
            <v>P3</v>
          </cell>
          <cell r="Z10">
            <v>3193915</v>
          </cell>
          <cell r="AA10">
            <v>4453900.62</v>
          </cell>
          <cell r="AB10">
            <v>5028000</v>
          </cell>
          <cell r="AC10">
            <v>5028000</v>
          </cell>
          <cell r="AD10">
            <v>0</v>
          </cell>
          <cell r="AE10">
            <v>730980.63209830818</v>
          </cell>
        </row>
        <row r="11">
          <cell r="A11">
            <v>1</v>
          </cell>
          <cell r="B11" t="str">
            <v>20</v>
          </cell>
          <cell r="C11">
            <v>44000100600</v>
          </cell>
          <cell r="D11">
            <v>2</v>
          </cell>
          <cell r="E11" t="str">
            <v>21</v>
          </cell>
          <cell r="F11">
            <v>20</v>
          </cell>
          <cell r="G11">
            <v>22</v>
          </cell>
          <cell r="H11">
            <v>20</v>
          </cell>
          <cell r="I11">
            <v>1</v>
          </cell>
          <cell r="J11">
            <v>44</v>
          </cell>
          <cell r="K11" t="str">
            <v>000</v>
          </cell>
          <cell r="L11">
            <v>1</v>
          </cell>
          <cell r="M11" t="str">
            <v>00</v>
          </cell>
          <cell r="N11">
            <v>6</v>
          </cell>
          <cell r="O11">
            <v>2</v>
          </cell>
          <cell r="P11">
            <v>2</v>
          </cell>
          <cell r="Q11">
            <v>1</v>
          </cell>
          <cell r="R11">
            <v>20</v>
          </cell>
          <cell r="T11">
            <v>1</v>
          </cell>
          <cell r="U11">
            <v>0</v>
          </cell>
          <cell r="V11" t="str">
            <v>Enseign. technique</v>
          </cell>
          <cell r="W11" t="str">
            <v>Serv.cent.</v>
          </cell>
          <cell r="X11" t="str">
            <v>Primes fonct.</v>
          </cell>
          <cell r="Y11" t="str">
            <v>P3</v>
          </cell>
          <cell r="Z11">
            <v>341082</v>
          </cell>
          <cell r="AA11">
            <v>376530</v>
          </cell>
          <cell r="AB11">
            <v>425100</v>
          </cell>
          <cell r="AC11">
            <v>425100</v>
          </cell>
          <cell r="AD11">
            <v>0</v>
          </cell>
          <cell r="AE11">
            <v>3114322.2513513514</v>
          </cell>
        </row>
        <row r="12">
          <cell r="A12">
            <v>1</v>
          </cell>
          <cell r="B12" t="str">
            <v>20</v>
          </cell>
          <cell r="C12">
            <v>44000100600</v>
          </cell>
          <cell r="D12">
            <v>2</v>
          </cell>
          <cell r="E12" t="str">
            <v>21</v>
          </cell>
          <cell r="F12">
            <v>30</v>
          </cell>
          <cell r="G12">
            <v>22</v>
          </cell>
          <cell r="H12">
            <v>20</v>
          </cell>
          <cell r="I12">
            <v>1</v>
          </cell>
          <cell r="J12">
            <v>44</v>
          </cell>
          <cell r="K12" t="str">
            <v>000</v>
          </cell>
          <cell r="L12">
            <v>1</v>
          </cell>
          <cell r="M12" t="str">
            <v>00</v>
          </cell>
          <cell r="N12">
            <v>6</v>
          </cell>
          <cell r="O12">
            <v>2</v>
          </cell>
          <cell r="P12">
            <v>2</v>
          </cell>
          <cell r="Q12">
            <v>1</v>
          </cell>
          <cell r="R12">
            <v>30</v>
          </cell>
          <cell r="T12">
            <v>1</v>
          </cell>
          <cell r="U12">
            <v>0</v>
          </cell>
          <cell r="V12" t="str">
            <v>Enseign. technique</v>
          </cell>
          <cell r="W12" t="str">
            <v>Serv.cent.</v>
          </cell>
          <cell r="X12" t="str">
            <v>Indemnités fonct.</v>
          </cell>
          <cell r="Y12" t="str">
            <v>P3</v>
          </cell>
          <cell r="Z12">
            <v>452391</v>
          </cell>
          <cell r="AA12">
            <v>1343868</v>
          </cell>
          <cell r="AB12">
            <v>1517100</v>
          </cell>
          <cell r="AC12">
            <v>1517100</v>
          </cell>
          <cell r="AD12">
            <v>0</v>
          </cell>
          <cell r="AE12">
            <v>4256240.4101801803</v>
          </cell>
        </row>
        <row r="13">
          <cell r="A13">
            <v>1</v>
          </cell>
          <cell r="B13" t="str">
            <v>20</v>
          </cell>
          <cell r="C13">
            <v>44000100600</v>
          </cell>
          <cell r="D13">
            <v>2</v>
          </cell>
          <cell r="E13" t="str">
            <v>21</v>
          </cell>
          <cell r="F13">
            <v>40</v>
          </cell>
          <cell r="G13">
            <v>22</v>
          </cell>
          <cell r="H13">
            <v>20</v>
          </cell>
          <cell r="I13">
            <v>1</v>
          </cell>
          <cell r="J13">
            <v>44</v>
          </cell>
          <cell r="K13" t="str">
            <v>000</v>
          </cell>
          <cell r="L13">
            <v>1</v>
          </cell>
          <cell r="M13" t="str">
            <v>00</v>
          </cell>
          <cell r="N13">
            <v>6</v>
          </cell>
          <cell r="O13">
            <v>2</v>
          </cell>
          <cell r="P13">
            <v>2</v>
          </cell>
          <cell r="Q13">
            <v>1</v>
          </cell>
          <cell r="R13">
            <v>40</v>
          </cell>
          <cell r="T13">
            <v>1</v>
          </cell>
          <cell r="U13">
            <v>0</v>
          </cell>
          <cell r="V13" t="str">
            <v>Enseign. technique</v>
          </cell>
          <cell r="W13" t="str">
            <v>Serv.cent.</v>
          </cell>
          <cell r="X13" t="str">
            <v xml:space="preserve">Allocations familiales fonc. </v>
          </cell>
          <cell r="Y13" t="str">
            <v>P3</v>
          </cell>
          <cell r="Z13">
            <v>71614</v>
          </cell>
          <cell r="AA13">
            <v>72912</v>
          </cell>
          <cell r="AB13">
            <v>82300</v>
          </cell>
          <cell r="AC13">
            <v>82300</v>
          </cell>
          <cell r="AD13">
            <v>0</v>
          </cell>
          <cell r="AE13">
            <v>4152429.6684684688</v>
          </cell>
        </row>
        <row r="14">
          <cell r="A14">
            <v>1</v>
          </cell>
          <cell r="B14" t="str">
            <v>20</v>
          </cell>
          <cell r="C14">
            <v>46000100600</v>
          </cell>
          <cell r="D14">
            <v>2</v>
          </cell>
          <cell r="E14" t="str">
            <v>21</v>
          </cell>
          <cell r="F14">
            <v>10</v>
          </cell>
          <cell r="G14">
            <v>22</v>
          </cell>
          <cell r="H14">
            <v>20</v>
          </cell>
          <cell r="I14">
            <v>1</v>
          </cell>
          <cell r="J14">
            <v>46</v>
          </cell>
          <cell r="K14" t="str">
            <v>000</v>
          </cell>
          <cell r="L14">
            <v>1</v>
          </cell>
          <cell r="M14" t="str">
            <v>00</v>
          </cell>
          <cell r="N14">
            <v>6</v>
          </cell>
          <cell r="O14">
            <v>2</v>
          </cell>
          <cell r="P14">
            <v>2</v>
          </cell>
          <cell r="Q14">
            <v>1</v>
          </cell>
          <cell r="R14">
            <v>10</v>
          </cell>
          <cell r="T14">
            <v>1</v>
          </cell>
          <cell r="U14">
            <v>0</v>
          </cell>
          <cell r="V14" t="str">
            <v>Enseig. Supérieur</v>
          </cell>
          <cell r="W14" t="str">
            <v>Serv.cent.</v>
          </cell>
          <cell r="X14" t="str">
            <v>Salaires fonct.</v>
          </cell>
          <cell r="Y14" t="str">
            <v>P4</v>
          </cell>
          <cell r="Z14">
            <v>8088132</v>
          </cell>
          <cell r="AA14">
            <v>13696856.459999999</v>
          </cell>
          <cell r="AB14">
            <v>15462400</v>
          </cell>
          <cell r="AC14">
            <v>15462400</v>
          </cell>
          <cell r="AD14">
            <v>0</v>
          </cell>
          <cell r="AE14">
            <v>287888.7576923077</v>
          </cell>
        </row>
        <row r="15">
          <cell r="A15">
            <v>1</v>
          </cell>
          <cell r="B15" t="str">
            <v>20</v>
          </cell>
          <cell r="C15">
            <v>46000100600</v>
          </cell>
          <cell r="D15">
            <v>2</v>
          </cell>
          <cell r="E15" t="str">
            <v>21</v>
          </cell>
          <cell r="F15">
            <v>20</v>
          </cell>
          <cell r="G15">
            <v>22</v>
          </cell>
          <cell r="H15">
            <v>20</v>
          </cell>
          <cell r="I15">
            <v>1</v>
          </cell>
          <cell r="J15">
            <v>46</v>
          </cell>
          <cell r="K15" t="str">
            <v>000</v>
          </cell>
          <cell r="L15">
            <v>1</v>
          </cell>
          <cell r="M15" t="str">
            <v>00</v>
          </cell>
          <cell r="N15">
            <v>6</v>
          </cell>
          <cell r="O15">
            <v>2</v>
          </cell>
          <cell r="P15">
            <v>2</v>
          </cell>
          <cell r="Q15">
            <v>1</v>
          </cell>
          <cell r="R15">
            <v>20</v>
          </cell>
          <cell r="T15">
            <v>1</v>
          </cell>
          <cell r="U15">
            <v>0</v>
          </cell>
          <cell r="V15" t="str">
            <v>Enseig. Supérieur</v>
          </cell>
          <cell r="W15" t="str">
            <v>Serv.cent.</v>
          </cell>
          <cell r="X15" t="str">
            <v>Primes fonct.</v>
          </cell>
          <cell r="Y15" t="str">
            <v>P4</v>
          </cell>
          <cell r="Z15">
            <v>936667</v>
          </cell>
          <cell r="AA15">
            <v>941759.5</v>
          </cell>
          <cell r="AB15">
            <v>1063200</v>
          </cell>
          <cell r="AC15">
            <v>1063200</v>
          </cell>
          <cell r="AD15">
            <v>0</v>
          </cell>
          <cell r="AE15">
            <v>259099.88192307693</v>
          </cell>
        </row>
        <row r="16">
          <cell r="A16">
            <v>1</v>
          </cell>
          <cell r="B16" t="str">
            <v>20</v>
          </cell>
          <cell r="C16">
            <v>46000100600</v>
          </cell>
          <cell r="D16">
            <v>2</v>
          </cell>
          <cell r="E16" t="str">
            <v>21</v>
          </cell>
          <cell r="F16">
            <v>30</v>
          </cell>
          <cell r="G16">
            <v>22</v>
          </cell>
          <cell r="H16">
            <v>20</v>
          </cell>
          <cell r="I16">
            <v>1</v>
          </cell>
          <cell r="J16">
            <v>46</v>
          </cell>
          <cell r="K16" t="str">
            <v>000</v>
          </cell>
          <cell r="L16">
            <v>1</v>
          </cell>
          <cell r="M16" t="str">
            <v>00</v>
          </cell>
          <cell r="N16">
            <v>6</v>
          </cell>
          <cell r="O16">
            <v>2</v>
          </cell>
          <cell r="P16">
            <v>2</v>
          </cell>
          <cell r="Q16">
            <v>1</v>
          </cell>
          <cell r="R16">
            <v>30</v>
          </cell>
          <cell r="T16">
            <v>1</v>
          </cell>
          <cell r="U16">
            <v>0</v>
          </cell>
          <cell r="V16" t="str">
            <v>Enseig. Supérieur</v>
          </cell>
          <cell r="W16" t="str">
            <v>Serv.cent.</v>
          </cell>
          <cell r="X16" t="str">
            <v>Indemnités fonct.</v>
          </cell>
          <cell r="Y16" t="str">
            <v>P4</v>
          </cell>
          <cell r="Z16">
            <v>1267514</v>
          </cell>
          <cell r="AA16">
            <v>3999672</v>
          </cell>
          <cell r="AB16">
            <v>4515200</v>
          </cell>
          <cell r="AC16">
            <v>4515200</v>
          </cell>
          <cell r="AD16">
            <v>0</v>
          </cell>
          <cell r="AE16">
            <v>201522.13038461539</v>
          </cell>
        </row>
        <row r="17">
          <cell r="A17">
            <v>1</v>
          </cell>
          <cell r="B17" t="str">
            <v>20</v>
          </cell>
          <cell r="C17">
            <v>46000100600</v>
          </cell>
          <cell r="D17">
            <v>2</v>
          </cell>
          <cell r="E17" t="str">
            <v>21</v>
          </cell>
          <cell r="F17">
            <v>40</v>
          </cell>
          <cell r="G17">
            <v>22</v>
          </cell>
          <cell r="H17">
            <v>20</v>
          </cell>
          <cell r="I17">
            <v>1</v>
          </cell>
          <cell r="J17">
            <v>46</v>
          </cell>
          <cell r="K17" t="str">
            <v>000</v>
          </cell>
          <cell r="L17">
            <v>1</v>
          </cell>
          <cell r="M17" t="str">
            <v>00</v>
          </cell>
          <cell r="N17">
            <v>6</v>
          </cell>
          <cell r="O17">
            <v>2</v>
          </cell>
          <cell r="P17">
            <v>2</v>
          </cell>
          <cell r="Q17">
            <v>1</v>
          </cell>
          <cell r="R17">
            <v>40</v>
          </cell>
          <cell r="T17">
            <v>1</v>
          </cell>
          <cell r="U17">
            <v>0</v>
          </cell>
          <cell r="V17" t="str">
            <v>Enseig. Supérieur</v>
          </cell>
          <cell r="W17" t="str">
            <v>Serv.cent.</v>
          </cell>
          <cell r="X17" t="str">
            <v xml:space="preserve">Allocations familiales fonc. </v>
          </cell>
          <cell r="Y17" t="str">
            <v>P4</v>
          </cell>
          <cell r="Z17">
            <v>101340</v>
          </cell>
          <cell r="AA17">
            <v>101544</v>
          </cell>
          <cell r="AB17">
            <v>114600</v>
          </cell>
          <cell r="AC17">
            <v>114600</v>
          </cell>
          <cell r="AD17">
            <v>0</v>
          </cell>
          <cell r="AE17">
            <v>373407.20009174995</v>
          </cell>
        </row>
        <row r="18">
          <cell r="A18">
            <v>1</v>
          </cell>
          <cell r="B18" t="str">
            <v>20</v>
          </cell>
          <cell r="C18">
            <v>49000100600</v>
          </cell>
          <cell r="D18">
            <v>2</v>
          </cell>
          <cell r="E18" t="str">
            <v>21</v>
          </cell>
          <cell r="F18">
            <v>10</v>
          </cell>
          <cell r="G18">
            <v>22</v>
          </cell>
          <cell r="H18">
            <v>20</v>
          </cell>
          <cell r="I18">
            <v>1</v>
          </cell>
          <cell r="J18">
            <v>49</v>
          </cell>
          <cell r="K18" t="str">
            <v>000</v>
          </cell>
          <cell r="L18">
            <v>1</v>
          </cell>
          <cell r="M18" t="str">
            <v>00</v>
          </cell>
          <cell r="N18">
            <v>6</v>
          </cell>
          <cell r="O18">
            <v>2</v>
          </cell>
          <cell r="P18">
            <v>2</v>
          </cell>
          <cell r="Q18">
            <v>1</v>
          </cell>
          <cell r="R18">
            <v>10</v>
          </cell>
          <cell r="T18">
            <v>1</v>
          </cell>
          <cell r="U18">
            <v>0</v>
          </cell>
          <cell r="V18" t="str">
            <v>Enseig. Serv administratifs</v>
          </cell>
          <cell r="W18" t="str">
            <v>Serv.cent.</v>
          </cell>
          <cell r="X18" t="str">
            <v>Salaires fonct.</v>
          </cell>
          <cell r="Y18" t="str">
            <v>P5C</v>
          </cell>
          <cell r="Z18">
            <v>3894879</v>
          </cell>
          <cell r="AA18">
            <v>14242010</v>
          </cell>
          <cell r="AB18">
            <v>16077800</v>
          </cell>
          <cell r="AC18">
            <v>16077800</v>
          </cell>
          <cell r="AD18">
            <v>0</v>
          </cell>
          <cell r="AE18">
            <v>458272.47283987491</v>
          </cell>
        </row>
        <row r="19">
          <cell r="A19">
            <v>1</v>
          </cell>
          <cell r="B19" t="str">
            <v>20</v>
          </cell>
          <cell r="C19">
            <v>49000100600</v>
          </cell>
          <cell r="D19">
            <v>2</v>
          </cell>
          <cell r="E19" t="str">
            <v>21</v>
          </cell>
          <cell r="F19">
            <v>20</v>
          </cell>
          <cell r="G19">
            <v>22</v>
          </cell>
          <cell r="H19">
            <v>20</v>
          </cell>
          <cell r="I19">
            <v>1</v>
          </cell>
          <cell r="J19">
            <v>49</v>
          </cell>
          <cell r="K19" t="str">
            <v>000</v>
          </cell>
          <cell r="L19">
            <v>1</v>
          </cell>
          <cell r="M19" t="str">
            <v>00</v>
          </cell>
          <cell r="N19">
            <v>6</v>
          </cell>
          <cell r="O19">
            <v>2</v>
          </cell>
          <cell r="P19">
            <v>2</v>
          </cell>
          <cell r="Q19">
            <v>1</v>
          </cell>
          <cell r="R19">
            <v>20</v>
          </cell>
          <cell r="T19">
            <v>1</v>
          </cell>
          <cell r="U19">
            <v>0</v>
          </cell>
          <cell r="V19" t="str">
            <v>Enseig. Serv administratifs</v>
          </cell>
          <cell r="W19" t="str">
            <v>Serv.cent.</v>
          </cell>
          <cell r="X19" t="str">
            <v>Primes fonct.</v>
          </cell>
          <cell r="Y19" t="str">
            <v>P5C</v>
          </cell>
          <cell r="Z19">
            <v>319274</v>
          </cell>
          <cell r="AA19">
            <v>315870</v>
          </cell>
          <cell r="AB19">
            <v>356600</v>
          </cell>
          <cell r="AC19">
            <v>356600</v>
          </cell>
          <cell r="AD19">
            <v>0</v>
          </cell>
          <cell r="AE19">
            <v>526164.69103837491</v>
          </cell>
        </row>
        <row r="20">
          <cell r="A20">
            <v>1</v>
          </cell>
          <cell r="B20" t="str">
            <v>20</v>
          </cell>
          <cell r="C20">
            <v>49000100600</v>
          </cell>
          <cell r="D20">
            <v>2</v>
          </cell>
          <cell r="E20" t="str">
            <v>21</v>
          </cell>
          <cell r="F20">
            <v>30</v>
          </cell>
          <cell r="G20">
            <v>21</v>
          </cell>
          <cell r="H20">
            <v>20</v>
          </cell>
          <cell r="I20">
            <v>1</v>
          </cell>
          <cell r="J20">
            <v>49</v>
          </cell>
          <cell r="K20" t="str">
            <v>000</v>
          </cell>
          <cell r="L20">
            <v>1</v>
          </cell>
          <cell r="M20" t="str">
            <v>00</v>
          </cell>
          <cell r="N20">
            <v>6</v>
          </cell>
          <cell r="O20">
            <v>2</v>
          </cell>
          <cell r="P20">
            <v>2</v>
          </cell>
          <cell r="Q20">
            <v>1</v>
          </cell>
          <cell r="R20">
            <v>30</v>
          </cell>
          <cell r="T20">
            <v>1</v>
          </cell>
          <cell r="U20">
            <v>0</v>
          </cell>
          <cell r="V20" t="str">
            <v>Enseig. Serv administratifs</v>
          </cell>
          <cell r="W20" t="str">
            <v>Serv.cent.</v>
          </cell>
          <cell r="X20" t="str">
            <v>Indemnités fonct.</v>
          </cell>
          <cell r="Y20" t="str">
            <v>P5C</v>
          </cell>
          <cell r="Z20">
            <v>679966</v>
          </cell>
          <cell r="AA20">
            <v>5219850</v>
          </cell>
          <cell r="AB20">
            <v>5892700</v>
          </cell>
          <cell r="AC20">
            <v>5892700</v>
          </cell>
          <cell r="AD20">
            <v>0</v>
          </cell>
          <cell r="AE20">
            <v>37341.140091749992</v>
          </cell>
        </row>
        <row r="21">
          <cell r="A21">
            <v>1</v>
          </cell>
          <cell r="B21" t="str">
            <v>20</v>
          </cell>
          <cell r="C21">
            <v>49000100600</v>
          </cell>
          <cell r="D21">
            <v>2</v>
          </cell>
          <cell r="E21" t="str">
            <v>21</v>
          </cell>
          <cell r="F21">
            <v>40</v>
          </cell>
          <cell r="G21">
            <v>21</v>
          </cell>
          <cell r="H21">
            <v>20</v>
          </cell>
          <cell r="I21">
            <v>1</v>
          </cell>
          <cell r="J21">
            <v>49</v>
          </cell>
          <cell r="K21" t="str">
            <v>000</v>
          </cell>
          <cell r="L21">
            <v>1</v>
          </cell>
          <cell r="M21" t="str">
            <v>00</v>
          </cell>
          <cell r="N21">
            <v>6</v>
          </cell>
          <cell r="O21">
            <v>2</v>
          </cell>
          <cell r="P21">
            <v>2</v>
          </cell>
          <cell r="Q21">
            <v>1</v>
          </cell>
          <cell r="R21">
            <v>40</v>
          </cell>
          <cell r="T21">
            <v>1</v>
          </cell>
          <cell r="U21">
            <v>0</v>
          </cell>
          <cell r="V21" t="str">
            <v>Enseig. Serv administratifs</v>
          </cell>
          <cell r="W21" t="str">
            <v>Serv.cent.</v>
          </cell>
          <cell r="X21" t="str">
            <v xml:space="preserve">Allocations familiales fonc. </v>
          </cell>
          <cell r="Y21" t="str">
            <v>P5C</v>
          </cell>
          <cell r="Z21">
            <v>52420</v>
          </cell>
          <cell r="AA21">
            <v>63560</v>
          </cell>
          <cell r="AB21">
            <v>71800</v>
          </cell>
          <cell r="AC21">
            <v>71800</v>
          </cell>
          <cell r="AD21">
            <v>0</v>
          </cell>
          <cell r="AE21">
            <v>45827.762839874995</v>
          </cell>
        </row>
        <row r="22">
          <cell r="A22">
            <v>1</v>
          </cell>
          <cell r="B22" t="str">
            <v>AFD</v>
          </cell>
          <cell r="C22" t="str">
            <v>A1A</v>
          </cell>
          <cell r="D22" t="str">
            <v>A1AD</v>
          </cell>
          <cell r="E22" t="str">
            <v>EP/TELI</v>
          </cell>
          <cell r="F22" t="str">
            <v>A&amp;A/CR/LAB</v>
          </cell>
          <cell r="G22">
            <v>21</v>
          </cell>
          <cell r="H22">
            <v>20</v>
          </cell>
          <cell r="I22">
            <v>1</v>
          </cell>
          <cell r="J22" t="str">
            <v>A&amp;A</v>
          </cell>
          <cell r="K22" t="str">
            <v>AFD/PEPTG</v>
          </cell>
          <cell r="L22">
            <v>2</v>
          </cell>
          <cell r="M22">
            <v>31</v>
          </cell>
          <cell r="O22">
            <v>2</v>
          </cell>
          <cell r="P22">
            <v>2</v>
          </cell>
          <cell r="Q22">
            <v>1</v>
          </cell>
          <cell r="R22" t="str">
            <v>u</v>
          </cell>
          <cell r="T22">
            <v>1697.3245496249997</v>
          </cell>
          <cell r="U22">
            <v>1</v>
          </cell>
          <cell r="V22" t="str">
            <v>Conakry Services déconcentrés</v>
          </cell>
          <cell r="W22">
            <v>0</v>
          </cell>
          <cell r="X22">
            <v>0</v>
          </cell>
          <cell r="Y22">
            <v>0</v>
          </cell>
          <cell r="Z22">
            <v>20523876</v>
          </cell>
          <cell r="AA22">
            <v>36257799.879999995</v>
          </cell>
          <cell r="AB22">
            <v>40931500</v>
          </cell>
          <cell r="AC22">
            <v>40931500</v>
          </cell>
          <cell r="AD22">
            <v>0</v>
          </cell>
          <cell r="AE22">
            <v>0</v>
          </cell>
        </row>
        <row r="23">
          <cell r="A23">
            <v>1</v>
          </cell>
          <cell r="B23" t="str">
            <v>20</v>
          </cell>
          <cell r="C23">
            <v>44000200600</v>
          </cell>
          <cell r="D23">
            <v>2</v>
          </cell>
          <cell r="E23" t="str">
            <v>21</v>
          </cell>
          <cell r="F23">
            <v>10</v>
          </cell>
          <cell r="G23">
            <v>23</v>
          </cell>
          <cell r="H23">
            <v>20</v>
          </cell>
          <cell r="I23">
            <v>1</v>
          </cell>
          <cell r="J23">
            <v>44</v>
          </cell>
          <cell r="K23" t="str">
            <v>000</v>
          </cell>
          <cell r="L23">
            <v>2</v>
          </cell>
          <cell r="M23" t="str">
            <v>00</v>
          </cell>
          <cell r="N23">
            <v>6</v>
          </cell>
          <cell r="O23">
            <v>2</v>
          </cell>
          <cell r="P23">
            <v>2</v>
          </cell>
          <cell r="Q23">
            <v>1</v>
          </cell>
          <cell r="R23">
            <v>10</v>
          </cell>
          <cell r="T23">
            <v>1</v>
          </cell>
          <cell r="U23">
            <v>0</v>
          </cell>
          <cell r="V23" t="str">
            <v>Enseign. technique</v>
          </cell>
          <cell r="W23" t="str">
            <v>Conakry</v>
          </cell>
          <cell r="X23" t="str">
            <v>Salaires fonct.</v>
          </cell>
          <cell r="Y23" t="str">
            <v>P3</v>
          </cell>
          <cell r="Z23">
            <v>30779</v>
          </cell>
          <cell r="AA23">
            <v>46562.879999999997</v>
          </cell>
          <cell r="AB23">
            <v>52600</v>
          </cell>
          <cell r="AC23">
            <v>52600</v>
          </cell>
          <cell r="AD23">
            <v>0</v>
          </cell>
          <cell r="AE23">
            <v>407352.79999999993</v>
          </cell>
        </row>
        <row r="24">
          <cell r="A24">
            <v>1</v>
          </cell>
          <cell r="B24" t="str">
            <v>20</v>
          </cell>
          <cell r="C24">
            <v>44000200600</v>
          </cell>
          <cell r="D24">
            <v>2</v>
          </cell>
          <cell r="E24" t="str">
            <v>21</v>
          </cell>
          <cell r="F24">
            <v>20</v>
          </cell>
          <cell r="G24">
            <v>23</v>
          </cell>
          <cell r="H24">
            <v>20</v>
          </cell>
          <cell r="I24">
            <v>1</v>
          </cell>
          <cell r="J24">
            <v>44</v>
          </cell>
          <cell r="K24" t="str">
            <v>000</v>
          </cell>
          <cell r="L24">
            <v>2</v>
          </cell>
          <cell r="M24" t="str">
            <v>00</v>
          </cell>
          <cell r="N24">
            <v>6</v>
          </cell>
          <cell r="O24">
            <v>2</v>
          </cell>
          <cell r="P24">
            <v>2</v>
          </cell>
          <cell r="Q24">
            <v>1</v>
          </cell>
          <cell r="R24">
            <v>20</v>
          </cell>
          <cell r="T24">
            <v>1</v>
          </cell>
          <cell r="U24">
            <v>0</v>
          </cell>
          <cell r="V24" t="str">
            <v>Enseign. technique</v>
          </cell>
          <cell r="W24" t="str">
            <v>Conakry</v>
          </cell>
          <cell r="X24" t="str">
            <v>Primes fonct.</v>
          </cell>
          <cell r="Y24" t="str">
            <v>P3</v>
          </cell>
          <cell r="Z24">
            <v>3132</v>
          </cell>
          <cell r="AA24">
            <v>4740</v>
          </cell>
          <cell r="AB24">
            <v>5400</v>
          </cell>
          <cell r="AC24">
            <v>5400</v>
          </cell>
          <cell r="AD24">
            <v>0</v>
          </cell>
          <cell r="AE24">
            <v>556715.49333333329</v>
          </cell>
        </row>
        <row r="25">
          <cell r="A25">
            <v>1</v>
          </cell>
          <cell r="B25" t="str">
            <v>20</v>
          </cell>
          <cell r="C25">
            <v>44000200600</v>
          </cell>
          <cell r="D25">
            <v>2</v>
          </cell>
          <cell r="E25" t="str">
            <v>21</v>
          </cell>
          <cell r="F25">
            <v>30</v>
          </cell>
          <cell r="G25">
            <v>23</v>
          </cell>
          <cell r="H25">
            <v>20</v>
          </cell>
          <cell r="I25">
            <v>1</v>
          </cell>
          <cell r="J25">
            <v>44</v>
          </cell>
          <cell r="K25" t="str">
            <v>000</v>
          </cell>
          <cell r="L25">
            <v>2</v>
          </cell>
          <cell r="M25" t="str">
            <v>00</v>
          </cell>
          <cell r="N25">
            <v>6</v>
          </cell>
          <cell r="O25">
            <v>2</v>
          </cell>
          <cell r="P25">
            <v>2</v>
          </cell>
          <cell r="Q25">
            <v>1</v>
          </cell>
          <cell r="R25">
            <v>30</v>
          </cell>
          <cell r="T25">
            <v>1</v>
          </cell>
          <cell r="U25">
            <v>0</v>
          </cell>
          <cell r="V25" t="str">
            <v>Enseign. technique</v>
          </cell>
          <cell r="W25" t="str">
            <v>Conakry</v>
          </cell>
          <cell r="X25" t="str">
            <v>Indemnités fonct.</v>
          </cell>
          <cell r="Y25" t="str">
            <v>P3</v>
          </cell>
          <cell r="Z25">
            <v>4290</v>
          </cell>
          <cell r="AA25">
            <v>15840</v>
          </cell>
          <cell r="AB25">
            <v>17900</v>
          </cell>
          <cell r="AC25">
            <v>17900</v>
          </cell>
          <cell r="AD25">
            <v>0</v>
          </cell>
          <cell r="AE25">
            <v>543137.06666666653</v>
          </cell>
        </row>
        <row r="26">
          <cell r="A26">
            <v>1</v>
          </cell>
          <cell r="B26" t="str">
            <v>20</v>
          </cell>
          <cell r="C26">
            <v>44000200600</v>
          </cell>
          <cell r="D26">
            <v>2</v>
          </cell>
          <cell r="E26" t="str">
            <v>21</v>
          </cell>
          <cell r="F26">
            <v>40</v>
          </cell>
          <cell r="G26">
            <v>12</v>
          </cell>
          <cell r="H26">
            <v>20</v>
          </cell>
          <cell r="I26">
            <v>1</v>
          </cell>
          <cell r="J26">
            <v>44</v>
          </cell>
          <cell r="K26" t="str">
            <v>000</v>
          </cell>
          <cell r="L26">
            <v>2</v>
          </cell>
          <cell r="M26" t="str">
            <v>00</v>
          </cell>
          <cell r="N26">
            <v>6</v>
          </cell>
          <cell r="O26">
            <v>2</v>
          </cell>
          <cell r="P26">
            <v>2</v>
          </cell>
          <cell r="Q26">
            <v>1</v>
          </cell>
          <cell r="R26">
            <v>40</v>
          </cell>
          <cell r="T26">
            <v>1</v>
          </cell>
          <cell r="U26">
            <v>0</v>
          </cell>
          <cell r="V26" t="str">
            <v>Enseign. technique</v>
          </cell>
          <cell r="W26" t="str">
            <v>Conakry</v>
          </cell>
          <cell r="X26" t="str">
            <v xml:space="preserve">Allocations familiales fonc. </v>
          </cell>
          <cell r="Y26" t="str">
            <v>P3</v>
          </cell>
          <cell r="Z26">
            <v>276</v>
          </cell>
          <cell r="AA26">
            <v>288</v>
          </cell>
          <cell r="AB26">
            <v>300</v>
          </cell>
          <cell r="AC26">
            <v>300</v>
          </cell>
          <cell r="AD26">
            <v>0</v>
          </cell>
          <cell r="AE26">
            <v>138330.22166666665</v>
          </cell>
        </row>
        <row r="27">
          <cell r="A27">
            <v>1</v>
          </cell>
          <cell r="B27" t="str">
            <v>20</v>
          </cell>
          <cell r="C27">
            <v>49000200600</v>
          </cell>
          <cell r="D27">
            <v>2</v>
          </cell>
          <cell r="E27" t="str">
            <v>21</v>
          </cell>
          <cell r="F27">
            <v>10</v>
          </cell>
          <cell r="G27">
            <v>12</v>
          </cell>
          <cell r="H27">
            <v>20</v>
          </cell>
          <cell r="I27">
            <v>1</v>
          </cell>
          <cell r="J27">
            <v>49</v>
          </cell>
          <cell r="K27" t="str">
            <v>000</v>
          </cell>
          <cell r="L27">
            <v>2</v>
          </cell>
          <cell r="M27" t="str">
            <v>00</v>
          </cell>
          <cell r="N27">
            <v>6</v>
          </cell>
          <cell r="O27">
            <v>2</v>
          </cell>
          <cell r="P27">
            <v>2</v>
          </cell>
          <cell r="Q27">
            <v>1</v>
          </cell>
          <cell r="R27">
            <v>10</v>
          </cell>
          <cell r="T27">
            <v>1</v>
          </cell>
          <cell r="U27">
            <v>0</v>
          </cell>
          <cell r="V27" t="str">
            <v>Enseig. Serv administratifs</v>
          </cell>
          <cell r="W27" t="str">
            <v>Conakry</v>
          </cell>
          <cell r="X27" t="str">
            <v>Salaires fonct.</v>
          </cell>
          <cell r="Y27" t="str">
            <v>P5D</v>
          </cell>
          <cell r="Z27">
            <v>16165540</v>
          </cell>
          <cell r="AA27">
            <v>18084997</v>
          </cell>
          <cell r="AB27">
            <v>19372300</v>
          </cell>
          <cell r="AC27">
            <v>19372300</v>
          </cell>
          <cell r="AD27">
            <v>0</v>
          </cell>
          <cell r="AE27">
            <v>138330.22166666665</v>
          </cell>
        </row>
        <row r="28">
          <cell r="A28">
            <v>1</v>
          </cell>
          <cell r="B28" t="str">
            <v>20</v>
          </cell>
          <cell r="C28">
            <v>49000200900</v>
          </cell>
          <cell r="D28">
            <v>2</v>
          </cell>
          <cell r="E28" t="str">
            <v>21</v>
          </cell>
          <cell r="F28">
            <v>10</v>
          </cell>
          <cell r="G28">
            <v>12</v>
          </cell>
          <cell r="H28">
            <v>20</v>
          </cell>
          <cell r="I28">
            <v>1</v>
          </cell>
          <cell r="J28">
            <v>49</v>
          </cell>
          <cell r="K28" t="str">
            <v>000</v>
          </cell>
          <cell r="L28">
            <v>2</v>
          </cell>
          <cell r="M28" t="str">
            <v>00</v>
          </cell>
          <cell r="N28">
            <v>9</v>
          </cell>
          <cell r="O28">
            <v>2</v>
          </cell>
          <cell r="P28">
            <v>2</v>
          </cell>
          <cell r="Q28">
            <v>1</v>
          </cell>
          <cell r="R28">
            <v>10</v>
          </cell>
          <cell r="T28">
            <v>1</v>
          </cell>
          <cell r="U28">
            <v>0</v>
          </cell>
          <cell r="V28" t="str">
            <v>Enseig. Serv administratifs</v>
          </cell>
          <cell r="W28" t="str">
            <v>Conakry</v>
          </cell>
          <cell r="X28" t="str">
            <v>Salaires fonct.PPTE</v>
          </cell>
          <cell r="Y28" t="str">
            <v>P5D</v>
          </cell>
          <cell r="Z28">
            <v>0</v>
          </cell>
          <cell r="AA28">
            <v>6249635</v>
          </cell>
          <cell r="AB28">
            <v>8099100</v>
          </cell>
          <cell r="AC28">
            <v>8099100</v>
          </cell>
          <cell r="AD28">
            <v>0</v>
          </cell>
          <cell r="AE28">
            <v>138330.22166666665</v>
          </cell>
        </row>
        <row r="29">
          <cell r="A29">
            <v>1</v>
          </cell>
          <cell r="B29" t="str">
            <v>20</v>
          </cell>
          <cell r="C29">
            <v>49000200600</v>
          </cell>
          <cell r="D29">
            <v>2</v>
          </cell>
          <cell r="E29" t="str">
            <v>21</v>
          </cell>
          <cell r="F29">
            <v>20</v>
          </cell>
          <cell r="G29">
            <v>12</v>
          </cell>
          <cell r="H29">
            <v>20</v>
          </cell>
          <cell r="I29">
            <v>1</v>
          </cell>
          <cell r="J29">
            <v>49</v>
          </cell>
          <cell r="K29" t="str">
            <v>000</v>
          </cell>
          <cell r="L29">
            <v>2</v>
          </cell>
          <cell r="M29" t="str">
            <v>00</v>
          </cell>
          <cell r="N29">
            <v>6</v>
          </cell>
          <cell r="O29">
            <v>2</v>
          </cell>
          <cell r="P29">
            <v>2</v>
          </cell>
          <cell r="Q29">
            <v>1</v>
          </cell>
          <cell r="R29">
            <v>20</v>
          </cell>
          <cell r="T29">
            <v>1</v>
          </cell>
          <cell r="U29">
            <v>0</v>
          </cell>
          <cell r="V29" t="str">
            <v>Enseig. Serv administratifs</v>
          </cell>
          <cell r="W29" t="str">
            <v>Conakry</v>
          </cell>
          <cell r="X29" t="str">
            <v>Primes fonct.</v>
          </cell>
          <cell r="Y29" t="str">
            <v>P5D</v>
          </cell>
          <cell r="Z29">
            <v>1431300</v>
          </cell>
          <cell r="AA29">
            <v>1452998</v>
          </cell>
          <cell r="AB29">
            <v>1556000</v>
          </cell>
          <cell r="AC29">
            <v>1556000</v>
          </cell>
          <cell r="AD29">
            <v>0</v>
          </cell>
          <cell r="AE29">
            <v>220842.92591333331</v>
          </cell>
        </row>
        <row r="30">
          <cell r="A30">
            <v>1</v>
          </cell>
          <cell r="B30" t="str">
            <v>20</v>
          </cell>
          <cell r="C30">
            <v>49000200900</v>
          </cell>
          <cell r="D30">
            <v>2</v>
          </cell>
          <cell r="E30" t="str">
            <v>21</v>
          </cell>
          <cell r="F30">
            <v>20</v>
          </cell>
          <cell r="G30">
            <v>12</v>
          </cell>
          <cell r="H30">
            <v>20</v>
          </cell>
          <cell r="I30">
            <v>1</v>
          </cell>
          <cell r="J30">
            <v>49</v>
          </cell>
          <cell r="K30" t="str">
            <v>000</v>
          </cell>
          <cell r="L30">
            <v>2</v>
          </cell>
          <cell r="M30" t="str">
            <v>00</v>
          </cell>
          <cell r="N30">
            <v>9</v>
          </cell>
          <cell r="O30">
            <v>2</v>
          </cell>
          <cell r="P30">
            <v>2</v>
          </cell>
          <cell r="Q30">
            <v>1</v>
          </cell>
          <cell r="R30">
            <v>20</v>
          </cell>
          <cell r="T30">
            <v>1</v>
          </cell>
          <cell r="U30">
            <v>0</v>
          </cell>
          <cell r="V30" t="str">
            <v>Enseig. Serv administratifs</v>
          </cell>
          <cell r="W30" t="str">
            <v>Conakry</v>
          </cell>
          <cell r="X30" t="str">
            <v>Primes fonct. PPTE</v>
          </cell>
          <cell r="Y30" t="str">
            <v>P5D</v>
          </cell>
          <cell r="Z30">
            <v>0</v>
          </cell>
          <cell r="AA30">
            <v>504409</v>
          </cell>
          <cell r="AB30">
            <v>653700</v>
          </cell>
          <cell r="AC30">
            <v>653700</v>
          </cell>
          <cell r="AD30">
            <v>0</v>
          </cell>
          <cell r="AE30">
            <v>220842.92591333331</v>
          </cell>
        </row>
        <row r="31">
          <cell r="A31">
            <v>1</v>
          </cell>
          <cell r="B31" t="str">
            <v>20</v>
          </cell>
          <cell r="C31">
            <v>49000200600</v>
          </cell>
          <cell r="D31">
            <v>2</v>
          </cell>
          <cell r="E31" t="str">
            <v>21</v>
          </cell>
          <cell r="F31">
            <v>30</v>
          </cell>
          <cell r="G31">
            <v>12</v>
          </cell>
          <cell r="H31">
            <v>20</v>
          </cell>
          <cell r="I31">
            <v>1</v>
          </cell>
          <cell r="J31">
            <v>49</v>
          </cell>
          <cell r="K31" t="str">
            <v>000</v>
          </cell>
          <cell r="L31">
            <v>2</v>
          </cell>
          <cell r="M31" t="str">
            <v>00</v>
          </cell>
          <cell r="N31">
            <v>6</v>
          </cell>
          <cell r="O31">
            <v>2</v>
          </cell>
          <cell r="P31">
            <v>2</v>
          </cell>
          <cell r="Q31">
            <v>1</v>
          </cell>
          <cell r="R31">
            <v>30</v>
          </cell>
          <cell r="T31">
            <v>1</v>
          </cell>
          <cell r="U31">
            <v>0</v>
          </cell>
          <cell r="V31" t="str">
            <v>Enseig. Serv administratifs</v>
          </cell>
          <cell r="W31" t="str">
            <v>Conakry</v>
          </cell>
          <cell r="X31" t="str">
            <v>Indemnités fonct.</v>
          </cell>
          <cell r="Y31" t="str">
            <v>P5D</v>
          </cell>
          <cell r="Z31">
            <v>2649909</v>
          </cell>
          <cell r="AA31">
            <v>6969085</v>
          </cell>
          <cell r="AB31">
            <v>7421300</v>
          </cell>
          <cell r="AC31">
            <v>7421300</v>
          </cell>
          <cell r="AD31">
            <v>0</v>
          </cell>
          <cell r="AE31">
            <v>220842.92591333331</v>
          </cell>
        </row>
        <row r="32">
          <cell r="A32">
            <v>1</v>
          </cell>
          <cell r="B32" t="str">
            <v>20</v>
          </cell>
          <cell r="C32">
            <v>49000200900</v>
          </cell>
          <cell r="D32">
            <v>2</v>
          </cell>
          <cell r="E32" t="str">
            <v>21</v>
          </cell>
          <cell r="F32">
            <v>30</v>
          </cell>
          <cell r="G32">
            <v>15</v>
          </cell>
          <cell r="H32">
            <v>20</v>
          </cell>
          <cell r="I32">
            <v>1</v>
          </cell>
          <cell r="J32">
            <v>49</v>
          </cell>
          <cell r="K32" t="str">
            <v>000</v>
          </cell>
          <cell r="L32">
            <v>2</v>
          </cell>
          <cell r="M32" t="str">
            <v>00</v>
          </cell>
          <cell r="N32">
            <v>9</v>
          </cell>
          <cell r="O32">
            <v>2</v>
          </cell>
          <cell r="P32">
            <v>2</v>
          </cell>
          <cell r="Q32">
            <v>1</v>
          </cell>
          <cell r="R32">
            <v>30</v>
          </cell>
          <cell r="T32">
            <v>1</v>
          </cell>
          <cell r="U32">
            <v>0</v>
          </cell>
          <cell r="V32" t="str">
            <v>Enseig. Serv administratifs</v>
          </cell>
          <cell r="W32" t="str">
            <v>Conakry</v>
          </cell>
          <cell r="X32" t="str">
            <v>Indemnités fonct. PPTE</v>
          </cell>
          <cell r="Y32" t="str">
            <v>P5D</v>
          </cell>
          <cell r="Z32">
            <v>0</v>
          </cell>
          <cell r="AA32">
            <v>2671173</v>
          </cell>
          <cell r="AB32">
            <v>3461600</v>
          </cell>
          <cell r="AC32">
            <v>3461600</v>
          </cell>
          <cell r="AD32">
            <v>0</v>
          </cell>
          <cell r="AE32">
            <v>25459.55</v>
          </cell>
        </row>
        <row r="33">
          <cell r="A33">
            <v>1</v>
          </cell>
          <cell r="B33" t="str">
            <v>20</v>
          </cell>
          <cell r="C33">
            <v>49000200600</v>
          </cell>
          <cell r="D33">
            <v>2</v>
          </cell>
          <cell r="E33" t="str">
            <v>21</v>
          </cell>
          <cell r="F33">
            <v>40</v>
          </cell>
          <cell r="G33">
            <v>15</v>
          </cell>
          <cell r="H33">
            <v>20</v>
          </cell>
          <cell r="I33">
            <v>1</v>
          </cell>
          <cell r="J33">
            <v>49</v>
          </cell>
          <cell r="K33" t="str">
            <v>000</v>
          </cell>
          <cell r="L33">
            <v>2</v>
          </cell>
          <cell r="M33" t="str">
            <v>00</v>
          </cell>
          <cell r="N33">
            <v>6</v>
          </cell>
          <cell r="O33">
            <v>2</v>
          </cell>
          <cell r="P33">
            <v>2</v>
          </cell>
          <cell r="Q33">
            <v>1</v>
          </cell>
          <cell r="R33">
            <v>40</v>
          </cell>
          <cell r="T33">
            <v>1</v>
          </cell>
          <cell r="U33">
            <v>0</v>
          </cell>
          <cell r="V33" t="str">
            <v>Enseig. Serv administratifs</v>
          </cell>
          <cell r="W33" t="str">
            <v>Conakry</v>
          </cell>
          <cell r="X33" t="str">
            <v xml:space="preserve">Allocations familiales fonc. </v>
          </cell>
          <cell r="Y33" t="str">
            <v>P5D</v>
          </cell>
          <cell r="Z33">
            <v>238650</v>
          </cell>
          <cell r="AA33">
            <v>192157</v>
          </cell>
          <cell r="AB33">
            <v>205800</v>
          </cell>
          <cell r="AC33">
            <v>205800</v>
          </cell>
          <cell r="AD33">
            <v>0</v>
          </cell>
          <cell r="AE33">
            <v>25459.55</v>
          </cell>
        </row>
        <row r="34">
          <cell r="A34">
            <v>1</v>
          </cell>
          <cell r="B34" t="str">
            <v>20</v>
          </cell>
          <cell r="C34">
            <v>49000200900</v>
          </cell>
          <cell r="D34">
            <v>2</v>
          </cell>
          <cell r="E34" t="str">
            <v>21</v>
          </cell>
          <cell r="F34">
            <v>40</v>
          </cell>
          <cell r="G34">
            <v>15</v>
          </cell>
          <cell r="H34">
            <v>20</v>
          </cell>
          <cell r="I34">
            <v>1</v>
          </cell>
          <cell r="J34">
            <v>49</v>
          </cell>
          <cell r="K34" t="str">
            <v>000</v>
          </cell>
          <cell r="L34">
            <v>2</v>
          </cell>
          <cell r="M34" t="str">
            <v>00</v>
          </cell>
          <cell r="N34">
            <v>9</v>
          </cell>
          <cell r="O34">
            <v>2</v>
          </cell>
          <cell r="P34">
            <v>2</v>
          </cell>
          <cell r="Q34">
            <v>1</v>
          </cell>
          <cell r="R34">
            <v>40</v>
          </cell>
          <cell r="T34">
            <v>1</v>
          </cell>
          <cell r="U34">
            <v>0</v>
          </cell>
          <cell r="V34" t="str">
            <v>Enseig. Serv administratifs</v>
          </cell>
          <cell r="W34" t="str">
            <v>Conakry</v>
          </cell>
          <cell r="X34" t="str">
            <v>Allocations familiales fonc. PPTE</v>
          </cell>
          <cell r="Y34" t="str">
            <v>P5D</v>
          </cell>
          <cell r="Z34">
            <v>0</v>
          </cell>
          <cell r="AA34">
            <v>65915</v>
          </cell>
          <cell r="AB34">
            <v>85500</v>
          </cell>
          <cell r="AC34">
            <v>85500</v>
          </cell>
          <cell r="AD34">
            <v>0</v>
          </cell>
          <cell r="AE34">
            <v>25459.55</v>
          </cell>
        </row>
        <row r="35">
          <cell r="A35">
            <v>1</v>
          </cell>
          <cell r="B35" t="str">
            <v>AFD</v>
          </cell>
          <cell r="C35" t="str">
            <v>C1M</v>
          </cell>
          <cell r="D35" t="str">
            <v>C1MC</v>
          </cell>
          <cell r="E35" t="str">
            <v>CN/A&amp;A</v>
          </cell>
          <cell r="F35" t="str">
            <v>AFD/CN</v>
          </cell>
          <cell r="G35">
            <v>21</v>
          </cell>
          <cell r="H35">
            <v>20</v>
          </cell>
          <cell r="I35">
            <v>1</v>
          </cell>
          <cell r="J35" t="str">
            <v>A&amp;A</v>
          </cell>
          <cell r="K35" t="str">
            <v>AFD/PEPTG</v>
          </cell>
          <cell r="L35">
            <v>3</v>
          </cell>
          <cell r="M35">
            <v>1</v>
          </cell>
          <cell r="O35">
            <v>2</v>
          </cell>
          <cell r="P35">
            <v>2</v>
          </cell>
          <cell r="Q35">
            <v>1</v>
          </cell>
          <cell r="R35" t="str">
            <v>forfait</v>
          </cell>
          <cell r="T35">
            <v>244411.67999999996</v>
          </cell>
          <cell r="U35">
            <v>1</v>
          </cell>
          <cell r="V35" t="str">
            <v>Intérieur Services déconcentrés</v>
          </cell>
          <cell r="W35">
            <v>0</v>
          </cell>
          <cell r="X35">
            <v>0</v>
          </cell>
          <cell r="Y35">
            <v>0</v>
          </cell>
          <cell r="Z35">
            <v>68904106</v>
          </cell>
          <cell r="AA35">
            <v>109050635.72</v>
          </cell>
          <cell r="AB35">
            <v>123107300</v>
          </cell>
          <cell r="AC35">
            <v>123107300</v>
          </cell>
          <cell r="AD35">
            <v>0</v>
          </cell>
          <cell r="AE35">
            <v>0</v>
          </cell>
        </row>
        <row r="36">
          <cell r="A36">
            <v>1</v>
          </cell>
          <cell r="B36" t="str">
            <v>20</v>
          </cell>
          <cell r="C36">
            <v>44000300600</v>
          </cell>
          <cell r="D36">
            <v>2</v>
          </cell>
          <cell r="E36" t="str">
            <v>21</v>
          </cell>
          <cell r="F36">
            <v>10</v>
          </cell>
          <cell r="G36">
            <v>25</v>
          </cell>
          <cell r="H36">
            <v>20</v>
          </cell>
          <cell r="I36">
            <v>1</v>
          </cell>
          <cell r="J36">
            <v>44</v>
          </cell>
          <cell r="K36" t="str">
            <v>000</v>
          </cell>
          <cell r="L36">
            <v>3</v>
          </cell>
          <cell r="M36" t="str">
            <v>00</v>
          </cell>
          <cell r="N36">
            <v>6</v>
          </cell>
          <cell r="O36">
            <v>2</v>
          </cell>
          <cell r="P36">
            <v>2</v>
          </cell>
          <cell r="Q36">
            <v>1</v>
          </cell>
          <cell r="R36">
            <v>10</v>
          </cell>
          <cell r="T36">
            <v>1</v>
          </cell>
          <cell r="U36">
            <v>0</v>
          </cell>
          <cell r="V36" t="str">
            <v>Enseign. technique</v>
          </cell>
          <cell r="W36" t="str">
            <v>Intérieur</v>
          </cell>
          <cell r="X36" t="str">
            <v>Salaires fonct.</v>
          </cell>
          <cell r="Y36" t="str">
            <v>P3</v>
          </cell>
          <cell r="Z36">
            <v>1873599</v>
          </cell>
          <cell r="AA36">
            <v>2247698.04</v>
          </cell>
          <cell r="AB36">
            <v>2537400</v>
          </cell>
          <cell r="AC36">
            <v>2537400</v>
          </cell>
          <cell r="AD36">
            <v>0</v>
          </cell>
          <cell r="AE36">
            <v>359514.30554999999</v>
          </cell>
        </row>
        <row r="37">
          <cell r="A37">
            <v>1</v>
          </cell>
          <cell r="B37" t="str">
            <v>20</v>
          </cell>
          <cell r="C37">
            <v>44000300600</v>
          </cell>
          <cell r="D37">
            <v>2</v>
          </cell>
          <cell r="E37" t="str">
            <v>21</v>
          </cell>
          <cell r="F37">
            <v>20</v>
          </cell>
          <cell r="G37">
            <v>21</v>
          </cell>
          <cell r="H37">
            <v>20</v>
          </cell>
          <cell r="I37">
            <v>1</v>
          </cell>
          <cell r="J37">
            <v>44</v>
          </cell>
          <cell r="K37" t="str">
            <v>000</v>
          </cell>
          <cell r="L37">
            <v>3</v>
          </cell>
          <cell r="M37" t="str">
            <v>00</v>
          </cell>
          <cell r="N37">
            <v>6</v>
          </cell>
          <cell r="O37">
            <v>2</v>
          </cell>
          <cell r="P37">
            <v>2</v>
          </cell>
          <cell r="Q37">
            <v>1</v>
          </cell>
          <cell r="R37">
            <v>20</v>
          </cell>
          <cell r="T37">
            <v>1</v>
          </cell>
          <cell r="U37">
            <v>0</v>
          </cell>
          <cell r="V37" t="str">
            <v>Enseign. technique</v>
          </cell>
          <cell r="W37" t="str">
            <v>Intérieur</v>
          </cell>
          <cell r="X37" t="str">
            <v>Primes fonct.</v>
          </cell>
          <cell r="Y37" t="str">
            <v>P3</v>
          </cell>
          <cell r="Z37">
            <v>316718</v>
          </cell>
          <cell r="AA37">
            <v>330328.2</v>
          </cell>
          <cell r="AB37">
            <v>372900</v>
          </cell>
          <cell r="AC37">
            <v>372900</v>
          </cell>
          <cell r="AD37">
            <v>0</v>
          </cell>
          <cell r="AE37">
            <v>50412.457386090216</v>
          </cell>
        </row>
        <row r="38">
          <cell r="A38">
            <v>1</v>
          </cell>
          <cell r="B38" t="str">
            <v>20</v>
          </cell>
          <cell r="C38">
            <v>44000300600</v>
          </cell>
          <cell r="D38">
            <v>2</v>
          </cell>
          <cell r="E38" t="str">
            <v>21</v>
          </cell>
          <cell r="F38">
            <v>30</v>
          </cell>
          <cell r="G38">
            <v>21</v>
          </cell>
          <cell r="H38">
            <v>20</v>
          </cell>
          <cell r="I38">
            <v>1</v>
          </cell>
          <cell r="J38">
            <v>44</v>
          </cell>
          <cell r="K38" t="str">
            <v>000</v>
          </cell>
          <cell r="L38">
            <v>3</v>
          </cell>
          <cell r="M38" t="str">
            <v>00</v>
          </cell>
          <cell r="N38">
            <v>6</v>
          </cell>
          <cell r="O38">
            <v>2</v>
          </cell>
          <cell r="P38">
            <v>2</v>
          </cell>
          <cell r="Q38">
            <v>1</v>
          </cell>
          <cell r="R38">
            <v>30</v>
          </cell>
          <cell r="T38">
            <v>1</v>
          </cell>
          <cell r="U38">
            <v>0</v>
          </cell>
          <cell r="V38" t="str">
            <v>Enseign. technique</v>
          </cell>
          <cell r="W38" t="str">
            <v>Intérieur</v>
          </cell>
          <cell r="X38" t="str">
            <v>Indemnités fonct.</v>
          </cell>
          <cell r="Y38" t="str">
            <v>P3</v>
          </cell>
          <cell r="Z38">
            <v>272585</v>
          </cell>
          <cell r="AA38">
            <v>710580</v>
          </cell>
          <cell r="AB38">
            <v>802200</v>
          </cell>
          <cell r="AC38">
            <v>802200</v>
          </cell>
          <cell r="AD38">
            <v>0</v>
          </cell>
          <cell r="AE38">
            <v>50412.457386090216</v>
          </cell>
        </row>
        <row r="39">
          <cell r="A39">
            <v>1</v>
          </cell>
          <cell r="B39" t="str">
            <v>20</v>
          </cell>
          <cell r="C39">
            <v>44000300600</v>
          </cell>
          <cell r="D39">
            <v>2</v>
          </cell>
          <cell r="E39" t="str">
            <v>21</v>
          </cell>
          <cell r="F39">
            <v>40</v>
          </cell>
          <cell r="G39">
            <v>21</v>
          </cell>
          <cell r="H39">
            <v>20</v>
          </cell>
          <cell r="I39">
            <v>1</v>
          </cell>
          <cell r="J39">
            <v>44</v>
          </cell>
          <cell r="K39" t="str">
            <v>000</v>
          </cell>
          <cell r="L39">
            <v>3</v>
          </cell>
          <cell r="M39" t="str">
            <v>00</v>
          </cell>
          <cell r="N39">
            <v>6</v>
          </cell>
          <cell r="O39">
            <v>2</v>
          </cell>
          <cell r="P39">
            <v>2</v>
          </cell>
          <cell r="Q39">
            <v>1</v>
          </cell>
          <cell r="R39">
            <v>40</v>
          </cell>
          <cell r="T39">
            <v>1</v>
          </cell>
          <cell r="U39">
            <v>0</v>
          </cell>
          <cell r="V39" t="str">
            <v>Enseign. technique</v>
          </cell>
          <cell r="W39" t="str">
            <v>Intérieur</v>
          </cell>
          <cell r="X39" t="str">
            <v xml:space="preserve">Allocations familiales fonc. </v>
          </cell>
          <cell r="Y39" t="str">
            <v>P3</v>
          </cell>
          <cell r="Z39">
            <v>48438</v>
          </cell>
          <cell r="AA39">
            <v>48214</v>
          </cell>
          <cell r="AB39">
            <v>54400</v>
          </cell>
          <cell r="AC39">
            <v>54400</v>
          </cell>
          <cell r="AD39">
            <v>0</v>
          </cell>
          <cell r="AE39">
            <v>50412.457386090216</v>
          </cell>
        </row>
        <row r="40">
          <cell r="A40">
            <v>1</v>
          </cell>
          <cell r="B40" t="str">
            <v>20</v>
          </cell>
          <cell r="C40">
            <v>46000300600</v>
          </cell>
          <cell r="D40">
            <v>2</v>
          </cell>
          <cell r="E40" t="str">
            <v>21</v>
          </cell>
          <cell r="F40">
            <v>10</v>
          </cell>
          <cell r="G40">
            <v>22</v>
          </cell>
          <cell r="H40">
            <v>20</v>
          </cell>
          <cell r="I40">
            <v>1</v>
          </cell>
          <cell r="J40">
            <v>46</v>
          </cell>
          <cell r="K40" t="str">
            <v>000</v>
          </cell>
          <cell r="L40">
            <v>3</v>
          </cell>
          <cell r="M40" t="str">
            <v>00</v>
          </cell>
          <cell r="N40">
            <v>6</v>
          </cell>
          <cell r="O40">
            <v>2</v>
          </cell>
          <cell r="P40">
            <v>2</v>
          </cell>
          <cell r="Q40">
            <v>1</v>
          </cell>
          <cell r="R40">
            <v>10</v>
          </cell>
          <cell r="T40">
            <v>1</v>
          </cell>
          <cell r="U40">
            <v>0</v>
          </cell>
          <cell r="V40" t="str">
            <v>Enseig. Supérieur</v>
          </cell>
          <cell r="W40" t="str">
            <v>Intérieur</v>
          </cell>
          <cell r="X40" t="str">
            <v>Salaires fonct.</v>
          </cell>
          <cell r="Y40" t="str">
            <v>P4</v>
          </cell>
          <cell r="Z40">
            <v>581651</v>
          </cell>
          <cell r="AA40">
            <v>1159015.68</v>
          </cell>
          <cell r="AB40">
            <v>1308400</v>
          </cell>
          <cell r="AC40">
            <v>1308400</v>
          </cell>
          <cell r="AD40">
            <v>0</v>
          </cell>
          <cell r="AE40">
            <v>509190.99999999994</v>
          </cell>
        </row>
        <row r="41">
          <cell r="A41">
            <v>1</v>
          </cell>
          <cell r="B41" t="str">
            <v>20</v>
          </cell>
          <cell r="C41">
            <v>46000300600</v>
          </cell>
          <cell r="D41">
            <v>2</v>
          </cell>
          <cell r="E41" t="str">
            <v>21</v>
          </cell>
          <cell r="F41">
            <v>20</v>
          </cell>
          <cell r="G41">
            <v>22</v>
          </cell>
          <cell r="H41">
            <v>20</v>
          </cell>
          <cell r="I41">
            <v>1</v>
          </cell>
          <cell r="J41">
            <v>46</v>
          </cell>
          <cell r="K41" t="str">
            <v>000</v>
          </cell>
          <cell r="L41">
            <v>3</v>
          </cell>
          <cell r="M41" t="str">
            <v>00</v>
          </cell>
          <cell r="N41">
            <v>6</v>
          </cell>
          <cell r="O41">
            <v>2</v>
          </cell>
          <cell r="P41">
            <v>2</v>
          </cell>
          <cell r="Q41">
            <v>1</v>
          </cell>
          <cell r="R41">
            <v>20</v>
          </cell>
          <cell r="T41">
            <v>1</v>
          </cell>
          <cell r="U41">
            <v>0</v>
          </cell>
          <cell r="V41" t="str">
            <v>Enseig. Supérieur</v>
          </cell>
          <cell r="W41" t="str">
            <v>Intérieur</v>
          </cell>
          <cell r="X41" t="str">
            <v>Primes fonct.</v>
          </cell>
          <cell r="Y41" t="str">
            <v>P4</v>
          </cell>
          <cell r="Z41">
            <v>102995</v>
          </cell>
          <cell r="AA41">
            <v>98315.8</v>
          </cell>
          <cell r="AB41">
            <v>111000</v>
          </cell>
          <cell r="AC41">
            <v>111000</v>
          </cell>
          <cell r="AD41">
            <v>0</v>
          </cell>
          <cell r="AE41">
            <v>509190.99999999994</v>
          </cell>
        </row>
        <row r="42">
          <cell r="A42">
            <v>1</v>
          </cell>
          <cell r="B42" t="str">
            <v>20</v>
          </cell>
          <cell r="C42">
            <v>46000300600</v>
          </cell>
          <cell r="D42">
            <v>2</v>
          </cell>
          <cell r="E42" t="str">
            <v>21</v>
          </cell>
          <cell r="F42">
            <v>30</v>
          </cell>
          <cell r="G42">
            <v>22</v>
          </cell>
          <cell r="H42">
            <v>20</v>
          </cell>
          <cell r="I42">
            <v>1</v>
          </cell>
          <cell r="J42">
            <v>46</v>
          </cell>
          <cell r="K42" t="str">
            <v>000</v>
          </cell>
          <cell r="L42">
            <v>3</v>
          </cell>
          <cell r="M42" t="str">
            <v>00</v>
          </cell>
          <cell r="N42">
            <v>6</v>
          </cell>
          <cell r="O42">
            <v>2</v>
          </cell>
          <cell r="P42">
            <v>2</v>
          </cell>
          <cell r="Q42">
            <v>1</v>
          </cell>
          <cell r="R42">
            <v>30</v>
          </cell>
          <cell r="T42">
            <v>1</v>
          </cell>
          <cell r="U42">
            <v>0</v>
          </cell>
          <cell r="V42" t="str">
            <v>Enseig. Supérieur</v>
          </cell>
          <cell r="W42" t="str">
            <v>Intérieur</v>
          </cell>
          <cell r="X42" t="str">
            <v>Indemnités fonct.</v>
          </cell>
          <cell r="Y42" t="str">
            <v>P4</v>
          </cell>
          <cell r="Z42">
            <v>105795</v>
          </cell>
          <cell r="AA42">
            <v>469092</v>
          </cell>
          <cell r="AB42">
            <v>529600</v>
          </cell>
          <cell r="AC42">
            <v>529600</v>
          </cell>
          <cell r="AD42">
            <v>0</v>
          </cell>
          <cell r="AE42">
            <v>509190.99999999994</v>
          </cell>
        </row>
        <row r="43">
          <cell r="A43">
            <v>1</v>
          </cell>
          <cell r="B43" t="str">
            <v>20</v>
          </cell>
          <cell r="C43">
            <v>46000300600</v>
          </cell>
          <cell r="D43">
            <v>2</v>
          </cell>
          <cell r="E43" t="str">
            <v>21</v>
          </cell>
          <cell r="F43">
            <v>40</v>
          </cell>
          <cell r="G43">
            <v>23</v>
          </cell>
          <cell r="H43">
            <v>20</v>
          </cell>
          <cell r="I43">
            <v>1</v>
          </cell>
          <cell r="J43">
            <v>46</v>
          </cell>
          <cell r="K43" t="str">
            <v>000</v>
          </cell>
          <cell r="L43">
            <v>3</v>
          </cell>
          <cell r="M43" t="str">
            <v>00</v>
          </cell>
          <cell r="N43">
            <v>6</v>
          </cell>
          <cell r="O43">
            <v>2</v>
          </cell>
          <cell r="P43">
            <v>2</v>
          </cell>
          <cell r="Q43">
            <v>1</v>
          </cell>
          <cell r="R43">
            <v>40</v>
          </cell>
          <cell r="T43">
            <v>1</v>
          </cell>
          <cell r="U43">
            <v>0</v>
          </cell>
          <cell r="V43" t="str">
            <v>Enseig. Supérieur</v>
          </cell>
          <cell r="W43" t="str">
            <v>Intérieur</v>
          </cell>
          <cell r="X43" t="str">
            <v xml:space="preserve">Allocations familiales fonc. </v>
          </cell>
          <cell r="Y43" t="str">
            <v>P4</v>
          </cell>
          <cell r="Z43">
            <v>7416</v>
          </cell>
          <cell r="AA43">
            <v>7416</v>
          </cell>
          <cell r="AB43">
            <v>8400</v>
          </cell>
          <cell r="AC43">
            <v>8400</v>
          </cell>
          <cell r="AD43">
            <v>0</v>
          </cell>
          <cell r="AE43">
            <v>168033.02999999997</v>
          </cell>
        </row>
        <row r="44">
          <cell r="A44">
            <v>1</v>
          </cell>
          <cell r="B44" t="str">
            <v>20</v>
          </cell>
          <cell r="C44">
            <v>49000300600</v>
          </cell>
          <cell r="D44">
            <v>2</v>
          </cell>
          <cell r="E44" t="str">
            <v>21</v>
          </cell>
          <cell r="F44">
            <v>10</v>
          </cell>
          <cell r="G44">
            <v>23</v>
          </cell>
          <cell r="H44">
            <v>20</v>
          </cell>
          <cell r="I44">
            <v>1</v>
          </cell>
          <cell r="J44">
            <v>49</v>
          </cell>
          <cell r="K44" t="str">
            <v>000</v>
          </cell>
          <cell r="L44">
            <v>3</v>
          </cell>
          <cell r="M44" t="str">
            <v>00</v>
          </cell>
          <cell r="N44">
            <v>6</v>
          </cell>
          <cell r="O44">
            <v>2</v>
          </cell>
          <cell r="P44">
            <v>2</v>
          </cell>
          <cell r="Q44">
            <v>1</v>
          </cell>
          <cell r="R44">
            <v>10</v>
          </cell>
          <cell r="T44">
            <v>1</v>
          </cell>
          <cell r="U44">
            <v>0</v>
          </cell>
          <cell r="V44" t="str">
            <v>Enseig. Serv administratifs</v>
          </cell>
          <cell r="W44" t="str">
            <v>Intérieur</v>
          </cell>
          <cell r="X44" t="str">
            <v>Salaires fonct.</v>
          </cell>
          <cell r="Y44" t="str">
            <v>P5D</v>
          </cell>
          <cell r="Z44">
            <v>48439728</v>
          </cell>
          <cell r="AA44">
            <v>50221394</v>
          </cell>
          <cell r="AB44">
            <v>53194300</v>
          </cell>
          <cell r="AC44">
            <v>53194300</v>
          </cell>
          <cell r="AD44">
            <v>0</v>
          </cell>
          <cell r="AE44">
            <v>168033.02999999997</v>
          </cell>
        </row>
        <row r="45">
          <cell r="A45">
            <v>1</v>
          </cell>
          <cell r="B45" t="str">
            <v>20</v>
          </cell>
          <cell r="C45">
            <v>49000300900</v>
          </cell>
          <cell r="D45">
            <v>2</v>
          </cell>
          <cell r="E45" t="str">
            <v>21</v>
          </cell>
          <cell r="F45">
            <v>10</v>
          </cell>
          <cell r="G45">
            <v>23</v>
          </cell>
          <cell r="H45">
            <v>20</v>
          </cell>
          <cell r="I45">
            <v>1</v>
          </cell>
          <cell r="J45">
            <v>49</v>
          </cell>
          <cell r="K45" t="str">
            <v>000</v>
          </cell>
          <cell r="L45">
            <v>3</v>
          </cell>
          <cell r="M45" t="str">
            <v>00</v>
          </cell>
          <cell r="N45">
            <v>9</v>
          </cell>
          <cell r="O45">
            <v>2</v>
          </cell>
          <cell r="P45">
            <v>2</v>
          </cell>
          <cell r="Q45">
            <v>1</v>
          </cell>
          <cell r="R45">
            <v>10</v>
          </cell>
          <cell r="T45">
            <v>1</v>
          </cell>
          <cell r="U45">
            <v>0</v>
          </cell>
          <cell r="V45" t="str">
            <v>Enseig. Serv administratifs</v>
          </cell>
          <cell r="W45" t="str">
            <v>Intérieur</v>
          </cell>
          <cell r="X45" t="str">
            <v>Salaires fonct.PPTE</v>
          </cell>
          <cell r="Y45" t="str">
            <v>P5D</v>
          </cell>
          <cell r="Z45">
            <v>0</v>
          </cell>
          <cell r="AA45">
            <v>17077688</v>
          </cell>
          <cell r="AB45">
            <v>22779600</v>
          </cell>
          <cell r="AC45">
            <v>22779600</v>
          </cell>
          <cell r="AD45">
            <v>0</v>
          </cell>
          <cell r="AE45">
            <v>168033.02999999997</v>
          </cell>
        </row>
        <row r="46">
          <cell r="A46">
            <v>1</v>
          </cell>
          <cell r="B46" t="str">
            <v>20</v>
          </cell>
          <cell r="C46">
            <v>49000300600</v>
          </cell>
          <cell r="D46">
            <v>2</v>
          </cell>
          <cell r="E46" t="str">
            <v>21</v>
          </cell>
          <cell r="F46">
            <v>20</v>
          </cell>
          <cell r="G46">
            <v>15</v>
          </cell>
          <cell r="H46">
            <v>20</v>
          </cell>
          <cell r="I46">
            <v>1</v>
          </cell>
          <cell r="J46">
            <v>49</v>
          </cell>
          <cell r="K46" t="str">
            <v>000</v>
          </cell>
          <cell r="L46">
            <v>3</v>
          </cell>
          <cell r="M46" t="str">
            <v>00</v>
          </cell>
          <cell r="N46">
            <v>6</v>
          </cell>
          <cell r="O46">
            <v>2</v>
          </cell>
          <cell r="P46">
            <v>2</v>
          </cell>
          <cell r="Q46">
            <v>1</v>
          </cell>
          <cell r="R46">
            <v>20</v>
          </cell>
          <cell r="T46">
            <v>1</v>
          </cell>
          <cell r="U46">
            <v>0</v>
          </cell>
          <cell r="V46" t="str">
            <v>Enseig. Serv administratifs</v>
          </cell>
          <cell r="W46" t="str">
            <v>Intérieur</v>
          </cell>
          <cell r="X46" t="str">
            <v>Primes fonct.</v>
          </cell>
          <cell r="Y46" t="str">
            <v>P5D</v>
          </cell>
          <cell r="Z46">
            <v>7909730</v>
          </cell>
          <cell r="AA46">
            <v>7080253</v>
          </cell>
          <cell r="AB46">
            <v>7582500</v>
          </cell>
          <cell r="AC46">
            <v>7582500</v>
          </cell>
          <cell r="AD46">
            <v>0</v>
          </cell>
          <cell r="AE46">
            <v>2500</v>
          </cell>
        </row>
        <row r="47">
          <cell r="A47">
            <v>1</v>
          </cell>
          <cell r="B47" t="str">
            <v>20</v>
          </cell>
          <cell r="C47">
            <v>49000300900</v>
          </cell>
          <cell r="D47">
            <v>2</v>
          </cell>
          <cell r="E47" t="str">
            <v>21</v>
          </cell>
          <cell r="F47">
            <v>20</v>
          </cell>
          <cell r="G47">
            <v>15</v>
          </cell>
          <cell r="H47">
            <v>20</v>
          </cell>
          <cell r="I47">
            <v>1</v>
          </cell>
          <cell r="J47">
            <v>49</v>
          </cell>
          <cell r="K47" t="str">
            <v>000</v>
          </cell>
          <cell r="L47">
            <v>3</v>
          </cell>
          <cell r="M47" t="str">
            <v>00</v>
          </cell>
          <cell r="N47">
            <v>9</v>
          </cell>
          <cell r="O47">
            <v>2</v>
          </cell>
          <cell r="P47">
            <v>2</v>
          </cell>
          <cell r="Q47">
            <v>1</v>
          </cell>
          <cell r="R47">
            <v>20</v>
          </cell>
          <cell r="T47">
            <v>1</v>
          </cell>
          <cell r="U47">
            <v>0</v>
          </cell>
          <cell r="V47" t="str">
            <v>Enseig. Serv administratifs</v>
          </cell>
          <cell r="W47" t="str">
            <v>Intérieur</v>
          </cell>
          <cell r="X47" t="str">
            <v>Primes fonct.PPTE</v>
          </cell>
          <cell r="Y47" t="str">
            <v>P5D</v>
          </cell>
          <cell r="Z47">
            <v>0</v>
          </cell>
          <cell r="AA47">
            <v>2456797</v>
          </cell>
          <cell r="AB47">
            <v>3183900</v>
          </cell>
          <cell r="AC47">
            <v>3183900</v>
          </cell>
          <cell r="AD47">
            <v>0</v>
          </cell>
          <cell r="AE47">
            <v>2500</v>
          </cell>
        </row>
        <row r="48">
          <cell r="A48">
            <v>1</v>
          </cell>
          <cell r="B48" t="str">
            <v>20</v>
          </cell>
          <cell r="C48">
            <v>49000300600</v>
          </cell>
          <cell r="D48">
            <v>2</v>
          </cell>
          <cell r="E48" t="str">
            <v>21</v>
          </cell>
          <cell r="F48">
            <v>30</v>
          </cell>
          <cell r="G48">
            <v>15</v>
          </cell>
          <cell r="H48">
            <v>20</v>
          </cell>
          <cell r="I48">
            <v>1</v>
          </cell>
          <cell r="J48">
            <v>49</v>
          </cell>
          <cell r="K48" t="str">
            <v>000</v>
          </cell>
          <cell r="L48">
            <v>3</v>
          </cell>
          <cell r="M48" t="str">
            <v>00</v>
          </cell>
          <cell r="N48">
            <v>6</v>
          </cell>
          <cell r="O48">
            <v>2</v>
          </cell>
          <cell r="P48">
            <v>2</v>
          </cell>
          <cell r="Q48">
            <v>1</v>
          </cell>
          <cell r="R48">
            <v>30</v>
          </cell>
          <cell r="T48">
            <v>1</v>
          </cell>
          <cell r="U48">
            <v>0</v>
          </cell>
          <cell r="V48" t="str">
            <v>Enseig. Serv administratifs</v>
          </cell>
          <cell r="W48" t="str">
            <v>Intérieur</v>
          </cell>
          <cell r="X48" t="str">
            <v>Indemnités fonct.</v>
          </cell>
          <cell r="Y48" t="str">
            <v>P5D</v>
          </cell>
          <cell r="Z48">
            <v>8165079</v>
          </cell>
          <cell r="AA48">
            <v>19204578</v>
          </cell>
          <cell r="AB48">
            <v>20535600</v>
          </cell>
          <cell r="AC48">
            <v>20535600</v>
          </cell>
          <cell r="AD48">
            <v>0</v>
          </cell>
          <cell r="AE48">
            <v>5000</v>
          </cell>
        </row>
        <row r="49">
          <cell r="A49">
            <v>1</v>
          </cell>
          <cell r="B49" t="str">
            <v>20</v>
          </cell>
          <cell r="C49">
            <v>49000300900</v>
          </cell>
          <cell r="D49">
            <v>2</v>
          </cell>
          <cell r="E49" t="str">
            <v>21</v>
          </cell>
          <cell r="F49">
            <v>30</v>
          </cell>
          <cell r="G49">
            <v>15</v>
          </cell>
          <cell r="H49">
            <v>20</v>
          </cell>
          <cell r="I49">
            <v>1</v>
          </cell>
          <cell r="J49">
            <v>49</v>
          </cell>
          <cell r="K49" t="str">
            <v>000</v>
          </cell>
          <cell r="L49">
            <v>3</v>
          </cell>
          <cell r="M49" t="str">
            <v>00</v>
          </cell>
          <cell r="N49">
            <v>9</v>
          </cell>
          <cell r="O49">
            <v>2</v>
          </cell>
          <cell r="P49">
            <v>2</v>
          </cell>
          <cell r="Q49">
            <v>1</v>
          </cell>
          <cell r="R49">
            <v>30</v>
          </cell>
          <cell r="T49">
            <v>1</v>
          </cell>
          <cell r="U49">
            <v>0</v>
          </cell>
          <cell r="V49" t="str">
            <v>Enseig. Serv administratifs</v>
          </cell>
          <cell r="W49" t="str">
            <v>Intérieur</v>
          </cell>
          <cell r="X49" t="str">
            <v>Indemnités fonct.PPTE</v>
          </cell>
          <cell r="Y49" t="str">
            <v>P5D</v>
          </cell>
          <cell r="Z49">
            <v>0</v>
          </cell>
          <cell r="AA49">
            <v>6851082</v>
          </cell>
          <cell r="AB49">
            <v>8878600</v>
          </cell>
          <cell r="AC49">
            <v>8878600</v>
          </cell>
          <cell r="AD49">
            <v>0</v>
          </cell>
          <cell r="AE49">
            <v>5000</v>
          </cell>
        </row>
        <row r="50">
          <cell r="A50">
            <v>1</v>
          </cell>
          <cell r="B50" t="str">
            <v>20</v>
          </cell>
          <cell r="C50">
            <v>49000300600</v>
          </cell>
          <cell r="D50">
            <v>2</v>
          </cell>
          <cell r="E50" t="str">
            <v>21</v>
          </cell>
          <cell r="F50">
            <v>40</v>
          </cell>
          <cell r="G50">
            <v>15</v>
          </cell>
          <cell r="H50">
            <v>20</v>
          </cell>
          <cell r="I50">
            <v>1</v>
          </cell>
          <cell r="J50">
            <v>49</v>
          </cell>
          <cell r="K50" t="str">
            <v>000</v>
          </cell>
          <cell r="L50">
            <v>3</v>
          </cell>
          <cell r="M50" t="str">
            <v>00</v>
          </cell>
          <cell r="N50">
            <v>6</v>
          </cell>
          <cell r="O50">
            <v>2</v>
          </cell>
          <cell r="P50">
            <v>2</v>
          </cell>
          <cell r="Q50">
            <v>1</v>
          </cell>
          <cell r="R50">
            <v>40</v>
          </cell>
          <cell r="T50">
            <v>1</v>
          </cell>
          <cell r="U50">
            <v>0</v>
          </cell>
          <cell r="V50" t="str">
            <v>Enseig. Serv administratifs</v>
          </cell>
          <cell r="W50" t="str">
            <v>Intérieur</v>
          </cell>
          <cell r="X50" t="str">
            <v xml:space="preserve">Allocations familiales fonc. </v>
          </cell>
          <cell r="Y50" t="str">
            <v>P5D</v>
          </cell>
          <cell r="Z50">
            <v>1080372</v>
          </cell>
          <cell r="AA50">
            <v>811998</v>
          </cell>
          <cell r="AB50">
            <v>870600</v>
          </cell>
          <cell r="AC50">
            <v>870600</v>
          </cell>
          <cell r="AD50">
            <v>0</v>
          </cell>
          <cell r="AE50">
            <v>5000</v>
          </cell>
        </row>
        <row r="51">
          <cell r="A51">
            <v>1</v>
          </cell>
          <cell r="B51" t="str">
            <v>20</v>
          </cell>
          <cell r="C51">
            <v>49000300900</v>
          </cell>
          <cell r="D51">
            <v>2</v>
          </cell>
          <cell r="E51" t="str">
            <v>21</v>
          </cell>
          <cell r="F51">
            <v>40</v>
          </cell>
          <cell r="G51">
            <v>15</v>
          </cell>
          <cell r="H51">
            <v>20</v>
          </cell>
          <cell r="I51">
            <v>1</v>
          </cell>
          <cell r="J51">
            <v>49</v>
          </cell>
          <cell r="K51" t="str">
            <v>000</v>
          </cell>
          <cell r="L51">
            <v>3</v>
          </cell>
          <cell r="M51" t="str">
            <v>00</v>
          </cell>
          <cell r="N51">
            <v>9</v>
          </cell>
          <cell r="O51">
            <v>2</v>
          </cell>
          <cell r="P51">
            <v>2</v>
          </cell>
          <cell r="Q51">
            <v>1</v>
          </cell>
          <cell r="R51">
            <v>40</v>
          </cell>
          <cell r="T51">
            <v>1</v>
          </cell>
          <cell r="U51">
            <v>0</v>
          </cell>
          <cell r="V51" t="str">
            <v>Enseig. Serv administratifs</v>
          </cell>
          <cell r="W51" t="str">
            <v>Intérieur</v>
          </cell>
          <cell r="X51" t="str">
            <v>Allocations familiales fonc. PPTE</v>
          </cell>
          <cell r="Y51" t="str">
            <v>P5D</v>
          </cell>
          <cell r="Z51">
            <v>0</v>
          </cell>
          <cell r="AA51">
            <v>276186</v>
          </cell>
          <cell r="AB51">
            <v>357900</v>
          </cell>
          <cell r="AC51">
            <v>357900</v>
          </cell>
          <cell r="AD51">
            <v>0</v>
          </cell>
          <cell r="AE51">
            <v>3400</v>
          </cell>
        </row>
        <row r="52">
          <cell r="A52">
            <v>1</v>
          </cell>
          <cell r="B52" t="str">
            <v>AFD</v>
          </cell>
          <cell r="C52" t="str">
            <v>C1D</v>
          </cell>
          <cell r="D52" t="str">
            <v>C1DF</v>
          </cell>
          <cell r="E52" t="str">
            <v>DPE/LEL</v>
          </cell>
          <cell r="F52" t="str">
            <v>A&amp;A/CR/LAB</v>
          </cell>
          <cell r="G52">
            <v>15</v>
          </cell>
          <cell r="H52">
            <v>20</v>
          </cell>
          <cell r="I52">
            <v>1</v>
          </cell>
          <cell r="J52" t="str">
            <v>A&amp;A</v>
          </cell>
          <cell r="K52" t="str">
            <v>AFD/PEPTG</v>
          </cell>
          <cell r="M52">
            <v>1</v>
          </cell>
          <cell r="O52">
            <v>2</v>
          </cell>
          <cell r="P52">
            <v>2</v>
          </cell>
          <cell r="Q52">
            <v>4</v>
          </cell>
          <cell r="R52" t="str">
            <v>forfait</v>
          </cell>
          <cell r="T52">
            <v>10000</v>
          </cell>
          <cell r="U52">
            <v>1</v>
          </cell>
          <cell r="V52" t="str">
            <v xml:space="preserve">Rem. Contract. Temporaires </v>
          </cell>
          <cell r="W52">
            <v>0</v>
          </cell>
          <cell r="X52">
            <v>0</v>
          </cell>
          <cell r="Y52">
            <v>0</v>
          </cell>
          <cell r="Z52">
            <v>1980776</v>
          </cell>
          <cell r="AA52">
            <v>1769450</v>
          </cell>
          <cell r="AB52">
            <v>1997600</v>
          </cell>
          <cell r="AC52">
            <v>1997600</v>
          </cell>
          <cell r="AD52">
            <v>0</v>
          </cell>
          <cell r="AE52">
            <v>0</v>
          </cell>
        </row>
        <row r="53">
          <cell r="A53">
            <v>1</v>
          </cell>
          <cell r="B53" t="str">
            <v>20</v>
          </cell>
          <cell r="C53">
            <v>44000100600</v>
          </cell>
          <cell r="D53">
            <v>2</v>
          </cell>
          <cell r="E53" t="str">
            <v>24</v>
          </cell>
          <cell r="F53">
            <v>10</v>
          </cell>
          <cell r="G53">
            <v>15</v>
          </cell>
          <cell r="H53">
            <v>20</v>
          </cell>
          <cell r="I53">
            <v>1</v>
          </cell>
          <cell r="J53">
            <v>44</v>
          </cell>
          <cell r="K53" t="str">
            <v>000</v>
          </cell>
          <cell r="L53">
            <v>1</v>
          </cell>
          <cell r="M53" t="str">
            <v>00</v>
          </cell>
          <cell r="N53">
            <v>6</v>
          </cell>
          <cell r="O53">
            <v>2</v>
          </cell>
          <cell r="P53">
            <v>2</v>
          </cell>
          <cell r="Q53">
            <v>4</v>
          </cell>
          <cell r="R53">
            <v>10</v>
          </cell>
          <cell r="T53">
            <v>1</v>
          </cell>
          <cell r="U53">
            <v>0</v>
          </cell>
          <cell r="V53" t="str">
            <v>Enseign. technique</v>
          </cell>
          <cell r="W53" t="str">
            <v>Serv.cent.</v>
          </cell>
          <cell r="X53" t="str">
            <v>Salaires CT</v>
          </cell>
          <cell r="Y53" t="str">
            <v>P3</v>
          </cell>
          <cell r="Z53">
            <v>421081</v>
          </cell>
          <cell r="AA53">
            <v>421200</v>
          </cell>
          <cell r="AB53">
            <v>475500</v>
          </cell>
          <cell r="AC53">
            <v>475500</v>
          </cell>
          <cell r="AD53">
            <v>0</v>
          </cell>
          <cell r="AE53">
            <v>10000</v>
          </cell>
        </row>
        <row r="54">
          <cell r="A54">
            <v>1</v>
          </cell>
          <cell r="B54" t="str">
            <v>20</v>
          </cell>
          <cell r="C54">
            <v>46000100600</v>
          </cell>
          <cell r="D54">
            <v>2</v>
          </cell>
          <cell r="E54" t="str">
            <v>24</v>
          </cell>
          <cell r="F54">
            <v>10</v>
          </cell>
          <cell r="G54">
            <v>15</v>
          </cell>
          <cell r="H54">
            <v>20</v>
          </cell>
          <cell r="I54">
            <v>1</v>
          </cell>
          <cell r="J54">
            <v>46</v>
          </cell>
          <cell r="K54" t="str">
            <v>000</v>
          </cell>
          <cell r="L54">
            <v>1</v>
          </cell>
          <cell r="M54" t="str">
            <v>00</v>
          </cell>
          <cell r="N54">
            <v>6</v>
          </cell>
          <cell r="O54">
            <v>2</v>
          </cell>
          <cell r="P54">
            <v>2</v>
          </cell>
          <cell r="Q54">
            <v>4</v>
          </cell>
          <cell r="R54">
            <v>10</v>
          </cell>
          <cell r="T54">
            <v>1</v>
          </cell>
          <cell r="U54">
            <v>0</v>
          </cell>
          <cell r="V54" t="str">
            <v>Enseig. Supérieur</v>
          </cell>
          <cell r="W54" t="str">
            <v>Serv.cent.</v>
          </cell>
          <cell r="X54" t="str">
            <v>Salaires CT</v>
          </cell>
          <cell r="Y54" t="str">
            <v>P4</v>
          </cell>
          <cell r="Z54">
            <v>491000</v>
          </cell>
          <cell r="AA54">
            <v>493200</v>
          </cell>
          <cell r="AB54">
            <v>556800</v>
          </cell>
          <cell r="AC54">
            <v>556800</v>
          </cell>
          <cell r="AD54">
            <v>0</v>
          </cell>
          <cell r="AE54">
            <v>10000</v>
          </cell>
        </row>
        <row r="55">
          <cell r="A55">
            <v>1</v>
          </cell>
          <cell r="B55" t="str">
            <v>20</v>
          </cell>
          <cell r="C55">
            <v>49000100600</v>
          </cell>
          <cell r="D55">
            <v>2</v>
          </cell>
          <cell r="E55" t="str">
            <v>24</v>
          </cell>
          <cell r="F55">
            <v>10</v>
          </cell>
          <cell r="G55">
            <v>15</v>
          </cell>
          <cell r="H55">
            <v>20</v>
          </cell>
          <cell r="I55">
            <v>1</v>
          </cell>
          <cell r="J55">
            <v>49</v>
          </cell>
          <cell r="K55" t="str">
            <v>000</v>
          </cell>
          <cell r="L55">
            <v>1</v>
          </cell>
          <cell r="M55" t="str">
            <v>00</v>
          </cell>
          <cell r="N55">
            <v>6</v>
          </cell>
          <cell r="O55">
            <v>2</v>
          </cell>
          <cell r="P55">
            <v>2</v>
          </cell>
          <cell r="Q55">
            <v>4</v>
          </cell>
          <cell r="R55">
            <v>10</v>
          </cell>
          <cell r="T55">
            <v>1</v>
          </cell>
          <cell r="U55">
            <v>0</v>
          </cell>
          <cell r="V55" t="str">
            <v>Enseig. Serv administratifs</v>
          </cell>
          <cell r="W55" t="str">
            <v>Serv.cent.</v>
          </cell>
          <cell r="X55" t="str">
            <v>Salaires CT</v>
          </cell>
          <cell r="Y55" t="str">
            <v>P5C</v>
          </cell>
          <cell r="Z55">
            <v>1068695</v>
          </cell>
          <cell r="AA55">
            <v>855050</v>
          </cell>
          <cell r="AB55">
            <v>965300</v>
          </cell>
          <cell r="AC55">
            <v>965300</v>
          </cell>
          <cell r="AD55">
            <v>0</v>
          </cell>
          <cell r="AE55">
            <v>88666.666666666672</v>
          </cell>
        </row>
        <row r="56">
          <cell r="A56">
            <v>1</v>
          </cell>
          <cell r="B56" t="str">
            <v>AFD</v>
          </cell>
          <cell r="C56" t="str">
            <v>C1D</v>
          </cell>
          <cell r="D56" t="str">
            <v>C1DF</v>
          </cell>
          <cell r="E56" t="str">
            <v>DPE/MAL</v>
          </cell>
          <cell r="F56" t="str">
            <v>A&amp;A/CR/LAB</v>
          </cell>
          <cell r="G56">
            <v>15</v>
          </cell>
          <cell r="H56">
            <v>20</v>
          </cell>
          <cell r="I56">
            <v>1</v>
          </cell>
          <cell r="J56" t="str">
            <v>A&amp;A</v>
          </cell>
          <cell r="K56" t="str">
            <v>AFD/PEPTG</v>
          </cell>
          <cell r="M56">
            <v>1</v>
          </cell>
          <cell r="O56">
            <v>2</v>
          </cell>
          <cell r="P56">
            <v>2</v>
          </cell>
          <cell r="Q56">
            <v>5</v>
          </cell>
          <cell r="R56" t="str">
            <v>forfait</v>
          </cell>
          <cell r="T56">
            <v>88666.666666666672</v>
          </cell>
          <cell r="U56">
            <v>1</v>
          </cell>
          <cell r="V56" t="str">
            <v xml:space="preserve">Rem. Particulières (h.projets) </v>
          </cell>
          <cell r="W56">
            <v>0</v>
          </cell>
          <cell r="X56">
            <v>0</v>
          </cell>
          <cell r="Y56">
            <v>0</v>
          </cell>
          <cell r="Z56">
            <v>65272938</v>
          </cell>
          <cell r="AA56">
            <v>64076929.792999998</v>
          </cell>
          <cell r="AB56">
            <v>70489400</v>
          </cell>
          <cell r="AC56">
            <v>75188176.230944738</v>
          </cell>
          <cell r="AD56">
            <v>4698776.2309447378</v>
          </cell>
          <cell r="AE56">
            <v>88666.666666666672</v>
          </cell>
        </row>
        <row r="57">
          <cell r="A57">
            <v>1</v>
          </cell>
          <cell r="B57" t="str">
            <v>AFD</v>
          </cell>
          <cell r="C57" t="str">
            <v>C1D</v>
          </cell>
          <cell r="D57" t="str">
            <v>C1DF</v>
          </cell>
          <cell r="E57" t="str">
            <v>DPE/TEL</v>
          </cell>
          <cell r="F57" t="str">
            <v>A&amp;A/CR/LAB</v>
          </cell>
          <cell r="G57">
            <v>15</v>
          </cell>
          <cell r="H57">
            <v>20</v>
          </cell>
          <cell r="I57">
            <v>1</v>
          </cell>
          <cell r="J57" t="str">
            <v>A&amp;A</v>
          </cell>
          <cell r="K57" t="str">
            <v>AFD/PEPTG</v>
          </cell>
          <cell r="L57">
            <v>1</v>
          </cell>
          <cell r="M57">
            <v>1</v>
          </cell>
          <cell r="O57">
            <v>2</v>
          </cell>
          <cell r="P57">
            <v>2</v>
          </cell>
          <cell r="Q57">
            <v>5</v>
          </cell>
          <cell r="R57" t="str">
            <v>forfait</v>
          </cell>
          <cell r="T57">
            <v>88666.666666666672</v>
          </cell>
          <cell r="U57">
            <v>1</v>
          </cell>
          <cell r="V57" t="str">
            <v>Services centraux</v>
          </cell>
          <cell r="W57">
            <v>0</v>
          </cell>
          <cell r="X57">
            <v>0</v>
          </cell>
          <cell r="Y57">
            <v>0</v>
          </cell>
          <cell r="Z57">
            <v>20658557</v>
          </cell>
          <cell r="AA57">
            <v>21462643.605999999</v>
          </cell>
          <cell r="AB57">
            <v>22681000</v>
          </cell>
          <cell r="AC57">
            <v>26867502.028000001</v>
          </cell>
          <cell r="AD57">
            <v>4186502.0280000009</v>
          </cell>
          <cell r="AE57">
            <v>0</v>
          </cell>
        </row>
        <row r="58">
          <cell r="A58">
            <v>1</v>
          </cell>
          <cell r="B58" t="str">
            <v>20</v>
          </cell>
          <cell r="C58">
            <v>44000100600</v>
          </cell>
          <cell r="D58">
            <v>2</v>
          </cell>
          <cell r="E58" t="str">
            <v>25</v>
          </cell>
          <cell r="F58">
            <v>34</v>
          </cell>
          <cell r="G58">
            <v>25</v>
          </cell>
          <cell r="H58">
            <v>20</v>
          </cell>
          <cell r="I58">
            <v>1</v>
          </cell>
          <cell r="J58">
            <v>44</v>
          </cell>
          <cell r="K58" t="str">
            <v>000</v>
          </cell>
          <cell r="L58">
            <v>1</v>
          </cell>
          <cell r="M58" t="str">
            <v>00</v>
          </cell>
          <cell r="N58">
            <v>6</v>
          </cell>
          <cell r="O58">
            <v>2</v>
          </cell>
          <cell r="P58">
            <v>2</v>
          </cell>
          <cell r="Q58">
            <v>5</v>
          </cell>
          <cell r="R58">
            <v>34</v>
          </cell>
          <cell r="T58">
            <v>1</v>
          </cell>
          <cell r="U58">
            <v>0</v>
          </cell>
          <cell r="V58" t="str">
            <v>Enseign. technique</v>
          </cell>
          <cell r="W58" t="str">
            <v>Serv.cent.</v>
          </cell>
          <cell r="X58" t="str">
            <v>Indemnités d’examen</v>
          </cell>
          <cell r="Y58" t="str">
            <v>P3</v>
          </cell>
          <cell r="Z58">
            <v>516010</v>
          </cell>
          <cell r="AA58">
            <v>616000</v>
          </cell>
          <cell r="AB58">
            <v>695400</v>
          </cell>
          <cell r="AC58">
            <v>831600</v>
          </cell>
          <cell r="AD58">
            <v>136200</v>
          </cell>
          <cell r="AE58">
            <v>658550.61560000002</v>
          </cell>
        </row>
        <row r="59">
          <cell r="A59">
            <v>1</v>
          </cell>
          <cell r="B59" t="str">
            <v>20</v>
          </cell>
          <cell r="C59">
            <v>46000100600</v>
          </cell>
          <cell r="D59">
            <v>2</v>
          </cell>
          <cell r="E59" t="str">
            <v>25</v>
          </cell>
          <cell r="F59">
            <v>13</v>
          </cell>
          <cell r="G59">
            <v>25</v>
          </cell>
          <cell r="H59">
            <v>20</v>
          </cell>
          <cell r="I59">
            <v>1</v>
          </cell>
          <cell r="J59">
            <v>46</v>
          </cell>
          <cell r="K59" t="str">
            <v>000</v>
          </cell>
          <cell r="L59">
            <v>1</v>
          </cell>
          <cell r="M59" t="str">
            <v>00</v>
          </cell>
          <cell r="N59">
            <v>6</v>
          </cell>
          <cell r="O59">
            <v>2</v>
          </cell>
          <cell r="P59">
            <v>2</v>
          </cell>
          <cell r="Q59">
            <v>5</v>
          </cell>
          <cell r="R59">
            <v>13</v>
          </cell>
          <cell r="T59">
            <v>1</v>
          </cell>
          <cell r="U59">
            <v>0</v>
          </cell>
          <cell r="V59" t="str">
            <v>Enseig. Supérieur</v>
          </cell>
          <cell r="W59" t="str">
            <v>Serv.cent.</v>
          </cell>
          <cell r="X59" t="str">
            <v>Salaires experts contractuels</v>
          </cell>
          <cell r="Y59" t="str">
            <v>P4</v>
          </cell>
          <cell r="Z59">
            <v>19185212</v>
          </cell>
          <cell r="AA59">
            <v>19621800</v>
          </cell>
          <cell r="AB59">
            <v>20602900</v>
          </cell>
          <cell r="AC59">
            <v>24127498.800000001</v>
          </cell>
          <cell r="AD59">
            <v>3524598.8000000007</v>
          </cell>
          <cell r="AE59">
            <v>570579.04671999998</v>
          </cell>
        </row>
        <row r="60">
          <cell r="A60">
            <v>1</v>
          </cell>
          <cell r="B60" t="str">
            <v>20</v>
          </cell>
          <cell r="C60">
            <v>46000100600</v>
          </cell>
          <cell r="D60">
            <v>2</v>
          </cell>
          <cell r="E60" t="str">
            <v>25</v>
          </cell>
          <cell r="F60">
            <v>15</v>
          </cell>
          <cell r="G60">
            <v>15</v>
          </cell>
          <cell r="H60">
            <v>20</v>
          </cell>
          <cell r="I60">
            <v>1</v>
          </cell>
          <cell r="J60">
            <v>46</v>
          </cell>
          <cell r="K60" t="str">
            <v>000</v>
          </cell>
          <cell r="L60">
            <v>1</v>
          </cell>
          <cell r="M60" t="str">
            <v>00</v>
          </cell>
          <cell r="N60">
            <v>6</v>
          </cell>
          <cell r="O60">
            <v>2</v>
          </cell>
          <cell r="P60">
            <v>2</v>
          </cell>
          <cell r="Q60">
            <v>5</v>
          </cell>
          <cell r="R60">
            <v>15</v>
          </cell>
          <cell r="T60">
            <v>1</v>
          </cell>
          <cell r="U60">
            <v>1</v>
          </cell>
          <cell r="V60" t="str">
            <v>Enseig. Supérieur</v>
          </cell>
          <cell r="W60" t="str">
            <v>Serv.cent.</v>
          </cell>
          <cell r="X60" t="str">
            <v>Vacation des extra muros</v>
          </cell>
          <cell r="Y60" t="str">
            <v>P4</v>
          </cell>
          <cell r="Z60">
            <v>0</v>
          </cell>
          <cell r="AA60">
            <v>0</v>
          </cell>
          <cell r="AB60">
            <v>0</v>
          </cell>
          <cell r="AC60">
            <v>0</v>
          </cell>
          <cell r="AD60">
            <v>0</v>
          </cell>
          <cell r="AE60">
            <v>1206511.6308800001</v>
          </cell>
        </row>
        <row r="61">
          <cell r="A61">
            <v>1</v>
          </cell>
          <cell r="B61" t="str">
            <v>20</v>
          </cell>
          <cell r="C61">
            <v>46000100600</v>
          </cell>
          <cell r="D61">
            <v>2</v>
          </cell>
          <cell r="E61" t="str">
            <v>25</v>
          </cell>
          <cell r="F61">
            <v>34</v>
          </cell>
          <cell r="G61">
            <v>15</v>
          </cell>
          <cell r="H61">
            <v>20</v>
          </cell>
          <cell r="I61">
            <v>1</v>
          </cell>
          <cell r="J61">
            <v>46</v>
          </cell>
          <cell r="K61" t="str">
            <v>000</v>
          </cell>
          <cell r="L61">
            <v>1</v>
          </cell>
          <cell r="M61" t="str">
            <v>00</v>
          </cell>
          <cell r="N61">
            <v>6</v>
          </cell>
          <cell r="O61">
            <v>2</v>
          </cell>
          <cell r="P61">
            <v>2</v>
          </cell>
          <cell r="Q61">
            <v>5</v>
          </cell>
          <cell r="R61">
            <v>34</v>
          </cell>
          <cell r="T61">
            <v>1</v>
          </cell>
          <cell r="U61">
            <v>0</v>
          </cell>
          <cell r="V61" t="str">
            <v>Enseig. Supérieur</v>
          </cell>
          <cell r="W61" t="str">
            <v>Serv.cent.</v>
          </cell>
          <cell r="X61" t="str">
            <v>Indemnités d’examen</v>
          </cell>
          <cell r="Y61" t="str">
            <v>P4</v>
          </cell>
          <cell r="Z61">
            <v>38900</v>
          </cell>
          <cell r="AA61">
            <v>48000</v>
          </cell>
          <cell r="AB61">
            <v>54200</v>
          </cell>
          <cell r="AC61">
            <v>54200</v>
          </cell>
          <cell r="AD61">
            <v>0</v>
          </cell>
          <cell r="AE61">
            <v>761574.97180000006</v>
          </cell>
        </row>
        <row r="62">
          <cell r="A62">
            <v>1</v>
          </cell>
          <cell r="B62" t="str">
            <v>20</v>
          </cell>
          <cell r="C62">
            <v>46000100600</v>
          </cell>
          <cell r="D62">
            <v>2</v>
          </cell>
          <cell r="E62" t="str">
            <v>25</v>
          </cell>
          <cell r="F62">
            <v>35</v>
          </cell>
          <cell r="G62">
            <v>22</v>
          </cell>
          <cell r="H62">
            <v>20</v>
          </cell>
          <cell r="I62">
            <v>1</v>
          </cell>
          <cell r="J62">
            <v>46</v>
          </cell>
          <cell r="K62" t="str">
            <v>000</v>
          </cell>
          <cell r="L62">
            <v>1</v>
          </cell>
          <cell r="M62" t="str">
            <v>00</v>
          </cell>
          <cell r="N62">
            <v>6</v>
          </cell>
          <cell r="O62">
            <v>2</v>
          </cell>
          <cell r="P62">
            <v>2</v>
          </cell>
          <cell r="Q62">
            <v>5</v>
          </cell>
          <cell r="R62">
            <v>35</v>
          </cell>
          <cell r="T62">
            <v>1</v>
          </cell>
          <cell r="U62">
            <v>0</v>
          </cell>
          <cell r="V62" t="str">
            <v>Enseig. Supérieur</v>
          </cell>
          <cell r="W62" t="str">
            <v>Serv.cent.</v>
          </cell>
          <cell r="X62" t="str">
            <v>Indemnités de session</v>
          </cell>
          <cell r="Y62" t="str">
            <v>P4</v>
          </cell>
          <cell r="Z62">
            <v>83680</v>
          </cell>
          <cell r="AA62">
            <v>104000</v>
          </cell>
          <cell r="AB62">
            <v>117400</v>
          </cell>
          <cell r="AC62">
            <v>117400</v>
          </cell>
          <cell r="AD62">
            <v>0</v>
          </cell>
          <cell r="AE62">
            <v>730612.8</v>
          </cell>
        </row>
        <row r="63">
          <cell r="A63">
            <v>1</v>
          </cell>
          <cell r="B63" t="str">
            <v>20</v>
          </cell>
          <cell r="C63">
            <v>49000100600</v>
          </cell>
          <cell r="D63">
            <v>2</v>
          </cell>
          <cell r="E63" t="str">
            <v>25</v>
          </cell>
          <cell r="F63">
            <v>34</v>
          </cell>
          <cell r="G63">
            <v>22</v>
          </cell>
          <cell r="H63">
            <v>20</v>
          </cell>
          <cell r="I63">
            <v>1</v>
          </cell>
          <cell r="J63">
            <v>49</v>
          </cell>
          <cell r="K63" t="str">
            <v>000</v>
          </cell>
          <cell r="L63">
            <v>1</v>
          </cell>
          <cell r="M63" t="str">
            <v>00</v>
          </cell>
          <cell r="N63">
            <v>6</v>
          </cell>
          <cell r="O63">
            <v>2</v>
          </cell>
          <cell r="P63">
            <v>2</v>
          </cell>
          <cell r="Q63">
            <v>5</v>
          </cell>
          <cell r="R63">
            <v>34</v>
          </cell>
          <cell r="T63">
            <v>1</v>
          </cell>
          <cell r="U63">
            <v>0</v>
          </cell>
          <cell r="V63" t="str">
            <v>Enseig. Serv administratifs</v>
          </cell>
          <cell r="W63" t="str">
            <v>Serv.cent.</v>
          </cell>
          <cell r="X63" t="str">
            <v>Indemnités d’examen</v>
          </cell>
          <cell r="Y63" t="str">
            <v>P5C</v>
          </cell>
          <cell r="Z63">
            <v>834755</v>
          </cell>
          <cell r="AA63">
            <v>1072843.6059999999</v>
          </cell>
          <cell r="AB63">
            <v>1211100</v>
          </cell>
          <cell r="AC63">
            <v>1736803.2279999999</v>
          </cell>
          <cell r="AD63">
            <v>525703.22799999989</v>
          </cell>
          <cell r="AE63">
            <v>960898.4</v>
          </cell>
        </row>
        <row r="64">
          <cell r="A64">
            <v>1</v>
          </cell>
          <cell r="B64" t="str">
            <v>ST/EPU</v>
          </cell>
          <cell r="C64" t="str">
            <v>A1A</v>
          </cell>
          <cell r="D64" t="str">
            <v>A1AC</v>
          </cell>
          <cell r="E64" t="str">
            <v>EP/MAND</v>
          </cell>
          <cell r="G64">
            <v>22</v>
          </cell>
          <cell r="H64">
            <v>20</v>
          </cell>
          <cell r="I64">
            <v>1</v>
          </cell>
          <cell r="K64" t="str">
            <v>IDA</v>
          </cell>
          <cell r="L64">
            <v>2</v>
          </cell>
          <cell r="M64">
            <v>21</v>
          </cell>
          <cell r="O64">
            <v>2</v>
          </cell>
          <cell r="P64">
            <v>2</v>
          </cell>
          <cell r="Q64">
            <v>5</v>
          </cell>
          <cell r="R64" t="str">
            <v>cl</v>
          </cell>
          <cell r="T64">
            <v>63594.238095238092</v>
          </cell>
          <cell r="U64">
            <v>0.8</v>
          </cell>
          <cell r="V64" t="str">
            <v>Conakry Services déconcentrés</v>
          </cell>
          <cell r="W64">
            <v>0</v>
          </cell>
          <cell r="X64">
            <v>0</v>
          </cell>
          <cell r="Y64">
            <v>0</v>
          </cell>
          <cell r="Z64">
            <v>8948186</v>
          </cell>
          <cell r="AA64">
            <v>6178599.3379999995</v>
          </cell>
          <cell r="AB64">
            <v>8059100</v>
          </cell>
          <cell r="AC64">
            <v>8196434.0252859239</v>
          </cell>
          <cell r="AD64">
            <v>137334.02528592385</v>
          </cell>
          <cell r="AE64">
            <v>0</v>
          </cell>
        </row>
        <row r="65">
          <cell r="A65">
            <v>1</v>
          </cell>
          <cell r="B65" t="str">
            <v>20</v>
          </cell>
          <cell r="C65">
            <v>44000200600</v>
          </cell>
          <cell r="D65">
            <v>2</v>
          </cell>
          <cell r="E65" t="str">
            <v>25</v>
          </cell>
          <cell r="F65">
            <v>15</v>
          </cell>
          <cell r="G65">
            <v>22</v>
          </cell>
          <cell r="H65">
            <v>20</v>
          </cell>
          <cell r="I65">
            <v>1</v>
          </cell>
          <cell r="J65">
            <v>44</v>
          </cell>
          <cell r="K65" t="str">
            <v>000</v>
          </cell>
          <cell r="L65">
            <v>2</v>
          </cell>
          <cell r="M65" t="str">
            <v>00</v>
          </cell>
          <cell r="N65">
            <v>6</v>
          </cell>
          <cell r="O65">
            <v>2</v>
          </cell>
          <cell r="P65">
            <v>2</v>
          </cell>
          <cell r="Q65">
            <v>5</v>
          </cell>
          <cell r="R65">
            <v>15</v>
          </cell>
          <cell r="T65">
            <v>1</v>
          </cell>
          <cell r="U65">
            <v>0</v>
          </cell>
          <cell r="V65" t="str">
            <v>Enseign. technique</v>
          </cell>
          <cell r="W65" t="str">
            <v>Conakry</v>
          </cell>
          <cell r="X65" t="str">
            <v>Vacation des extra muros</v>
          </cell>
          <cell r="Y65" t="str">
            <v>P3</v>
          </cell>
          <cell r="Z65">
            <v>1037045</v>
          </cell>
          <cell r="AA65">
            <v>0</v>
          </cell>
          <cell r="AB65">
            <v>1287900</v>
          </cell>
          <cell r="AC65">
            <v>1287900</v>
          </cell>
          <cell r="AD65">
            <v>0</v>
          </cell>
          <cell r="AE65">
            <v>1744742.4000000001</v>
          </cell>
        </row>
        <row r="66">
          <cell r="A66">
            <v>1</v>
          </cell>
          <cell r="B66" t="str">
            <v>20</v>
          </cell>
          <cell r="C66">
            <v>49000200900</v>
          </cell>
          <cell r="D66">
            <v>2</v>
          </cell>
          <cell r="E66" t="str">
            <v>25</v>
          </cell>
          <cell r="F66">
            <v>15</v>
          </cell>
          <cell r="G66">
            <v>22</v>
          </cell>
          <cell r="H66">
            <v>20</v>
          </cell>
          <cell r="I66">
            <v>1</v>
          </cell>
          <cell r="J66">
            <v>49</v>
          </cell>
          <cell r="K66" t="str">
            <v>000</v>
          </cell>
          <cell r="L66">
            <v>2</v>
          </cell>
          <cell r="M66" t="str">
            <v>00</v>
          </cell>
          <cell r="N66">
            <v>9</v>
          </cell>
          <cell r="O66">
            <v>2</v>
          </cell>
          <cell r="P66">
            <v>2</v>
          </cell>
          <cell r="Q66">
            <v>5</v>
          </cell>
          <cell r="R66">
            <v>15</v>
          </cell>
          <cell r="T66">
            <v>1</v>
          </cell>
          <cell r="U66">
            <v>0</v>
          </cell>
          <cell r="V66" t="str">
            <v>Enseig. Serv administratifs</v>
          </cell>
          <cell r="W66" t="str">
            <v>Conakry</v>
          </cell>
          <cell r="X66" t="str">
            <v>Vacation des extra muros</v>
          </cell>
          <cell r="Y66" t="str">
            <v>P2</v>
          </cell>
          <cell r="Z66">
            <v>3574610</v>
          </cell>
          <cell r="AA66">
            <v>2339420</v>
          </cell>
          <cell r="AB66">
            <v>2541800</v>
          </cell>
          <cell r="AC66">
            <v>2541800</v>
          </cell>
          <cell r="AD66">
            <v>0</v>
          </cell>
          <cell r="AE66">
            <v>1096959.2</v>
          </cell>
        </row>
        <row r="67">
          <cell r="A67">
            <v>1</v>
          </cell>
          <cell r="B67" t="str">
            <v>20</v>
          </cell>
          <cell r="C67">
            <v>49000200900</v>
          </cell>
          <cell r="D67">
            <v>2</v>
          </cell>
          <cell r="E67" t="str">
            <v>25</v>
          </cell>
          <cell r="F67">
            <v>25</v>
          </cell>
          <cell r="G67">
            <v>22</v>
          </cell>
          <cell r="H67">
            <v>20</v>
          </cell>
          <cell r="I67">
            <v>1</v>
          </cell>
          <cell r="J67">
            <v>49</v>
          </cell>
          <cell r="K67" t="str">
            <v>000</v>
          </cell>
          <cell r="L67">
            <v>2</v>
          </cell>
          <cell r="M67" t="str">
            <v>00</v>
          </cell>
          <cell r="N67">
            <v>9</v>
          </cell>
          <cell r="O67">
            <v>2</v>
          </cell>
          <cell r="P67">
            <v>2</v>
          </cell>
          <cell r="Q67">
            <v>5</v>
          </cell>
          <cell r="R67">
            <v>25</v>
          </cell>
          <cell r="T67">
            <v>1</v>
          </cell>
          <cell r="U67">
            <v>0</v>
          </cell>
          <cell r="V67" t="str">
            <v>Enseig. Serv administratifs</v>
          </cell>
          <cell r="W67" t="str">
            <v>Conakry</v>
          </cell>
          <cell r="X67" t="str">
            <v>Primes PPTE Maîtres contractuels</v>
          </cell>
          <cell r="Y67" t="str">
            <v>P1</v>
          </cell>
          <cell r="Z67">
            <v>3570770</v>
          </cell>
          <cell r="AA67">
            <v>2468710</v>
          </cell>
          <cell r="AB67">
            <v>2682300</v>
          </cell>
          <cell r="AC67">
            <v>2682300</v>
          </cell>
          <cell r="AD67">
            <v>0</v>
          </cell>
          <cell r="AE67">
            <v>1811314.4000000001</v>
          </cell>
        </row>
        <row r="68">
          <cell r="A68">
            <v>1</v>
          </cell>
          <cell r="B68" t="str">
            <v>20</v>
          </cell>
          <cell r="C68">
            <v>49000200600</v>
          </cell>
          <cell r="D68">
            <v>2</v>
          </cell>
          <cell r="E68" t="str">
            <v>25</v>
          </cell>
          <cell r="F68">
            <v>34</v>
          </cell>
          <cell r="G68">
            <v>22</v>
          </cell>
          <cell r="H68">
            <v>20</v>
          </cell>
          <cell r="I68">
            <v>1</v>
          </cell>
          <cell r="J68">
            <v>49</v>
          </cell>
          <cell r="K68" t="str">
            <v>000</v>
          </cell>
          <cell r="L68">
            <v>2</v>
          </cell>
          <cell r="M68" t="str">
            <v>00</v>
          </cell>
          <cell r="N68">
            <v>6</v>
          </cell>
          <cell r="O68">
            <v>2</v>
          </cell>
          <cell r="P68">
            <v>2</v>
          </cell>
          <cell r="Q68">
            <v>5</v>
          </cell>
          <cell r="R68">
            <v>34</v>
          </cell>
          <cell r="T68">
            <v>1</v>
          </cell>
          <cell r="U68">
            <v>0</v>
          </cell>
          <cell r="V68" t="str">
            <v>Enseig. Serv administratifs</v>
          </cell>
          <cell r="W68" t="str">
            <v>Conakry</v>
          </cell>
          <cell r="X68" t="str">
            <v>Indemnités d’examen</v>
          </cell>
          <cell r="Y68" t="str">
            <v>P5D</v>
          </cell>
          <cell r="Z68">
            <v>658761</v>
          </cell>
          <cell r="AA68">
            <v>1163469.338</v>
          </cell>
          <cell r="AB68">
            <v>1313400</v>
          </cell>
          <cell r="AC68">
            <v>1404984.0252859239</v>
          </cell>
          <cell r="AD68">
            <v>91584.025285923854</v>
          </cell>
          <cell r="AE68">
            <v>495974.40000000002</v>
          </cell>
        </row>
        <row r="69">
          <cell r="A69">
            <v>1</v>
          </cell>
          <cell r="B69" t="str">
            <v>20</v>
          </cell>
          <cell r="C69">
            <v>49500200600</v>
          </cell>
          <cell r="D69">
            <v>2</v>
          </cell>
          <cell r="E69" t="str">
            <v>25</v>
          </cell>
          <cell r="F69">
            <v>34</v>
          </cell>
          <cell r="G69">
            <v>22</v>
          </cell>
          <cell r="H69">
            <v>20</v>
          </cell>
          <cell r="I69">
            <v>1</v>
          </cell>
          <cell r="J69">
            <v>49</v>
          </cell>
          <cell r="K69">
            <v>500</v>
          </cell>
          <cell r="L69">
            <v>2</v>
          </cell>
          <cell r="M69" t="str">
            <v>00</v>
          </cell>
          <cell r="N69">
            <v>6</v>
          </cell>
          <cell r="O69">
            <v>2</v>
          </cell>
          <cell r="P69">
            <v>2</v>
          </cell>
          <cell r="Q69">
            <v>5</v>
          </cell>
          <cell r="R69">
            <v>34</v>
          </cell>
          <cell r="T69">
            <v>1</v>
          </cell>
          <cell r="U69">
            <v>0.8</v>
          </cell>
          <cell r="V69" t="str">
            <v>Ens.serv.adm.Ens.tech</v>
          </cell>
          <cell r="W69" t="str">
            <v>Conakry</v>
          </cell>
          <cell r="X69" t="str">
            <v>Indemnités d’examen</v>
          </cell>
          <cell r="Y69" t="str">
            <v>P3</v>
          </cell>
          <cell r="Z69">
            <v>107000</v>
          </cell>
          <cell r="AA69">
            <v>207000</v>
          </cell>
          <cell r="AB69">
            <v>233700</v>
          </cell>
          <cell r="AC69">
            <v>279450</v>
          </cell>
          <cell r="AD69">
            <v>45750</v>
          </cell>
          <cell r="AE69">
            <v>1072460.8</v>
          </cell>
        </row>
        <row r="70">
          <cell r="A70">
            <v>1</v>
          </cell>
          <cell r="B70" t="str">
            <v>ST/EPU</v>
          </cell>
          <cell r="C70" t="str">
            <v>A1A</v>
          </cell>
          <cell r="D70" t="str">
            <v>A1AC</v>
          </cell>
          <cell r="E70" t="str">
            <v>EP/GAOU</v>
          </cell>
          <cell r="G70">
            <v>22</v>
          </cell>
          <cell r="H70">
            <v>20</v>
          </cell>
          <cell r="I70">
            <v>1</v>
          </cell>
          <cell r="K70" t="str">
            <v>IDA</v>
          </cell>
          <cell r="L70">
            <v>3</v>
          </cell>
          <cell r="M70">
            <v>18</v>
          </cell>
          <cell r="O70">
            <v>2</v>
          </cell>
          <cell r="P70">
            <v>2</v>
          </cell>
          <cell r="Q70">
            <v>5</v>
          </cell>
          <cell r="R70" t="str">
            <v>cl</v>
          </cell>
          <cell r="T70">
            <v>72492.111111111109</v>
          </cell>
          <cell r="U70">
            <v>0.8</v>
          </cell>
          <cell r="V70" t="str">
            <v>Intérieur Services déconcentrés</v>
          </cell>
          <cell r="W70">
            <v>0</v>
          </cell>
          <cell r="X70">
            <v>0</v>
          </cell>
          <cell r="Y70">
            <v>0</v>
          </cell>
          <cell r="Z70">
            <v>35666195</v>
          </cell>
          <cell r="AA70">
            <v>36435686.848999999</v>
          </cell>
          <cell r="AB70">
            <v>39749300</v>
          </cell>
          <cell r="AC70">
            <v>40124240.177658811</v>
          </cell>
          <cell r="AD70">
            <v>374940.17765881447</v>
          </cell>
          <cell r="AE70">
            <v>0</v>
          </cell>
        </row>
        <row r="71">
          <cell r="A71">
            <v>1</v>
          </cell>
          <cell r="B71" t="str">
            <v>20</v>
          </cell>
          <cell r="C71">
            <v>44000300600</v>
          </cell>
          <cell r="D71">
            <v>2</v>
          </cell>
          <cell r="E71" t="str">
            <v>25</v>
          </cell>
          <cell r="F71">
            <v>15</v>
          </cell>
          <cell r="G71">
            <v>22</v>
          </cell>
          <cell r="H71">
            <v>20</v>
          </cell>
          <cell r="I71">
            <v>1</v>
          </cell>
          <cell r="J71">
            <v>44</v>
          </cell>
          <cell r="K71" t="str">
            <v>000</v>
          </cell>
          <cell r="L71">
            <v>3</v>
          </cell>
          <cell r="M71" t="str">
            <v>00</v>
          </cell>
          <cell r="N71">
            <v>6</v>
          </cell>
          <cell r="O71">
            <v>2</v>
          </cell>
          <cell r="P71">
            <v>2</v>
          </cell>
          <cell r="Q71">
            <v>5</v>
          </cell>
          <cell r="R71">
            <v>15</v>
          </cell>
          <cell r="T71">
            <v>1</v>
          </cell>
          <cell r="U71">
            <v>0</v>
          </cell>
          <cell r="V71" t="str">
            <v>Enseign. technique</v>
          </cell>
          <cell r="W71" t="str">
            <v>Intérieur</v>
          </cell>
          <cell r="X71" t="str">
            <v>Vacation des extra muros</v>
          </cell>
          <cell r="Y71" t="str">
            <v>P3</v>
          </cell>
          <cell r="Z71">
            <v>698418</v>
          </cell>
          <cell r="AA71">
            <v>909464</v>
          </cell>
          <cell r="AB71">
            <v>1026700</v>
          </cell>
          <cell r="AC71">
            <v>1026700</v>
          </cell>
          <cell r="AD71">
            <v>0</v>
          </cell>
          <cell r="AE71">
            <v>718932</v>
          </cell>
        </row>
        <row r="72">
          <cell r="A72">
            <v>1</v>
          </cell>
          <cell r="B72" t="str">
            <v>20</v>
          </cell>
          <cell r="C72">
            <v>49000300900</v>
          </cell>
          <cell r="D72">
            <v>2</v>
          </cell>
          <cell r="E72" t="str">
            <v>25</v>
          </cell>
          <cell r="F72">
            <v>15</v>
          </cell>
          <cell r="G72">
            <v>22</v>
          </cell>
          <cell r="H72">
            <v>20</v>
          </cell>
          <cell r="I72">
            <v>1</v>
          </cell>
          <cell r="J72">
            <v>49</v>
          </cell>
          <cell r="K72" t="str">
            <v>000</v>
          </cell>
          <cell r="L72">
            <v>3</v>
          </cell>
          <cell r="M72" t="str">
            <v>00</v>
          </cell>
          <cell r="N72">
            <v>9</v>
          </cell>
          <cell r="O72">
            <v>2</v>
          </cell>
          <cell r="P72">
            <v>2</v>
          </cell>
          <cell r="Q72">
            <v>5</v>
          </cell>
          <cell r="R72">
            <v>15</v>
          </cell>
          <cell r="T72">
            <v>1</v>
          </cell>
          <cell r="U72">
            <v>0</v>
          </cell>
          <cell r="V72" t="str">
            <v>Enseig. Serv administratifs</v>
          </cell>
          <cell r="W72" t="str">
            <v>Intérieur</v>
          </cell>
          <cell r="X72" t="str">
            <v>Vacation des extra muros</v>
          </cell>
          <cell r="Y72" t="str">
            <v>P2</v>
          </cell>
          <cell r="Z72">
            <v>8844615</v>
          </cell>
          <cell r="AA72">
            <v>7719630</v>
          </cell>
          <cell r="AB72">
            <v>8387400</v>
          </cell>
          <cell r="AC72">
            <v>8387400</v>
          </cell>
          <cell r="AD72">
            <v>0</v>
          </cell>
          <cell r="AE72">
            <v>824329.60000000009</v>
          </cell>
        </row>
        <row r="73">
          <cell r="A73">
            <v>1</v>
          </cell>
          <cell r="B73" t="str">
            <v>20</v>
          </cell>
          <cell r="C73">
            <v>49000300900</v>
          </cell>
          <cell r="D73">
            <v>2</v>
          </cell>
          <cell r="E73" t="str">
            <v>25</v>
          </cell>
          <cell r="F73">
            <v>25</v>
          </cell>
          <cell r="G73">
            <v>22</v>
          </cell>
          <cell r="H73">
            <v>20</v>
          </cell>
          <cell r="I73">
            <v>1</v>
          </cell>
          <cell r="J73">
            <v>49</v>
          </cell>
          <cell r="K73" t="str">
            <v>000</v>
          </cell>
          <cell r="L73">
            <v>3</v>
          </cell>
          <cell r="M73" t="str">
            <v>00</v>
          </cell>
          <cell r="N73">
            <v>9</v>
          </cell>
          <cell r="O73">
            <v>2</v>
          </cell>
          <cell r="P73">
            <v>2</v>
          </cell>
          <cell r="Q73">
            <v>5</v>
          </cell>
          <cell r="R73">
            <v>25</v>
          </cell>
          <cell r="T73">
            <v>1</v>
          </cell>
          <cell r="U73">
            <v>0</v>
          </cell>
          <cell r="V73" t="str">
            <v>Enseig. Serv administratifs</v>
          </cell>
          <cell r="W73" t="str">
            <v>Intérieur</v>
          </cell>
          <cell r="X73" t="str">
            <v>Primes PPTE Maîtres contractuels</v>
          </cell>
          <cell r="Y73" t="str">
            <v>P1</v>
          </cell>
          <cell r="Z73">
            <v>24497497</v>
          </cell>
          <cell r="AA73">
            <v>24896815</v>
          </cell>
          <cell r="AB73">
            <v>27050400</v>
          </cell>
          <cell r="AC73">
            <v>27050400</v>
          </cell>
          <cell r="AD73">
            <v>0</v>
          </cell>
          <cell r="AE73">
            <v>1078738.4000000001</v>
          </cell>
        </row>
        <row r="74">
          <cell r="A74">
            <v>1</v>
          </cell>
          <cell r="B74" t="str">
            <v>20</v>
          </cell>
          <cell r="C74">
            <v>49000300600</v>
          </cell>
          <cell r="D74">
            <v>2</v>
          </cell>
          <cell r="E74" t="str">
            <v>25</v>
          </cell>
          <cell r="F74">
            <v>34</v>
          </cell>
          <cell r="G74">
            <v>22</v>
          </cell>
          <cell r="H74">
            <v>20</v>
          </cell>
          <cell r="I74">
            <v>1</v>
          </cell>
          <cell r="J74">
            <v>49</v>
          </cell>
          <cell r="K74" t="str">
            <v>000</v>
          </cell>
          <cell r="L74">
            <v>3</v>
          </cell>
          <cell r="M74" t="str">
            <v>00</v>
          </cell>
          <cell r="N74">
            <v>6</v>
          </cell>
          <cell r="O74">
            <v>2</v>
          </cell>
          <cell r="P74">
            <v>2</v>
          </cell>
          <cell r="Q74">
            <v>5</v>
          </cell>
          <cell r="R74">
            <v>34</v>
          </cell>
          <cell r="T74">
            <v>1</v>
          </cell>
          <cell r="U74">
            <v>0</v>
          </cell>
          <cell r="V74" t="str">
            <v>Enseig. Serv administratifs</v>
          </cell>
          <cell r="W74" t="str">
            <v>Intérieur</v>
          </cell>
          <cell r="X74" t="str">
            <v>Indemnités d’examen</v>
          </cell>
          <cell r="Y74" t="str">
            <v>P5D</v>
          </cell>
          <cell r="Z74">
            <v>1496665</v>
          </cell>
          <cell r="AA74">
            <v>2680777.8489999999</v>
          </cell>
          <cell r="AB74">
            <v>3026300</v>
          </cell>
          <cell r="AC74">
            <v>3350590.1776588145</v>
          </cell>
          <cell r="AD74">
            <v>324290.17765881447</v>
          </cell>
          <cell r="AE74">
            <v>850164</v>
          </cell>
        </row>
        <row r="75">
          <cell r="A75">
            <v>1</v>
          </cell>
          <cell r="B75" t="str">
            <v>20</v>
          </cell>
          <cell r="C75">
            <v>49500300600</v>
          </cell>
          <cell r="D75">
            <v>2</v>
          </cell>
          <cell r="E75" t="str">
            <v>25</v>
          </cell>
          <cell r="F75">
            <v>34</v>
          </cell>
          <cell r="G75">
            <v>22</v>
          </cell>
          <cell r="H75">
            <v>20</v>
          </cell>
          <cell r="I75">
            <v>1</v>
          </cell>
          <cell r="J75">
            <v>49</v>
          </cell>
          <cell r="K75">
            <v>500</v>
          </cell>
          <cell r="L75">
            <v>3</v>
          </cell>
          <cell r="M75" t="str">
            <v>00</v>
          </cell>
          <cell r="N75">
            <v>6</v>
          </cell>
          <cell r="O75">
            <v>2</v>
          </cell>
          <cell r="P75">
            <v>2</v>
          </cell>
          <cell r="Q75">
            <v>5</v>
          </cell>
          <cell r="R75">
            <v>34</v>
          </cell>
          <cell r="T75">
            <v>1</v>
          </cell>
          <cell r="U75">
            <v>0.8</v>
          </cell>
          <cell r="V75" t="str">
            <v>Ens.serv.adm.Ens.tech</v>
          </cell>
          <cell r="W75" t="str">
            <v>Intérieur</v>
          </cell>
          <cell r="X75" t="str">
            <v>Indemnités d’examen</v>
          </cell>
          <cell r="Y75" t="str">
            <v>P5D</v>
          </cell>
          <cell r="Z75">
            <v>129000</v>
          </cell>
          <cell r="AA75">
            <v>229000</v>
          </cell>
          <cell r="AB75">
            <v>258500</v>
          </cell>
          <cell r="AC75">
            <v>309150</v>
          </cell>
          <cell r="AD75">
            <v>50650</v>
          </cell>
          <cell r="AE75">
            <v>848450.4</v>
          </cell>
        </row>
        <row r="76">
          <cell r="A76">
            <v>1</v>
          </cell>
          <cell r="B76" t="str">
            <v>ST/EPU</v>
          </cell>
          <cell r="C76" t="str">
            <v>A1A</v>
          </cell>
          <cell r="D76" t="str">
            <v>A1AC</v>
          </cell>
          <cell r="E76" t="str">
            <v>EP/MALI</v>
          </cell>
          <cell r="G76">
            <v>22</v>
          </cell>
          <cell r="H76">
            <v>20</v>
          </cell>
          <cell r="I76">
            <v>1</v>
          </cell>
          <cell r="K76" t="str">
            <v>IDA</v>
          </cell>
          <cell r="L76" t="str">
            <v>AON</v>
          </cell>
          <cell r="M76">
            <v>15</v>
          </cell>
          <cell r="O76">
            <v>3</v>
          </cell>
          <cell r="Q76">
            <v>15</v>
          </cell>
          <cell r="R76" t="str">
            <v>cl</v>
          </cell>
          <cell r="T76">
            <v>56148.133333333331</v>
          </cell>
          <cell r="U76">
            <v>0.8</v>
          </cell>
          <cell r="V76" t="str">
            <v xml:space="preserve">T3. FONCTIONNEMENT / BIENS ET SERVICES </v>
          </cell>
          <cell r="W76">
            <v>0</v>
          </cell>
          <cell r="X76">
            <v>0</v>
          </cell>
          <cell r="Y76">
            <v>0</v>
          </cell>
          <cell r="Z76">
            <v>24253208</v>
          </cell>
          <cell r="AA76">
            <v>28120967.697999999</v>
          </cell>
          <cell r="AB76">
            <v>39250390</v>
          </cell>
          <cell r="AC76">
            <v>139454589.426</v>
          </cell>
          <cell r="AD76">
            <v>100204199.426</v>
          </cell>
          <cell r="AE76">
            <v>0</v>
          </cell>
        </row>
        <row r="77">
          <cell r="A77">
            <v>1</v>
          </cell>
          <cell r="B77" t="str">
            <v>ST/EPU</v>
          </cell>
          <cell r="C77" t="str">
            <v>A1A</v>
          </cell>
          <cell r="D77" t="str">
            <v>A1AC</v>
          </cell>
          <cell r="E77" t="str">
            <v>EP/DABO</v>
          </cell>
          <cell r="G77">
            <v>23</v>
          </cell>
          <cell r="H77">
            <v>20</v>
          </cell>
          <cell r="I77">
            <v>1</v>
          </cell>
          <cell r="K77" t="str">
            <v>IDA</v>
          </cell>
          <cell r="L77" t="str">
            <v>AON</v>
          </cell>
          <cell r="M77">
            <v>15</v>
          </cell>
          <cell r="N77">
            <v>9</v>
          </cell>
          <cell r="O77">
            <v>3</v>
          </cell>
          <cell r="Q77">
            <v>15</v>
          </cell>
          <cell r="R77" t="str">
            <v>cl</v>
          </cell>
          <cell r="T77">
            <v>4615.2017999999998</v>
          </cell>
          <cell r="U77">
            <v>0.8</v>
          </cell>
          <cell r="V77" t="str">
            <v>dont initiative PPTE</v>
          </cell>
          <cell r="W77">
            <v>0</v>
          </cell>
          <cell r="X77">
            <v>0</v>
          </cell>
          <cell r="Y77">
            <v>0</v>
          </cell>
          <cell r="Z77">
            <v>7163756</v>
          </cell>
          <cell r="AA77">
            <v>7993040</v>
          </cell>
          <cell r="AB77">
            <v>13083940</v>
          </cell>
          <cell r="AC77">
            <v>13083940</v>
          </cell>
          <cell r="AD77">
            <v>13083940</v>
          </cell>
          <cell r="AE77">
            <v>55382.421600000001</v>
          </cell>
        </row>
        <row r="78">
          <cell r="A78">
            <v>1</v>
          </cell>
          <cell r="B78" t="str">
            <v>ST/EPU</v>
          </cell>
          <cell r="C78" t="str">
            <v>A1A</v>
          </cell>
          <cell r="D78" t="str">
            <v>A1AC</v>
          </cell>
          <cell r="E78" t="str">
            <v>EP/KANK</v>
          </cell>
          <cell r="G78">
            <v>23</v>
          </cell>
          <cell r="H78">
            <v>20</v>
          </cell>
          <cell r="I78">
            <v>1</v>
          </cell>
          <cell r="K78" t="str">
            <v>IDA</v>
          </cell>
          <cell r="L78">
            <v>1</v>
          </cell>
          <cell r="M78">
            <v>24</v>
          </cell>
          <cell r="O78">
            <v>3</v>
          </cell>
          <cell r="Q78">
            <v>24</v>
          </cell>
          <cell r="R78" t="str">
            <v>cl</v>
          </cell>
          <cell r="T78">
            <v>4615.2017999999998</v>
          </cell>
          <cell r="U78" t="str">
            <v>U</v>
          </cell>
          <cell r="V78" t="str">
            <v>Services centraux</v>
          </cell>
          <cell r="W78">
            <v>39250390</v>
          </cell>
          <cell r="X78">
            <v>139454589.426</v>
          </cell>
          <cell r="Y78">
            <v>0</v>
          </cell>
          <cell r="Z78">
            <v>4141256</v>
          </cell>
          <cell r="AA78">
            <v>3386360</v>
          </cell>
          <cell r="AB78">
            <v>4402340</v>
          </cell>
          <cell r="AC78">
            <v>12684589.425999999</v>
          </cell>
          <cell r="AD78">
            <v>8282249.426</v>
          </cell>
          <cell r="AE78">
            <v>0</v>
          </cell>
        </row>
        <row r="79">
          <cell r="A79">
            <v>1</v>
          </cell>
          <cell r="B79" t="str">
            <v>ST/EPU</v>
          </cell>
          <cell r="C79" t="str">
            <v>A1A</v>
          </cell>
          <cell r="D79" t="str">
            <v>U</v>
          </cell>
          <cell r="E79" t="str">
            <v>U</v>
          </cell>
          <cell r="G79">
            <v>23</v>
          </cell>
          <cell r="H79">
            <v>20</v>
          </cell>
          <cell r="I79">
            <v>1</v>
          </cell>
          <cell r="J79">
            <v>35</v>
          </cell>
          <cell r="K79">
            <v>120</v>
          </cell>
          <cell r="L79">
            <v>1</v>
          </cell>
          <cell r="M79">
            <v>21</v>
          </cell>
          <cell r="O79">
            <v>3</v>
          </cell>
          <cell r="Q79">
            <v>21</v>
          </cell>
          <cell r="R79" t="str">
            <v>cl</v>
          </cell>
          <cell r="T79">
            <v>4615.2017999999998</v>
          </cell>
          <cell r="U79" t="str">
            <v>351201</v>
          </cell>
          <cell r="V79" t="str">
            <v>Cabinet Education</v>
          </cell>
          <cell r="W79">
            <v>440550</v>
          </cell>
          <cell r="X79">
            <v>440550</v>
          </cell>
          <cell r="Y79">
            <v>0</v>
          </cell>
          <cell r="Z79">
            <v>239760</v>
          </cell>
          <cell r="AA79">
            <v>338880</v>
          </cell>
          <cell r="AB79">
            <v>440550</v>
          </cell>
          <cell r="AC79">
            <v>440550</v>
          </cell>
          <cell r="AD79">
            <v>0</v>
          </cell>
          <cell r="AE79">
            <v>0</v>
          </cell>
        </row>
        <row r="80">
          <cell r="A80">
            <v>1</v>
          </cell>
          <cell r="B80" t="str">
            <v>ST/EPU</v>
          </cell>
          <cell r="C80" t="str">
            <v>A1A</v>
          </cell>
          <cell r="D80" t="str">
            <v>35*</v>
          </cell>
          <cell r="E80" t="str">
            <v>421011</v>
          </cell>
          <cell r="G80">
            <v>23</v>
          </cell>
          <cell r="H80">
            <v>20</v>
          </cell>
          <cell r="I80">
            <v>1</v>
          </cell>
          <cell r="J80">
            <v>42</v>
          </cell>
          <cell r="K80">
            <v>101</v>
          </cell>
          <cell r="L80">
            <v>1</v>
          </cell>
          <cell r="M80">
            <v>30</v>
          </cell>
          <cell r="O80">
            <v>3</v>
          </cell>
          <cell r="Q80">
            <v>30</v>
          </cell>
          <cell r="R80" t="str">
            <v>cl</v>
          </cell>
          <cell r="T80">
            <v>4615.2017999999998</v>
          </cell>
          <cell r="U80" t="str">
            <v>421011</v>
          </cell>
          <cell r="V80" t="str">
            <v xml:space="preserve">Direction Nationale Enseignement Elémentaire </v>
          </cell>
          <cell r="W80">
            <v>17840</v>
          </cell>
          <cell r="X80">
            <v>17840</v>
          </cell>
          <cell r="Y80">
            <v>0</v>
          </cell>
          <cell r="Z80">
            <v>0</v>
          </cell>
          <cell r="AA80">
            <v>13720</v>
          </cell>
          <cell r="AB80">
            <v>17840</v>
          </cell>
          <cell r="AC80">
            <v>17840</v>
          </cell>
          <cell r="AD80">
            <v>0</v>
          </cell>
          <cell r="AE80">
            <v>0</v>
          </cell>
        </row>
        <row r="81">
          <cell r="A81">
            <v>1</v>
          </cell>
          <cell r="B81" t="str">
            <v>ST/EPU</v>
          </cell>
          <cell r="C81" t="str">
            <v>A1A</v>
          </cell>
          <cell r="D81" t="str">
            <v>U</v>
          </cell>
          <cell r="E81" t="str">
            <v>U</v>
          </cell>
          <cell r="G81">
            <v>23</v>
          </cell>
          <cell r="H81">
            <v>20</v>
          </cell>
          <cell r="I81">
            <v>1</v>
          </cell>
          <cell r="J81">
            <v>43</v>
          </cell>
          <cell r="K81">
            <v>101</v>
          </cell>
          <cell r="L81">
            <v>1</v>
          </cell>
          <cell r="M81">
            <v>24</v>
          </cell>
          <cell r="O81">
            <v>3</v>
          </cell>
          <cell r="Q81">
            <v>24</v>
          </cell>
          <cell r="R81" t="str">
            <v>cl</v>
          </cell>
          <cell r="T81">
            <v>4615.2017999999998</v>
          </cell>
          <cell r="U81" t="str">
            <v>431011</v>
          </cell>
          <cell r="V81" t="str">
            <v xml:space="preserve">Direction Nationale Enseignement Secondaire </v>
          </cell>
          <cell r="W81">
            <v>6200</v>
          </cell>
          <cell r="X81">
            <v>6200</v>
          </cell>
          <cell r="Y81">
            <v>0</v>
          </cell>
          <cell r="Z81">
            <v>2480</v>
          </cell>
          <cell r="AA81">
            <v>4770</v>
          </cell>
          <cell r="AB81">
            <v>6200</v>
          </cell>
          <cell r="AC81">
            <v>6200</v>
          </cell>
          <cell r="AD81">
            <v>0</v>
          </cell>
          <cell r="AE81">
            <v>0</v>
          </cell>
        </row>
        <row r="82">
          <cell r="A82">
            <v>1</v>
          </cell>
          <cell r="B82" t="str">
            <v>ST/EPU</v>
          </cell>
          <cell r="C82" t="str">
            <v>A1A</v>
          </cell>
          <cell r="D82" t="str">
            <v>431011</v>
          </cell>
          <cell r="E82" t="str">
            <v>441011</v>
          </cell>
          <cell r="G82">
            <v>23</v>
          </cell>
          <cell r="H82">
            <v>20</v>
          </cell>
          <cell r="I82">
            <v>1</v>
          </cell>
          <cell r="J82">
            <v>44</v>
          </cell>
          <cell r="K82">
            <v>101</v>
          </cell>
          <cell r="L82">
            <v>1</v>
          </cell>
          <cell r="M82">
            <v>33</v>
          </cell>
          <cell r="O82">
            <v>3</v>
          </cell>
          <cell r="Q82">
            <v>33</v>
          </cell>
          <cell r="R82" t="str">
            <v>cl</v>
          </cell>
          <cell r="T82">
            <v>4615.2017999999998</v>
          </cell>
          <cell r="U82" t="str">
            <v>441011</v>
          </cell>
          <cell r="V82" t="str">
            <v>DNDPPE Dir nat dévelop pédagogique &amp; programmes d'enseignement</v>
          </cell>
          <cell r="W82">
            <v>6630</v>
          </cell>
          <cell r="X82">
            <v>6630</v>
          </cell>
          <cell r="Y82">
            <v>0</v>
          </cell>
          <cell r="Z82">
            <v>6020</v>
          </cell>
          <cell r="AA82">
            <v>5100</v>
          </cell>
          <cell r="AB82">
            <v>6630</v>
          </cell>
          <cell r="AC82">
            <v>6630</v>
          </cell>
          <cell r="AD82">
            <v>0</v>
          </cell>
          <cell r="AE82">
            <v>0</v>
          </cell>
        </row>
        <row r="83">
          <cell r="A83">
            <v>1</v>
          </cell>
          <cell r="B83" t="str">
            <v>ST/EPU</v>
          </cell>
          <cell r="C83" t="str">
            <v>A1A</v>
          </cell>
          <cell r="D83" t="str">
            <v>U</v>
          </cell>
          <cell r="E83" t="str">
            <v>U</v>
          </cell>
          <cell r="G83">
            <v>23</v>
          </cell>
          <cell r="H83">
            <v>20</v>
          </cell>
          <cell r="I83">
            <v>1</v>
          </cell>
          <cell r="J83">
            <v>44</v>
          </cell>
          <cell r="K83">
            <v>102</v>
          </cell>
          <cell r="L83">
            <v>1</v>
          </cell>
          <cell r="M83">
            <v>12</v>
          </cell>
          <cell r="O83">
            <v>3</v>
          </cell>
          <cell r="Q83">
            <v>12</v>
          </cell>
          <cell r="R83" t="str">
            <v>cl</v>
          </cell>
          <cell r="T83">
            <v>4615.2017999999998</v>
          </cell>
          <cell r="U83" t="str">
            <v>441021</v>
          </cell>
          <cell r="V83" t="str">
            <v>DNFPP Dir Nat Formation &amp; perfectionnement des presonnels</v>
          </cell>
          <cell r="W83">
            <v>4970</v>
          </cell>
          <cell r="X83">
            <v>4970</v>
          </cell>
          <cell r="Y83">
            <v>0</v>
          </cell>
          <cell r="Z83">
            <v>5000</v>
          </cell>
          <cell r="AA83">
            <v>3820</v>
          </cell>
          <cell r="AB83">
            <v>4970</v>
          </cell>
          <cell r="AC83">
            <v>4970</v>
          </cell>
          <cell r="AD83">
            <v>0</v>
          </cell>
          <cell r="AE83">
            <v>0</v>
          </cell>
        </row>
        <row r="84">
          <cell r="A84">
            <v>1</v>
          </cell>
          <cell r="B84" t="str">
            <v>20</v>
          </cell>
          <cell r="C84">
            <v>44103100700</v>
          </cell>
          <cell r="D84" t="str">
            <v>441021</v>
          </cell>
          <cell r="E84" t="str">
            <v>441031</v>
          </cell>
          <cell r="G84">
            <v>23</v>
          </cell>
          <cell r="H84">
            <v>20</v>
          </cell>
          <cell r="I84">
            <v>1</v>
          </cell>
          <cell r="J84">
            <v>44</v>
          </cell>
          <cell r="K84">
            <v>103</v>
          </cell>
          <cell r="L84">
            <v>1</v>
          </cell>
          <cell r="M84" t="str">
            <v>00</v>
          </cell>
          <cell r="N84">
            <v>7</v>
          </cell>
          <cell r="O84">
            <v>3</v>
          </cell>
          <cell r="P84">
            <v>3</v>
          </cell>
          <cell r="Q84">
            <v>1</v>
          </cell>
          <cell r="R84">
            <v>21</v>
          </cell>
          <cell r="S84">
            <v>96</v>
          </cell>
          <cell r="T84">
            <v>1</v>
          </cell>
          <cell r="U84" t="str">
            <v>441031</v>
          </cell>
          <cell r="V84" t="str">
            <v>DNEPFS DN Ens privé &amp; formation spécialisées</v>
          </cell>
          <cell r="W84">
            <v>4960</v>
          </cell>
          <cell r="X84">
            <v>4960</v>
          </cell>
          <cell r="Y84">
            <v>0</v>
          </cell>
          <cell r="Z84">
            <v>4150</v>
          </cell>
          <cell r="AA84">
            <v>3820</v>
          </cell>
          <cell r="AB84">
            <v>4960</v>
          </cell>
          <cell r="AC84">
            <v>4960</v>
          </cell>
          <cell r="AD84">
            <v>0</v>
          </cell>
          <cell r="AE84">
            <v>0</v>
          </cell>
        </row>
        <row r="85">
          <cell r="A85">
            <v>1</v>
          </cell>
          <cell r="B85" t="str">
            <v>ST/EPU</v>
          </cell>
          <cell r="C85" t="str">
            <v>A1A</v>
          </cell>
          <cell r="D85" t="str">
            <v>U</v>
          </cell>
          <cell r="E85" t="str">
            <v>U</v>
          </cell>
          <cell r="G85">
            <v>23</v>
          </cell>
          <cell r="H85">
            <v>20</v>
          </cell>
          <cell r="I85">
            <v>1</v>
          </cell>
          <cell r="J85">
            <v>44</v>
          </cell>
          <cell r="K85">
            <v>501</v>
          </cell>
          <cell r="L85">
            <v>1</v>
          </cell>
          <cell r="M85">
            <v>18</v>
          </cell>
          <cell r="O85">
            <v>3</v>
          </cell>
          <cell r="Q85">
            <v>18</v>
          </cell>
          <cell r="R85" t="str">
            <v>cl</v>
          </cell>
          <cell r="T85">
            <v>4615.2017999999998</v>
          </cell>
          <cell r="U85" t="str">
            <v>445011</v>
          </cell>
          <cell r="V85" t="str">
            <v>SECS Serv examens &amp; concours scolaires</v>
          </cell>
          <cell r="W85">
            <v>218800</v>
          </cell>
          <cell r="X85">
            <v>218800</v>
          </cell>
          <cell r="Y85">
            <v>0</v>
          </cell>
          <cell r="Z85">
            <v>202750</v>
          </cell>
          <cell r="AA85">
            <v>168300</v>
          </cell>
          <cell r="AB85">
            <v>218800</v>
          </cell>
          <cell r="AC85">
            <v>218800</v>
          </cell>
          <cell r="AD85">
            <v>0</v>
          </cell>
          <cell r="AE85">
            <v>0</v>
          </cell>
        </row>
        <row r="86">
          <cell r="A86">
            <v>1</v>
          </cell>
          <cell r="B86" t="str">
            <v>ST/EPU</v>
          </cell>
          <cell r="C86" t="str">
            <v>A1A</v>
          </cell>
          <cell r="D86" t="str">
            <v>445011</v>
          </cell>
          <cell r="E86" t="str">
            <v>445021</v>
          </cell>
          <cell r="G86">
            <v>23</v>
          </cell>
          <cell r="H86">
            <v>20</v>
          </cell>
          <cell r="I86">
            <v>1</v>
          </cell>
          <cell r="J86">
            <v>44</v>
          </cell>
          <cell r="K86">
            <v>502</v>
          </cell>
          <cell r="L86">
            <v>1</v>
          </cell>
          <cell r="M86">
            <v>15</v>
          </cell>
          <cell r="O86">
            <v>3</v>
          </cell>
          <cell r="Q86">
            <v>15</v>
          </cell>
          <cell r="R86" t="str">
            <v>cl</v>
          </cell>
          <cell r="T86">
            <v>4615.2017999999998</v>
          </cell>
          <cell r="U86" t="str">
            <v>445021</v>
          </cell>
          <cell r="V86" t="str">
            <v>SESCS Serv études stat &amp; cartes scolaires</v>
          </cell>
          <cell r="W86">
            <v>2070</v>
          </cell>
          <cell r="X86">
            <v>2070</v>
          </cell>
          <cell r="Y86">
            <v>0</v>
          </cell>
          <cell r="Z86">
            <v>1040</v>
          </cell>
          <cell r="AA86">
            <v>1590</v>
          </cell>
          <cell r="AB86">
            <v>2070</v>
          </cell>
          <cell r="AC86">
            <v>2070</v>
          </cell>
          <cell r="AD86">
            <v>0</v>
          </cell>
          <cell r="AE86">
            <v>0</v>
          </cell>
        </row>
        <row r="87">
          <cell r="A87">
            <v>1</v>
          </cell>
          <cell r="B87" t="str">
            <v>ST/EPU</v>
          </cell>
          <cell r="C87" t="str">
            <v>A1A</v>
          </cell>
          <cell r="D87" t="str">
            <v>U</v>
          </cell>
          <cell r="E87" t="str">
            <v>U</v>
          </cell>
          <cell r="G87">
            <v>23</v>
          </cell>
          <cell r="H87">
            <v>20</v>
          </cell>
          <cell r="I87">
            <v>1</v>
          </cell>
          <cell r="J87">
            <v>44</v>
          </cell>
          <cell r="K87">
            <v>503</v>
          </cell>
          <cell r="L87">
            <v>1</v>
          </cell>
          <cell r="M87">
            <v>18</v>
          </cell>
          <cell r="O87">
            <v>3</v>
          </cell>
          <cell r="Q87">
            <v>18</v>
          </cell>
          <cell r="R87" t="str">
            <v>cl</v>
          </cell>
          <cell r="T87">
            <v>4615.2017999999998</v>
          </cell>
          <cell r="U87" t="str">
            <v>445031</v>
          </cell>
          <cell r="V87" t="str">
            <v>SINDA Serv information &amp; documentation</v>
          </cell>
          <cell r="W87">
            <v>2070</v>
          </cell>
          <cell r="X87">
            <v>2070</v>
          </cell>
          <cell r="Y87">
            <v>0</v>
          </cell>
          <cell r="Z87">
            <v>1130</v>
          </cell>
          <cell r="AA87">
            <v>1590</v>
          </cell>
          <cell r="AB87">
            <v>2070</v>
          </cell>
          <cell r="AC87">
            <v>2070</v>
          </cell>
          <cell r="AD87">
            <v>0</v>
          </cell>
          <cell r="AE87">
            <v>0</v>
          </cell>
        </row>
        <row r="88">
          <cell r="A88">
            <v>1</v>
          </cell>
          <cell r="B88" t="str">
            <v>ST/EPU</v>
          </cell>
          <cell r="C88" t="str">
            <v>A1A</v>
          </cell>
          <cell r="D88" t="str">
            <v>445031</v>
          </cell>
          <cell r="E88" t="str">
            <v>445041</v>
          </cell>
          <cell r="G88">
            <v>23</v>
          </cell>
          <cell r="H88">
            <v>20</v>
          </cell>
          <cell r="I88">
            <v>1</v>
          </cell>
          <cell r="J88">
            <v>44</v>
          </cell>
          <cell r="K88">
            <v>504</v>
          </cell>
          <cell r="L88">
            <v>1</v>
          </cell>
          <cell r="M88">
            <v>21</v>
          </cell>
          <cell r="O88">
            <v>3</v>
          </cell>
          <cell r="Q88">
            <v>21</v>
          </cell>
          <cell r="R88" t="str">
            <v>cl</v>
          </cell>
          <cell r="T88">
            <v>4615.2017999999998</v>
          </cell>
          <cell r="U88" t="str">
            <v>445041</v>
          </cell>
          <cell r="V88" t="str">
            <v>SNEP Serv nat enseignement privé</v>
          </cell>
          <cell r="W88">
            <v>0</v>
          </cell>
          <cell r="X88">
            <v>0</v>
          </cell>
          <cell r="Y88">
            <v>0</v>
          </cell>
          <cell r="Z88">
            <v>1130</v>
          </cell>
          <cell r="AA88">
            <v>0</v>
          </cell>
          <cell r="AB88">
            <v>0</v>
          </cell>
          <cell r="AC88">
            <v>0</v>
          </cell>
          <cell r="AD88">
            <v>0</v>
          </cell>
          <cell r="AE88">
            <v>0</v>
          </cell>
        </row>
        <row r="89">
          <cell r="A89">
            <v>1</v>
          </cell>
          <cell r="B89" t="str">
            <v>ST/EPU</v>
          </cell>
          <cell r="C89" t="str">
            <v>A1A</v>
          </cell>
          <cell r="D89" t="str">
            <v>U</v>
          </cell>
          <cell r="E89" t="str">
            <v>U</v>
          </cell>
          <cell r="G89">
            <v>23</v>
          </cell>
          <cell r="H89">
            <v>20</v>
          </cell>
          <cell r="I89">
            <v>1</v>
          </cell>
          <cell r="J89">
            <v>44</v>
          </cell>
          <cell r="K89">
            <v>505</v>
          </cell>
          <cell r="L89">
            <v>1</v>
          </cell>
          <cell r="M89">
            <v>15</v>
          </cell>
          <cell r="O89">
            <v>3</v>
          </cell>
          <cell r="Q89">
            <v>15</v>
          </cell>
          <cell r="R89" t="str">
            <v>cl</v>
          </cell>
          <cell r="T89">
            <v>4615.2017999999998</v>
          </cell>
          <cell r="U89" t="str">
            <v>445051</v>
          </cell>
          <cell r="V89" t="str">
            <v>SNIEM Serv nat Infrastructures Equipement &amp; Maintenance</v>
          </cell>
          <cell r="W89">
            <v>7880</v>
          </cell>
          <cell r="X89">
            <v>7880</v>
          </cell>
          <cell r="Y89">
            <v>0</v>
          </cell>
          <cell r="Z89">
            <v>3390</v>
          </cell>
          <cell r="AA89">
            <v>6060</v>
          </cell>
          <cell r="AB89">
            <v>7880</v>
          </cell>
          <cell r="AC89">
            <v>7880</v>
          </cell>
          <cell r="AD89">
            <v>0</v>
          </cell>
          <cell r="AE89">
            <v>0</v>
          </cell>
        </row>
        <row r="90">
          <cell r="A90">
            <v>1</v>
          </cell>
          <cell r="B90" t="str">
            <v>ST/EPU</v>
          </cell>
          <cell r="C90" t="str">
            <v>A1A</v>
          </cell>
          <cell r="D90" t="str">
            <v>445051</v>
          </cell>
          <cell r="E90" t="str">
            <v>445061</v>
          </cell>
          <cell r="G90">
            <v>23</v>
          </cell>
          <cell r="H90">
            <v>20</v>
          </cell>
          <cell r="I90">
            <v>1</v>
          </cell>
          <cell r="J90">
            <v>44</v>
          </cell>
          <cell r="K90">
            <v>506</v>
          </cell>
          <cell r="L90">
            <v>1</v>
          </cell>
          <cell r="M90">
            <v>18</v>
          </cell>
          <cell r="O90">
            <v>3</v>
          </cell>
          <cell r="Q90">
            <v>18</v>
          </cell>
          <cell r="R90" t="str">
            <v>cl</v>
          </cell>
          <cell r="T90">
            <v>4615.2017999999998</v>
          </cell>
          <cell r="U90" t="str">
            <v>445061</v>
          </cell>
          <cell r="V90" t="str">
            <v>Serv Audit Evaluation</v>
          </cell>
          <cell r="W90">
            <v>2070</v>
          </cell>
          <cell r="X90">
            <v>2070</v>
          </cell>
          <cell r="Y90">
            <v>0</v>
          </cell>
          <cell r="Z90">
            <v>1130</v>
          </cell>
          <cell r="AA90">
            <v>1590</v>
          </cell>
          <cell r="AB90">
            <v>2070</v>
          </cell>
          <cell r="AC90">
            <v>2070</v>
          </cell>
          <cell r="AD90">
            <v>0</v>
          </cell>
          <cell r="AE90">
            <v>0</v>
          </cell>
        </row>
        <row r="91">
          <cell r="A91">
            <v>1</v>
          </cell>
          <cell r="B91" t="str">
            <v>ST/EPU</v>
          </cell>
          <cell r="C91" t="str">
            <v>A1A</v>
          </cell>
          <cell r="D91" t="str">
            <v>U</v>
          </cell>
          <cell r="E91" t="str">
            <v>U</v>
          </cell>
          <cell r="G91">
            <v>23</v>
          </cell>
          <cell r="H91">
            <v>20</v>
          </cell>
          <cell r="I91">
            <v>1</v>
          </cell>
          <cell r="J91">
            <v>44</v>
          </cell>
          <cell r="K91">
            <v>900</v>
          </cell>
          <cell r="L91">
            <v>1</v>
          </cell>
          <cell r="M91">
            <v>15</v>
          </cell>
          <cell r="O91">
            <v>3</v>
          </cell>
          <cell r="Q91">
            <v>15</v>
          </cell>
          <cell r="R91" t="str">
            <v>cl</v>
          </cell>
          <cell r="T91">
            <v>4615.2017999999998</v>
          </cell>
          <cell r="U91" t="str">
            <v>449001</v>
          </cell>
          <cell r="V91" t="str">
            <v>Autres services centraux Ens tech</v>
          </cell>
          <cell r="W91">
            <v>240170</v>
          </cell>
          <cell r="X91">
            <v>580170</v>
          </cell>
          <cell r="Y91">
            <v>0</v>
          </cell>
          <cell r="Z91">
            <v>142720</v>
          </cell>
          <cell r="AA91">
            <v>184740</v>
          </cell>
          <cell r="AB91">
            <v>240170</v>
          </cell>
          <cell r="AC91">
            <v>580170</v>
          </cell>
          <cell r="AD91">
            <v>340000</v>
          </cell>
          <cell r="AE91">
            <v>0</v>
          </cell>
        </row>
        <row r="92">
          <cell r="A92">
            <v>1</v>
          </cell>
          <cell r="B92" t="str">
            <v>ST/EPU</v>
          </cell>
          <cell r="C92" t="str">
            <v>A1D</v>
          </cell>
          <cell r="D92" t="str">
            <v>449001</v>
          </cell>
          <cell r="E92" t="str">
            <v>461011</v>
          </cell>
          <cell r="G92">
            <v>15</v>
          </cell>
          <cell r="H92">
            <v>20</v>
          </cell>
          <cell r="I92">
            <v>1</v>
          </cell>
          <cell r="J92">
            <v>46</v>
          </cell>
          <cell r="K92">
            <v>101</v>
          </cell>
          <cell r="L92">
            <v>1</v>
          </cell>
          <cell r="M92">
            <v>250</v>
          </cell>
          <cell r="O92">
            <v>3</v>
          </cell>
          <cell r="Q92">
            <v>250</v>
          </cell>
          <cell r="R92" t="str">
            <v>pxj</v>
          </cell>
          <cell r="T92">
            <v>113.9556</v>
          </cell>
          <cell r="U92" t="str">
            <v>461011</v>
          </cell>
          <cell r="V92" t="str">
            <v>DN Enseig Superieur</v>
          </cell>
          <cell r="W92">
            <v>31910</v>
          </cell>
          <cell r="X92">
            <v>31910</v>
          </cell>
          <cell r="Y92">
            <v>0</v>
          </cell>
          <cell r="Z92">
            <v>10040</v>
          </cell>
          <cell r="AA92">
            <v>24540</v>
          </cell>
          <cell r="AB92">
            <v>31910</v>
          </cell>
          <cell r="AC92">
            <v>31910</v>
          </cell>
          <cell r="AD92">
            <v>0</v>
          </cell>
          <cell r="AE92">
            <v>0</v>
          </cell>
        </row>
        <row r="93">
          <cell r="A93">
            <v>1</v>
          </cell>
          <cell r="B93" t="str">
            <v>ST/EPU</v>
          </cell>
          <cell r="C93" t="str">
            <v>A1D</v>
          </cell>
          <cell r="D93" t="str">
            <v>U</v>
          </cell>
          <cell r="E93" t="str">
            <v>U</v>
          </cell>
          <cell r="G93">
            <v>15</v>
          </cell>
          <cell r="H93">
            <v>20</v>
          </cell>
          <cell r="I93">
            <v>1</v>
          </cell>
          <cell r="J93">
            <v>46</v>
          </cell>
          <cell r="K93">
            <v>102</v>
          </cell>
          <cell r="L93">
            <v>1</v>
          </cell>
          <cell r="M93">
            <v>80</v>
          </cell>
          <cell r="O93">
            <v>3</v>
          </cell>
          <cell r="Q93">
            <v>80</v>
          </cell>
          <cell r="R93" t="str">
            <v>pxj</v>
          </cell>
          <cell r="T93">
            <v>94.962999999999994</v>
          </cell>
          <cell r="U93" t="str">
            <v>461021</v>
          </cell>
          <cell r="V93" t="str">
            <v>DN Recherche Scientfq</v>
          </cell>
          <cell r="W93">
            <v>64400</v>
          </cell>
          <cell r="X93">
            <v>64400</v>
          </cell>
          <cell r="Y93">
            <v>0</v>
          </cell>
          <cell r="Z93">
            <v>10040</v>
          </cell>
          <cell r="AA93">
            <v>49540</v>
          </cell>
          <cell r="AB93">
            <v>64400</v>
          </cell>
          <cell r="AC93">
            <v>64400</v>
          </cell>
          <cell r="AD93">
            <v>0</v>
          </cell>
          <cell r="AE93">
            <v>0</v>
          </cell>
        </row>
        <row r="94">
          <cell r="A94">
            <v>1</v>
          </cell>
          <cell r="B94" t="str">
            <v>ST/EPU</v>
          </cell>
          <cell r="C94" t="str">
            <v>A1D</v>
          </cell>
          <cell r="D94" t="str">
            <v>461021</v>
          </cell>
          <cell r="E94" t="str">
            <v>465011</v>
          </cell>
          <cell r="G94">
            <v>15</v>
          </cell>
          <cell r="H94">
            <v>20</v>
          </cell>
          <cell r="I94">
            <v>1</v>
          </cell>
          <cell r="J94">
            <v>46</v>
          </cell>
          <cell r="K94">
            <v>501</v>
          </cell>
          <cell r="L94">
            <v>1</v>
          </cell>
          <cell r="M94">
            <v>80</v>
          </cell>
          <cell r="O94">
            <v>3</v>
          </cell>
          <cell r="Q94">
            <v>80</v>
          </cell>
          <cell r="R94" t="str">
            <v>pxj</v>
          </cell>
          <cell r="T94">
            <v>94.962999999999994</v>
          </cell>
          <cell r="U94" t="str">
            <v>465011</v>
          </cell>
          <cell r="V94" t="str">
            <v>Commission UNESCO</v>
          </cell>
          <cell r="W94">
            <v>25440</v>
          </cell>
          <cell r="X94">
            <v>25440</v>
          </cell>
          <cell r="Y94">
            <v>0</v>
          </cell>
          <cell r="Z94">
            <v>3020</v>
          </cell>
          <cell r="AA94">
            <v>19570</v>
          </cell>
          <cell r="AB94">
            <v>25440</v>
          </cell>
          <cell r="AC94">
            <v>25440</v>
          </cell>
          <cell r="AD94">
            <v>0</v>
          </cell>
          <cell r="AE94">
            <v>0</v>
          </cell>
        </row>
        <row r="95">
          <cell r="A95">
            <v>1</v>
          </cell>
          <cell r="B95" t="str">
            <v>ST/EPU</v>
          </cell>
          <cell r="C95" t="str">
            <v>A1D</v>
          </cell>
          <cell r="D95" t="str">
            <v>U</v>
          </cell>
          <cell r="E95" t="str">
            <v>U</v>
          </cell>
          <cell r="G95">
            <v>15</v>
          </cell>
          <cell r="H95">
            <v>20</v>
          </cell>
          <cell r="I95">
            <v>1</v>
          </cell>
          <cell r="J95">
            <v>46</v>
          </cell>
          <cell r="K95">
            <v>502</v>
          </cell>
          <cell r="L95">
            <v>1</v>
          </cell>
          <cell r="M95">
            <v>80</v>
          </cell>
          <cell r="O95">
            <v>3</v>
          </cell>
          <cell r="Q95">
            <v>80</v>
          </cell>
          <cell r="R95" t="str">
            <v>pxj</v>
          </cell>
          <cell r="T95">
            <v>94.962999999999994</v>
          </cell>
          <cell r="U95" t="str">
            <v>465021</v>
          </cell>
          <cell r="V95" t="str">
            <v>Service Planification &amp; Statistq</v>
          </cell>
          <cell r="W95">
            <v>25440</v>
          </cell>
          <cell r="X95">
            <v>25440</v>
          </cell>
          <cell r="Y95">
            <v>0</v>
          </cell>
          <cell r="Z95">
            <v>3020</v>
          </cell>
          <cell r="AA95">
            <v>19570</v>
          </cell>
          <cell r="AB95">
            <v>25440</v>
          </cell>
          <cell r="AC95">
            <v>25440</v>
          </cell>
          <cell r="AD95">
            <v>0</v>
          </cell>
          <cell r="AE95">
            <v>0</v>
          </cell>
        </row>
        <row r="96">
          <cell r="A96">
            <v>1</v>
          </cell>
          <cell r="B96" t="str">
            <v>ST/EPU</v>
          </cell>
          <cell r="C96" t="str">
            <v>A1D</v>
          </cell>
          <cell r="D96" t="str">
            <v>465021</v>
          </cell>
          <cell r="E96" t="str">
            <v>465031</v>
          </cell>
          <cell r="G96">
            <v>15</v>
          </cell>
          <cell r="H96">
            <v>20</v>
          </cell>
          <cell r="I96">
            <v>1</v>
          </cell>
          <cell r="J96">
            <v>46</v>
          </cell>
          <cell r="K96">
            <v>503</v>
          </cell>
          <cell r="L96">
            <v>1</v>
          </cell>
          <cell r="M96">
            <v>80</v>
          </cell>
          <cell r="O96">
            <v>3</v>
          </cell>
          <cell r="Q96">
            <v>80</v>
          </cell>
          <cell r="R96" t="str">
            <v>pxj</v>
          </cell>
          <cell r="T96">
            <v>94.962999999999994</v>
          </cell>
          <cell r="U96" t="str">
            <v>465031</v>
          </cell>
          <cell r="V96" t="str">
            <v>SNABE</v>
          </cell>
          <cell r="W96">
            <v>29030</v>
          </cell>
          <cell r="X96">
            <v>29030</v>
          </cell>
          <cell r="Y96">
            <v>0</v>
          </cell>
          <cell r="Z96">
            <v>6170</v>
          </cell>
          <cell r="AA96">
            <v>22330</v>
          </cell>
          <cell r="AB96">
            <v>29030</v>
          </cell>
          <cell r="AC96">
            <v>29030</v>
          </cell>
          <cell r="AD96">
            <v>0</v>
          </cell>
          <cell r="AE96">
            <v>0</v>
          </cell>
        </row>
        <row r="97">
          <cell r="A97">
            <v>1</v>
          </cell>
          <cell r="B97" t="str">
            <v>ST/EPU</v>
          </cell>
          <cell r="C97" t="str">
            <v>A1D</v>
          </cell>
          <cell r="D97" t="str">
            <v>U</v>
          </cell>
          <cell r="E97" t="str">
            <v>U</v>
          </cell>
          <cell r="G97">
            <v>15</v>
          </cell>
          <cell r="H97">
            <v>20</v>
          </cell>
          <cell r="I97">
            <v>1</v>
          </cell>
          <cell r="J97">
            <v>46</v>
          </cell>
          <cell r="K97">
            <v>504</v>
          </cell>
          <cell r="L97">
            <v>1</v>
          </cell>
          <cell r="M97">
            <v>80</v>
          </cell>
          <cell r="O97">
            <v>3</v>
          </cell>
          <cell r="Q97">
            <v>80</v>
          </cell>
          <cell r="R97" t="str">
            <v>pxj</v>
          </cell>
          <cell r="T97">
            <v>94.962999999999994</v>
          </cell>
          <cell r="U97" t="str">
            <v>465041</v>
          </cell>
          <cell r="V97" t="str">
            <v>Service Nl Enseignmt Priv</v>
          </cell>
          <cell r="W97">
            <v>26510</v>
          </cell>
          <cell r="X97">
            <v>26510</v>
          </cell>
          <cell r="Y97">
            <v>0</v>
          </cell>
          <cell r="Z97">
            <v>3020</v>
          </cell>
          <cell r="AA97">
            <v>20390</v>
          </cell>
          <cell r="AB97">
            <v>26510</v>
          </cell>
          <cell r="AC97">
            <v>26510</v>
          </cell>
          <cell r="AD97">
            <v>0</v>
          </cell>
          <cell r="AE97">
            <v>0</v>
          </cell>
        </row>
        <row r="98">
          <cell r="A98">
            <v>1</v>
          </cell>
          <cell r="B98" t="str">
            <v>ST/EPU</v>
          </cell>
          <cell r="C98" t="str">
            <v>A1D</v>
          </cell>
          <cell r="D98" t="str">
            <v>465041</v>
          </cell>
          <cell r="E98" t="str">
            <v>465051</v>
          </cell>
          <cell r="G98">
            <v>15</v>
          </cell>
          <cell r="H98">
            <v>20</v>
          </cell>
          <cell r="I98">
            <v>1</v>
          </cell>
          <cell r="J98">
            <v>46</v>
          </cell>
          <cell r="K98">
            <v>505</v>
          </cell>
          <cell r="L98">
            <v>1</v>
          </cell>
          <cell r="M98">
            <v>80</v>
          </cell>
          <cell r="O98">
            <v>3</v>
          </cell>
          <cell r="Q98">
            <v>80</v>
          </cell>
          <cell r="R98" t="str">
            <v>pxj</v>
          </cell>
          <cell r="T98">
            <v>94.962999999999994</v>
          </cell>
          <cell r="U98" t="str">
            <v>465051</v>
          </cell>
          <cell r="V98" t="str">
            <v>Service Nl Lutte Anti drogue</v>
          </cell>
          <cell r="W98">
            <v>21290</v>
          </cell>
          <cell r="X98">
            <v>21290</v>
          </cell>
          <cell r="Y98">
            <v>0</v>
          </cell>
          <cell r="Z98">
            <v>3020</v>
          </cell>
          <cell r="AA98">
            <v>16380</v>
          </cell>
          <cell r="AB98">
            <v>21290</v>
          </cell>
          <cell r="AC98">
            <v>21290</v>
          </cell>
          <cell r="AD98">
            <v>0</v>
          </cell>
          <cell r="AE98">
            <v>0</v>
          </cell>
        </row>
        <row r="99">
          <cell r="A99">
            <v>1</v>
          </cell>
          <cell r="B99" t="str">
            <v>ST/EPU</v>
          </cell>
          <cell r="C99" t="str">
            <v>A1D</v>
          </cell>
          <cell r="D99" t="str">
            <v>U</v>
          </cell>
          <cell r="E99" t="str">
            <v>U</v>
          </cell>
          <cell r="G99">
            <v>15</v>
          </cell>
          <cell r="H99">
            <v>20</v>
          </cell>
          <cell r="I99">
            <v>1</v>
          </cell>
          <cell r="J99">
            <v>46</v>
          </cell>
          <cell r="K99">
            <v>506</v>
          </cell>
          <cell r="L99">
            <v>1</v>
          </cell>
          <cell r="M99">
            <v>80</v>
          </cell>
          <cell r="O99">
            <v>3</v>
          </cell>
          <cell r="Q99">
            <v>80</v>
          </cell>
          <cell r="R99" t="str">
            <v>pxj</v>
          </cell>
          <cell r="T99">
            <v>94.962999999999994</v>
          </cell>
          <cell r="U99" t="str">
            <v>465061</v>
          </cell>
          <cell r="V99" t="str">
            <v>Service Recher. Un. For. SPE Doctorale</v>
          </cell>
          <cell r="W99">
            <v>45040</v>
          </cell>
          <cell r="X99">
            <v>45040</v>
          </cell>
          <cell r="Y99">
            <v>0</v>
          </cell>
          <cell r="Z99">
            <v>20260</v>
          </cell>
          <cell r="AA99">
            <v>34650</v>
          </cell>
          <cell r="AB99">
            <v>45040</v>
          </cell>
          <cell r="AC99">
            <v>45040</v>
          </cell>
          <cell r="AD99">
            <v>0</v>
          </cell>
          <cell r="AE99">
            <v>0</v>
          </cell>
        </row>
        <row r="100">
          <cell r="A100">
            <v>1</v>
          </cell>
          <cell r="B100" t="str">
            <v>ST/EPU</v>
          </cell>
          <cell r="C100" t="str">
            <v>A1D</v>
          </cell>
          <cell r="D100" t="str">
            <v>465061</v>
          </cell>
          <cell r="E100" t="str">
            <v>465071</v>
          </cell>
          <cell r="G100">
            <v>15</v>
          </cell>
          <cell r="H100">
            <v>20</v>
          </cell>
          <cell r="I100">
            <v>1</v>
          </cell>
          <cell r="J100">
            <v>46</v>
          </cell>
          <cell r="K100">
            <v>507</v>
          </cell>
          <cell r="L100">
            <v>1</v>
          </cell>
          <cell r="M100">
            <v>20</v>
          </cell>
          <cell r="O100">
            <v>3</v>
          </cell>
          <cell r="Q100">
            <v>20</v>
          </cell>
          <cell r="R100" t="str">
            <v>pxj</v>
          </cell>
          <cell r="T100">
            <v>113.9556</v>
          </cell>
          <cell r="U100" t="str">
            <v>465071</v>
          </cell>
          <cell r="V100" t="str">
            <v>Division des Ressources humaines</v>
          </cell>
          <cell r="W100">
            <v>24480</v>
          </cell>
          <cell r="X100">
            <v>24480</v>
          </cell>
          <cell r="Y100">
            <v>0</v>
          </cell>
          <cell r="Z100">
            <v>5540</v>
          </cell>
          <cell r="AA100">
            <v>18830</v>
          </cell>
          <cell r="AB100">
            <v>24480</v>
          </cell>
          <cell r="AC100">
            <v>24480</v>
          </cell>
          <cell r="AD100">
            <v>0</v>
          </cell>
          <cell r="AE100">
            <v>0</v>
          </cell>
        </row>
        <row r="101">
          <cell r="A101">
            <v>1</v>
          </cell>
          <cell r="B101" t="str">
            <v>ST/EPU</v>
          </cell>
          <cell r="C101" t="str">
            <v>A1D</v>
          </cell>
          <cell r="D101" t="str">
            <v>U</v>
          </cell>
          <cell r="E101" t="str">
            <v>U</v>
          </cell>
          <cell r="G101">
            <v>15</v>
          </cell>
          <cell r="H101">
            <v>20</v>
          </cell>
          <cell r="I101">
            <v>1</v>
          </cell>
          <cell r="J101">
            <v>46</v>
          </cell>
          <cell r="K101">
            <v>508</v>
          </cell>
          <cell r="L101">
            <v>1</v>
          </cell>
          <cell r="M101">
            <v>10</v>
          </cell>
          <cell r="O101">
            <v>3</v>
          </cell>
          <cell r="Q101">
            <v>10</v>
          </cell>
          <cell r="R101" t="str">
            <v>pxj</v>
          </cell>
          <cell r="T101">
            <v>94.962999999999994</v>
          </cell>
          <cell r="U101" t="str">
            <v>465081</v>
          </cell>
          <cell r="V101" t="str">
            <v>Service Archive &amp; Documentatio</v>
          </cell>
          <cell r="W101">
            <v>19890</v>
          </cell>
          <cell r="X101">
            <v>19890</v>
          </cell>
          <cell r="Y101">
            <v>0</v>
          </cell>
          <cell r="Z101">
            <v>3750</v>
          </cell>
          <cell r="AA101">
            <v>15300</v>
          </cell>
          <cell r="AB101">
            <v>19890</v>
          </cell>
          <cell r="AC101">
            <v>19890</v>
          </cell>
          <cell r="AD101">
            <v>0</v>
          </cell>
          <cell r="AE101">
            <v>0</v>
          </cell>
        </row>
        <row r="102">
          <cell r="A102">
            <v>1</v>
          </cell>
          <cell r="B102" t="str">
            <v>ST/EPU</v>
          </cell>
          <cell r="C102" t="str">
            <v>A1D</v>
          </cell>
          <cell r="D102" t="str">
            <v>465081</v>
          </cell>
          <cell r="E102" t="str">
            <v>465091</v>
          </cell>
          <cell r="G102">
            <v>15</v>
          </cell>
          <cell r="H102">
            <v>20</v>
          </cell>
          <cell r="I102">
            <v>1</v>
          </cell>
          <cell r="J102">
            <v>46</v>
          </cell>
          <cell r="K102">
            <v>509</v>
          </cell>
          <cell r="L102">
            <v>1</v>
          </cell>
          <cell r="M102">
            <v>10</v>
          </cell>
          <cell r="O102">
            <v>3</v>
          </cell>
          <cell r="Q102">
            <v>10</v>
          </cell>
          <cell r="R102" t="str">
            <v>pxj</v>
          </cell>
          <cell r="T102">
            <v>94.962999999999994</v>
          </cell>
          <cell r="U102" t="str">
            <v>465091</v>
          </cell>
          <cell r="V102" t="str">
            <v>Comité Genre &amp; Equité Ens. Sup.</v>
          </cell>
          <cell r="W102">
            <v>27600</v>
          </cell>
          <cell r="X102">
            <v>27600</v>
          </cell>
          <cell r="Y102">
            <v>0</v>
          </cell>
          <cell r="Z102">
            <v>4220</v>
          </cell>
          <cell r="AA102">
            <v>21230</v>
          </cell>
          <cell r="AB102">
            <v>27600</v>
          </cell>
          <cell r="AC102">
            <v>27600</v>
          </cell>
          <cell r="AD102">
            <v>0</v>
          </cell>
          <cell r="AE102">
            <v>0</v>
          </cell>
        </row>
        <row r="103">
          <cell r="A103">
            <v>1</v>
          </cell>
          <cell r="B103" t="str">
            <v>20</v>
          </cell>
          <cell r="C103">
            <v>46510100600</v>
          </cell>
          <cell r="D103" t="str">
            <v>U</v>
          </cell>
          <cell r="E103" t="str">
            <v>U</v>
          </cell>
          <cell r="G103">
            <v>15</v>
          </cell>
          <cell r="H103">
            <v>20</v>
          </cell>
          <cell r="I103">
            <v>1</v>
          </cell>
          <cell r="J103">
            <v>46</v>
          </cell>
          <cell r="K103">
            <v>510</v>
          </cell>
          <cell r="L103">
            <v>1</v>
          </cell>
          <cell r="M103" t="str">
            <v>00</v>
          </cell>
          <cell r="N103">
            <v>6</v>
          </cell>
          <cell r="O103">
            <v>3</v>
          </cell>
          <cell r="P103">
            <v>3</v>
          </cell>
          <cell r="Q103">
            <v>1</v>
          </cell>
          <cell r="R103">
            <v>21</v>
          </cell>
          <cell r="S103">
            <v>98</v>
          </cell>
          <cell r="T103">
            <v>1</v>
          </cell>
          <cell r="U103" t="str">
            <v>465101</v>
          </cell>
          <cell r="V103" t="str">
            <v>Contrôle et suivi projets</v>
          </cell>
          <cell r="W103">
            <v>28420</v>
          </cell>
          <cell r="X103">
            <v>28420</v>
          </cell>
          <cell r="Y103">
            <v>0</v>
          </cell>
          <cell r="Z103">
            <v>3690</v>
          </cell>
          <cell r="AA103">
            <v>21860</v>
          </cell>
          <cell r="AB103">
            <v>28420</v>
          </cell>
          <cell r="AC103">
            <v>28420</v>
          </cell>
          <cell r="AD103">
            <v>0</v>
          </cell>
          <cell r="AE103">
            <v>0</v>
          </cell>
        </row>
        <row r="104">
          <cell r="A104">
            <v>1</v>
          </cell>
          <cell r="B104" t="str">
            <v>20</v>
          </cell>
          <cell r="C104">
            <v>44507100700</v>
          </cell>
          <cell r="D104" t="str">
            <v>465101</v>
          </cell>
          <cell r="E104" t="str">
            <v>445071</v>
          </cell>
          <cell r="G104">
            <v>15</v>
          </cell>
          <cell r="H104">
            <v>20</v>
          </cell>
          <cell r="I104">
            <v>1</v>
          </cell>
          <cell r="J104">
            <v>44</v>
          </cell>
          <cell r="K104">
            <v>507</v>
          </cell>
          <cell r="L104">
            <v>1</v>
          </cell>
          <cell r="M104" t="str">
            <v>00</v>
          </cell>
          <cell r="N104">
            <v>7</v>
          </cell>
          <cell r="O104">
            <v>3</v>
          </cell>
          <cell r="P104">
            <v>3</v>
          </cell>
          <cell r="Q104">
            <v>2</v>
          </cell>
          <cell r="R104">
            <v>31</v>
          </cell>
          <cell r="S104">
            <v>96</v>
          </cell>
          <cell r="T104">
            <v>1</v>
          </cell>
          <cell r="U104" t="str">
            <v>445071</v>
          </cell>
          <cell r="V104" t="str">
            <v>Comité d'éthique</v>
          </cell>
          <cell r="W104">
            <v>49730</v>
          </cell>
          <cell r="X104">
            <v>49730</v>
          </cell>
          <cell r="Y104">
            <v>0</v>
          </cell>
          <cell r="Z104">
            <v>90230</v>
          </cell>
          <cell r="AA104">
            <v>38250</v>
          </cell>
          <cell r="AB104">
            <v>49730</v>
          </cell>
          <cell r="AC104">
            <v>49730</v>
          </cell>
          <cell r="AD104">
            <v>0</v>
          </cell>
          <cell r="AE104">
            <v>0</v>
          </cell>
        </row>
        <row r="105">
          <cell r="A105">
            <v>1</v>
          </cell>
          <cell r="B105" t="str">
            <v>20</v>
          </cell>
          <cell r="C105">
            <v>44508100700</v>
          </cell>
          <cell r="D105" t="str">
            <v>U</v>
          </cell>
          <cell r="E105" t="str">
            <v>U</v>
          </cell>
          <cell r="G105">
            <v>15</v>
          </cell>
          <cell r="H105">
            <v>20</v>
          </cell>
          <cell r="I105">
            <v>1</v>
          </cell>
          <cell r="J105">
            <v>44</v>
          </cell>
          <cell r="K105">
            <v>508</v>
          </cell>
          <cell r="L105">
            <v>1</v>
          </cell>
          <cell r="M105" t="str">
            <v>00</v>
          </cell>
          <cell r="N105">
            <v>7</v>
          </cell>
          <cell r="O105">
            <v>3</v>
          </cell>
          <cell r="P105">
            <v>3</v>
          </cell>
          <cell r="Q105">
            <v>9</v>
          </cell>
          <cell r="R105">
            <v>90</v>
          </cell>
          <cell r="S105">
            <v>96</v>
          </cell>
          <cell r="T105">
            <v>1</v>
          </cell>
          <cell r="U105" t="str">
            <v>445081</v>
          </cell>
          <cell r="V105" t="str">
            <v>Cogetep  &amp; CLD</v>
          </cell>
          <cell r="W105">
            <v>0</v>
          </cell>
          <cell r="X105">
            <v>0</v>
          </cell>
          <cell r="Y105">
            <v>0</v>
          </cell>
          <cell r="Z105">
            <v>283</v>
          </cell>
          <cell r="AA105">
            <v>0</v>
          </cell>
          <cell r="AB105">
            <v>0</v>
          </cell>
          <cell r="AC105">
            <v>0</v>
          </cell>
          <cell r="AD105">
            <v>0</v>
          </cell>
          <cell r="AE105">
            <v>0</v>
          </cell>
        </row>
        <row r="106">
          <cell r="A106">
            <v>1</v>
          </cell>
          <cell r="B106" t="str">
            <v>ST/EPU</v>
          </cell>
          <cell r="C106" t="str">
            <v>A1D</v>
          </cell>
          <cell r="D106" t="str">
            <v>445081</v>
          </cell>
          <cell r="E106" t="str">
            <v>469001</v>
          </cell>
          <cell r="G106">
            <v>15</v>
          </cell>
          <cell r="H106">
            <v>20</v>
          </cell>
          <cell r="I106">
            <v>1</v>
          </cell>
          <cell r="J106">
            <v>46</v>
          </cell>
          <cell r="K106">
            <v>900</v>
          </cell>
          <cell r="L106">
            <v>1</v>
          </cell>
          <cell r="M106">
            <v>10</v>
          </cell>
          <cell r="O106">
            <v>3</v>
          </cell>
          <cell r="Q106">
            <v>10</v>
          </cell>
          <cell r="R106" t="str">
            <v>pxj</v>
          </cell>
          <cell r="T106">
            <v>94.962999999999994</v>
          </cell>
          <cell r="U106" t="str">
            <v>469001</v>
          </cell>
          <cell r="V106" t="str">
            <v>Autres services centraux Ens sup</v>
          </cell>
          <cell r="W106">
            <v>694140</v>
          </cell>
          <cell r="X106">
            <v>1427471.811</v>
          </cell>
          <cell r="Y106">
            <v>0</v>
          </cell>
          <cell r="Z106">
            <v>2189502</v>
          </cell>
          <cell r="AA106">
            <v>533960</v>
          </cell>
          <cell r="AB106">
            <v>694140</v>
          </cell>
          <cell r="AC106">
            <v>1427471.811</v>
          </cell>
          <cell r="AD106">
            <v>733331.81099999999</v>
          </cell>
          <cell r="AE106">
            <v>0</v>
          </cell>
        </row>
        <row r="107">
          <cell r="A107">
            <v>1</v>
          </cell>
          <cell r="B107" t="str">
            <v>ST/EPU</v>
          </cell>
          <cell r="C107" t="str">
            <v>A1D</v>
          </cell>
          <cell r="D107" t="str">
            <v>U</v>
          </cell>
          <cell r="E107" t="str">
            <v>U</v>
          </cell>
          <cell r="G107">
            <v>15</v>
          </cell>
          <cell r="H107">
            <v>20</v>
          </cell>
          <cell r="I107">
            <v>1</v>
          </cell>
          <cell r="J107">
            <v>49</v>
          </cell>
          <cell r="K107">
            <v>151</v>
          </cell>
          <cell r="L107">
            <v>1</v>
          </cell>
          <cell r="M107">
            <v>10</v>
          </cell>
          <cell r="O107">
            <v>3</v>
          </cell>
          <cell r="Q107">
            <v>10</v>
          </cell>
          <cell r="R107" t="str">
            <v>pxj</v>
          </cell>
          <cell r="T107">
            <v>94.962999999999994</v>
          </cell>
          <cell r="U107" t="str">
            <v>491511</v>
          </cell>
          <cell r="V107" t="str">
            <v>Direction Nationale Education civique</v>
          </cell>
          <cell r="W107">
            <v>4150</v>
          </cell>
          <cell r="X107">
            <v>4150</v>
          </cell>
          <cell r="Y107">
            <v>0</v>
          </cell>
          <cell r="Z107">
            <v>0</v>
          </cell>
          <cell r="AA107">
            <v>3190</v>
          </cell>
          <cell r="AB107">
            <v>4150</v>
          </cell>
          <cell r="AC107">
            <v>4150</v>
          </cell>
          <cell r="AD107">
            <v>0</v>
          </cell>
          <cell r="AE107">
            <v>0</v>
          </cell>
        </row>
        <row r="108">
          <cell r="A108">
            <v>1</v>
          </cell>
          <cell r="B108" t="str">
            <v>ST/EPU</v>
          </cell>
          <cell r="C108" t="str">
            <v>A1D</v>
          </cell>
          <cell r="D108" t="str">
            <v>491511</v>
          </cell>
          <cell r="E108" t="str">
            <v>491521</v>
          </cell>
          <cell r="G108">
            <v>15</v>
          </cell>
          <cell r="H108">
            <v>20</v>
          </cell>
          <cell r="I108">
            <v>1</v>
          </cell>
          <cell r="J108">
            <v>49</v>
          </cell>
          <cell r="K108">
            <v>152</v>
          </cell>
          <cell r="L108">
            <v>1</v>
          </cell>
          <cell r="M108">
            <v>125</v>
          </cell>
          <cell r="O108">
            <v>3</v>
          </cell>
          <cell r="Q108">
            <v>125</v>
          </cell>
          <cell r="R108" t="str">
            <v>pxj</v>
          </cell>
          <cell r="T108">
            <v>113.9556</v>
          </cell>
          <cell r="U108" t="str">
            <v>491521</v>
          </cell>
          <cell r="V108" t="str">
            <v>Direction Nationale de l'Enseignement Privé</v>
          </cell>
          <cell r="W108">
            <v>4150</v>
          </cell>
          <cell r="X108">
            <v>685075.64500000002</v>
          </cell>
          <cell r="Y108">
            <v>0</v>
          </cell>
          <cell r="Z108">
            <v>0</v>
          </cell>
          <cell r="AA108">
            <v>3190</v>
          </cell>
          <cell r="AB108">
            <v>4150</v>
          </cell>
          <cell r="AC108">
            <v>685075.64500000002</v>
          </cell>
          <cell r="AD108">
            <v>680925.64500000002</v>
          </cell>
          <cell r="AE108">
            <v>0</v>
          </cell>
        </row>
        <row r="109">
          <cell r="A109">
            <v>1</v>
          </cell>
          <cell r="B109" t="str">
            <v>ST/EPU</v>
          </cell>
          <cell r="C109" t="str">
            <v>A1D</v>
          </cell>
          <cell r="D109" t="str">
            <v>U</v>
          </cell>
          <cell r="E109" t="str">
            <v>U</v>
          </cell>
          <cell r="G109">
            <v>15</v>
          </cell>
          <cell r="H109">
            <v>20</v>
          </cell>
          <cell r="I109">
            <v>1</v>
          </cell>
          <cell r="J109">
            <v>49</v>
          </cell>
          <cell r="K109">
            <v>301</v>
          </cell>
          <cell r="L109">
            <v>1</v>
          </cell>
          <cell r="M109">
            <v>212.5</v>
          </cell>
          <cell r="O109">
            <v>3</v>
          </cell>
          <cell r="Q109">
            <v>212.5</v>
          </cell>
          <cell r="R109" t="str">
            <v>pxj</v>
          </cell>
          <cell r="T109">
            <v>94.962999999999994</v>
          </cell>
          <cell r="U109" t="str">
            <v>493011</v>
          </cell>
          <cell r="V109" t="str">
            <v>Inspection Générale de l'Enseignement</v>
          </cell>
          <cell r="W109">
            <v>20720</v>
          </cell>
          <cell r="X109">
            <v>20720</v>
          </cell>
          <cell r="Y109">
            <v>0</v>
          </cell>
          <cell r="Z109">
            <v>0</v>
          </cell>
          <cell r="AA109">
            <v>15940</v>
          </cell>
          <cell r="AB109">
            <v>20720</v>
          </cell>
          <cell r="AC109">
            <v>20720</v>
          </cell>
          <cell r="AD109">
            <v>0</v>
          </cell>
          <cell r="AE109">
            <v>0</v>
          </cell>
        </row>
        <row r="110">
          <cell r="A110">
            <v>1</v>
          </cell>
          <cell r="B110" t="str">
            <v>ST/EPU</v>
          </cell>
          <cell r="C110" t="str">
            <v>A1D</v>
          </cell>
          <cell r="D110" t="str">
            <v>493011</v>
          </cell>
          <cell r="E110" t="str">
            <v>495011</v>
          </cell>
          <cell r="G110">
            <v>15</v>
          </cell>
          <cell r="H110">
            <v>20</v>
          </cell>
          <cell r="I110">
            <v>1</v>
          </cell>
          <cell r="J110">
            <v>49</v>
          </cell>
          <cell r="K110">
            <v>501</v>
          </cell>
          <cell r="L110">
            <v>1</v>
          </cell>
          <cell r="M110">
            <v>62.5</v>
          </cell>
          <cell r="O110">
            <v>3</v>
          </cell>
          <cell r="Q110">
            <v>62.5</v>
          </cell>
          <cell r="R110" t="str">
            <v>pxj</v>
          </cell>
          <cell r="T110">
            <v>94.962999999999994</v>
          </cell>
          <cell r="U110" t="str">
            <v>495011</v>
          </cell>
          <cell r="V110" t="str">
            <v>CONEBAT (Serv gestion écoles seconde chance)</v>
          </cell>
          <cell r="W110">
            <v>0</v>
          </cell>
          <cell r="X110">
            <v>0</v>
          </cell>
          <cell r="Y110">
            <v>0</v>
          </cell>
          <cell r="Z110">
            <v>0</v>
          </cell>
          <cell r="AA110">
            <v>0</v>
          </cell>
          <cell r="AB110">
            <v>0</v>
          </cell>
          <cell r="AC110">
            <v>0</v>
          </cell>
          <cell r="AD110">
            <v>0</v>
          </cell>
          <cell r="AE110">
            <v>0</v>
          </cell>
        </row>
        <row r="111">
          <cell r="A111">
            <v>1</v>
          </cell>
          <cell r="B111" t="str">
            <v>ST/EPU</v>
          </cell>
          <cell r="C111" t="str">
            <v>A1D</v>
          </cell>
          <cell r="D111" t="str">
            <v>U</v>
          </cell>
          <cell r="E111" t="str">
            <v>U</v>
          </cell>
          <cell r="G111">
            <v>15</v>
          </cell>
          <cell r="H111">
            <v>20</v>
          </cell>
          <cell r="I111">
            <v>1</v>
          </cell>
          <cell r="J111">
            <v>49</v>
          </cell>
          <cell r="K111">
            <v>502</v>
          </cell>
          <cell r="L111">
            <v>1</v>
          </cell>
          <cell r="M111">
            <v>187.5</v>
          </cell>
          <cell r="O111">
            <v>3</v>
          </cell>
          <cell r="Q111">
            <v>187.5</v>
          </cell>
          <cell r="R111" t="str">
            <v>pxj</v>
          </cell>
          <cell r="T111">
            <v>94.962999999999994</v>
          </cell>
          <cell r="U111" t="str">
            <v>495021</v>
          </cell>
          <cell r="V111" t="str">
            <v xml:space="preserve">Institut National Recherche Appliquée </v>
          </cell>
          <cell r="W111">
            <v>0</v>
          </cell>
          <cell r="X111">
            <v>0</v>
          </cell>
          <cell r="Y111">
            <v>0</v>
          </cell>
          <cell r="Z111">
            <v>0</v>
          </cell>
          <cell r="AA111">
            <v>0</v>
          </cell>
          <cell r="AB111">
            <v>0</v>
          </cell>
          <cell r="AC111">
            <v>0</v>
          </cell>
          <cell r="AD111">
            <v>0</v>
          </cell>
          <cell r="AE111">
            <v>0</v>
          </cell>
        </row>
        <row r="112">
          <cell r="A112">
            <v>1</v>
          </cell>
          <cell r="B112" t="str">
            <v>ST/EPU</v>
          </cell>
          <cell r="C112" t="str">
            <v>A1D</v>
          </cell>
          <cell r="D112" t="str">
            <v>495021</v>
          </cell>
          <cell r="E112" t="str">
            <v>495031</v>
          </cell>
          <cell r="G112">
            <v>15</v>
          </cell>
          <cell r="H112">
            <v>20</v>
          </cell>
          <cell r="I112">
            <v>1</v>
          </cell>
          <cell r="J112">
            <v>49</v>
          </cell>
          <cell r="K112">
            <v>503</v>
          </cell>
          <cell r="L112">
            <v>1</v>
          </cell>
          <cell r="M112">
            <v>150</v>
          </cell>
          <cell r="O112">
            <v>3</v>
          </cell>
          <cell r="Q112">
            <v>150</v>
          </cell>
          <cell r="R112" t="str">
            <v>pxj</v>
          </cell>
          <cell r="T112">
            <v>94.962999999999994</v>
          </cell>
          <cell r="U112" t="str">
            <v>495031</v>
          </cell>
          <cell r="V112" t="str">
            <v>Service National Alphabétisation</v>
          </cell>
          <cell r="W112">
            <v>4150</v>
          </cell>
          <cell r="X112">
            <v>4150</v>
          </cell>
          <cell r="Y112">
            <v>0</v>
          </cell>
          <cell r="Z112">
            <v>0</v>
          </cell>
          <cell r="AA112">
            <v>3190</v>
          </cell>
          <cell r="AB112">
            <v>4150</v>
          </cell>
          <cell r="AC112">
            <v>4150</v>
          </cell>
          <cell r="AD112">
            <v>0</v>
          </cell>
          <cell r="AE112">
            <v>0</v>
          </cell>
        </row>
        <row r="113">
          <cell r="A113">
            <v>1</v>
          </cell>
          <cell r="B113" t="str">
            <v>ST/EPU</v>
          </cell>
          <cell r="C113" t="str">
            <v>A1D</v>
          </cell>
          <cell r="D113" t="str">
            <v>U</v>
          </cell>
          <cell r="E113" t="str">
            <v>U</v>
          </cell>
          <cell r="G113">
            <v>15</v>
          </cell>
          <cell r="H113">
            <v>20</v>
          </cell>
          <cell r="I113">
            <v>1</v>
          </cell>
          <cell r="J113">
            <v>49</v>
          </cell>
          <cell r="K113">
            <v>504</v>
          </cell>
          <cell r="L113">
            <v>1</v>
          </cell>
          <cell r="M113">
            <v>137.5</v>
          </cell>
          <cell r="O113">
            <v>3</v>
          </cell>
          <cell r="Q113">
            <v>137.5</v>
          </cell>
          <cell r="R113" t="str">
            <v>pxj</v>
          </cell>
          <cell r="T113">
            <v>94.962999999999994</v>
          </cell>
          <cell r="U113" t="str">
            <v>495041</v>
          </cell>
          <cell r="V113" t="str">
            <v>Service National Infrastuctures Equipements Scolaires</v>
          </cell>
          <cell r="W113">
            <v>0</v>
          </cell>
          <cell r="X113">
            <v>0</v>
          </cell>
          <cell r="Y113">
            <v>0</v>
          </cell>
          <cell r="Z113">
            <v>0</v>
          </cell>
          <cell r="AA113">
            <v>0</v>
          </cell>
          <cell r="AB113">
            <v>0</v>
          </cell>
          <cell r="AC113">
            <v>0</v>
          </cell>
          <cell r="AD113">
            <v>0</v>
          </cell>
          <cell r="AE113">
            <v>0</v>
          </cell>
        </row>
        <row r="114">
          <cell r="A114">
            <v>1</v>
          </cell>
          <cell r="B114" t="str">
            <v>ST/EPU</v>
          </cell>
          <cell r="C114" t="str">
            <v>A1D</v>
          </cell>
          <cell r="D114" t="str">
            <v>495041</v>
          </cell>
          <cell r="E114" t="str">
            <v>495051</v>
          </cell>
          <cell r="G114">
            <v>15</v>
          </cell>
          <cell r="H114">
            <v>20</v>
          </cell>
          <cell r="I114">
            <v>1</v>
          </cell>
          <cell r="J114">
            <v>49</v>
          </cell>
          <cell r="K114">
            <v>505</v>
          </cell>
          <cell r="L114">
            <v>1</v>
          </cell>
          <cell r="M114">
            <v>137.5</v>
          </cell>
          <cell r="O114">
            <v>3</v>
          </cell>
          <cell r="Q114">
            <v>137.5</v>
          </cell>
          <cell r="R114" t="str">
            <v>pxj</v>
          </cell>
          <cell r="T114">
            <v>94.962999999999994</v>
          </cell>
          <cell r="U114" t="str">
            <v>495051</v>
          </cell>
          <cell r="V114" t="str">
            <v>Centre Informatique</v>
          </cell>
          <cell r="W114">
            <v>4150</v>
          </cell>
          <cell r="X114">
            <v>4150</v>
          </cell>
          <cell r="Y114">
            <v>0</v>
          </cell>
          <cell r="Z114">
            <v>0</v>
          </cell>
          <cell r="AA114">
            <v>3190</v>
          </cell>
          <cell r="AB114">
            <v>4150</v>
          </cell>
          <cell r="AC114">
            <v>4150</v>
          </cell>
          <cell r="AD114">
            <v>0</v>
          </cell>
          <cell r="AE114">
            <v>0</v>
          </cell>
        </row>
        <row r="115">
          <cell r="A115">
            <v>1</v>
          </cell>
          <cell r="B115" t="str">
            <v>ST/EPU</v>
          </cell>
          <cell r="C115" t="str">
            <v>A1D</v>
          </cell>
          <cell r="D115" t="str">
            <v>U</v>
          </cell>
          <cell r="E115" t="str">
            <v>U</v>
          </cell>
          <cell r="G115">
            <v>15</v>
          </cell>
          <cell r="H115">
            <v>20</v>
          </cell>
          <cell r="I115">
            <v>1</v>
          </cell>
          <cell r="J115">
            <v>49</v>
          </cell>
          <cell r="K115">
            <v>506</v>
          </cell>
          <cell r="L115">
            <v>1</v>
          </cell>
          <cell r="M115">
            <v>362.5</v>
          </cell>
          <cell r="O115">
            <v>3</v>
          </cell>
          <cell r="Q115">
            <v>362.5</v>
          </cell>
          <cell r="R115" t="str">
            <v>pxj</v>
          </cell>
          <cell r="T115">
            <v>94.962999999999994</v>
          </cell>
          <cell r="U115" t="str">
            <v>495061</v>
          </cell>
          <cell r="V115" t="str">
            <v>Centre de Perfectionnement linguistique</v>
          </cell>
          <cell r="W115">
            <v>0</v>
          </cell>
          <cell r="X115">
            <v>0</v>
          </cell>
          <cell r="Y115">
            <v>0</v>
          </cell>
          <cell r="Z115">
            <v>0</v>
          </cell>
          <cell r="AA115">
            <v>0</v>
          </cell>
          <cell r="AB115">
            <v>0</v>
          </cell>
          <cell r="AC115">
            <v>0</v>
          </cell>
          <cell r="AD115">
            <v>0</v>
          </cell>
          <cell r="AE115">
            <v>0</v>
          </cell>
        </row>
        <row r="116">
          <cell r="A116">
            <v>1</v>
          </cell>
          <cell r="B116" t="str">
            <v>ST/EPU</v>
          </cell>
          <cell r="C116" t="str">
            <v>A1D</v>
          </cell>
          <cell r="D116" t="str">
            <v>495061</v>
          </cell>
          <cell r="E116" t="str">
            <v>495071</v>
          </cell>
          <cell r="G116">
            <v>25</v>
          </cell>
          <cell r="H116">
            <v>20</v>
          </cell>
          <cell r="I116">
            <v>1</v>
          </cell>
          <cell r="J116">
            <v>49</v>
          </cell>
          <cell r="K116">
            <v>507</v>
          </cell>
          <cell r="L116">
            <v>1</v>
          </cell>
          <cell r="M116">
            <v>24</v>
          </cell>
          <cell r="O116">
            <v>3</v>
          </cell>
          <cell r="Q116">
            <v>24</v>
          </cell>
          <cell r="R116" t="str">
            <v>mois</v>
          </cell>
          <cell r="T116">
            <v>1185.13824</v>
          </cell>
          <cell r="U116" t="str">
            <v>495071</v>
          </cell>
          <cell r="V116" t="str">
            <v>Relations Extérieures et Transport</v>
          </cell>
          <cell r="W116">
            <v>0</v>
          </cell>
          <cell r="X116">
            <v>0</v>
          </cell>
          <cell r="Y116">
            <v>0</v>
          </cell>
          <cell r="Z116">
            <v>0</v>
          </cell>
          <cell r="AA116">
            <v>0</v>
          </cell>
          <cell r="AB116">
            <v>0</v>
          </cell>
          <cell r="AC116">
            <v>0</v>
          </cell>
          <cell r="AD116">
            <v>0</v>
          </cell>
          <cell r="AE116">
            <v>0</v>
          </cell>
        </row>
        <row r="117">
          <cell r="A117">
            <v>1</v>
          </cell>
          <cell r="B117" t="str">
            <v>ST/EPU</v>
          </cell>
          <cell r="C117" t="str">
            <v>A1D</v>
          </cell>
          <cell r="D117" t="str">
            <v>U</v>
          </cell>
          <cell r="E117" t="str">
            <v>U</v>
          </cell>
          <cell r="G117">
            <v>25</v>
          </cell>
          <cell r="H117">
            <v>20</v>
          </cell>
          <cell r="I117">
            <v>1</v>
          </cell>
          <cell r="J117">
            <v>49</v>
          </cell>
          <cell r="K117">
            <v>508</v>
          </cell>
          <cell r="L117">
            <v>1</v>
          </cell>
          <cell r="M117">
            <v>12</v>
          </cell>
          <cell r="O117">
            <v>3</v>
          </cell>
          <cell r="Q117">
            <v>12</v>
          </cell>
          <cell r="R117" t="str">
            <v>mois</v>
          </cell>
          <cell r="T117">
            <v>1185.13824</v>
          </cell>
          <cell r="U117" t="str">
            <v>495081</v>
          </cell>
          <cell r="V117" t="str">
            <v>Service Statistique Planification scolaire</v>
          </cell>
          <cell r="W117">
            <v>0</v>
          </cell>
          <cell r="X117">
            <v>0</v>
          </cell>
          <cell r="Y117">
            <v>0</v>
          </cell>
          <cell r="Z117">
            <v>0</v>
          </cell>
          <cell r="AA117">
            <v>0</v>
          </cell>
          <cell r="AB117">
            <v>0</v>
          </cell>
          <cell r="AC117">
            <v>0</v>
          </cell>
          <cell r="AD117">
            <v>0</v>
          </cell>
          <cell r="AE117">
            <v>0</v>
          </cell>
        </row>
        <row r="118">
          <cell r="A118">
            <v>1</v>
          </cell>
          <cell r="B118" t="str">
            <v>ST/EPU</v>
          </cell>
          <cell r="C118" t="str">
            <v>A1D</v>
          </cell>
          <cell r="D118" t="str">
            <v>495081</v>
          </cell>
          <cell r="E118" t="str">
            <v>495091</v>
          </cell>
          <cell r="G118">
            <v>25</v>
          </cell>
          <cell r="H118">
            <v>20</v>
          </cell>
          <cell r="I118">
            <v>1</v>
          </cell>
          <cell r="J118">
            <v>49</v>
          </cell>
          <cell r="K118">
            <v>509</v>
          </cell>
          <cell r="L118">
            <v>1</v>
          </cell>
          <cell r="M118">
            <v>12</v>
          </cell>
          <cell r="O118">
            <v>3</v>
          </cell>
          <cell r="Q118">
            <v>12</v>
          </cell>
          <cell r="R118" t="str">
            <v>mois</v>
          </cell>
          <cell r="T118">
            <v>1185.13824</v>
          </cell>
          <cell r="U118" t="str">
            <v>495091</v>
          </cell>
          <cell r="V118" t="str">
            <v>SINDA</v>
          </cell>
          <cell r="W118">
            <v>0</v>
          </cell>
          <cell r="X118">
            <v>0</v>
          </cell>
          <cell r="Y118">
            <v>0</v>
          </cell>
          <cell r="Z118">
            <v>0</v>
          </cell>
          <cell r="AA118">
            <v>0</v>
          </cell>
          <cell r="AB118">
            <v>0</v>
          </cell>
          <cell r="AC118">
            <v>0</v>
          </cell>
          <cell r="AD118">
            <v>0</v>
          </cell>
          <cell r="AE118">
            <v>0</v>
          </cell>
        </row>
        <row r="119">
          <cell r="A119">
            <v>1</v>
          </cell>
          <cell r="B119" t="str">
            <v>ST/EPU</v>
          </cell>
          <cell r="C119" t="str">
            <v>A1D</v>
          </cell>
          <cell r="D119" t="str">
            <v>U</v>
          </cell>
          <cell r="E119" t="str">
            <v>U</v>
          </cell>
          <cell r="G119">
            <v>25</v>
          </cell>
          <cell r="H119">
            <v>20</v>
          </cell>
          <cell r="I119">
            <v>1</v>
          </cell>
          <cell r="J119">
            <v>49</v>
          </cell>
          <cell r="K119">
            <v>510</v>
          </cell>
          <cell r="L119">
            <v>1</v>
          </cell>
          <cell r="M119">
            <v>24</v>
          </cell>
          <cell r="O119">
            <v>3</v>
          </cell>
          <cell r="Q119">
            <v>24</v>
          </cell>
          <cell r="R119" t="str">
            <v>mois</v>
          </cell>
          <cell r="T119">
            <v>1185.13824</v>
          </cell>
          <cell r="U119" t="str">
            <v>495101</v>
          </cell>
          <cell r="V119" t="str">
            <v>Coordination PASE/ ST- PASE</v>
          </cell>
          <cell r="W119">
            <v>0</v>
          </cell>
          <cell r="X119">
            <v>0</v>
          </cell>
          <cell r="Y119">
            <v>0</v>
          </cell>
          <cell r="Z119">
            <v>0</v>
          </cell>
          <cell r="AA119">
            <v>0</v>
          </cell>
          <cell r="AB119">
            <v>0</v>
          </cell>
          <cell r="AC119">
            <v>0</v>
          </cell>
          <cell r="AD119">
            <v>0</v>
          </cell>
          <cell r="AE119">
            <v>0</v>
          </cell>
        </row>
        <row r="120">
          <cell r="A120">
            <v>1</v>
          </cell>
          <cell r="B120" t="str">
            <v>ST/EPU</v>
          </cell>
          <cell r="C120" t="str">
            <v>A1D</v>
          </cell>
          <cell r="D120" t="str">
            <v>495101</v>
          </cell>
          <cell r="E120" t="str">
            <v>495111</v>
          </cell>
          <cell r="G120">
            <v>25</v>
          </cell>
          <cell r="H120">
            <v>20</v>
          </cell>
          <cell r="I120">
            <v>1</v>
          </cell>
          <cell r="J120">
            <v>49</v>
          </cell>
          <cell r="K120">
            <v>511</v>
          </cell>
          <cell r="L120">
            <v>1</v>
          </cell>
          <cell r="M120">
            <v>12</v>
          </cell>
          <cell r="O120">
            <v>3</v>
          </cell>
          <cell r="Q120">
            <v>12</v>
          </cell>
          <cell r="R120" t="str">
            <v>mois</v>
          </cell>
          <cell r="T120">
            <v>1185.13824</v>
          </cell>
          <cell r="U120" t="str">
            <v>495111</v>
          </cell>
          <cell r="V120" t="str">
            <v>Cellule d'Audit</v>
          </cell>
          <cell r="W120">
            <v>4150</v>
          </cell>
          <cell r="X120">
            <v>4150</v>
          </cell>
          <cell r="Y120">
            <v>0</v>
          </cell>
          <cell r="Z120">
            <v>0</v>
          </cell>
          <cell r="AA120">
            <v>3190</v>
          </cell>
          <cell r="AB120">
            <v>4150</v>
          </cell>
          <cell r="AC120">
            <v>4150</v>
          </cell>
          <cell r="AD120">
            <v>0</v>
          </cell>
          <cell r="AE120">
            <v>0</v>
          </cell>
        </row>
        <row r="121">
          <cell r="A121">
            <v>1</v>
          </cell>
          <cell r="B121" t="str">
            <v>ST/EPU</v>
          </cell>
          <cell r="C121" t="str">
            <v>A1D</v>
          </cell>
          <cell r="D121" t="str">
            <v>U</v>
          </cell>
          <cell r="E121" t="str">
            <v>U</v>
          </cell>
          <cell r="G121">
            <v>25</v>
          </cell>
          <cell r="H121">
            <v>20</v>
          </cell>
          <cell r="I121">
            <v>1</v>
          </cell>
          <cell r="J121">
            <v>49</v>
          </cell>
          <cell r="K121">
            <v>512</v>
          </cell>
          <cell r="L121">
            <v>1</v>
          </cell>
          <cell r="M121">
            <v>12</v>
          </cell>
          <cell r="O121">
            <v>3</v>
          </cell>
          <cell r="Q121">
            <v>12</v>
          </cell>
          <cell r="R121" t="str">
            <v>mois</v>
          </cell>
          <cell r="T121">
            <v>1185.13824</v>
          </cell>
          <cell r="U121" t="str">
            <v>495121</v>
          </cell>
          <cell r="V121" t="str">
            <v>Service Evaluation</v>
          </cell>
          <cell r="W121">
            <v>0</v>
          </cell>
          <cell r="X121">
            <v>0</v>
          </cell>
          <cell r="Y121">
            <v>0</v>
          </cell>
          <cell r="Z121">
            <v>0</v>
          </cell>
          <cell r="AA121">
            <v>0</v>
          </cell>
          <cell r="AB121">
            <v>0</v>
          </cell>
          <cell r="AC121">
            <v>0</v>
          </cell>
          <cell r="AD121">
            <v>0</v>
          </cell>
          <cell r="AE121">
            <v>0</v>
          </cell>
        </row>
        <row r="122">
          <cell r="A122">
            <v>1</v>
          </cell>
          <cell r="B122" t="str">
            <v>ST/EPU</v>
          </cell>
          <cell r="C122" t="str">
            <v>A1D</v>
          </cell>
          <cell r="D122" t="str">
            <v>495121</v>
          </cell>
          <cell r="E122" t="str">
            <v>495131</v>
          </cell>
          <cell r="G122">
            <v>25</v>
          </cell>
          <cell r="H122">
            <v>20</v>
          </cell>
          <cell r="I122">
            <v>1</v>
          </cell>
          <cell r="J122">
            <v>49</v>
          </cell>
          <cell r="K122">
            <v>513</v>
          </cell>
          <cell r="L122">
            <v>1</v>
          </cell>
          <cell r="M122">
            <v>24</v>
          </cell>
          <cell r="O122">
            <v>3</v>
          </cell>
          <cell r="Q122">
            <v>24</v>
          </cell>
          <cell r="R122" t="str">
            <v>mois</v>
          </cell>
          <cell r="T122">
            <v>1185.13824</v>
          </cell>
          <cell r="U122" t="str">
            <v>495131</v>
          </cell>
          <cell r="V122" t="str">
            <v>Service Examen Contrôle Scolaire</v>
          </cell>
          <cell r="W122">
            <v>0</v>
          </cell>
          <cell r="X122">
            <v>0</v>
          </cell>
          <cell r="Y122">
            <v>0</v>
          </cell>
          <cell r="Z122">
            <v>0</v>
          </cell>
          <cell r="AA122">
            <v>0</v>
          </cell>
          <cell r="AB122">
            <v>0</v>
          </cell>
          <cell r="AC122">
            <v>0</v>
          </cell>
          <cell r="AD122">
            <v>0</v>
          </cell>
          <cell r="AE122">
            <v>0</v>
          </cell>
        </row>
        <row r="123">
          <cell r="A123">
            <v>1</v>
          </cell>
          <cell r="B123" t="str">
            <v>ST/EPU</v>
          </cell>
          <cell r="C123" t="str">
            <v>A1D</v>
          </cell>
          <cell r="D123" t="str">
            <v>U</v>
          </cell>
          <cell r="E123" t="str">
            <v>U</v>
          </cell>
          <cell r="G123">
            <v>25</v>
          </cell>
          <cell r="H123">
            <v>20</v>
          </cell>
          <cell r="I123">
            <v>1</v>
          </cell>
          <cell r="J123">
            <v>49</v>
          </cell>
          <cell r="K123">
            <v>514</v>
          </cell>
          <cell r="L123">
            <v>1</v>
          </cell>
          <cell r="M123">
            <v>12</v>
          </cell>
          <cell r="O123">
            <v>3</v>
          </cell>
          <cell r="Q123">
            <v>12</v>
          </cell>
          <cell r="R123" t="str">
            <v>mois</v>
          </cell>
          <cell r="T123">
            <v>1576.3858</v>
          </cell>
          <cell r="U123" t="str">
            <v>495141</v>
          </cell>
          <cell r="V123" t="str">
            <v xml:space="preserve">Imprimerie de l'Education  </v>
          </cell>
          <cell r="W123">
            <v>0</v>
          </cell>
          <cell r="X123">
            <v>0</v>
          </cell>
          <cell r="Y123">
            <v>0</v>
          </cell>
          <cell r="Z123">
            <v>0</v>
          </cell>
          <cell r="AA123">
            <v>0</v>
          </cell>
          <cell r="AB123">
            <v>0</v>
          </cell>
          <cell r="AC123">
            <v>0</v>
          </cell>
          <cell r="AD123">
            <v>0</v>
          </cell>
          <cell r="AE123">
            <v>0</v>
          </cell>
        </row>
        <row r="124">
          <cell r="A124">
            <v>1</v>
          </cell>
          <cell r="B124" t="str">
            <v>ST/EPU</v>
          </cell>
          <cell r="C124" t="str">
            <v>A1D</v>
          </cell>
          <cell r="D124" t="str">
            <v>495141</v>
          </cell>
          <cell r="E124" t="str">
            <v>495151</v>
          </cell>
          <cell r="G124">
            <v>25</v>
          </cell>
          <cell r="H124">
            <v>20</v>
          </cell>
          <cell r="I124">
            <v>1</v>
          </cell>
          <cell r="J124">
            <v>49</v>
          </cell>
          <cell r="K124">
            <v>515</v>
          </cell>
          <cell r="L124">
            <v>1</v>
          </cell>
          <cell r="M124">
            <v>12</v>
          </cell>
          <cell r="O124">
            <v>3</v>
          </cell>
          <cell r="Q124">
            <v>12</v>
          </cell>
          <cell r="R124" t="str">
            <v>mois</v>
          </cell>
          <cell r="T124">
            <v>1576.3858</v>
          </cell>
          <cell r="U124" t="str">
            <v>495151</v>
          </cell>
          <cell r="V124" t="str">
            <v>Comité d'Equité  CE / NFQE</v>
          </cell>
          <cell r="W124">
            <v>0</v>
          </cell>
          <cell r="X124">
            <v>0</v>
          </cell>
          <cell r="Y124">
            <v>0</v>
          </cell>
          <cell r="Z124">
            <v>0</v>
          </cell>
          <cell r="AA124">
            <v>0</v>
          </cell>
          <cell r="AB124">
            <v>0</v>
          </cell>
          <cell r="AC124">
            <v>0</v>
          </cell>
          <cell r="AD124">
            <v>0</v>
          </cell>
          <cell r="AE124">
            <v>0</v>
          </cell>
        </row>
        <row r="125">
          <cell r="A125">
            <v>1</v>
          </cell>
          <cell r="B125" t="str">
            <v>ST/EPU</v>
          </cell>
          <cell r="C125" t="str">
            <v>A1D</v>
          </cell>
          <cell r="D125" t="str">
            <v>U</v>
          </cell>
          <cell r="E125" t="str">
            <v>U</v>
          </cell>
          <cell r="G125">
            <v>25</v>
          </cell>
          <cell r="H125">
            <v>20</v>
          </cell>
          <cell r="I125">
            <v>1</v>
          </cell>
          <cell r="J125">
            <v>49</v>
          </cell>
          <cell r="K125">
            <v>516</v>
          </cell>
          <cell r="L125">
            <v>1</v>
          </cell>
          <cell r="M125">
            <v>12</v>
          </cell>
          <cell r="O125">
            <v>3</v>
          </cell>
          <cell r="Q125">
            <v>12</v>
          </cell>
          <cell r="R125" t="str">
            <v>mois</v>
          </cell>
          <cell r="T125">
            <v>398.84460000000001</v>
          </cell>
          <cell r="U125" t="str">
            <v>495161</v>
          </cell>
          <cell r="V125" t="str">
            <v>ISESCO</v>
          </cell>
          <cell r="W125">
            <v>0</v>
          </cell>
          <cell r="X125">
            <v>0</v>
          </cell>
          <cell r="Y125">
            <v>0</v>
          </cell>
          <cell r="Z125">
            <v>0</v>
          </cell>
          <cell r="AA125">
            <v>0</v>
          </cell>
          <cell r="AB125">
            <v>0</v>
          </cell>
          <cell r="AC125">
            <v>0</v>
          </cell>
          <cell r="AD125">
            <v>0</v>
          </cell>
          <cell r="AE125">
            <v>0</v>
          </cell>
        </row>
        <row r="126">
          <cell r="A126">
            <v>1</v>
          </cell>
          <cell r="B126" t="str">
            <v>ST/EPU</v>
          </cell>
          <cell r="C126" t="str">
            <v>A1D</v>
          </cell>
          <cell r="D126" t="str">
            <v>495161</v>
          </cell>
          <cell r="E126" t="str">
            <v>495181</v>
          </cell>
          <cell r="G126">
            <v>15</v>
          </cell>
          <cell r="H126">
            <v>20</v>
          </cell>
          <cell r="I126">
            <v>1</v>
          </cell>
          <cell r="J126">
            <v>49</v>
          </cell>
          <cell r="K126">
            <v>518</v>
          </cell>
          <cell r="L126">
            <v>1</v>
          </cell>
          <cell r="M126">
            <v>12</v>
          </cell>
          <cell r="O126">
            <v>3</v>
          </cell>
          <cell r="Q126">
            <v>12</v>
          </cell>
          <cell r="R126" t="str">
            <v>mois</v>
          </cell>
          <cell r="T126">
            <v>1519.4079999999999</v>
          </cell>
          <cell r="U126" t="str">
            <v>495181</v>
          </cell>
          <cell r="V126" t="str">
            <v>Service  Coopération</v>
          </cell>
          <cell r="W126">
            <v>0</v>
          </cell>
          <cell r="X126">
            <v>0</v>
          </cell>
          <cell r="Y126">
            <v>0</v>
          </cell>
          <cell r="Z126">
            <v>0</v>
          </cell>
          <cell r="AA126">
            <v>0</v>
          </cell>
          <cell r="AB126">
            <v>0</v>
          </cell>
          <cell r="AC126">
            <v>0</v>
          </cell>
          <cell r="AD126">
            <v>0</v>
          </cell>
          <cell r="AE126">
            <v>0</v>
          </cell>
        </row>
        <row r="127">
          <cell r="A127">
            <v>1</v>
          </cell>
          <cell r="B127" t="str">
            <v>ST/EPU</v>
          </cell>
          <cell r="C127" t="str">
            <v>A1D</v>
          </cell>
          <cell r="D127" t="str">
            <v>U</v>
          </cell>
          <cell r="E127" t="str">
            <v>U</v>
          </cell>
          <cell r="G127">
            <v>25</v>
          </cell>
          <cell r="H127">
            <v>20</v>
          </cell>
          <cell r="I127">
            <v>1</v>
          </cell>
          <cell r="J127">
            <v>49</v>
          </cell>
          <cell r="K127">
            <v>519</v>
          </cell>
          <cell r="L127">
            <v>1</v>
          </cell>
          <cell r="M127">
            <v>1.5</v>
          </cell>
          <cell r="O127">
            <v>3</v>
          </cell>
          <cell r="Q127">
            <v>1.5</v>
          </cell>
          <cell r="R127" t="str">
            <v>mois</v>
          </cell>
          <cell r="T127">
            <v>113955.59999999999</v>
          </cell>
          <cell r="U127" t="str">
            <v>495191</v>
          </cell>
          <cell r="V127" t="str">
            <v xml:space="preserve">Bureau Africain des services de l'Education </v>
          </cell>
          <cell r="W127">
            <v>0</v>
          </cell>
          <cell r="X127">
            <v>0</v>
          </cell>
          <cell r="Y127">
            <v>0</v>
          </cell>
          <cell r="Z127">
            <v>0</v>
          </cell>
          <cell r="AA127">
            <v>0</v>
          </cell>
          <cell r="AB127">
            <v>0</v>
          </cell>
          <cell r="AC127">
            <v>0</v>
          </cell>
          <cell r="AD127">
            <v>0</v>
          </cell>
          <cell r="AE127">
            <v>0</v>
          </cell>
        </row>
        <row r="128">
          <cell r="A128">
            <v>1</v>
          </cell>
          <cell r="B128" t="str">
            <v>ST/EPU</v>
          </cell>
          <cell r="C128" t="str">
            <v>A1D</v>
          </cell>
          <cell r="D128" t="str">
            <v>495191</v>
          </cell>
          <cell r="E128" t="str">
            <v>495201</v>
          </cell>
          <cell r="G128">
            <v>25</v>
          </cell>
          <cell r="H128">
            <v>20</v>
          </cell>
          <cell r="I128">
            <v>1</v>
          </cell>
          <cell r="J128">
            <v>49</v>
          </cell>
          <cell r="K128">
            <v>520</v>
          </cell>
          <cell r="L128">
            <v>1</v>
          </cell>
          <cell r="M128">
            <v>1</v>
          </cell>
          <cell r="O128">
            <v>3</v>
          </cell>
          <cell r="Q128">
            <v>1</v>
          </cell>
          <cell r="R128" t="str">
            <v>forfait</v>
          </cell>
          <cell r="T128">
            <v>26589.64</v>
          </cell>
          <cell r="U128" t="str">
            <v>495201</v>
          </cell>
          <cell r="V128" t="str">
            <v>Cellule CDMT</v>
          </cell>
          <cell r="W128">
            <v>4150</v>
          </cell>
          <cell r="X128">
            <v>48500</v>
          </cell>
          <cell r="Y128">
            <v>0</v>
          </cell>
          <cell r="Z128">
            <v>0</v>
          </cell>
          <cell r="AA128">
            <v>3190</v>
          </cell>
          <cell r="AB128">
            <v>4150</v>
          </cell>
          <cell r="AC128">
            <v>48500</v>
          </cell>
          <cell r="AD128">
            <v>44350</v>
          </cell>
          <cell r="AE128">
            <v>0</v>
          </cell>
        </row>
        <row r="129">
          <cell r="A129">
            <v>1</v>
          </cell>
          <cell r="B129" t="str">
            <v>ST/EPU</v>
          </cell>
          <cell r="C129" t="str">
            <v>A1D</v>
          </cell>
          <cell r="D129" t="str">
            <v>U</v>
          </cell>
          <cell r="E129" t="str">
            <v>U</v>
          </cell>
          <cell r="G129">
            <v>25</v>
          </cell>
          <cell r="H129">
            <v>20</v>
          </cell>
          <cell r="I129">
            <v>1</v>
          </cell>
          <cell r="J129">
            <v>49</v>
          </cell>
          <cell r="K129">
            <v>521</v>
          </cell>
          <cell r="L129">
            <v>1</v>
          </cell>
          <cell r="M129">
            <v>1</v>
          </cell>
          <cell r="O129">
            <v>3</v>
          </cell>
          <cell r="Q129">
            <v>1</v>
          </cell>
          <cell r="R129" t="str">
            <v>forfait</v>
          </cell>
          <cell r="T129">
            <v>56977.799999999996</v>
          </cell>
          <cell r="U129" t="str">
            <v>495211</v>
          </cell>
          <cell r="V129" t="str">
            <v>Serv.nat. Enseignement à distance</v>
          </cell>
          <cell r="W129">
            <v>0</v>
          </cell>
          <cell r="X129">
            <v>0</v>
          </cell>
          <cell r="Y129">
            <v>0</v>
          </cell>
          <cell r="Z129">
            <v>0</v>
          </cell>
          <cell r="AA129">
            <v>0</v>
          </cell>
          <cell r="AB129">
            <v>0</v>
          </cell>
          <cell r="AC129">
            <v>0</v>
          </cell>
          <cell r="AD129">
            <v>0</v>
          </cell>
          <cell r="AE129">
            <v>0</v>
          </cell>
        </row>
        <row r="130">
          <cell r="A130">
            <v>1</v>
          </cell>
          <cell r="B130" t="str">
            <v>ST/EPU</v>
          </cell>
          <cell r="C130" t="str">
            <v>A1B</v>
          </cell>
          <cell r="D130" t="str">
            <v>495211</v>
          </cell>
          <cell r="E130" t="str">
            <v>495221</v>
          </cell>
          <cell r="G130">
            <v>25</v>
          </cell>
          <cell r="H130">
            <v>20</v>
          </cell>
          <cell r="I130">
            <v>1</v>
          </cell>
          <cell r="J130">
            <v>49</v>
          </cell>
          <cell r="K130">
            <v>522</v>
          </cell>
          <cell r="L130">
            <v>1</v>
          </cell>
          <cell r="M130">
            <v>0.17142857142857146</v>
          </cell>
          <cell r="O130">
            <v>3</v>
          </cell>
          <cell r="Q130">
            <v>0.17142857142857146</v>
          </cell>
          <cell r="R130" t="str">
            <v>contrat</v>
          </cell>
          <cell r="T130">
            <v>821834.27399999998</v>
          </cell>
          <cell r="U130" t="str">
            <v>495221</v>
          </cell>
          <cell r="V130" t="str">
            <v>Office des sports universitaires &amp; scolaires</v>
          </cell>
          <cell r="W130">
            <v>0</v>
          </cell>
          <cell r="X130">
            <v>0</v>
          </cell>
          <cell r="Y130">
            <v>0</v>
          </cell>
          <cell r="Z130">
            <v>0</v>
          </cell>
          <cell r="AA130">
            <v>0</v>
          </cell>
          <cell r="AB130">
            <v>0</v>
          </cell>
          <cell r="AC130">
            <v>0</v>
          </cell>
          <cell r="AD130">
            <v>0</v>
          </cell>
          <cell r="AE130">
            <v>0</v>
          </cell>
        </row>
        <row r="131">
          <cell r="A131">
            <v>1</v>
          </cell>
          <cell r="B131" t="str">
            <v>ST/EPU</v>
          </cell>
          <cell r="C131">
            <v>0</v>
          </cell>
          <cell r="D131" t="str">
            <v>U</v>
          </cell>
          <cell r="E131" t="str">
            <v>U</v>
          </cell>
          <cell r="G131">
            <v>22</v>
          </cell>
          <cell r="H131">
            <v>20</v>
          </cell>
          <cell r="I131">
            <v>1</v>
          </cell>
          <cell r="J131">
            <v>49</v>
          </cell>
          <cell r="K131">
            <v>900</v>
          </cell>
          <cell r="L131">
            <v>1</v>
          </cell>
          <cell r="M131">
            <v>3</v>
          </cell>
          <cell r="O131">
            <v>3</v>
          </cell>
          <cell r="Q131">
            <v>3</v>
          </cell>
          <cell r="R131" t="str">
            <v>collèges</v>
          </cell>
          <cell r="T131">
            <v>1519408</v>
          </cell>
          <cell r="U131" t="str">
            <v>499001</v>
          </cell>
          <cell r="V131" t="str">
            <v>Autres services centraux Ens PréU</v>
          </cell>
          <cell r="W131">
            <v>2289190</v>
          </cell>
          <cell r="X131">
            <v>8772831.9699999988</v>
          </cell>
          <cell r="Y131">
            <v>0</v>
          </cell>
          <cell r="Z131">
            <v>1174751</v>
          </cell>
          <cell r="AA131">
            <v>1760900</v>
          </cell>
          <cell r="AB131">
            <v>2289190</v>
          </cell>
          <cell r="AC131">
            <v>8772831.9699999988</v>
          </cell>
          <cell r="AD131">
            <v>6483641.9699999997</v>
          </cell>
          <cell r="AE131">
            <v>0</v>
          </cell>
        </row>
        <row r="132">
          <cell r="A132">
            <v>1</v>
          </cell>
          <cell r="B132" t="str">
            <v>ST/EPU</v>
          </cell>
          <cell r="C132" t="str">
            <v>A1B</v>
          </cell>
          <cell r="D132" t="str">
            <v>499001</v>
          </cell>
          <cell r="E132">
            <v>0</v>
          </cell>
          <cell r="G132">
            <v>23</v>
          </cell>
          <cell r="H132">
            <v>20</v>
          </cell>
          <cell r="I132">
            <v>1</v>
          </cell>
          <cell r="K132" t="str">
            <v>IDA</v>
          </cell>
          <cell r="L132">
            <v>2</v>
          </cell>
          <cell r="M132">
            <v>3</v>
          </cell>
          <cell r="O132">
            <v>3</v>
          </cell>
          <cell r="Q132">
            <v>3</v>
          </cell>
          <cell r="R132" t="str">
            <v>lot</v>
          </cell>
          <cell r="T132">
            <v>303881.59999999998</v>
          </cell>
          <cell r="U132">
            <v>1</v>
          </cell>
          <cell r="V132" t="str">
            <v>Conakry Services déconcentrés</v>
          </cell>
          <cell r="W132">
            <v>0</v>
          </cell>
          <cell r="X132">
            <v>0</v>
          </cell>
          <cell r="Y132">
            <v>0</v>
          </cell>
          <cell r="Z132">
            <v>3256576</v>
          </cell>
          <cell r="AA132">
            <v>4493630</v>
          </cell>
          <cell r="AB132">
            <v>6360470</v>
          </cell>
          <cell r="AC132">
            <v>27360854</v>
          </cell>
          <cell r="AD132">
            <v>21000384</v>
          </cell>
          <cell r="AE132">
            <v>0</v>
          </cell>
        </row>
        <row r="133">
          <cell r="A133">
            <v>1</v>
          </cell>
          <cell r="B133" t="str">
            <v>ST/EPU</v>
          </cell>
          <cell r="C133" t="str">
            <v>A1B</v>
          </cell>
          <cell r="D133" t="str">
            <v>U</v>
          </cell>
          <cell r="E133" t="str">
            <v>U</v>
          </cell>
          <cell r="G133">
            <v>23</v>
          </cell>
          <cell r="H133">
            <v>20</v>
          </cell>
          <cell r="I133">
            <v>1</v>
          </cell>
          <cell r="J133">
            <v>42</v>
          </cell>
          <cell r="K133" t="str">
            <v>000</v>
          </cell>
          <cell r="L133">
            <v>2</v>
          </cell>
          <cell r="M133">
            <v>3</v>
          </cell>
          <cell r="O133">
            <v>3</v>
          </cell>
          <cell r="Q133">
            <v>3</v>
          </cell>
          <cell r="R133" t="str">
            <v>lot</v>
          </cell>
          <cell r="T133">
            <v>75970.399999999994</v>
          </cell>
          <cell r="U133" t="str">
            <v>420002</v>
          </cell>
          <cell r="V133" t="str">
            <v>PRIMAIRE SERVICES DECONCENTRES CONAKRY</v>
          </cell>
          <cell r="W133">
            <v>3027230</v>
          </cell>
          <cell r="X133">
            <v>10682999</v>
          </cell>
          <cell r="Y133">
            <v>0</v>
          </cell>
          <cell r="Z133">
            <v>1376062</v>
          </cell>
          <cell r="AA133">
            <v>2138950</v>
          </cell>
          <cell r="AB133">
            <v>3027230</v>
          </cell>
          <cell r="AC133">
            <v>10682999</v>
          </cell>
          <cell r="AD133">
            <v>7655769</v>
          </cell>
          <cell r="AE133">
            <v>0</v>
          </cell>
        </row>
        <row r="134">
          <cell r="A134">
            <v>1</v>
          </cell>
          <cell r="B134" t="str">
            <v>ST/EPU</v>
          </cell>
          <cell r="C134" t="str">
            <v>A1B</v>
          </cell>
          <cell r="D134" t="str">
            <v>420002</v>
          </cell>
          <cell r="E134" t="str">
            <v>430002</v>
          </cell>
          <cell r="G134">
            <v>25</v>
          </cell>
          <cell r="H134">
            <v>20</v>
          </cell>
          <cell r="I134">
            <v>1</v>
          </cell>
          <cell r="J134">
            <v>43</v>
          </cell>
          <cell r="K134" t="str">
            <v>000</v>
          </cell>
          <cell r="L134">
            <v>2</v>
          </cell>
          <cell r="M134">
            <v>0.1142857142857143</v>
          </cell>
          <cell r="O134">
            <v>3</v>
          </cell>
          <cell r="Q134">
            <v>0.1142857142857143</v>
          </cell>
          <cell r="R134" t="str">
            <v>contrat</v>
          </cell>
          <cell r="T134">
            <v>821834.27399999998</v>
          </cell>
          <cell r="U134" t="str">
            <v>430002</v>
          </cell>
          <cell r="V134" t="str">
            <v>SECONDAIRE SERVICES DECONCENTRES CONAKRY</v>
          </cell>
          <cell r="W134">
            <v>1686530</v>
          </cell>
          <cell r="X134">
            <v>9211145</v>
          </cell>
          <cell r="Y134">
            <v>0</v>
          </cell>
          <cell r="Z134">
            <v>1026008</v>
          </cell>
          <cell r="AA134">
            <v>1088000</v>
          </cell>
          <cell r="AB134">
            <v>1686530</v>
          </cell>
          <cell r="AC134">
            <v>9211145</v>
          </cell>
          <cell r="AD134">
            <v>7524615</v>
          </cell>
          <cell r="AE134">
            <v>0</v>
          </cell>
        </row>
        <row r="135">
          <cell r="A135">
            <v>1</v>
          </cell>
          <cell r="B135" t="str">
            <v>ST/EPU</v>
          </cell>
          <cell r="C135" t="str">
            <v>A1B</v>
          </cell>
          <cell r="D135" t="str">
            <v>U</v>
          </cell>
          <cell r="E135" t="str">
            <v>U</v>
          </cell>
          <cell r="G135">
            <v>22</v>
          </cell>
          <cell r="H135">
            <v>20</v>
          </cell>
          <cell r="I135">
            <v>1</v>
          </cell>
          <cell r="J135">
            <v>44</v>
          </cell>
          <cell r="K135" t="str">
            <v>000</v>
          </cell>
          <cell r="L135">
            <v>2</v>
          </cell>
          <cell r="M135">
            <v>2</v>
          </cell>
          <cell r="O135">
            <v>3</v>
          </cell>
          <cell r="Q135">
            <v>2</v>
          </cell>
          <cell r="R135" t="str">
            <v>collèges</v>
          </cell>
          <cell r="T135">
            <v>1519408</v>
          </cell>
          <cell r="U135" t="str">
            <v>440002</v>
          </cell>
          <cell r="V135" t="str">
            <v>Ens.services déconcentrés Conakry Ens tech</v>
          </cell>
          <cell r="W135">
            <v>1597280</v>
          </cell>
          <cell r="X135">
            <v>7347280</v>
          </cell>
          <cell r="Y135">
            <v>0</v>
          </cell>
          <cell r="Z135">
            <v>814237</v>
          </cell>
          <cell r="AA135">
            <v>1228660</v>
          </cell>
          <cell r="AB135">
            <v>1597280</v>
          </cell>
          <cell r="AC135">
            <v>7347280</v>
          </cell>
          <cell r="AD135">
            <v>5750000</v>
          </cell>
          <cell r="AE135">
            <v>0</v>
          </cell>
        </row>
        <row r="136">
          <cell r="A136">
            <v>1</v>
          </cell>
          <cell r="B136" t="str">
            <v>ST/EPU</v>
          </cell>
          <cell r="C136" t="str">
            <v>A1B</v>
          </cell>
          <cell r="D136" t="str">
            <v>440002</v>
          </cell>
          <cell r="E136" t="str">
            <v>443002</v>
          </cell>
          <cell r="G136">
            <v>23</v>
          </cell>
          <cell r="H136">
            <v>20</v>
          </cell>
          <cell r="I136">
            <v>1</v>
          </cell>
          <cell r="J136">
            <v>44</v>
          </cell>
          <cell r="K136">
            <v>300</v>
          </cell>
          <cell r="L136">
            <v>2</v>
          </cell>
          <cell r="M136">
            <v>2</v>
          </cell>
          <cell r="O136">
            <v>3</v>
          </cell>
          <cell r="Q136">
            <v>2</v>
          </cell>
          <cell r="R136" t="str">
            <v>lot</v>
          </cell>
          <cell r="T136">
            <v>303881.59999999998</v>
          </cell>
          <cell r="U136" t="str">
            <v>443002</v>
          </cell>
          <cell r="V136" t="str">
            <v>Inspect région. Ens tech</v>
          </cell>
          <cell r="W136">
            <v>0</v>
          </cell>
          <cell r="X136">
            <v>0</v>
          </cell>
          <cell r="Y136">
            <v>0</v>
          </cell>
          <cell r="Z136">
            <v>5640</v>
          </cell>
          <cell r="AA136">
            <v>0</v>
          </cell>
          <cell r="AB136">
            <v>0</v>
          </cell>
          <cell r="AC136">
            <v>0</v>
          </cell>
          <cell r="AD136">
            <v>0</v>
          </cell>
          <cell r="AE136">
            <v>0</v>
          </cell>
        </row>
        <row r="137">
          <cell r="A137">
            <v>1</v>
          </cell>
          <cell r="B137" t="str">
            <v>ST/EPU</v>
          </cell>
          <cell r="C137" t="str">
            <v>A1B</v>
          </cell>
          <cell r="D137" t="str">
            <v>U</v>
          </cell>
          <cell r="E137" t="str">
            <v>U</v>
          </cell>
          <cell r="G137">
            <v>23</v>
          </cell>
          <cell r="H137">
            <v>20</v>
          </cell>
          <cell r="I137">
            <v>1</v>
          </cell>
          <cell r="J137">
            <v>49</v>
          </cell>
          <cell r="K137" t="str">
            <v>000</v>
          </cell>
          <cell r="L137">
            <v>2</v>
          </cell>
          <cell r="M137">
            <v>2</v>
          </cell>
          <cell r="O137">
            <v>3</v>
          </cell>
          <cell r="Q137">
            <v>2</v>
          </cell>
          <cell r="R137" t="str">
            <v>lot</v>
          </cell>
          <cell r="T137">
            <v>75970.399999999994</v>
          </cell>
          <cell r="U137" t="str">
            <v>490002</v>
          </cell>
          <cell r="V137" t="str">
            <v>SERVICES ADMINISTRATIFS DECONCENTRES CONAKRY</v>
          </cell>
          <cell r="W137">
            <v>49430</v>
          </cell>
          <cell r="X137">
            <v>119430</v>
          </cell>
          <cell r="Y137">
            <v>0</v>
          </cell>
          <cell r="Z137">
            <v>34629</v>
          </cell>
          <cell r="AA137">
            <v>38020</v>
          </cell>
          <cell r="AB137">
            <v>49430</v>
          </cell>
          <cell r="AC137">
            <v>119430</v>
          </cell>
          <cell r="AD137">
            <v>70000</v>
          </cell>
          <cell r="AE137">
            <v>0</v>
          </cell>
        </row>
        <row r="138">
          <cell r="A138">
            <v>1</v>
          </cell>
          <cell r="B138" t="str">
            <v>ST/EPU</v>
          </cell>
          <cell r="C138" t="str">
            <v>A1B</v>
          </cell>
          <cell r="D138" t="str">
            <v>490002</v>
          </cell>
          <cell r="E138">
            <v>0</v>
          </cell>
          <cell r="G138">
            <v>25</v>
          </cell>
          <cell r="H138">
            <v>20</v>
          </cell>
          <cell r="I138">
            <v>1</v>
          </cell>
          <cell r="K138" t="str">
            <v>IDA</v>
          </cell>
          <cell r="L138">
            <v>3</v>
          </cell>
          <cell r="M138">
            <v>5.7142857142857148E-2</v>
          </cell>
          <cell r="O138">
            <v>3</v>
          </cell>
          <cell r="Q138">
            <v>5.7142857142857148E-2</v>
          </cell>
          <cell r="R138" t="str">
            <v>contrat</v>
          </cell>
          <cell r="T138">
            <v>821834.27399999998</v>
          </cell>
          <cell r="U138">
            <v>1</v>
          </cell>
          <cell r="V138" t="str">
            <v>Intérieur Services déconcentrés</v>
          </cell>
          <cell r="W138">
            <v>0</v>
          </cell>
          <cell r="X138">
            <v>0</v>
          </cell>
          <cell r="Y138">
            <v>0</v>
          </cell>
          <cell r="Z138">
            <v>16369398</v>
          </cell>
          <cell r="AA138">
            <v>14047790</v>
          </cell>
          <cell r="AB138">
            <v>20436430</v>
          </cell>
          <cell r="AC138">
            <v>92424506</v>
          </cell>
          <cell r="AD138">
            <v>71988076</v>
          </cell>
          <cell r="AE138">
            <v>0</v>
          </cell>
        </row>
        <row r="139">
          <cell r="A139">
            <v>1</v>
          </cell>
          <cell r="B139" t="str">
            <v>ST/EPU</v>
          </cell>
          <cell r="C139" t="str">
            <v>A1B</v>
          </cell>
          <cell r="D139" t="str">
            <v>U</v>
          </cell>
          <cell r="E139" t="str">
            <v>U</v>
          </cell>
          <cell r="G139">
            <v>22</v>
          </cell>
          <cell r="H139">
            <v>20</v>
          </cell>
          <cell r="I139">
            <v>1</v>
          </cell>
          <cell r="J139">
            <v>42</v>
          </cell>
          <cell r="K139" t="str">
            <v>000</v>
          </cell>
          <cell r="L139">
            <v>3</v>
          </cell>
          <cell r="M139">
            <v>1</v>
          </cell>
          <cell r="O139">
            <v>3</v>
          </cell>
          <cell r="Q139">
            <v>1</v>
          </cell>
          <cell r="R139" t="str">
            <v>collèges</v>
          </cell>
          <cell r="T139">
            <v>1519408</v>
          </cell>
          <cell r="U139" t="str">
            <v>420003</v>
          </cell>
          <cell r="V139" t="str">
            <v>PRIMAIRE SERVICES DECONCENTRES INTERIEUR</v>
          </cell>
          <cell r="W139">
            <v>11568590</v>
          </cell>
          <cell r="X139">
            <v>57676243</v>
          </cell>
          <cell r="Y139">
            <v>0</v>
          </cell>
          <cell r="Z139">
            <v>8609524</v>
          </cell>
          <cell r="AA139">
            <v>7662720</v>
          </cell>
          <cell r="AB139">
            <v>11568590</v>
          </cell>
          <cell r="AC139">
            <v>57676243</v>
          </cell>
          <cell r="AD139">
            <v>46107653</v>
          </cell>
          <cell r="AE139">
            <v>0</v>
          </cell>
        </row>
        <row r="140">
          <cell r="A140">
            <v>1</v>
          </cell>
          <cell r="B140" t="str">
            <v>ST/EPU</v>
          </cell>
          <cell r="C140" t="str">
            <v>A1B</v>
          </cell>
          <cell r="D140" t="str">
            <v>420003</v>
          </cell>
          <cell r="E140" t="str">
            <v>430003</v>
          </cell>
          <cell r="G140">
            <v>23</v>
          </cell>
          <cell r="H140">
            <v>20</v>
          </cell>
          <cell r="I140">
            <v>1</v>
          </cell>
          <cell r="J140">
            <v>43</v>
          </cell>
          <cell r="K140" t="str">
            <v>000</v>
          </cell>
          <cell r="L140">
            <v>3</v>
          </cell>
          <cell r="M140">
            <v>1</v>
          </cell>
          <cell r="O140">
            <v>3</v>
          </cell>
          <cell r="Q140">
            <v>1</v>
          </cell>
          <cell r="R140" t="str">
            <v>lot</v>
          </cell>
          <cell r="T140">
            <v>303881.59999999998</v>
          </cell>
          <cell r="U140" t="str">
            <v>430003</v>
          </cell>
          <cell r="V140" t="str">
            <v>SECONDAIRE SERVICES DECONCENTRES INTERIEUR</v>
          </cell>
          <cell r="W140">
            <v>3369550</v>
          </cell>
          <cell r="X140">
            <v>20569973.000000004</v>
          </cell>
          <cell r="Y140">
            <v>0</v>
          </cell>
          <cell r="Z140">
            <v>2066566</v>
          </cell>
          <cell r="AA140">
            <v>2155630</v>
          </cell>
          <cell r="AB140">
            <v>3369550</v>
          </cell>
          <cell r="AC140">
            <v>20569973</v>
          </cell>
          <cell r="AD140">
            <v>17200423</v>
          </cell>
          <cell r="AE140">
            <v>0</v>
          </cell>
        </row>
        <row r="141">
          <cell r="A141">
            <v>1</v>
          </cell>
          <cell r="B141" t="str">
            <v>ST/EPU</v>
          </cell>
          <cell r="C141" t="str">
            <v>A1B</v>
          </cell>
          <cell r="D141" t="str">
            <v>U</v>
          </cell>
          <cell r="E141" t="str">
            <v>U</v>
          </cell>
          <cell r="G141">
            <v>23</v>
          </cell>
          <cell r="H141">
            <v>20</v>
          </cell>
          <cell r="I141">
            <v>1</v>
          </cell>
          <cell r="J141">
            <v>44</v>
          </cell>
          <cell r="K141" t="str">
            <v>000</v>
          </cell>
          <cell r="L141">
            <v>3</v>
          </cell>
          <cell r="M141">
            <v>1</v>
          </cell>
          <cell r="O141">
            <v>3</v>
          </cell>
          <cell r="Q141">
            <v>1</v>
          </cell>
          <cell r="R141" t="str">
            <v>lot</v>
          </cell>
          <cell r="T141">
            <v>75970.399999999994</v>
          </cell>
          <cell r="U141" t="str">
            <v>440003</v>
          </cell>
          <cell r="V141" t="str">
            <v>Ens.services déconcentrés Intérieur Ens tech</v>
          </cell>
          <cell r="W141">
            <v>3161910</v>
          </cell>
          <cell r="X141">
            <v>11841910</v>
          </cell>
          <cell r="Y141">
            <v>0</v>
          </cell>
          <cell r="Z141">
            <v>3122131</v>
          </cell>
          <cell r="AA141">
            <v>2432220</v>
          </cell>
          <cell r="AB141">
            <v>3161910</v>
          </cell>
          <cell r="AC141">
            <v>11841910</v>
          </cell>
          <cell r="AD141">
            <v>8680000</v>
          </cell>
          <cell r="AE141">
            <v>0</v>
          </cell>
        </row>
        <row r="142">
          <cell r="A142">
            <v>1</v>
          </cell>
          <cell r="B142" t="str">
            <v>ST/EPU</v>
          </cell>
          <cell r="C142" t="str">
            <v>A1B</v>
          </cell>
          <cell r="D142" t="str">
            <v>440003</v>
          </cell>
          <cell r="E142" t="str">
            <v>442343</v>
          </cell>
          <cell r="G142">
            <v>25</v>
          </cell>
          <cell r="H142">
            <v>20</v>
          </cell>
          <cell r="I142">
            <v>1</v>
          </cell>
          <cell r="J142">
            <v>44</v>
          </cell>
          <cell r="K142">
            <v>234</v>
          </cell>
          <cell r="L142">
            <v>3</v>
          </cell>
          <cell r="M142">
            <v>5.7142857142857148E-2</v>
          </cell>
          <cell r="O142">
            <v>3</v>
          </cell>
          <cell r="Q142">
            <v>5.7142857142857148E-2</v>
          </cell>
          <cell r="R142" t="str">
            <v>contrat</v>
          </cell>
          <cell r="T142">
            <v>821834.27399999998</v>
          </cell>
          <cell r="U142" t="str">
            <v>442343</v>
          </cell>
          <cell r="V142" t="str">
            <v>ENATEF Contrib coop helvétique</v>
          </cell>
          <cell r="W142">
            <v>869800</v>
          </cell>
          <cell r="X142">
            <v>869800</v>
          </cell>
          <cell r="Y142">
            <v>0</v>
          </cell>
          <cell r="Z142">
            <v>1023415</v>
          </cell>
          <cell r="AA142">
            <v>669080</v>
          </cell>
          <cell r="AB142">
            <v>869800</v>
          </cell>
          <cell r="AC142">
            <v>869800</v>
          </cell>
          <cell r="AD142">
            <v>0</v>
          </cell>
          <cell r="AE142">
            <v>0</v>
          </cell>
        </row>
        <row r="143">
          <cell r="A143">
            <v>1</v>
          </cell>
          <cell r="B143" t="str">
            <v>ST/EPU</v>
          </cell>
          <cell r="C143" t="str">
            <v>A1B</v>
          </cell>
          <cell r="D143" t="str">
            <v>U</v>
          </cell>
          <cell r="E143" t="str">
            <v>U</v>
          </cell>
          <cell r="G143">
            <v>22</v>
          </cell>
          <cell r="H143">
            <v>20</v>
          </cell>
          <cell r="I143">
            <v>1</v>
          </cell>
          <cell r="J143">
            <v>49</v>
          </cell>
          <cell r="K143" t="str">
            <v>000</v>
          </cell>
          <cell r="L143">
            <v>3</v>
          </cell>
          <cell r="M143">
            <v>1</v>
          </cell>
          <cell r="O143">
            <v>3</v>
          </cell>
          <cell r="Q143">
            <v>1</v>
          </cell>
          <cell r="R143" t="str">
            <v>collèges</v>
          </cell>
          <cell r="T143">
            <v>1519408</v>
          </cell>
          <cell r="U143" t="str">
            <v>490003</v>
          </cell>
          <cell r="V143" t="str">
            <v>SERVICES ADMINISTRATIFS DECONCENTRES INTERIEUR</v>
          </cell>
          <cell r="W143">
            <v>1466580</v>
          </cell>
          <cell r="X143">
            <v>1466580</v>
          </cell>
          <cell r="Y143">
            <v>0</v>
          </cell>
          <cell r="Z143">
            <v>1547762</v>
          </cell>
          <cell r="AA143">
            <v>1128140</v>
          </cell>
          <cell r="AB143">
            <v>1466580</v>
          </cell>
          <cell r="AC143">
            <v>1466580</v>
          </cell>
          <cell r="AD143">
            <v>0</v>
          </cell>
          <cell r="AE143">
            <v>0</v>
          </cell>
        </row>
        <row r="144">
          <cell r="A144">
            <v>1</v>
          </cell>
          <cell r="B144" t="str">
            <v>ST/EPU</v>
          </cell>
          <cell r="C144" t="str">
            <v>A1B</v>
          </cell>
          <cell r="D144" t="str">
            <v>490003</v>
          </cell>
          <cell r="E144">
            <v>0</v>
          </cell>
          <cell r="G144">
            <v>23</v>
          </cell>
          <cell r="H144">
            <v>20</v>
          </cell>
          <cell r="I144">
            <v>1</v>
          </cell>
          <cell r="K144" t="str">
            <v>IDA</v>
          </cell>
          <cell r="L144">
            <v>9</v>
          </cell>
          <cell r="M144">
            <v>1</v>
          </cell>
          <cell r="O144">
            <v>3</v>
          </cell>
          <cell r="Q144">
            <v>1</v>
          </cell>
          <cell r="R144" t="str">
            <v>lot</v>
          </cell>
          <cell r="T144">
            <v>303881.59999999998</v>
          </cell>
          <cell r="U144">
            <v>1</v>
          </cell>
          <cell r="V144" t="str">
            <v>Ensemble Non ventilé</v>
          </cell>
          <cell r="W144">
            <v>0</v>
          </cell>
          <cell r="X144">
            <v>0</v>
          </cell>
          <cell r="Y144">
            <v>0</v>
          </cell>
          <cell r="Z144">
            <v>485978</v>
          </cell>
          <cell r="AA144">
            <v>6193187.6979999999</v>
          </cell>
          <cell r="AB144">
            <v>8051150</v>
          </cell>
          <cell r="AC144">
            <v>6984640</v>
          </cell>
          <cell r="AD144">
            <v>-1066510</v>
          </cell>
          <cell r="AE144">
            <v>0</v>
          </cell>
        </row>
        <row r="145">
          <cell r="A145">
            <v>1</v>
          </cell>
          <cell r="B145" t="str">
            <v>ST/EPU</v>
          </cell>
          <cell r="C145" t="str">
            <v>A1B</v>
          </cell>
          <cell r="D145" t="str">
            <v>U</v>
          </cell>
          <cell r="E145" t="str">
            <v>U</v>
          </cell>
          <cell r="G145">
            <v>23</v>
          </cell>
          <cell r="H145">
            <v>20</v>
          </cell>
          <cell r="I145">
            <v>1</v>
          </cell>
          <cell r="J145">
            <v>42</v>
          </cell>
          <cell r="K145" t="str">
            <v>000</v>
          </cell>
          <cell r="L145">
            <v>9</v>
          </cell>
          <cell r="M145">
            <v>1</v>
          </cell>
          <cell r="O145">
            <v>3</v>
          </cell>
          <cell r="Q145">
            <v>1</v>
          </cell>
          <cell r="R145" t="str">
            <v>lot</v>
          </cell>
          <cell r="T145">
            <v>75970.399999999994</v>
          </cell>
          <cell r="U145" t="str">
            <v>420009</v>
          </cell>
          <cell r="V145" t="str">
            <v>PRIMAIRE NON VENTILE</v>
          </cell>
          <cell r="W145">
            <v>0</v>
          </cell>
          <cell r="X145">
            <v>0</v>
          </cell>
          <cell r="Y145">
            <v>0</v>
          </cell>
          <cell r="Z145">
            <v>0</v>
          </cell>
          <cell r="AA145">
            <v>0</v>
          </cell>
          <cell r="AB145">
            <v>0</v>
          </cell>
          <cell r="AC145">
            <v>0</v>
          </cell>
          <cell r="AD145">
            <v>0</v>
          </cell>
          <cell r="AE145">
            <v>0</v>
          </cell>
        </row>
        <row r="146">
          <cell r="A146">
            <v>1</v>
          </cell>
          <cell r="B146" t="str">
            <v>ST/EPU</v>
          </cell>
          <cell r="C146" t="str">
            <v>B4A</v>
          </cell>
          <cell r="D146" t="str">
            <v>420009</v>
          </cell>
          <cell r="E146" t="str">
            <v>430009</v>
          </cell>
          <cell r="G146">
            <v>25</v>
          </cell>
          <cell r="H146">
            <v>20</v>
          </cell>
          <cell r="I146">
            <v>1</v>
          </cell>
          <cell r="J146">
            <v>43</v>
          </cell>
          <cell r="K146" t="str">
            <v>000</v>
          </cell>
          <cell r="L146">
            <v>9</v>
          </cell>
          <cell r="M146">
            <v>1</v>
          </cell>
          <cell r="O146">
            <v>3</v>
          </cell>
          <cell r="Q146">
            <v>1</v>
          </cell>
          <cell r="R146" t="str">
            <v>forfait</v>
          </cell>
          <cell r="T146">
            <v>345363.89932605601</v>
          </cell>
          <cell r="U146" t="str">
            <v>430009</v>
          </cell>
          <cell r="V146" t="str">
            <v>SECONDAIRE NON VENTILE</v>
          </cell>
          <cell r="W146">
            <v>0</v>
          </cell>
          <cell r="X146">
            <v>0</v>
          </cell>
          <cell r="Y146">
            <v>0</v>
          </cell>
          <cell r="Z146">
            <v>0</v>
          </cell>
          <cell r="AA146">
            <v>0</v>
          </cell>
          <cell r="AB146">
            <v>0</v>
          </cell>
          <cell r="AC146">
            <v>0</v>
          </cell>
          <cell r="AD146">
            <v>0</v>
          </cell>
          <cell r="AE146">
            <v>0</v>
          </cell>
        </row>
        <row r="147">
          <cell r="A147">
            <v>1</v>
          </cell>
          <cell r="B147" t="str">
            <v>ST/EPU</v>
          </cell>
          <cell r="C147" t="str">
            <v>B4A</v>
          </cell>
          <cell r="D147" t="str">
            <v>U</v>
          </cell>
          <cell r="E147" t="str">
            <v>U</v>
          </cell>
          <cell r="G147">
            <v>23</v>
          </cell>
          <cell r="H147">
            <v>20</v>
          </cell>
          <cell r="I147">
            <v>1</v>
          </cell>
          <cell r="J147">
            <v>44</v>
          </cell>
          <cell r="K147" t="str">
            <v>000</v>
          </cell>
          <cell r="L147">
            <v>9</v>
          </cell>
          <cell r="M147">
            <v>1</v>
          </cell>
          <cell r="O147">
            <v>3</v>
          </cell>
          <cell r="Q147">
            <v>1</v>
          </cell>
          <cell r="R147" t="str">
            <v>lot</v>
          </cell>
          <cell r="T147">
            <v>64360.305647840527</v>
          </cell>
          <cell r="U147" t="str">
            <v>440009</v>
          </cell>
          <cell r="V147" t="str">
            <v>Ens.services NV Ens tech</v>
          </cell>
          <cell r="W147">
            <v>166270</v>
          </cell>
          <cell r="X147">
            <v>166270</v>
          </cell>
          <cell r="Y147">
            <v>0</v>
          </cell>
          <cell r="Z147">
            <v>0</v>
          </cell>
          <cell r="AA147">
            <v>127900</v>
          </cell>
          <cell r="AB147">
            <v>166270</v>
          </cell>
          <cell r="AC147">
            <v>166270</v>
          </cell>
          <cell r="AD147">
            <v>0</v>
          </cell>
          <cell r="AE147">
            <v>0</v>
          </cell>
        </row>
        <row r="148">
          <cell r="A148">
            <v>1</v>
          </cell>
          <cell r="B148" t="str">
            <v>20</v>
          </cell>
          <cell r="C148">
            <v>46000900600</v>
          </cell>
          <cell r="D148" t="str">
            <v>440009</v>
          </cell>
          <cell r="E148" t="str">
            <v>460009</v>
          </cell>
          <cell r="G148">
            <v>25</v>
          </cell>
          <cell r="H148">
            <v>20</v>
          </cell>
          <cell r="I148">
            <v>1</v>
          </cell>
          <cell r="J148">
            <v>46</v>
          </cell>
          <cell r="K148" t="str">
            <v>000</v>
          </cell>
          <cell r="L148">
            <v>9</v>
          </cell>
          <cell r="M148" t="str">
            <v>00</v>
          </cell>
          <cell r="N148">
            <v>6</v>
          </cell>
          <cell r="O148">
            <v>3</v>
          </cell>
          <cell r="P148">
            <v>3</v>
          </cell>
          <cell r="Q148">
            <v>5</v>
          </cell>
          <cell r="R148">
            <v>35</v>
          </cell>
          <cell r="S148">
            <v>20</v>
          </cell>
          <cell r="T148">
            <v>1</v>
          </cell>
          <cell r="U148" t="str">
            <v>460009</v>
          </cell>
          <cell r="V148" t="str">
            <v>Enseig. Supérieur  Ens. NV</v>
          </cell>
          <cell r="W148">
            <v>2433020</v>
          </cell>
          <cell r="X148">
            <v>1216510</v>
          </cell>
          <cell r="Y148">
            <v>0</v>
          </cell>
          <cell r="Z148">
            <v>71837</v>
          </cell>
          <cell r="AA148">
            <v>1871547.6979999999</v>
          </cell>
          <cell r="AB148">
            <v>2433020</v>
          </cell>
          <cell r="AC148">
            <v>1216510</v>
          </cell>
          <cell r="AD148">
            <v>-1216510</v>
          </cell>
          <cell r="AE148">
            <v>0</v>
          </cell>
        </row>
        <row r="149">
          <cell r="A149">
            <v>1</v>
          </cell>
          <cell r="B149" t="str">
            <v>ST/EPU</v>
          </cell>
          <cell r="C149" t="str">
            <v>B4A</v>
          </cell>
          <cell r="D149" t="str">
            <v>U</v>
          </cell>
          <cell r="E149" t="str">
            <v>U</v>
          </cell>
          <cell r="G149">
            <v>15</v>
          </cell>
          <cell r="H149">
            <v>20</v>
          </cell>
          <cell r="I149">
            <v>1</v>
          </cell>
          <cell r="J149">
            <v>49</v>
          </cell>
          <cell r="K149" t="str">
            <v>000</v>
          </cell>
          <cell r="L149">
            <v>9</v>
          </cell>
          <cell r="M149">
            <v>144</v>
          </cell>
          <cell r="O149">
            <v>3</v>
          </cell>
          <cell r="Q149">
            <v>144</v>
          </cell>
          <cell r="R149" t="str">
            <v>pxmois</v>
          </cell>
          <cell r="T149">
            <v>50</v>
          </cell>
          <cell r="U149" t="str">
            <v>490009</v>
          </cell>
          <cell r="V149" t="str">
            <v>SERVICES ADMINISTRATIFS NON VENTILE</v>
          </cell>
          <cell r="W149">
            <v>1429340</v>
          </cell>
          <cell r="X149">
            <v>1579340</v>
          </cell>
          <cell r="Y149">
            <v>0</v>
          </cell>
          <cell r="Z149">
            <v>288590</v>
          </cell>
          <cell r="AA149">
            <v>1099490</v>
          </cell>
          <cell r="AB149">
            <v>1429340</v>
          </cell>
          <cell r="AC149">
            <v>1579340</v>
          </cell>
          <cell r="AD149">
            <v>150000</v>
          </cell>
          <cell r="AE149">
            <v>0</v>
          </cell>
        </row>
        <row r="150">
          <cell r="B150" t="str">
            <v>ST/EPU</v>
          </cell>
          <cell r="C150" t="str">
            <v>B4A</v>
          </cell>
          <cell r="D150" t="str">
            <v>490009</v>
          </cell>
          <cell r="E150" t="str">
            <v>460001</v>
          </cell>
          <cell r="G150">
            <v>15</v>
          </cell>
          <cell r="H150">
            <v>20</v>
          </cell>
          <cell r="I150">
            <v>1</v>
          </cell>
          <cell r="J150">
            <v>46</v>
          </cell>
          <cell r="K150" t="str">
            <v>000</v>
          </cell>
          <cell r="L150">
            <v>1</v>
          </cell>
          <cell r="M150">
            <v>20</v>
          </cell>
          <cell r="O150">
            <v>3</v>
          </cell>
          <cell r="Q150">
            <v>20</v>
          </cell>
          <cell r="R150" t="str">
            <v>pxj</v>
          </cell>
          <cell r="T150">
            <v>94.962999999999994</v>
          </cell>
          <cell r="U150" t="str">
            <v>460001</v>
          </cell>
          <cell r="V150" t="str">
            <v>Sces admn centraux Esup</v>
          </cell>
          <cell r="W150">
            <v>22970</v>
          </cell>
          <cell r="X150">
            <v>22970</v>
          </cell>
          <cell r="Y150">
            <v>0</v>
          </cell>
          <cell r="Z150">
            <v>27500</v>
          </cell>
          <cell r="AA150">
            <v>17670</v>
          </cell>
          <cell r="AB150">
            <v>22970</v>
          </cell>
          <cell r="AC150">
            <v>22970</v>
          </cell>
          <cell r="AD150">
            <v>0</v>
          </cell>
          <cell r="AE150">
            <v>0</v>
          </cell>
        </row>
        <row r="151">
          <cell r="B151" t="str">
            <v>ST/EPU</v>
          </cell>
          <cell r="C151" t="str">
            <v>B4A</v>
          </cell>
          <cell r="D151" t="str">
            <v>U</v>
          </cell>
          <cell r="E151" t="str">
            <v>U</v>
          </cell>
          <cell r="G151">
            <v>25</v>
          </cell>
          <cell r="H151">
            <v>20</v>
          </cell>
          <cell r="I151">
            <v>1</v>
          </cell>
          <cell r="J151">
            <v>46</v>
          </cell>
          <cell r="K151" t="str">
            <v>000</v>
          </cell>
          <cell r="L151">
            <v>4</v>
          </cell>
          <cell r="M151">
            <v>1</v>
          </cell>
          <cell r="O151">
            <v>3</v>
          </cell>
          <cell r="Q151">
            <v>1</v>
          </cell>
          <cell r="R151" t="str">
            <v>forfait</v>
          </cell>
          <cell r="T151">
            <v>18000</v>
          </cell>
          <cell r="U151" t="str">
            <v>460004</v>
          </cell>
          <cell r="V151" t="str">
            <v>Sces admn centraux Esup</v>
          </cell>
          <cell r="W151">
            <v>3999550</v>
          </cell>
          <cell r="X151">
            <v>3999550</v>
          </cell>
          <cell r="Y151">
            <v>0</v>
          </cell>
          <cell r="Z151">
            <v>0</v>
          </cell>
          <cell r="AA151">
            <v>3076580</v>
          </cell>
          <cell r="AB151">
            <v>3999550</v>
          </cell>
          <cell r="AC151">
            <v>3999550</v>
          </cell>
          <cell r="AD151">
            <v>0</v>
          </cell>
          <cell r="AE151">
            <v>0</v>
          </cell>
        </row>
        <row r="152">
          <cell r="B152" t="str">
            <v>ST/EPU</v>
          </cell>
          <cell r="C152" t="str">
            <v>B4A</v>
          </cell>
          <cell r="D152" t="str">
            <v>460004</v>
          </cell>
          <cell r="E152" t="str">
            <v>490001</v>
          </cell>
          <cell r="G152">
            <v>25</v>
          </cell>
          <cell r="H152">
            <v>20</v>
          </cell>
          <cell r="I152">
            <v>1</v>
          </cell>
          <cell r="J152">
            <v>49</v>
          </cell>
          <cell r="K152" t="str">
            <v>000</v>
          </cell>
          <cell r="L152">
            <v>1</v>
          </cell>
          <cell r="M152">
            <v>1</v>
          </cell>
          <cell r="O152">
            <v>3</v>
          </cell>
          <cell r="Q152">
            <v>1</v>
          </cell>
          <cell r="R152" t="str">
            <v>forfait</v>
          </cell>
          <cell r="T152">
            <v>75970.399999999994</v>
          </cell>
          <cell r="U152" t="str">
            <v>490001</v>
          </cell>
          <cell r="V152" t="str">
            <v>Ens serv administratifs</v>
          </cell>
          <cell r="W152">
            <v>0</v>
          </cell>
          <cell r="X152">
            <v>0</v>
          </cell>
          <cell r="Y152">
            <v>0</v>
          </cell>
          <cell r="Z152">
            <v>98051</v>
          </cell>
          <cell r="AA152">
            <v>0</v>
          </cell>
          <cell r="AB152">
            <v>0</v>
          </cell>
          <cell r="AC152">
            <v>0</v>
          </cell>
          <cell r="AD152">
            <v>0</v>
          </cell>
          <cell r="AE152">
            <v>0</v>
          </cell>
        </row>
        <row r="153">
          <cell r="A153">
            <v>1</v>
          </cell>
          <cell r="B153" t="str">
            <v>ST/EPU</v>
          </cell>
          <cell r="C153" t="str">
            <v>B1A</v>
          </cell>
          <cell r="D153" t="str">
            <v>B1AF</v>
          </cell>
          <cell r="E153" t="str">
            <v>DNEE</v>
          </cell>
          <cell r="G153">
            <v>15</v>
          </cell>
          <cell r="H153">
            <v>20</v>
          </cell>
          <cell r="I153">
            <v>1</v>
          </cell>
          <cell r="K153" t="str">
            <v>IDA</v>
          </cell>
          <cell r="L153" t="str">
            <v>AUT</v>
          </cell>
          <cell r="M153">
            <v>480</v>
          </cell>
          <cell r="O153">
            <v>3</v>
          </cell>
          <cell r="P153">
            <v>3</v>
          </cell>
          <cell r="Q153">
            <v>1</v>
          </cell>
          <cell r="R153" t="str">
            <v>pxj</v>
          </cell>
          <cell r="T153">
            <v>94.962999999999994</v>
          </cell>
          <cell r="U153">
            <v>0.9</v>
          </cell>
          <cell r="V153" t="str">
            <v xml:space="preserve">Fournitures et biens courants </v>
          </cell>
          <cell r="W153">
            <v>0</v>
          </cell>
          <cell r="X153">
            <v>0</v>
          </cell>
          <cell r="Y153">
            <v>0</v>
          </cell>
          <cell r="Z153">
            <v>2454601</v>
          </cell>
          <cell r="AA153">
            <v>3095060</v>
          </cell>
          <cell r="AB153">
            <v>4023650</v>
          </cell>
          <cell r="AC153">
            <v>4268000</v>
          </cell>
          <cell r="AD153">
            <v>244350</v>
          </cell>
          <cell r="AE153">
            <v>0</v>
          </cell>
        </row>
        <row r="154">
          <cell r="A154">
            <v>1</v>
          </cell>
          <cell r="B154" t="str">
            <v>ST/EPU</v>
          </cell>
          <cell r="C154" t="str">
            <v>B1A</v>
          </cell>
          <cell r="D154" t="str">
            <v>B1AF</v>
          </cell>
          <cell r="E154" t="str">
            <v>DNEE</v>
          </cell>
          <cell r="G154">
            <v>25</v>
          </cell>
          <cell r="H154">
            <v>20</v>
          </cell>
          <cell r="I154">
            <v>1</v>
          </cell>
          <cell r="K154" t="str">
            <v>IDA</v>
          </cell>
          <cell r="L154">
            <v>1</v>
          </cell>
          <cell r="M154">
            <v>10647.57</v>
          </cell>
          <cell r="O154">
            <v>3</v>
          </cell>
          <cell r="P154">
            <v>3</v>
          </cell>
          <cell r="Q154">
            <v>1</v>
          </cell>
          <cell r="R154" t="str">
            <v>pxj</v>
          </cell>
          <cell r="T154">
            <v>15.19408</v>
          </cell>
          <cell r="U154" t="str">
            <v>U</v>
          </cell>
          <cell r="V154" t="str">
            <v>Services centraux</v>
          </cell>
          <cell r="W154">
            <v>0</v>
          </cell>
          <cell r="X154">
            <v>0</v>
          </cell>
          <cell r="Y154">
            <v>0</v>
          </cell>
          <cell r="Z154">
            <v>585300</v>
          </cell>
          <cell r="AA154">
            <v>967820</v>
          </cell>
          <cell r="AB154">
            <v>1258210</v>
          </cell>
          <cell r="AC154">
            <v>1272560</v>
          </cell>
          <cell r="AD154">
            <v>14350</v>
          </cell>
          <cell r="AE154">
            <v>0</v>
          </cell>
        </row>
        <row r="155">
          <cell r="A155">
            <v>1</v>
          </cell>
          <cell r="B155" t="str">
            <v>20</v>
          </cell>
          <cell r="C155">
            <v>35120100700</v>
          </cell>
          <cell r="D155">
            <v>3</v>
          </cell>
          <cell r="E155" t="str">
            <v>31</v>
          </cell>
          <cell r="F155">
            <v>31</v>
          </cell>
          <cell r="G155">
            <v>15</v>
          </cell>
          <cell r="H155">
            <v>20</v>
          </cell>
          <cell r="I155">
            <v>1</v>
          </cell>
          <cell r="J155">
            <v>35</v>
          </cell>
          <cell r="K155">
            <v>120</v>
          </cell>
          <cell r="L155">
            <v>1</v>
          </cell>
          <cell r="M155" t="str">
            <v>00</v>
          </cell>
          <cell r="N155">
            <v>7</v>
          </cell>
          <cell r="O155">
            <v>3</v>
          </cell>
          <cell r="P155">
            <v>3</v>
          </cell>
          <cell r="Q155">
            <v>1</v>
          </cell>
          <cell r="R155">
            <v>31</v>
          </cell>
          <cell r="S155">
            <v>93</v>
          </cell>
          <cell r="T155">
            <v>1</v>
          </cell>
          <cell r="U155" t="str">
            <v>351201</v>
          </cell>
          <cell r="V155" t="str">
            <v>Cabinet du ex MEPU</v>
          </cell>
          <cell r="W155" t="str">
            <v>Serv.centr.</v>
          </cell>
          <cell r="X155" t="str">
            <v>Carburant véhicule</v>
          </cell>
          <cell r="Y155" t="str">
            <v>P5C</v>
          </cell>
          <cell r="Z155">
            <v>128990</v>
          </cell>
          <cell r="AA155">
            <v>129250</v>
          </cell>
          <cell r="AB155">
            <v>168030</v>
          </cell>
          <cell r="AC155">
            <v>168030</v>
          </cell>
          <cell r="AD155">
            <v>0</v>
          </cell>
          <cell r="AE155">
            <v>97541.81533586116</v>
          </cell>
        </row>
        <row r="156">
          <cell r="A156">
            <v>1</v>
          </cell>
          <cell r="B156" t="str">
            <v>20</v>
          </cell>
          <cell r="C156">
            <v>35121100700</v>
          </cell>
          <cell r="D156">
            <v>3</v>
          </cell>
          <cell r="E156" t="str">
            <v>31</v>
          </cell>
          <cell r="F156">
            <v>31</v>
          </cell>
          <cell r="G156">
            <v>15</v>
          </cell>
          <cell r="H156">
            <v>20</v>
          </cell>
          <cell r="I156">
            <v>1</v>
          </cell>
          <cell r="J156">
            <v>35</v>
          </cell>
          <cell r="K156">
            <v>121</v>
          </cell>
          <cell r="L156">
            <v>1</v>
          </cell>
          <cell r="M156" t="str">
            <v>00</v>
          </cell>
          <cell r="N156">
            <v>7</v>
          </cell>
          <cell r="O156">
            <v>3</v>
          </cell>
          <cell r="P156">
            <v>3</v>
          </cell>
          <cell r="Q156">
            <v>1</v>
          </cell>
          <cell r="R156">
            <v>31</v>
          </cell>
          <cell r="S156">
            <v>96</v>
          </cell>
          <cell r="T156">
            <v>1</v>
          </cell>
          <cell r="U156" t="str">
            <v>351211</v>
          </cell>
          <cell r="V156" t="str">
            <v>Cabinet ex METFP</v>
          </cell>
          <cell r="W156" t="str">
            <v>Serv.cent.</v>
          </cell>
          <cell r="X156" t="str">
            <v>Carburant</v>
          </cell>
          <cell r="Y156" t="str">
            <v>P5C</v>
          </cell>
          <cell r="Z156">
            <v>21060</v>
          </cell>
          <cell r="AA156">
            <v>57370</v>
          </cell>
          <cell r="AB156">
            <v>74580</v>
          </cell>
          <cell r="AC156">
            <v>74580</v>
          </cell>
          <cell r="AD156">
            <v>0</v>
          </cell>
          <cell r="AE156">
            <v>241573.05562123162</v>
          </cell>
        </row>
        <row r="157">
          <cell r="A157">
            <v>1</v>
          </cell>
          <cell r="B157" t="str">
            <v>20</v>
          </cell>
          <cell r="C157">
            <v>35121100700</v>
          </cell>
          <cell r="D157">
            <v>3</v>
          </cell>
          <cell r="E157" t="str">
            <v>31</v>
          </cell>
          <cell r="F157">
            <v>31</v>
          </cell>
          <cell r="G157">
            <v>15</v>
          </cell>
          <cell r="H157">
            <v>20</v>
          </cell>
          <cell r="I157">
            <v>1</v>
          </cell>
          <cell r="J157">
            <v>35</v>
          </cell>
          <cell r="K157">
            <v>121</v>
          </cell>
          <cell r="L157">
            <v>1</v>
          </cell>
          <cell r="M157" t="str">
            <v>00</v>
          </cell>
          <cell r="N157">
            <v>7</v>
          </cell>
          <cell r="O157">
            <v>3</v>
          </cell>
          <cell r="P157">
            <v>3</v>
          </cell>
          <cell r="Q157">
            <v>1</v>
          </cell>
          <cell r="R157">
            <v>31</v>
          </cell>
          <cell r="S157">
            <v>96</v>
          </cell>
          <cell r="T157">
            <v>1</v>
          </cell>
          <cell r="U157" t="str">
            <v>351211</v>
          </cell>
          <cell r="V157" t="str">
            <v>Cabinet ex METFP DAAF &amp; Secrétariat central</v>
          </cell>
          <cell r="W157" t="str">
            <v>Serv.cent.</v>
          </cell>
          <cell r="X157" t="str">
            <v>Carburant</v>
          </cell>
          <cell r="Y157" t="str">
            <v>P5C</v>
          </cell>
          <cell r="Z157">
            <v>24440</v>
          </cell>
          <cell r="AA157">
            <v>0</v>
          </cell>
          <cell r="AB157">
            <v>0</v>
          </cell>
          <cell r="AC157">
            <v>0</v>
          </cell>
          <cell r="AD157">
            <v>0</v>
          </cell>
          <cell r="AE157">
            <v>122615.64757624686</v>
          </cell>
        </row>
        <row r="158">
          <cell r="A158">
            <v>1</v>
          </cell>
          <cell r="B158" t="str">
            <v>20</v>
          </cell>
          <cell r="C158">
            <v>35121100700</v>
          </cell>
          <cell r="D158">
            <v>3</v>
          </cell>
          <cell r="E158" t="str">
            <v>31</v>
          </cell>
          <cell r="F158">
            <v>33</v>
          </cell>
          <cell r="G158">
            <v>15</v>
          </cell>
          <cell r="H158">
            <v>20</v>
          </cell>
          <cell r="I158">
            <v>1</v>
          </cell>
          <cell r="J158">
            <v>35</v>
          </cell>
          <cell r="K158">
            <v>121</v>
          </cell>
          <cell r="L158">
            <v>1</v>
          </cell>
          <cell r="M158" t="str">
            <v>00</v>
          </cell>
          <cell r="N158">
            <v>7</v>
          </cell>
          <cell r="O158">
            <v>3</v>
          </cell>
          <cell r="P158">
            <v>3</v>
          </cell>
          <cell r="Q158">
            <v>1</v>
          </cell>
          <cell r="R158">
            <v>33</v>
          </cell>
          <cell r="S158">
            <v>96</v>
          </cell>
          <cell r="T158">
            <v>1</v>
          </cell>
          <cell r="U158" t="str">
            <v>351211</v>
          </cell>
          <cell r="V158" t="str">
            <v>Cabinet ex METFP DAAF &amp; Secrétariat central</v>
          </cell>
          <cell r="W158" t="str">
            <v>Serv.cent.</v>
          </cell>
          <cell r="X158" t="str">
            <v>Combustible groupe électrogène</v>
          </cell>
          <cell r="Y158" t="str">
            <v>P5C</v>
          </cell>
          <cell r="Z158">
            <v>1800</v>
          </cell>
          <cell r="AA158">
            <v>11960</v>
          </cell>
          <cell r="AB158">
            <v>15550</v>
          </cell>
          <cell r="AC158">
            <v>15550</v>
          </cell>
          <cell r="AD158">
            <v>0</v>
          </cell>
          <cell r="AE158">
            <v>116316.28273055627</v>
          </cell>
        </row>
        <row r="159">
          <cell r="A159">
            <v>1</v>
          </cell>
          <cell r="B159" t="str">
            <v>20</v>
          </cell>
          <cell r="C159">
            <v>35134100600</v>
          </cell>
          <cell r="D159">
            <v>3</v>
          </cell>
          <cell r="E159" t="str">
            <v>31</v>
          </cell>
          <cell r="F159">
            <v>31</v>
          </cell>
          <cell r="G159">
            <v>15</v>
          </cell>
          <cell r="H159">
            <v>20</v>
          </cell>
          <cell r="I159">
            <v>1</v>
          </cell>
          <cell r="J159">
            <v>35</v>
          </cell>
          <cell r="K159">
            <v>134</v>
          </cell>
          <cell r="L159">
            <v>1</v>
          </cell>
          <cell r="M159" t="str">
            <v>00</v>
          </cell>
          <cell r="N159">
            <v>6</v>
          </cell>
          <cell r="O159">
            <v>3</v>
          </cell>
          <cell r="P159">
            <v>3</v>
          </cell>
          <cell r="Q159">
            <v>1</v>
          </cell>
          <cell r="R159">
            <v>31</v>
          </cell>
          <cell r="S159">
            <v>98</v>
          </cell>
          <cell r="T159">
            <v>1</v>
          </cell>
          <cell r="U159" t="str">
            <v>351341</v>
          </cell>
          <cell r="V159" t="str">
            <v>Cabinet ex MESRS</v>
          </cell>
          <cell r="W159" t="str">
            <v>Serv.cent.</v>
          </cell>
          <cell r="X159" t="str">
            <v>Carburant</v>
          </cell>
          <cell r="Y159" t="str">
            <v>P5C</v>
          </cell>
          <cell r="Z159">
            <v>33780</v>
          </cell>
          <cell r="AA159">
            <v>76500</v>
          </cell>
          <cell r="AB159">
            <v>99450</v>
          </cell>
          <cell r="AC159">
            <v>99450</v>
          </cell>
          <cell r="AD159">
            <v>0</v>
          </cell>
          <cell r="AE159">
            <v>93816.142817847649</v>
          </cell>
        </row>
        <row r="160">
          <cell r="A160">
            <v>1</v>
          </cell>
          <cell r="B160" t="str">
            <v>20</v>
          </cell>
          <cell r="C160">
            <v>42101100700</v>
          </cell>
          <cell r="D160">
            <v>3</v>
          </cell>
          <cell r="E160" t="str">
            <v>31</v>
          </cell>
          <cell r="F160">
            <v>31</v>
          </cell>
          <cell r="G160">
            <v>15</v>
          </cell>
          <cell r="H160">
            <v>20</v>
          </cell>
          <cell r="I160">
            <v>1</v>
          </cell>
          <cell r="J160">
            <v>42</v>
          </cell>
          <cell r="K160">
            <v>101</v>
          </cell>
          <cell r="L160">
            <v>1</v>
          </cell>
          <cell r="M160" t="str">
            <v>00</v>
          </cell>
          <cell r="N160">
            <v>7</v>
          </cell>
          <cell r="O160">
            <v>3</v>
          </cell>
          <cell r="P160">
            <v>3</v>
          </cell>
          <cell r="Q160">
            <v>1</v>
          </cell>
          <cell r="R160">
            <v>31</v>
          </cell>
          <cell r="S160">
            <v>93</v>
          </cell>
          <cell r="T160">
            <v>1</v>
          </cell>
          <cell r="U160" t="str">
            <v>421011</v>
          </cell>
          <cell r="V160" t="str">
            <v xml:space="preserve">Direction Nationale Enseignement Elémentaire </v>
          </cell>
          <cell r="W160" t="str">
            <v>Serv.centr.</v>
          </cell>
          <cell r="X160" t="str">
            <v>Carburant véhicule</v>
          </cell>
          <cell r="Y160" t="str">
            <v>P5C</v>
          </cell>
          <cell r="Z160">
            <v>0</v>
          </cell>
          <cell r="AA160">
            <v>13720</v>
          </cell>
          <cell r="AB160">
            <v>17840</v>
          </cell>
          <cell r="AC160">
            <v>17840</v>
          </cell>
          <cell r="AD160">
            <v>0</v>
          </cell>
          <cell r="AE160">
            <v>102014.87012370212</v>
          </cell>
        </row>
        <row r="161">
          <cell r="A161">
            <v>1</v>
          </cell>
          <cell r="B161" t="str">
            <v>20</v>
          </cell>
          <cell r="C161">
            <v>43101100700</v>
          </cell>
          <cell r="D161">
            <v>3</v>
          </cell>
          <cell r="E161" t="str">
            <v>31</v>
          </cell>
          <cell r="F161">
            <v>31</v>
          </cell>
          <cell r="G161">
            <v>15</v>
          </cell>
          <cell r="H161">
            <v>20</v>
          </cell>
          <cell r="I161">
            <v>1</v>
          </cell>
          <cell r="J161">
            <v>43</v>
          </cell>
          <cell r="K161">
            <v>101</v>
          </cell>
          <cell r="L161">
            <v>1</v>
          </cell>
          <cell r="M161" t="str">
            <v>00</v>
          </cell>
          <cell r="N161">
            <v>7</v>
          </cell>
          <cell r="O161">
            <v>3</v>
          </cell>
          <cell r="P161">
            <v>3</v>
          </cell>
          <cell r="Q161">
            <v>1</v>
          </cell>
          <cell r="R161">
            <v>31</v>
          </cell>
          <cell r="S161">
            <v>93</v>
          </cell>
          <cell r="T161">
            <v>1</v>
          </cell>
          <cell r="U161" t="str">
            <v>431011</v>
          </cell>
          <cell r="V161" t="str">
            <v xml:space="preserve">Direction Nationale Enseignement Secondaire </v>
          </cell>
          <cell r="W161" t="str">
            <v>Serv.centr.</v>
          </cell>
          <cell r="X161" t="str">
            <v>Carburant véhicule</v>
          </cell>
          <cell r="Y161" t="str">
            <v>P5C</v>
          </cell>
          <cell r="Z161">
            <v>2480</v>
          </cell>
          <cell r="AA161">
            <v>4770</v>
          </cell>
          <cell r="AB161">
            <v>6200</v>
          </cell>
          <cell r="AC161">
            <v>6200</v>
          </cell>
          <cell r="AD161">
            <v>0</v>
          </cell>
          <cell r="AE161">
            <v>72659.043224604611</v>
          </cell>
        </row>
        <row r="162">
          <cell r="A162">
            <v>1</v>
          </cell>
          <cell r="B162" t="str">
            <v>20</v>
          </cell>
          <cell r="C162">
            <v>44101100700</v>
          </cell>
          <cell r="D162">
            <v>3</v>
          </cell>
          <cell r="E162" t="str">
            <v>31</v>
          </cell>
          <cell r="F162">
            <v>21</v>
          </cell>
          <cell r="G162">
            <v>15</v>
          </cell>
          <cell r="H162">
            <v>20</v>
          </cell>
          <cell r="I162">
            <v>1</v>
          </cell>
          <cell r="J162">
            <v>44</v>
          </cell>
          <cell r="K162">
            <v>101</v>
          </cell>
          <cell r="L162">
            <v>1</v>
          </cell>
          <cell r="M162" t="str">
            <v>00</v>
          </cell>
          <cell r="N162">
            <v>7</v>
          </cell>
          <cell r="O162">
            <v>3</v>
          </cell>
          <cell r="P162">
            <v>3</v>
          </cell>
          <cell r="Q162">
            <v>1</v>
          </cell>
          <cell r="R162">
            <v>21</v>
          </cell>
          <cell r="S162">
            <v>96</v>
          </cell>
          <cell r="T162">
            <v>1</v>
          </cell>
          <cell r="U162" t="str">
            <v>441011</v>
          </cell>
          <cell r="V162" t="str">
            <v>DNDPPE Dir nat dévelop pédagogique &amp; programmes d'enseignement</v>
          </cell>
          <cell r="W162" t="str">
            <v>Serv.cent.</v>
          </cell>
          <cell r="X162" t="str">
            <v>Fournitures &amp; petit matériel bureau</v>
          </cell>
          <cell r="Y162" t="str">
            <v>P5C</v>
          </cell>
          <cell r="Z162">
            <v>3760</v>
          </cell>
          <cell r="AA162">
            <v>1910</v>
          </cell>
          <cell r="AB162">
            <v>2480</v>
          </cell>
          <cell r="AC162">
            <v>2480</v>
          </cell>
          <cell r="AD162">
            <v>0</v>
          </cell>
          <cell r="AE162">
            <v>94979.361839309277</v>
          </cell>
        </row>
        <row r="163">
          <cell r="A163">
            <v>1</v>
          </cell>
          <cell r="B163" t="str">
            <v>20</v>
          </cell>
          <cell r="C163">
            <v>44101100700</v>
          </cell>
          <cell r="D163">
            <v>3</v>
          </cell>
          <cell r="E163" t="str">
            <v>31</v>
          </cell>
          <cell r="F163">
            <v>31</v>
          </cell>
          <cell r="G163">
            <v>15</v>
          </cell>
          <cell r="H163">
            <v>20</v>
          </cell>
          <cell r="I163">
            <v>1</v>
          </cell>
          <cell r="J163">
            <v>44</v>
          </cell>
          <cell r="K163">
            <v>101</v>
          </cell>
          <cell r="L163">
            <v>1</v>
          </cell>
          <cell r="M163" t="str">
            <v>00</v>
          </cell>
          <cell r="N163">
            <v>7</v>
          </cell>
          <cell r="O163">
            <v>3</v>
          </cell>
          <cell r="P163">
            <v>3</v>
          </cell>
          <cell r="Q163">
            <v>1</v>
          </cell>
          <cell r="R163">
            <v>31</v>
          </cell>
          <cell r="S163">
            <v>96</v>
          </cell>
          <cell r="T163">
            <v>1</v>
          </cell>
          <cell r="U163" t="str">
            <v>441011</v>
          </cell>
          <cell r="V163" t="str">
            <v>DNDPPE Dir nat dévelop pédagogique &amp; programmes d'enseignement</v>
          </cell>
          <cell r="W163" t="str">
            <v>Serv.cent.</v>
          </cell>
          <cell r="X163" t="str">
            <v>Carburant</v>
          </cell>
          <cell r="Y163" t="str">
            <v>P5C</v>
          </cell>
          <cell r="Z163">
            <v>2260</v>
          </cell>
          <cell r="AA163">
            <v>3190</v>
          </cell>
          <cell r="AB163">
            <v>4150</v>
          </cell>
          <cell r="AC163">
            <v>4150</v>
          </cell>
          <cell r="AD163">
            <v>0</v>
          </cell>
          <cell r="AE163">
            <v>113697.63507837757</v>
          </cell>
        </row>
        <row r="164">
          <cell r="A164">
            <v>1</v>
          </cell>
          <cell r="B164" t="str">
            <v>20</v>
          </cell>
          <cell r="C164">
            <v>44102100700</v>
          </cell>
          <cell r="D164">
            <v>3</v>
          </cell>
          <cell r="E164" t="str">
            <v>31</v>
          </cell>
          <cell r="F164">
            <v>21</v>
          </cell>
          <cell r="G164">
            <v>15</v>
          </cell>
          <cell r="H164">
            <v>20</v>
          </cell>
          <cell r="I164">
            <v>1</v>
          </cell>
          <cell r="J164">
            <v>44</v>
          </cell>
          <cell r="K164">
            <v>102</v>
          </cell>
          <cell r="L164">
            <v>1</v>
          </cell>
          <cell r="M164" t="str">
            <v>00</v>
          </cell>
          <cell r="N164">
            <v>7</v>
          </cell>
          <cell r="O164">
            <v>3</v>
          </cell>
          <cell r="P164">
            <v>3</v>
          </cell>
          <cell r="Q164">
            <v>1</v>
          </cell>
          <cell r="R164">
            <v>21</v>
          </cell>
          <cell r="S164">
            <v>96</v>
          </cell>
          <cell r="T164">
            <v>1</v>
          </cell>
          <cell r="U164" t="str">
            <v>441021</v>
          </cell>
          <cell r="V164" t="str">
            <v>DNFPP Dir Nat Formation &amp; perfectionnement des presonnels</v>
          </cell>
          <cell r="W164" t="str">
            <v>Serv.cent.</v>
          </cell>
          <cell r="X164" t="str">
            <v>Fournitures &amp; petit matériel bureau</v>
          </cell>
          <cell r="Y164" t="str">
            <v>P5C</v>
          </cell>
          <cell r="Z164">
            <v>2740</v>
          </cell>
          <cell r="AA164">
            <v>2170</v>
          </cell>
          <cell r="AB164">
            <v>2820</v>
          </cell>
          <cell r="AC164">
            <v>2820</v>
          </cell>
          <cell r="AD164">
            <v>0</v>
          </cell>
          <cell r="AE164">
            <v>138142.0927757507</v>
          </cell>
        </row>
        <row r="165">
          <cell r="A165">
            <v>1</v>
          </cell>
          <cell r="B165" t="str">
            <v>20</v>
          </cell>
          <cell r="C165">
            <v>44102100700</v>
          </cell>
          <cell r="D165">
            <v>3</v>
          </cell>
          <cell r="E165" t="str">
            <v>31</v>
          </cell>
          <cell r="F165">
            <v>31</v>
          </cell>
          <cell r="G165">
            <v>15</v>
          </cell>
          <cell r="H165">
            <v>20</v>
          </cell>
          <cell r="I165">
            <v>1</v>
          </cell>
          <cell r="J165">
            <v>44</v>
          </cell>
          <cell r="K165">
            <v>102</v>
          </cell>
          <cell r="L165">
            <v>1</v>
          </cell>
          <cell r="M165" t="str">
            <v>00</v>
          </cell>
          <cell r="N165">
            <v>7</v>
          </cell>
          <cell r="O165">
            <v>3</v>
          </cell>
          <cell r="P165">
            <v>3</v>
          </cell>
          <cell r="Q165">
            <v>1</v>
          </cell>
          <cell r="R165">
            <v>31</v>
          </cell>
          <cell r="S165">
            <v>96</v>
          </cell>
          <cell r="T165">
            <v>1</v>
          </cell>
          <cell r="U165" t="str">
            <v>441021</v>
          </cell>
          <cell r="V165" t="str">
            <v>DNFPP Dir Nat Formation &amp; perfectionnement des presonnels</v>
          </cell>
          <cell r="W165" t="str">
            <v>Serv.cent.</v>
          </cell>
          <cell r="X165" t="str">
            <v>Carburant</v>
          </cell>
          <cell r="Y165" t="str">
            <v>P5C</v>
          </cell>
          <cell r="Z165">
            <v>2260</v>
          </cell>
          <cell r="AA165">
            <v>1650</v>
          </cell>
          <cell r="AB165">
            <v>2150</v>
          </cell>
          <cell r="AC165">
            <v>2150</v>
          </cell>
          <cell r="AD165">
            <v>0</v>
          </cell>
          <cell r="AE165">
            <v>120086.9105730704</v>
          </cell>
        </row>
        <row r="166">
          <cell r="A166">
            <v>1</v>
          </cell>
          <cell r="B166" t="str">
            <v>20</v>
          </cell>
          <cell r="C166">
            <v>44103100700</v>
          </cell>
          <cell r="D166">
            <v>3</v>
          </cell>
          <cell r="E166" t="str">
            <v>31</v>
          </cell>
          <cell r="F166">
            <v>21</v>
          </cell>
          <cell r="G166">
            <v>15</v>
          </cell>
          <cell r="H166">
            <v>20</v>
          </cell>
          <cell r="I166">
            <v>1</v>
          </cell>
          <cell r="J166">
            <v>44</v>
          </cell>
          <cell r="K166">
            <v>103</v>
          </cell>
          <cell r="L166">
            <v>1</v>
          </cell>
          <cell r="M166" t="str">
            <v>00</v>
          </cell>
          <cell r="N166">
            <v>7</v>
          </cell>
          <cell r="O166">
            <v>3</v>
          </cell>
          <cell r="P166">
            <v>3</v>
          </cell>
          <cell r="Q166">
            <v>1</v>
          </cell>
          <cell r="R166">
            <v>21</v>
          </cell>
          <cell r="S166">
            <v>96</v>
          </cell>
          <cell r="T166">
            <v>1</v>
          </cell>
          <cell r="U166" t="str">
            <v>441031</v>
          </cell>
          <cell r="V166" t="str">
            <v>DNEPFS DN Ens privé &amp; formation spécialisées</v>
          </cell>
          <cell r="W166" t="str">
            <v>Serv.cent.</v>
          </cell>
          <cell r="X166" t="str">
            <v>Fournitures &amp; petit matériel bureau</v>
          </cell>
          <cell r="Y166" t="str">
            <v>P5C</v>
          </cell>
          <cell r="Z166">
            <v>1890</v>
          </cell>
          <cell r="AA166">
            <v>1910</v>
          </cell>
          <cell r="AB166">
            <v>2480</v>
          </cell>
          <cell r="AC166">
            <v>2480</v>
          </cell>
          <cell r="AD166">
            <v>0</v>
          </cell>
          <cell r="AE166">
            <v>82391.870979052735</v>
          </cell>
        </row>
        <row r="167">
          <cell r="A167">
            <v>1</v>
          </cell>
          <cell r="B167" t="str">
            <v>20</v>
          </cell>
          <cell r="C167">
            <v>44103100700</v>
          </cell>
          <cell r="D167">
            <v>3</v>
          </cell>
          <cell r="E167" t="str">
            <v>31</v>
          </cell>
          <cell r="F167">
            <v>31</v>
          </cell>
          <cell r="G167">
            <v>15</v>
          </cell>
          <cell r="H167">
            <v>20</v>
          </cell>
          <cell r="I167">
            <v>1</v>
          </cell>
          <cell r="J167">
            <v>44</v>
          </cell>
          <cell r="K167">
            <v>103</v>
          </cell>
          <cell r="L167">
            <v>1</v>
          </cell>
          <cell r="M167" t="str">
            <v>00</v>
          </cell>
          <cell r="N167">
            <v>7</v>
          </cell>
          <cell r="O167">
            <v>3</v>
          </cell>
          <cell r="P167">
            <v>3</v>
          </cell>
          <cell r="Q167">
            <v>1</v>
          </cell>
          <cell r="R167">
            <v>31</v>
          </cell>
          <cell r="S167">
            <v>96</v>
          </cell>
          <cell r="T167">
            <v>1</v>
          </cell>
          <cell r="U167" t="str">
            <v>441031</v>
          </cell>
          <cell r="V167" t="str">
            <v>DNEPFS DN Ens privé &amp; formation spécialisées</v>
          </cell>
          <cell r="W167" t="str">
            <v>Serv.cent.</v>
          </cell>
          <cell r="X167" t="str">
            <v>Carburant</v>
          </cell>
          <cell r="Y167" t="str">
            <v>P5C</v>
          </cell>
          <cell r="Z167">
            <v>2260</v>
          </cell>
          <cell r="AA167">
            <v>1910</v>
          </cell>
          <cell r="AB167">
            <v>2480</v>
          </cell>
          <cell r="AC167">
            <v>2480</v>
          </cell>
          <cell r="AD167">
            <v>0</v>
          </cell>
          <cell r="AE167">
            <v>68225.324345701956</v>
          </cell>
        </row>
        <row r="168">
          <cell r="A168">
            <v>1</v>
          </cell>
          <cell r="B168" t="str">
            <v>20</v>
          </cell>
          <cell r="C168">
            <v>44501100700</v>
          </cell>
          <cell r="D168">
            <v>3</v>
          </cell>
          <cell r="E168" t="str">
            <v>31</v>
          </cell>
          <cell r="F168">
            <v>11</v>
          </cell>
          <cell r="G168">
            <v>15</v>
          </cell>
          <cell r="H168">
            <v>20</v>
          </cell>
          <cell r="I168">
            <v>1</v>
          </cell>
          <cell r="J168">
            <v>44</v>
          </cell>
          <cell r="K168">
            <v>501</v>
          </cell>
          <cell r="L168">
            <v>1</v>
          </cell>
          <cell r="M168" t="str">
            <v>00</v>
          </cell>
          <cell r="N168">
            <v>7</v>
          </cell>
          <cell r="O168">
            <v>3</v>
          </cell>
          <cell r="P168">
            <v>3</v>
          </cell>
          <cell r="Q168">
            <v>1</v>
          </cell>
          <cell r="R168">
            <v>11</v>
          </cell>
          <cell r="S168">
            <v>96</v>
          </cell>
          <cell r="T168">
            <v>1</v>
          </cell>
          <cell r="U168" t="str">
            <v>445011</v>
          </cell>
          <cell r="V168" t="str">
            <v>SECS Serv examens &amp; concours scolaires</v>
          </cell>
          <cell r="W168" t="str">
            <v>Serv.cent.</v>
          </cell>
          <cell r="X168" t="str">
            <v>Pré imprimés</v>
          </cell>
          <cell r="Y168" t="str">
            <v>P5C</v>
          </cell>
          <cell r="Z168">
            <v>185740</v>
          </cell>
          <cell r="AA168">
            <v>156190</v>
          </cell>
          <cell r="AB168">
            <v>203050</v>
          </cell>
          <cell r="AC168">
            <v>203050</v>
          </cell>
          <cell r="AD168">
            <v>0</v>
          </cell>
          <cell r="AE168">
            <v>215229.23546369513</v>
          </cell>
        </row>
        <row r="169">
          <cell r="A169">
            <v>1</v>
          </cell>
          <cell r="B169" t="str">
            <v>20</v>
          </cell>
          <cell r="C169">
            <v>44501100700</v>
          </cell>
          <cell r="D169">
            <v>3</v>
          </cell>
          <cell r="E169" t="str">
            <v>31</v>
          </cell>
          <cell r="F169">
            <v>31</v>
          </cell>
          <cell r="G169">
            <v>15</v>
          </cell>
          <cell r="H169">
            <v>20</v>
          </cell>
          <cell r="I169">
            <v>1</v>
          </cell>
          <cell r="J169">
            <v>44</v>
          </cell>
          <cell r="K169">
            <v>501</v>
          </cell>
          <cell r="L169">
            <v>1</v>
          </cell>
          <cell r="M169" t="str">
            <v>00</v>
          </cell>
          <cell r="N169">
            <v>7</v>
          </cell>
          <cell r="O169">
            <v>3</v>
          </cell>
          <cell r="P169">
            <v>3</v>
          </cell>
          <cell r="Q169">
            <v>1</v>
          </cell>
          <cell r="R169">
            <v>31</v>
          </cell>
          <cell r="S169">
            <v>96</v>
          </cell>
          <cell r="T169">
            <v>1</v>
          </cell>
          <cell r="U169" t="str">
            <v>445011</v>
          </cell>
          <cell r="V169" t="str">
            <v>SECS Serv examens &amp; concours scolaires</v>
          </cell>
          <cell r="W169" t="str">
            <v>Serv.cent.</v>
          </cell>
          <cell r="X169" t="str">
            <v>Carburant</v>
          </cell>
          <cell r="Y169" t="str">
            <v>P5C</v>
          </cell>
          <cell r="Z169">
            <v>14750</v>
          </cell>
          <cell r="AA169">
            <v>9560</v>
          </cell>
          <cell r="AB169">
            <v>12430</v>
          </cell>
          <cell r="AC169">
            <v>12430</v>
          </cell>
          <cell r="AD169">
            <v>0</v>
          </cell>
          <cell r="AE169">
            <v>77261.344570385554</v>
          </cell>
        </row>
        <row r="170">
          <cell r="A170">
            <v>1</v>
          </cell>
          <cell r="B170" t="str">
            <v>20</v>
          </cell>
          <cell r="C170">
            <v>44501100700</v>
          </cell>
          <cell r="D170">
            <v>3</v>
          </cell>
          <cell r="E170" t="str">
            <v>31</v>
          </cell>
          <cell r="F170">
            <v>33</v>
          </cell>
          <cell r="G170">
            <v>15</v>
          </cell>
          <cell r="H170">
            <v>20</v>
          </cell>
          <cell r="I170">
            <v>1</v>
          </cell>
          <cell r="J170">
            <v>44</v>
          </cell>
          <cell r="K170">
            <v>501</v>
          </cell>
          <cell r="L170">
            <v>1</v>
          </cell>
          <cell r="M170" t="str">
            <v>00</v>
          </cell>
          <cell r="N170">
            <v>7</v>
          </cell>
          <cell r="O170">
            <v>3</v>
          </cell>
          <cell r="P170">
            <v>3</v>
          </cell>
          <cell r="Q170">
            <v>1</v>
          </cell>
          <cell r="R170">
            <v>33</v>
          </cell>
          <cell r="S170">
            <v>96</v>
          </cell>
          <cell r="T170">
            <v>1</v>
          </cell>
          <cell r="U170" t="str">
            <v>445011</v>
          </cell>
          <cell r="V170" t="str">
            <v>SECS Serv examens &amp; concours scolaires</v>
          </cell>
          <cell r="W170" t="str">
            <v>Serv.cent.</v>
          </cell>
          <cell r="X170" t="str">
            <v>Combustible groupe électrogène</v>
          </cell>
          <cell r="Y170" t="str">
            <v>P5C</v>
          </cell>
          <cell r="Z170">
            <v>2260</v>
          </cell>
          <cell r="AA170">
            <v>2550</v>
          </cell>
          <cell r="AB170">
            <v>3320</v>
          </cell>
          <cell r="AC170">
            <v>3320</v>
          </cell>
          <cell r="AD170">
            <v>0</v>
          </cell>
          <cell r="AE170">
            <v>216015.95364246136</v>
          </cell>
        </row>
        <row r="171">
          <cell r="A171">
            <v>1</v>
          </cell>
          <cell r="B171" t="str">
            <v>20</v>
          </cell>
          <cell r="C171">
            <v>44502100700</v>
          </cell>
          <cell r="D171">
            <v>3</v>
          </cell>
          <cell r="E171" t="str">
            <v>31</v>
          </cell>
          <cell r="F171">
            <v>31</v>
          </cell>
          <cell r="G171">
            <v>15</v>
          </cell>
          <cell r="H171">
            <v>20</v>
          </cell>
          <cell r="I171">
            <v>1</v>
          </cell>
          <cell r="J171">
            <v>44</v>
          </cell>
          <cell r="K171">
            <v>502</v>
          </cell>
          <cell r="L171">
            <v>1</v>
          </cell>
          <cell r="M171" t="str">
            <v>00</v>
          </cell>
          <cell r="N171">
            <v>7</v>
          </cell>
          <cell r="O171">
            <v>3</v>
          </cell>
          <cell r="P171">
            <v>3</v>
          </cell>
          <cell r="Q171">
            <v>1</v>
          </cell>
          <cell r="R171">
            <v>31</v>
          </cell>
          <cell r="S171">
            <v>96</v>
          </cell>
          <cell r="T171">
            <v>1</v>
          </cell>
          <cell r="U171" t="str">
            <v>445021</v>
          </cell>
          <cell r="V171" t="str">
            <v>SESCS Serv études stat &amp; cartes scolaires</v>
          </cell>
          <cell r="W171" t="str">
            <v>Serv.cent.</v>
          </cell>
          <cell r="X171" t="str">
            <v>Carburant</v>
          </cell>
          <cell r="Y171" t="str">
            <v>P5C</v>
          </cell>
          <cell r="Z171">
            <v>1040</v>
          </cell>
          <cell r="AA171">
            <v>1590</v>
          </cell>
          <cell r="AB171">
            <v>2070</v>
          </cell>
          <cell r="AC171">
            <v>2070</v>
          </cell>
          <cell r="AD171">
            <v>0</v>
          </cell>
          <cell r="AE171">
            <v>79087.65462823573</v>
          </cell>
        </row>
        <row r="172">
          <cell r="A172">
            <v>1</v>
          </cell>
          <cell r="B172" t="str">
            <v>20</v>
          </cell>
          <cell r="C172">
            <v>44503100700</v>
          </cell>
          <cell r="D172">
            <v>3</v>
          </cell>
          <cell r="E172" t="str">
            <v>31</v>
          </cell>
          <cell r="F172">
            <v>31</v>
          </cell>
          <cell r="G172">
            <v>15</v>
          </cell>
          <cell r="H172">
            <v>20</v>
          </cell>
          <cell r="I172">
            <v>1</v>
          </cell>
          <cell r="J172">
            <v>44</v>
          </cell>
          <cell r="K172">
            <v>503</v>
          </cell>
          <cell r="L172">
            <v>1</v>
          </cell>
          <cell r="M172" t="str">
            <v>00</v>
          </cell>
          <cell r="N172">
            <v>7</v>
          </cell>
          <cell r="O172">
            <v>3</v>
          </cell>
          <cell r="P172">
            <v>3</v>
          </cell>
          <cell r="Q172">
            <v>1</v>
          </cell>
          <cell r="R172">
            <v>31</v>
          </cell>
          <cell r="S172">
            <v>96</v>
          </cell>
          <cell r="T172">
            <v>1</v>
          </cell>
          <cell r="U172" t="str">
            <v>445031</v>
          </cell>
          <cell r="V172" t="str">
            <v>SINDA Serv information &amp; documentation</v>
          </cell>
          <cell r="W172" t="str">
            <v>Serv.cent.</v>
          </cell>
          <cell r="X172" t="str">
            <v>Carburant</v>
          </cell>
          <cell r="Y172" t="str">
            <v>P5C</v>
          </cell>
          <cell r="Z172">
            <v>1130</v>
          </cell>
          <cell r="AA172">
            <v>1590</v>
          </cell>
          <cell r="AB172">
            <v>2070</v>
          </cell>
          <cell r="AC172">
            <v>2070</v>
          </cell>
          <cell r="AD172">
            <v>0</v>
          </cell>
          <cell r="AE172">
            <v>263471.91806874028</v>
          </cell>
        </row>
        <row r="173">
          <cell r="A173">
            <v>1</v>
          </cell>
          <cell r="B173" t="str">
            <v>20</v>
          </cell>
          <cell r="C173">
            <v>44504100700</v>
          </cell>
          <cell r="D173">
            <v>3</v>
          </cell>
          <cell r="E173" t="str">
            <v>31</v>
          </cell>
          <cell r="F173">
            <v>31</v>
          </cell>
          <cell r="G173">
            <v>15</v>
          </cell>
          <cell r="H173">
            <v>20</v>
          </cell>
          <cell r="I173">
            <v>1</v>
          </cell>
          <cell r="J173">
            <v>44</v>
          </cell>
          <cell r="K173">
            <v>504</v>
          </cell>
          <cell r="L173">
            <v>1</v>
          </cell>
          <cell r="M173" t="str">
            <v>00</v>
          </cell>
          <cell r="N173">
            <v>7</v>
          </cell>
          <cell r="O173">
            <v>3</v>
          </cell>
          <cell r="P173">
            <v>3</v>
          </cell>
          <cell r="Q173">
            <v>1</v>
          </cell>
          <cell r="R173">
            <v>31</v>
          </cell>
          <cell r="S173">
            <v>96</v>
          </cell>
          <cell r="T173">
            <v>1</v>
          </cell>
          <cell r="U173" t="str">
            <v>445041</v>
          </cell>
          <cell r="V173" t="str">
            <v>SNEP Serv nat enseignement privé</v>
          </cell>
          <cell r="W173" t="str">
            <v>Serv.cent.</v>
          </cell>
          <cell r="X173" t="str">
            <v>Carburant</v>
          </cell>
          <cell r="Y173" t="str">
            <v>P5C</v>
          </cell>
          <cell r="Z173">
            <v>1130</v>
          </cell>
          <cell r="AA173">
            <v>0</v>
          </cell>
          <cell r="AB173">
            <v>0</v>
          </cell>
          <cell r="AC173">
            <v>0</v>
          </cell>
          <cell r="AD173">
            <v>0</v>
          </cell>
          <cell r="AE173">
            <v>216218.2526027156</v>
          </cell>
        </row>
        <row r="174">
          <cell r="A174">
            <v>1</v>
          </cell>
          <cell r="B174" t="str">
            <v>20</v>
          </cell>
          <cell r="C174">
            <v>44505100700</v>
          </cell>
          <cell r="D174">
            <v>3</v>
          </cell>
          <cell r="E174" t="str">
            <v>31</v>
          </cell>
          <cell r="F174">
            <v>31</v>
          </cell>
          <cell r="G174">
            <v>15</v>
          </cell>
          <cell r="H174">
            <v>20</v>
          </cell>
          <cell r="I174">
            <v>1</v>
          </cell>
          <cell r="J174">
            <v>44</v>
          </cell>
          <cell r="K174">
            <v>505</v>
          </cell>
          <cell r="L174">
            <v>1</v>
          </cell>
          <cell r="M174" t="str">
            <v>00</v>
          </cell>
          <cell r="N174">
            <v>7</v>
          </cell>
          <cell r="O174">
            <v>3</v>
          </cell>
          <cell r="P174">
            <v>3</v>
          </cell>
          <cell r="Q174">
            <v>1</v>
          </cell>
          <cell r="R174">
            <v>31</v>
          </cell>
          <cell r="S174">
            <v>96</v>
          </cell>
          <cell r="T174">
            <v>1</v>
          </cell>
          <cell r="U174" t="str">
            <v>445051</v>
          </cell>
          <cell r="V174" t="str">
            <v>SNIEM Serv nat Infrastructures Equipement &amp; Maintenance</v>
          </cell>
          <cell r="W174" t="str">
            <v>Serv.cent.</v>
          </cell>
          <cell r="X174" t="str">
            <v>Carburant</v>
          </cell>
          <cell r="Y174" t="str">
            <v>P5C</v>
          </cell>
          <cell r="Z174">
            <v>1130</v>
          </cell>
          <cell r="AA174">
            <v>3190</v>
          </cell>
          <cell r="AB174">
            <v>4150</v>
          </cell>
          <cell r="AC174">
            <v>4150</v>
          </cell>
          <cell r="AD174">
            <v>0</v>
          </cell>
          <cell r="AE174">
            <v>52091.982265435741</v>
          </cell>
        </row>
        <row r="175">
          <cell r="A175">
            <v>1</v>
          </cell>
          <cell r="B175" t="str">
            <v>20</v>
          </cell>
          <cell r="C175">
            <v>44506100700</v>
          </cell>
          <cell r="D175">
            <v>3</v>
          </cell>
          <cell r="E175" t="str">
            <v>31</v>
          </cell>
          <cell r="F175">
            <v>31</v>
          </cell>
          <cell r="G175">
            <v>15</v>
          </cell>
          <cell r="H175">
            <v>20</v>
          </cell>
          <cell r="I175">
            <v>1</v>
          </cell>
          <cell r="J175">
            <v>44</v>
          </cell>
          <cell r="K175">
            <v>506</v>
          </cell>
          <cell r="L175">
            <v>1</v>
          </cell>
          <cell r="M175" t="str">
            <v>00</v>
          </cell>
          <cell r="N175">
            <v>7</v>
          </cell>
          <cell r="O175">
            <v>3</v>
          </cell>
          <cell r="P175">
            <v>3</v>
          </cell>
          <cell r="Q175">
            <v>1</v>
          </cell>
          <cell r="R175">
            <v>31</v>
          </cell>
          <cell r="S175">
            <v>96</v>
          </cell>
          <cell r="T175">
            <v>1</v>
          </cell>
          <cell r="U175" t="str">
            <v>445061</v>
          </cell>
          <cell r="V175" t="str">
            <v>Serv Audit Evaluation</v>
          </cell>
          <cell r="W175" t="str">
            <v>Serv.cent.</v>
          </cell>
          <cell r="X175" t="str">
            <v>Carburant</v>
          </cell>
          <cell r="Y175" t="str">
            <v>P5C</v>
          </cell>
          <cell r="Z175">
            <v>1130</v>
          </cell>
          <cell r="AA175">
            <v>1590</v>
          </cell>
          <cell r="AB175">
            <v>2070</v>
          </cell>
          <cell r="AC175">
            <v>2070</v>
          </cell>
          <cell r="AD175">
            <v>0</v>
          </cell>
          <cell r="AE175">
            <v>59891.731066344633</v>
          </cell>
        </row>
        <row r="176">
          <cell r="A176">
            <v>1</v>
          </cell>
          <cell r="B176" t="str">
            <v>20</v>
          </cell>
          <cell r="C176">
            <v>44900100700</v>
          </cell>
          <cell r="D176">
            <v>3</v>
          </cell>
          <cell r="E176" t="str">
            <v>31</v>
          </cell>
          <cell r="F176">
            <v>12</v>
          </cell>
          <cell r="G176">
            <v>15</v>
          </cell>
          <cell r="H176">
            <v>20</v>
          </cell>
          <cell r="I176">
            <v>1</v>
          </cell>
          <cell r="J176">
            <v>44</v>
          </cell>
          <cell r="K176">
            <v>900</v>
          </cell>
          <cell r="L176">
            <v>1</v>
          </cell>
          <cell r="M176" t="str">
            <v>00</v>
          </cell>
          <cell r="N176">
            <v>7</v>
          </cell>
          <cell r="O176">
            <v>3</v>
          </cell>
          <cell r="P176">
            <v>3</v>
          </cell>
          <cell r="Q176">
            <v>1</v>
          </cell>
          <cell r="R176">
            <v>12</v>
          </cell>
          <cell r="S176">
            <v>96</v>
          </cell>
          <cell r="T176">
            <v>1</v>
          </cell>
          <cell r="U176" t="str">
            <v>449001</v>
          </cell>
          <cell r="V176" t="str">
            <v>Enseign. Technique Autres serv centraux</v>
          </cell>
          <cell r="W176" t="str">
            <v>Serv.cent.</v>
          </cell>
          <cell r="X176" t="str">
            <v>Documentat.</v>
          </cell>
          <cell r="Y176" t="str">
            <v>P5C</v>
          </cell>
          <cell r="Z176">
            <v>0</v>
          </cell>
          <cell r="AA176">
            <v>0</v>
          </cell>
          <cell r="AB176">
            <v>0</v>
          </cell>
          <cell r="AC176">
            <v>0</v>
          </cell>
          <cell r="AD176">
            <v>0</v>
          </cell>
          <cell r="AE176">
            <v>114107.85241444841</v>
          </cell>
        </row>
        <row r="177">
          <cell r="A177">
            <v>1</v>
          </cell>
          <cell r="B177" t="str">
            <v>20</v>
          </cell>
          <cell r="C177">
            <v>44900100900</v>
          </cell>
          <cell r="D177">
            <v>3</v>
          </cell>
          <cell r="E177" t="str">
            <v>31</v>
          </cell>
          <cell r="F177">
            <v>90</v>
          </cell>
          <cell r="G177">
            <v>15</v>
          </cell>
          <cell r="H177">
            <v>20</v>
          </cell>
          <cell r="I177">
            <v>1</v>
          </cell>
          <cell r="J177">
            <v>44</v>
          </cell>
          <cell r="K177">
            <v>900</v>
          </cell>
          <cell r="L177">
            <v>1</v>
          </cell>
          <cell r="M177" t="str">
            <v>00</v>
          </cell>
          <cell r="N177">
            <v>9</v>
          </cell>
          <cell r="O177">
            <v>3</v>
          </cell>
          <cell r="P177">
            <v>3</v>
          </cell>
          <cell r="Q177">
            <v>1</v>
          </cell>
          <cell r="R177">
            <v>90</v>
          </cell>
          <cell r="S177">
            <v>97</v>
          </cell>
          <cell r="T177">
            <v>1</v>
          </cell>
          <cell r="U177" t="str">
            <v>449001</v>
          </cell>
          <cell r="V177" t="str">
            <v>Enseign. Technique Autres serv centraux</v>
          </cell>
          <cell r="W177" t="str">
            <v>Serv.cent.</v>
          </cell>
          <cell r="X177" t="str">
            <v>Autres produits et fournitures PPTE</v>
          </cell>
          <cell r="Y177" t="str">
            <v>P5C</v>
          </cell>
          <cell r="Z177">
            <v>0</v>
          </cell>
          <cell r="AA177">
            <v>0</v>
          </cell>
          <cell r="AB177">
            <v>0</v>
          </cell>
          <cell r="AC177">
            <v>0</v>
          </cell>
          <cell r="AD177">
            <v>0</v>
          </cell>
          <cell r="AE177">
            <v>196111.98371968113</v>
          </cell>
        </row>
        <row r="178">
          <cell r="A178">
            <v>1</v>
          </cell>
          <cell r="B178" t="str">
            <v>20</v>
          </cell>
          <cell r="C178">
            <v>46101100600</v>
          </cell>
          <cell r="D178">
            <v>3</v>
          </cell>
          <cell r="E178" t="str">
            <v>31</v>
          </cell>
          <cell r="F178">
            <v>21</v>
          </cell>
          <cell r="G178">
            <v>15</v>
          </cell>
          <cell r="H178">
            <v>20</v>
          </cell>
          <cell r="I178">
            <v>1</v>
          </cell>
          <cell r="J178">
            <v>46</v>
          </cell>
          <cell r="K178">
            <v>101</v>
          </cell>
          <cell r="L178">
            <v>1</v>
          </cell>
          <cell r="M178" t="str">
            <v>00</v>
          </cell>
          <cell r="N178">
            <v>6</v>
          </cell>
          <cell r="O178">
            <v>3</v>
          </cell>
          <cell r="P178">
            <v>3</v>
          </cell>
          <cell r="Q178">
            <v>1</v>
          </cell>
          <cell r="R178">
            <v>21</v>
          </cell>
          <cell r="S178">
            <v>98</v>
          </cell>
          <cell r="T178">
            <v>1</v>
          </cell>
          <cell r="U178" t="str">
            <v>461011</v>
          </cell>
          <cell r="V178" t="str">
            <v>DN Enseig Superieur</v>
          </cell>
          <cell r="W178" t="str">
            <v>Serv.cent.</v>
          </cell>
          <cell r="X178" t="str">
            <v>Fournitures petits matériels bureau</v>
          </cell>
          <cell r="Y178" t="str">
            <v>P5C</v>
          </cell>
          <cell r="Z178">
            <v>730</v>
          </cell>
          <cell r="AA178">
            <v>16250</v>
          </cell>
          <cell r="AB178">
            <v>21130</v>
          </cell>
          <cell r="AC178">
            <v>21130</v>
          </cell>
          <cell r="AD178">
            <v>0</v>
          </cell>
          <cell r="AE178">
            <v>83611.284156140115</v>
          </cell>
        </row>
        <row r="179">
          <cell r="A179">
            <v>1</v>
          </cell>
          <cell r="B179" t="str">
            <v>20</v>
          </cell>
          <cell r="C179">
            <v>46101100600</v>
          </cell>
          <cell r="D179">
            <v>3</v>
          </cell>
          <cell r="E179" t="str">
            <v>31</v>
          </cell>
          <cell r="F179">
            <v>31</v>
          </cell>
          <cell r="G179">
            <v>15</v>
          </cell>
          <cell r="H179">
            <v>20</v>
          </cell>
          <cell r="I179">
            <v>1</v>
          </cell>
          <cell r="J179">
            <v>46</v>
          </cell>
          <cell r="K179">
            <v>101</v>
          </cell>
          <cell r="L179">
            <v>1</v>
          </cell>
          <cell r="M179" t="str">
            <v>00</v>
          </cell>
          <cell r="N179">
            <v>6</v>
          </cell>
          <cell r="O179">
            <v>3</v>
          </cell>
          <cell r="P179">
            <v>3</v>
          </cell>
          <cell r="Q179">
            <v>1</v>
          </cell>
          <cell r="R179">
            <v>31</v>
          </cell>
          <cell r="S179">
            <v>98</v>
          </cell>
          <cell r="T179">
            <v>1</v>
          </cell>
          <cell r="U179" t="str">
            <v>461011</v>
          </cell>
          <cell r="V179" t="str">
            <v>DN Enseig Superieur</v>
          </cell>
          <cell r="W179" t="str">
            <v>Serv.cent.</v>
          </cell>
          <cell r="X179" t="str">
            <v>Carburant automobile</v>
          </cell>
          <cell r="Y179" t="str">
            <v>P5C</v>
          </cell>
          <cell r="Z179">
            <v>9310</v>
          </cell>
          <cell r="AA179">
            <v>8290</v>
          </cell>
          <cell r="AB179">
            <v>10780</v>
          </cell>
          <cell r="AC179">
            <v>10780</v>
          </cell>
          <cell r="AD179">
            <v>0</v>
          </cell>
          <cell r="AE179">
            <v>133764.56805247377</v>
          </cell>
        </row>
        <row r="180">
          <cell r="A180">
            <v>1</v>
          </cell>
          <cell r="B180" t="str">
            <v>20</v>
          </cell>
          <cell r="C180">
            <v>46102100600</v>
          </cell>
          <cell r="D180">
            <v>3</v>
          </cell>
          <cell r="E180" t="str">
            <v>31</v>
          </cell>
          <cell r="F180">
            <v>21</v>
          </cell>
          <cell r="G180">
            <v>15</v>
          </cell>
          <cell r="H180">
            <v>20</v>
          </cell>
          <cell r="I180">
            <v>1</v>
          </cell>
          <cell r="J180">
            <v>46</v>
          </cell>
          <cell r="K180">
            <v>102</v>
          </cell>
          <cell r="L180">
            <v>1</v>
          </cell>
          <cell r="M180" t="str">
            <v>00</v>
          </cell>
          <cell r="N180">
            <v>6</v>
          </cell>
          <cell r="O180">
            <v>3</v>
          </cell>
          <cell r="P180">
            <v>3</v>
          </cell>
          <cell r="Q180">
            <v>1</v>
          </cell>
          <cell r="R180">
            <v>21</v>
          </cell>
          <cell r="S180">
            <v>98</v>
          </cell>
          <cell r="T180">
            <v>1</v>
          </cell>
          <cell r="U180" t="str">
            <v>461021</v>
          </cell>
          <cell r="V180" t="str">
            <v>DN Recherche Scientfq</v>
          </cell>
          <cell r="W180" t="str">
            <v>Serv.cent.</v>
          </cell>
          <cell r="X180" t="str">
            <v>Fournitures petits matériels bureau</v>
          </cell>
          <cell r="Y180" t="str">
            <v>P5C</v>
          </cell>
          <cell r="Z180">
            <v>730</v>
          </cell>
          <cell r="AA180">
            <v>31370</v>
          </cell>
          <cell r="AB180">
            <v>40780</v>
          </cell>
          <cell r="AC180">
            <v>40780</v>
          </cell>
          <cell r="AD180">
            <v>0</v>
          </cell>
          <cell r="AE180">
            <v>191689.50367190363</v>
          </cell>
        </row>
        <row r="181">
          <cell r="A181">
            <v>1</v>
          </cell>
          <cell r="B181" t="str">
            <v>20</v>
          </cell>
          <cell r="C181">
            <v>46102100600</v>
          </cell>
          <cell r="D181">
            <v>3</v>
          </cell>
          <cell r="E181" t="str">
            <v>31</v>
          </cell>
          <cell r="F181">
            <v>31</v>
          </cell>
          <cell r="G181">
            <v>15</v>
          </cell>
          <cell r="H181">
            <v>20</v>
          </cell>
          <cell r="I181">
            <v>1</v>
          </cell>
          <cell r="J181">
            <v>46</v>
          </cell>
          <cell r="K181">
            <v>102</v>
          </cell>
          <cell r="L181">
            <v>1</v>
          </cell>
          <cell r="M181" t="str">
            <v>00</v>
          </cell>
          <cell r="N181">
            <v>6</v>
          </cell>
          <cell r="O181">
            <v>3</v>
          </cell>
          <cell r="P181">
            <v>3</v>
          </cell>
          <cell r="Q181">
            <v>1</v>
          </cell>
          <cell r="R181">
            <v>31</v>
          </cell>
          <cell r="S181">
            <v>98</v>
          </cell>
          <cell r="T181">
            <v>1</v>
          </cell>
          <cell r="U181" t="str">
            <v>461021</v>
          </cell>
          <cell r="V181" t="str">
            <v>DN Recherche Scientfq</v>
          </cell>
          <cell r="W181" t="str">
            <v>Serv.cent.</v>
          </cell>
          <cell r="X181" t="str">
            <v>Carburant automobile</v>
          </cell>
          <cell r="Y181" t="str">
            <v>P5C</v>
          </cell>
          <cell r="Z181">
            <v>9310</v>
          </cell>
          <cell r="AA181">
            <v>18170</v>
          </cell>
          <cell r="AB181">
            <v>23620</v>
          </cell>
          <cell r="AC181">
            <v>23620</v>
          </cell>
          <cell r="AD181">
            <v>0</v>
          </cell>
          <cell r="AE181">
            <v>112393.93066785132</v>
          </cell>
        </row>
        <row r="182">
          <cell r="A182">
            <v>1</v>
          </cell>
          <cell r="B182" t="str">
            <v>20</v>
          </cell>
          <cell r="C182">
            <v>46501100600</v>
          </cell>
          <cell r="D182">
            <v>3</v>
          </cell>
          <cell r="E182" t="str">
            <v>31</v>
          </cell>
          <cell r="F182">
            <v>21</v>
          </cell>
          <cell r="G182">
            <v>15</v>
          </cell>
          <cell r="H182">
            <v>20</v>
          </cell>
          <cell r="I182">
            <v>1</v>
          </cell>
          <cell r="J182">
            <v>46</v>
          </cell>
          <cell r="K182">
            <v>501</v>
          </cell>
          <cell r="L182">
            <v>1</v>
          </cell>
          <cell r="M182" t="str">
            <v>00</v>
          </cell>
          <cell r="N182">
            <v>6</v>
          </cell>
          <cell r="O182">
            <v>3</v>
          </cell>
          <cell r="P182">
            <v>3</v>
          </cell>
          <cell r="Q182">
            <v>1</v>
          </cell>
          <cell r="R182">
            <v>21</v>
          </cell>
          <cell r="S182">
            <v>98</v>
          </cell>
          <cell r="T182">
            <v>1</v>
          </cell>
          <cell r="U182" t="str">
            <v>465011</v>
          </cell>
          <cell r="V182" t="str">
            <v>Commission UNESCO</v>
          </cell>
          <cell r="W182" t="str">
            <v>Serv.cent.</v>
          </cell>
          <cell r="X182" t="str">
            <v>Fournitures petits matériels bureau</v>
          </cell>
          <cell r="Y182" t="str">
            <v>P5C</v>
          </cell>
          <cell r="Z182">
            <v>360</v>
          </cell>
          <cell r="AA182">
            <v>11790</v>
          </cell>
          <cell r="AB182">
            <v>15330</v>
          </cell>
          <cell r="AC182">
            <v>15330</v>
          </cell>
          <cell r="AD182">
            <v>0</v>
          </cell>
          <cell r="AE182">
            <v>231615.4512442789</v>
          </cell>
        </row>
        <row r="183">
          <cell r="A183">
            <v>1</v>
          </cell>
          <cell r="B183" t="str">
            <v>20</v>
          </cell>
          <cell r="C183">
            <v>46501100600</v>
          </cell>
          <cell r="D183">
            <v>3</v>
          </cell>
          <cell r="E183" t="str">
            <v>31</v>
          </cell>
          <cell r="F183">
            <v>31</v>
          </cell>
          <cell r="G183">
            <v>15</v>
          </cell>
          <cell r="H183">
            <v>20</v>
          </cell>
          <cell r="I183">
            <v>1</v>
          </cell>
          <cell r="J183">
            <v>46</v>
          </cell>
          <cell r="K183">
            <v>501</v>
          </cell>
          <cell r="L183">
            <v>1</v>
          </cell>
          <cell r="M183" t="str">
            <v>00</v>
          </cell>
          <cell r="N183">
            <v>6</v>
          </cell>
          <cell r="O183">
            <v>3</v>
          </cell>
          <cell r="P183">
            <v>3</v>
          </cell>
          <cell r="Q183">
            <v>1</v>
          </cell>
          <cell r="R183">
            <v>31</v>
          </cell>
          <cell r="S183">
            <v>98</v>
          </cell>
          <cell r="T183">
            <v>1</v>
          </cell>
          <cell r="U183" t="str">
            <v>465011</v>
          </cell>
          <cell r="V183" t="str">
            <v>Commission UNESCO</v>
          </cell>
          <cell r="W183" t="str">
            <v>Serv.cent.</v>
          </cell>
          <cell r="X183" t="str">
            <v>Carburant automobile</v>
          </cell>
          <cell r="Y183" t="str">
            <v>P5C</v>
          </cell>
          <cell r="Z183">
            <v>2660</v>
          </cell>
          <cell r="AA183">
            <v>7780</v>
          </cell>
          <cell r="AB183">
            <v>10110</v>
          </cell>
          <cell r="AC183">
            <v>10110</v>
          </cell>
          <cell r="AD183">
            <v>0</v>
          </cell>
          <cell r="AE183">
            <v>74918.048280775372</v>
          </cell>
        </row>
        <row r="184">
          <cell r="A184">
            <v>1</v>
          </cell>
          <cell r="B184" t="str">
            <v>20</v>
          </cell>
          <cell r="C184">
            <v>46502100600</v>
          </cell>
          <cell r="D184">
            <v>3</v>
          </cell>
          <cell r="E184" t="str">
            <v>31</v>
          </cell>
          <cell r="F184">
            <v>21</v>
          </cell>
          <cell r="G184">
            <v>15</v>
          </cell>
          <cell r="H184">
            <v>20</v>
          </cell>
          <cell r="I184">
            <v>1</v>
          </cell>
          <cell r="J184">
            <v>46</v>
          </cell>
          <cell r="K184">
            <v>502</v>
          </cell>
          <cell r="L184">
            <v>1</v>
          </cell>
          <cell r="M184" t="str">
            <v>00</v>
          </cell>
          <cell r="N184">
            <v>6</v>
          </cell>
          <cell r="O184">
            <v>3</v>
          </cell>
          <cell r="P184">
            <v>3</v>
          </cell>
          <cell r="Q184">
            <v>1</v>
          </cell>
          <cell r="R184">
            <v>21</v>
          </cell>
          <cell r="S184">
            <v>98</v>
          </cell>
          <cell r="T184">
            <v>1</v>
          </cell>
          <cell r="U184" t="str">
            <v>465021</v>
          </cell>
          <cell r="V184" t="str">
            <v>Service Planification &amp; Statistq</v>
          </cell>
          <cell r="W184" t="str">
            <v>Serv.cent.</v>
          </cell>
          <cell r="X184" t="str">
            <v>Fournitures petits matériels bureau</v>
          </cell>
          <cell r="Y184" t="str">
            <v>P5C</v>
          </cell>
          <cell r="Z184">
            <v>360</v>
          </cell>
          <cell r="AA184">
            <v>11790</v>
          </cell>
          <cell r="AB184">
            <v>15330</v>
          </cell>
          <cell r="AC184">
            <v>15330</v>
          </cell>
          <cell r="AD184">
            <v>0</v>
          </cell>
          <cell r="AE184">
            <v>131646.04838536817</v>
          </cell>
        </row>
        <row r="185">
          <cell r="A185">
            <v>1</v>
          </cell>
          <cell r="B185" t="str">
            <v>20</v>
          </cell>
          <cell r="C185">
            <v>46502100600</v>
          </cell>
          <cell r="D185">
            <v>3</v>
          </cell>
          <cell r="E185" t="str">
            <v>31</v>
          </cell>
          <cell r="F185">
            <v>31</v>
          </cell>
          <cell r="G185">
            <v>15</v>
          </cell>
          <cell r="H185">
            <v>20</v>
          </cell>
          <cell r="I185">
            <v>1</v>
          </cell>
          <cell r="J185">
            <v>46</v>
          </cell>
          <cell r="K185">
            <v>502</v>
          </cell>
          <cell r="L185">
            <v>1</v>
          </cell>
          <cell r="M185" t="str">
            <v>00</v>
          </cell>
          <cell r="N185">
            <v>6</v>
          </cell>
          <cell r="O185">
            <v>3</v>
          </cell>
          <cell r="P185">
            <v>3</v>
          </cell>
          <cell r="Q185">
            <v>1</v>
          </cell>
          <cell r="R185">
            <v>31</v>
          </cell>
          <cell r="S185">
            <v>98</v>
          </cell>
          <cell r="T185">
            <v>1</v>
          </cell>
          <cell r="U185" t="str">
            <v>465021</v>
          </cell>
          <cell r="V185" t="str">
            <v>Service Planification &amp; Statistq</v>
          </cell>
          <cell r="W185" t="str">
            <v>Serv.cent.</v>
          </cell>
          <cell r="X185" t="str">
            <v>Carburant automobile</v>
          </cell>
          <cell r="Y185" t="str">
            <v>P5C</v>
          </cell>
          <cell r="Z185">
            <v>2660</v>
          </cell>
          <cell r="AA185">
            <v>7780</v>
          </cell>
          <cell r="AB185">
            <v>10110</v>
          </cell>
          <cell r="AC185">
            <v>10110</v>
          </cell>
          <cell r="AD185">
            <v>0</v>
          </cell>
          <cell r="AE185">
            <v>268855.31817772461</v>
          </cell>
        </row>
        <row r="186">
          <cell r="A186">
            <v>1</v>
          </cell>
          <cell r="B186" t="str">
            <v>20</v>
          </cell>
          <cell r="C186">
            <v>46503100600</v>
          </cell>
          <cell r="D186">
            <v>3</v>
          </cell>
          <cell r="E186" t="str">
            <v>31</v>
          </cell>
          <cell r="F186">
            <v>21</v>
          </cell>
          <cell r="G186">
            <v>15</v>
          </cell>
          <cell r="H186">
            <v>20</v>
          </cell>
          <cell r="I186">
            <v>1</v>
          </cell>
          <cell r="J186">
            <v>46</v>
          </cell>
          <cell r="K186">
            <v>503</v>
          </cell>
          <cell r="L186">
            <v>1</v>
          </cell>
          <cell r="M186" t="str">
            <v>00</v>
          </cell>
          <cell r="N186">
            <v>6</v>
          </cell>
          <cell r="O186">
            <v>3</v>
          </cell>
          <cell r="P186">
            <v>3</v>
          </cell>
          <cell r="Q186">
            <v>1</v>
          </cell>
          <cell r="R186">
            <v>21</v>
          </cell>
          <cell r="S186">
            <v>98</v>
          </cell>
          <cell r="T186">
            <v>1</v>
          </cell>
          <cell r="U186" t="str">
            <v>465031</v>
          </cell>
          <cell r="V186" t="str">
            <v>SNABE</v>
          </cell>
          <cell r="W186" t="str">
            <v>Serv.cent.</v>
          </cell>
          <cell r="X186" t="str">
            <v>Fournitures petits matériels bureau</v>
          </cell>
          <cell r="Y186" t="str">
            <v>P5C</v>
          </cell>
          <cell r="Z186">
            <v>3200</v>
          </cell>
          <cell r="AA186">
            <v>12770</v>
          </cell>
          <cell r="AB186">
            <v>16600</v>
          </cell>
          <cell r="AC186">
            <v>16600</v>
          </cell>
          <cell r="AD186">
            <v>0</v>
          </cell>
          <cell r="AE186">
            <v>308123.7941292742</v>
          </cell>
        </row>
        <row r="187">
          <cell r="A187">
            <v>1</v>
          </cell>
          <cell r="B187" t="str">
            <v>20</v>
          </cell>
          <cell r="C187">
            <v>46503100600</v>
          </cell>
          <cell r="D187">
            <v>3</v>
          </cell>
          <cell r="E187" t="str">
            <v>31</v>
          </cell>
          <cell r="F187">
            <v>31</v>
          </cell>
          <cell r="G187">
            <v>15</v>
          </cell>
          <cell r="H187">
            <v>20</v>
          </cell>
          <cell r="I187">
            <v>1</v>
          </cell>
          <cell r="J187">
            <v>46</v>
          </cell>
          <cell r="K187">
            <v>503</v>
          </cell>
          <cell r="L187">
            <v>1</v>
          </cell>
          <cell r="M187" t="str">
            <v>00</v>
          </cell>
          <cell r="N187">
            <v>6</v>
          </cell>
          <cell r="O187">
            <v>3</v>
          </cell>
          <cell r="P187">
            <v>3</v>
          </cell>
          <cell r="Q187">
            <v>1</v>
          </cell>
          <cell r="R187">
            <v>31</v>
          </cell>
          <cell r="S187">
            <v>98</v>
          </cell>
          <cell r="T187">
            <v>1</v>
          </cell>
          <cell r="U187" t="str">
            <v>465031</v>
          </cell>
          <cell r="V187" t="str">
            <v>SNABE</v>
          </cell>
          <cell r="W187" t="str">
            <v>Serv.cent.</v>
          </cell>
          <cell r="X187" t="str">
            <v>Carburant automobile</v>
          </cell>
          <cell r="Y187" t="str">
            <v>P5C</v>
          </cell>
          <cell r="Z187">
            <v>2970</v>
          </cell>
          <cell r="AA187">
            <v>9560</v>
          </cell>
          <cell r="AB187">
            <v>12430</v>
          </cell>
          <cell r="AC187">
            <v>12430</v>
          </cell>
          <cell r="AD187">
            <v>0</v>
          </cell>
          <cell r="AE187">
            <v>150976.83792076207</v>
          </cell>
        </row>
        <row r="188">
          <cell r="A188">
            <v>1</v>
          </cell>
          <cell r="B188" t="str">
            <v>20</v>
          </cell>
          <cell r="C188">
            <v>46504100600</v>
          </cell>
          <cell r="D188">
            <v>3</v>
          </cell>
          <cell r="E188" t="str">
            <v>31</v>
          </cell>
          <cell r="F188">
            <v>21</v>
          </cell>
          <cell r="G188">
            <v>15</v>
          </cell>
          <cell r="H188">
            <v>20</v>
          </cell>
          <cell r="I188">
            <v>1</v>
          </cell>
          <cell r="J188">
            <v>46</v>
          </cell>
          <cell r="K188">
            <v>504</v>
          </cell>
          <cell r="L188">
            <v>1</v>
          </cell>
          <cell r="M188" t="str">
            <v>00</v>
          </cell>
          <cell r="N188">
            <v>6</v>
          </cell>
          <cell r="O188">
            <v>3</v>
          </cell>
          <cell r="P188">
            <v>3</v>
          </cell>
          <cell r="Q188">
            <v>1</v>
          </cell>
          <cell r="R188">
            <v>21</v>
          </cell>
          <cell r="S188">
            <v>98</v>
          </cell>
          <cell r="T188">
            <v>1</v>
          </cell>
          <cell r="U188" t="str">
            <v>465041</v>
          </cell>
          <cell r="V188" t="str">
            <v>Service Nl Enseignmt Priv</v>
          </cell>
          <cell r="W188" t="str">
            <v>Serv.cent.</v>
          </cell>
          <cell r="X188" t="str">
            <v>Fournitures petits matériels bureau</v>
          </cell>
          <cell r="Y188" t="str">
            <v>P5C</v>
          </cell>
          <cell r="Z188">
            <v>360</v>
          </cell>
          <cell r="AA188">
            <v>11790</v>
          </cell>
          <cell r="AB188">
            <v>15330</v>
          </cell>
          <cell r="AC188">
            <v>15330</v>
          </cell>
          <cell r="AD188">
            <v>0</v>
          </cell>
          <cell r="AE188">
            <v>155736.48290229618</v>
          </cell>
        </row>
        <row r="189">
          <cell r="A189">
            <v>1</v>
          </cell>
          <cell r="B189" t="str">
            <v>20</v>
          </cell>
          <cell r="C189">
            <v>46504100600</v>
          </cell>
          <cell r="D189">
            <v>3</v>
          </cell>
          <cell r="E189" t="str">
            <v>31</v>
          </cell>
          <cell r="F189">
            <v>31</v>
          </cell>
          <cell r="G189">
            <v>15</v>
          </cell>
          <cell r="H189">
            <v>20</v>
          </cell>
          <cell r="I189">
            <v>1</v>
          </cell>
          <cell r="J189">
            <v>46</v>
          </cell>
          <cell r="K189">
            <v>504</v>
          </cell>
          <cell r="L189">
            <v>1</v>
          </cell>
          <cell r="M189" t="str">
            <v>00</v>
          </cell>
          <cell r="N189">
            <v>6</v>
          </cell>
          <cell r="O189">
            <v>3</v>
          </cell>
          <cell r="P189">
            <v>3</v>
          </cell>
          <cell r="Q189">
            <v>1</v>
          </cell>
          <cell r="R189">
            <v>31</v>
          </cell>
          <cell r="S189">
            <v>98</v>
          </cell>
          <cell r="T189">
            <v>1</v>
          </cell>
          <cell r="U189" t="str">
            <v>465041</v>
          </cell>
          <cell r="V189" t="str">
            <v>Service Nl Enseignmt Priv</v>
          </cell>
          <cell r="W189" t="str">
            <v>Serv.cent.</v>
          </cell>
          <cell r="X189" t="str">
            <v>Carburant automobile</v>
          </cell>
          <cell r="Y189" t="str">
            <v>P5C</v>
          </cell>
          <cell r="Z189">
            <v>2660</v>
          </cell>
          <cell r="AA189">
            <v>8600</v>
          </cell>
          <cell r="AB189">
            <v>11180</v>
          </cell>
          <cell r="AC189">
            <v>11180</v>
          </cell>
          <cell r="AD189">
            <v>0</v>
          </cell>
          <cell r="AE189">
            <v>175516.82568269924</v>
          </cell>
        </row>
        <row r="190">
          <cell r="A190">
            <v>1</v>
          </cell>
          <cell r="B190" t="str">
            <v>20</v>
          </cell>
          <cell r="C190">
            <v>46505100600</v>
          </cell>
          <cell r="D190">
            <v>3</v>
          </cell>
          <cell r="E190" t="str">
            <v>31</v>
          </cell>
          <cell r="F190">
            <v>21</v>
          </cell>
          <cell r="G190">
            <v>15</v>
          </cell>
          <cell r="H190">
            <v>20</v>
          </cell>
          <cell r="I190">
            <v>1</v>
          </cell>
          <cell r="J190">
            <v>46</v>
          </cell>
          <cell r="K190">
            <v>505</v>
          </cell>
          <cell r="L190">
            <v>1</v>
          </cell>
          <cell r="M190" t="str">
            <v>00</v>
          </cell>
          <cell r="N190">
            <v>6</v>
          </cell>
          <cell r="O190">
            <v>3</v>
          </cell>
          <cell r="P190">
            <v>3</v>
          </cell>
          <cell r="Q190">
            <v>1</v>
          </cell>
          <cell r="R190">
            <v>21</v>
          </cell>
          <cell r="S190">
            <v>98</v>
          </cell>
          <cell r="T190">
            <v>1</v>
          </cell>
          <cell r="U190" t="str">
            <v>465051</v>
          </cell>
          <cell r="V190" t="str">
            <v>Service Nl Lutte Anti drogue</v>
          </cell>
          <cell r="W190" t="str">
            <v>Serv.cent.</v>
          </cell>
          <cell r="X190" t="str">
            <v>Fournitures petits matériels bureau</v>
          </cell>
          <cell r="Y190" t="str">
            <v>P5C</v>
          </cell>
          <cell r="Z190">
            <v>360</v>
          </cell>
          <cell r="AA190">
            <v>9880</v>
          </cell>
          <cell r="AB190">
            <v>12840</v>
          </cell>
          <cell r="AC190">
            <v>12840</v>
          </cell>
          <cell r="AD190">
            <v>0</v>
          </cell>
          <cell r="AE190">
            <v>113394.18663799643</v>
          </cell>
        </row>
        <row r="191">
          <cell r="A191">
            <v>1</v>
          </cell>
          <cell r="B191" t="str">
            <v>20</v>
          </cell>
          <cell r="C191">
            <v>46505100600</v>
          </cell>
          <cell r="D191">
            <v>3</v>
          </cell>
          <cell r="E191" t="str">
            <v>31</v>
          </cell>
          <cell r="F191">
            <v>31</v>
          </cell>
          <cell r="G191">
            <v>15</v>
          </cell>
          <cell r="H191">
            <v>20</v>
          </cell>
          <cell r="I191">
            <v>1</v>
          </cell>
          <cell r="J191">
            <v>46</v>
          </cell>
          <cell r="K191">
            <v>505</v>
          </cell>
          <cell r="L191">
            <v>1</v>
          </cell>
          <cell r="M191" t="str">
            <v>00</v>
          </cell>
          <cell r="N191">
            <v>6</v>
          </cell>
          <cell r="O191">
            <v>3</v>
          </cell>
          <cell r="P191">
            <v>3</v>
          </cell>
          <cell r="Q191">
            <v>1</v>
          </cell>
          <cell r="R191">
            <v>31</v>
          </cell>
          <cell r="S191">
            <v>98</v>
          </cell>
          <cell r="T191">
            <v>1</v>
          </cell>
          <cell r="U191" t="str">
            <v>465051</v>
          </cell>
          <cell r="V191" t="str">
            <v>Service Nl Lutte Anti drogue</v>
          </cell>
          <cell r="W191" t="str">
            <v>Serv.cent.</v>
          </cell>
          <cell r="X191" t="str">
            <v>Carburant automobile</v>
          </cell>
          <cell r="Y191" t="str">
            <v>P5C</v>
          </cell>
          <cell r="Z191">
            <v>2660</v>
          </cell>
          <cell r="AA191">
            <v>6500</v>
          </cell>
          <cell r="AB191">
            <v>8450</v>
          </cell>
          <cell r="AC191">
            <v>8450</v>
          </cell>
          <cell r="AD191">
            <v>0</v>
          </cell>
          <cell r="AE191">
            <v>98794.945006324517</v>
          </cell>
        </row>
        <row r="192">
          <cell r="A192">
            <v>1</v>
          </cell>
          <cell r="B192" t="str">
            <v>20</v>
          </cell>
          <cell r="C192">
            <v>46506100600</v>
          </cell>
          <cell r="D192">
            <v>3</v>
          </cell>
          <cell r="E192" t="str">
            <v>31</v>
          </cell>
          <cell r="F192">
            <v>21</v>
          </cell>
          <cell r="G192">
            <v>15</v>
          </cell>
          <cell r="H192">
            <v>20</v>
          </cell>
          <cell r="I192">
            <v>1</v>
          </cell>
          <cell r="J192">
            <v>46</v>
          </cell>
          <cell r="K192">
            <v>506</v>
          </cell>
          <cell r="L192">
            <v>1</v>
          </cell>
          <cell r="M192" t="str">
            <v>00</v>
          </cell>
          <cell r="N192">
            <v>6</v>
          </cell>
          <cell r="O192">
            <v>3</v>
          </cell>
          <cell r="P192">
            <v>3</v>
          </cell>
          <cell r="Q192">
            <v>1</v>
          </cell>
          <cell r="R192">
            <v>21</v>
          </cell>
          <cell r="S192">
            <v>98</v>
          </cell>
          <cell r="T192">
            <v>1</v>
          </cell>
          <cell r="U192" t="str">
            <v>465061</v>
          </cell>
          <cell r="V192" t="str">
            <v>Service Recher. Un. For. SPE Doctorale</v>
          </cell>
          <cell r="W192" t="str">
            <v>Serv.cent.</v>
          </cell>
          <cell r="X192" t="str">
            <v>Fournitures petits matériels bureau</v>
          </cell>
          <cell r="Y192" t="str">
            <v>P5C</v>
          </cell>
          <cell r="Z192">
            <v>660</v>
          </cell>
          <cell r="AA192">
            <v>18170</v>
          </cell>
          <cell r="AB192">
            <v>23620</v>
          </cell>
          <cell r="AC192">
            <v>23620</v>
          </cell>
          <cell r="AD192">
            <v>0</v>
          </cell>
          <cell r="AE192">
            <v>119064.17694067446</v>
          </cell>
        </row>
        <row r="193">
          <cell r="A193">
            <v>1</v>
          </cell>
          <cell r="B193" t="str">
            <v>20</v>
          </cell>
          <cell r="C193">
            <v>46506100600</v>
          </cell>
          <cell r="D193">
            <v>3</v>
          </cell>
          <cell r="E193" t="str">
            <v>31</v>
          </cell>
          <cell r="F193">
            <v>31</v>
          </cell>
          <cell r="G193">
            <v>15</v>
          </cell>
          <cell r="H193">
            <v>20</v>
          </cell>
          <cell r="I193">
            <v>1</v>
          </cell>
          <cell r="J193">
            <v>46</v>
          </cell>
          <cell r="K193">
            <v>506</v>
          </cell>
          <cell r="L193">
            <v>1</v>
          </cell>
          <cell r="M193" t="str">
            <v>00</v>
          </cell>
          <cell r="N193">
            <v>6</v>
          </cell>
          <cell r="O193">
            <v>3</v>
          </cell>
          <cell r="P193">
            <v>3</v>
          </cell>
          <cell r="Q193">
            <v>1</v>
          </cell>
          <cell r="R193">
            <v>31</v>
          </cell>
          <cell r="S193">
            <v>98</v>
          </cell>
          <cell r="T193">
            <v>1</v>
          </cell>
          <cell r="U193" t="str">
            <v>465061</v>
          </cell>
          <cell r="V193" t="str">
            <v>Service Recher. Un. For. SPE Doctorale</v>
          </cell>
          <cell r="W193" t="str">
            <v>Serv.cent.</v>
          </cell>
          <cell r="X193" t="str">
            <v>Carburant automobile</v>
          </cell>
          <cell r="Y193" t="str">
            <v>P5C</v>
          </cell>
          <cell r="Z193">
            <v>19600</v>
          </cell>
          <cell r="AA193">
            <v>16480</v>
          </cell>
          <cell r="AB193">
            <v>21420</v>
          </cell>
          <cell r="AC193">
            <v>21420</v>
          </cell>
          <cell r="AD193">
            <v>0</v>
          </cell>
          <cell r="AE193">
            <v>24690.38</v>
          </cell>
        </row>
        <row r="194">
          <cell r="A194">
            <v>1</v>
          </cell>
          <cell r="B194" t="str">
            <v>20</v>
          </cell>
          <cell r="C194">
            <v>46507100600</v>
          </cell>
          <cell r="D194">
            <v>3</v>
          </cell>
          <cell r="E194" t="str">
            <v>31</v>
          </cell>
          <cell r="F194">
            <v>21</v>
          </cell>
          <cell r="G194">
            <v>15</v>
          </cell>
          <cell r="H194">
            <v>20</v>
          </cell>
          <cell r="I194">
            <v>1</v>
          </cell>
          <cell r="J194">
            <v>46</v>
          </cell>
          <cell r="K194">
            <v>507</v>
          </cell>
          <cell r="L194">
            <v>1</v>
          </cell>
          <cell r="M194" t="str">
            <v>00</v>
          </cell>
          <cell r="N194">
            <v>6</v>
          </cell>
          <cell r="O194">
            <v>3</v>
          </cell>
          <cell r="P194">
            <v>3</v>
          </cell>
          <cell r="Q194">
            <v>1</v>
          </cell>
          <cell r="R194">
            <v>21</v>
          </cell>
          <cell r="S194">
            <v>98</v>
          </cell>
          <cell r="T194">
            <v>1</v>
          </cell>
          <cell r="U194" t="str">
            <v>465071</v>
          </cell>
          <cell r="V194" t="str">
            <v>Division des Ressources humaines</v>
          </cell>
          <cell r="W194" t="str">
            <v>Serv.cent.</v>
          </cell>
          <cell r="X194" t="str">
            <v>Fournitures petits matériels bureau</v>
          </cell>
          <cell r="Y194" t="str">
            <v>P5C</v>
          </cell>
          <cell r="Z194">
            <v>520</v>
          </cell>
          <cell r="AA194">
            <v>8950</v>
          </cell>
          <cell r="AB194">
            <v>11640</v>
          </cell>
          <cell r="AC194">
            <v>11640</v>
          </cell>
          <cell r="AD194">
            <v>0</v>
          </cell>
          <cell r="AE194">
            <v>15194.08</v>
          </cell>
        </row>
        <row r="195">
          <cell r="A195">
            <v>1</v>
          </cell>
          <cell r="B195" t="str">
            <v>20</v>
          </cell>
          <cell r="C195">
            <v>46507100600</v>
          </cell>
          <cell r="D195">
            <v>3</v>
          </cell>
          <cell r="E195" t="str">
            <v>31</v>
          </cell>
          <cell r="F195">
            <v>31</v>
          </cell>
          <cell r="G195">
            <v>15</v>
          </cell>
          <cell r="H195">
            <v>20</v>
          </cell>
          <cell r="I195">
            <v>1</v>
          </cell>
          <cell r="J195">
            <v>46</v>
          </cell>
          <cell r="K195">
            <v>507</v>
          </cell>
          <cell r="L195">
            <v>1</v>
          </cell>
          <cell r="M195" t="str">
            <v>00</v>
          </cell>
          <cell r="N195">
            <v>6</v>
          </cell>
          <cell r="O195">
            <v>3</v>
          </cell>
          <cell r="P195">
            <v>3</v>
          </cell>
          <cell r="Q195">
            <v>1</v>
          </cell>
          <cell r="R195">
            <v>31</v>
          </cell>
          <cell r="S195">
            <v>98</v>
          </cell>
          <cell r="T195">
            <v>1</v>
          </cell>
          <cell r="U195" t="str">
            <v>465071</v>
          </cell>
          <cell r="V195" t="str">
            <v>Division des Ressources humaines</v>
          </cell>
          <cell r="W195" t="str">
            <v>Serv.cent.</v>
          </cell>
          <cell r="X195" t="str">
            <v>Carburant automobile</v>
          </cell>
          <cell r="Y195" t="str">
            <v>P5C</v>
          </cell>
          <cell r="Z195">
            <v>5020</v>
          </cell>
          <cell r="AA195">
            <v>9880</v>
          </cell>
          <cell r="AB195">
            <v>12840</v>
          </cell>
          <cell r="AC195">
            <v>12840</v>
          </cell>
          <cell r="AD195">
            <v>0</v>
          </cell>
          <cell r="AE195">
            <v>7597.04</v>
          </cell>
        </row>
        <row r="196">
          <cell r="A196">
            <v>1</v>
          </cell>
          <cell r="B196" t="str">
            <v>20</v>
          </cell>
          <cell r="C196">
            <v>46508100600</v>
          </cell>
          <cell r="D196">
            <v>3</v>
          </cell>
          <cell r="E196" t="str">
            <v>31</v>
          </cell>
          <cell r="F196">
            <v>21</v>
          </cell>
          <cell r="G196">
            <v>15</v>
          </cell>
          <cell r="H196">
            <v>20</v>
          </cell>
          <cell r="I196">
            <v>1</v>
          </cell>
          <cell r="J196">
            <v>46</v>
          </cell>
          <cell r="K196">
            <v>508</v>
          </cell>
          <cell r="L196">
            <v>1</v>
          </cell>
          <cell r="M196" t="str">
            <v>00</v>
          </cell>
          <cell r="N196">
            <v>6</v>
          </cell>
          <cell r="O196">
            <v>3</v>
          </cell>
          <cell r="P196">
            <v>3</v>
          </cell>
          <cell r="Q196">
            <v>1</v>
          </cell>
          <cell r="R196">
            <v>21</v>
          </cell>
          <cell r="S196">
            <v>98</v>
          </cell>
          <cell r="T196">
            <v>1</v>
          </cell>
          <cell r="U196" t="str">
            <v>465081</v>
          </cell>
          <cell r="V196" t="str">
            <v>Service Archive &amp; Documentatio</v>
          </cell>
          <cell r="W196" t="str">
            <v>Serv.cent.</v>
          </cell>
          <cell r="X196" t="str">
            <v>Fournitures petits matériels bureau</v>
          </cell>
          <cell r="Y196" t="str">
            <v>P5C</v>
          </cell>
          <cell r="Z196">
            <v>360</v>
          </cell>
          <cell r="AA196">
            <v>9880</v>
          </cell>
          <cell r="AB196">
            <v>12840</v>
          </cell>
          <cell r="AC196">
            <v>12840</v>
          </cell>
          <cell r="AD196">
            <v>0</v>
          </cell>
          <cell r="AE196">
            <v>15194.08</v>
          </cell>
        </row>
        <row r="197">
          <cell r="A197">
            <v>1</v>
          </cell>
          <cell r="B197" t="str">
            <v>20</v>
          </cell>
          <cell r="C197">
            <v>46508100600</v>
          </cell>
          <cell r="D197">
            <v>3</v>
          </cell>
          <cell r="E197" t="str">
            <v>31</v>
          </cell>
          <cell r="F197">
            <v>31</v>
          </cell>
          <cell r="G197">
            <v>15</v>
          </cell>
          <cell r="H197">
            <v>20</v>
          </cell>
          <cell r="I197">
            <v>1</v>
          </cell>
          <cell r="J197">
            <v>46</v>
          </cell>
          <cell r="K197">
            <v>508</v>
          </cell>
          <cell r="L197">
            <v>1</v>
          </cell>
          <cell r="M197" t="str">
            <v>00</v>
          </cell>
          <cell r="N197">
            <v>6</v>
          </cell>
          <cell r="O197">
            <v>3</v>
          </cell>
          <cell r="P197">
            <v>3</v>
          </cell>
          <cell r="Q197">
            <v>1</v>
          </cell>
          <cell r="R197">
            <v>31</v>
          </cell>
          <cell r="S197">
            <v>98</v>
          </cell>
          <cell r="T197">
            <v>1</v>
          </cell>
          <cell r="U197" t="str">
            <v>465081</v>
          </cell>
          <cell r="V197" t="str">
            <v>Service Archive &amp; Documentatio</v>
          </cell>
          <cell r="W197" t="str">
            <v>Serv.cent.</v>
          </cell>
          <cell r="X197" t="str">
            <v>Carburant automobile</v>
          </cell>
          <cell r="Y197" t="str">
            <v>P5C</v>
          </cell>
          <cell r="Z197">
            <v>3390</v>
          </cell>
          <cell r="AA197">
            <v>5420</v>
          </cell>
          <cell r="AB197">
            <v>7050</v>
          </cell>
          <cell r="AC197">
            <v>7050</v>
          </cell>
          <cell r="AD197">
            <v>0</v>
          </cell>
          <cell r="AE197">
            <v>13294.82</v>
          </cell>
        </row>
        <row r="198">
          <cell r="A198">
            <v>1</v>
          </cell>
          <cell r="B198" t="str">
            <v>20</v>
          </cell>
          <cell r="C198">
            <v>46509100600</v>
          </cell>
          <cell r="D198">
            <v>3</v>
          </cell>
          <cell r="E198" t="str">
            <v>31</v>
          </cell>
          <cell r="F198">
            <v>21</v>
          </cell>
          <cell r="G198">
            <v>15</v>
          </cell>
          <cell r="H198">
            <v>20</v>
          </cell>
          <cell r="I198">
            <v>1</v>
          </cell>
          <cell r="J198">
            <v>46</v>
          </cell>
          <cell r="K198">
            <v>509</v>
          </cell>
          <cell r="L198">
            <v>1</v>
          </cell>
          <cell r="M198" t="str">
            <v>00</v>
          </cell>
          <cell r="N198">
            <v>6</v>
          </cell>
          <cell r="O198">
            <v>3</v>
          </cell>
          <cell r="P198">
            <v>3</v>
          </cell>
          <cell r="Q198">
            <v>1</v>
          </cell>
          <cell r="R198">
            <v>21</v>
          </cell>
          <cell r="S198">
            <v>98</v>
          </cell>
          <cell r="T198">
            <v>1</v>
          </cell>
          <cell r="U198" t="str">
            <v>465091</v>
          </cell>
          <cell r="V198" t="str">
            <v>Comité Genre &amp; Equité Ens. Sup.</v>
          </cell>
          <cell r="W198" t="str">
            <v>Serv.cent.</v>
          </cell>
          <cell r="X198" t="str">
            <v>Fournitures petits matériels bureau</v>
          </cell>
          <cell r="Y198" t="str">
            <v>P5C</v>
          </cell>
          <cell r="Z198">
            <v>410</v>
          </cell>
          <cell r="AA198">
            <v>11350</v>
          </cell>
          <cell r="AB198">
            <v>14760</v>
          </cell>
          <cell r="AC198">
            <v>14760</v>
          </cell>
          <cell r="AD198">
            <v>0</v>
          </cell>
          <cell r="AE198">
            <v>7597.04</v>
          </cell>
        </row>
        <row r="199">
          <cell r="A199">
            <v>1</v>
          </cell>
          <cell r="B199" t="str">
            <v>20</v>
          </cell>
          <cell r="C199">
            <v>46509100600</v>
          </cell>
          <cell r="D199">
            <v>3</v>
          </cell>
          <cell r="E199" t="str">
            <v>31</v>
          </cell>
          <cell r="F199">
            <v>31</v>
          </cell>
          <cell r="G199">
            <v>15</v>
          </cell>
          <cell r="H199">
            <v>20</v>
          </cell>
          <cell r="I199">
            <v>1</v>
          </cell>
          <cell r="J199">
            <v>46</v>
          </cell>
          <cell r="K199">
            <v>509</v>
          </cell>
          <cell r="L199">
            <v>1</v>
          </cell>
          <cell r="M199" t="str">
            <v>00</v>
          </cell>
          <cell r="N199">
            <v>6</v>
          </cell>
          <cell r="O199">
            <v>3</v>
          </cell>
          <cell r="P199">
            <v>3</v>
          </cell>
          <cell r="Q199">
            <v>1</v>
          </cell>
          <cell r="R199">
            <v>31</v>
          </cell>
          <cell r="S199">
            <v>98</v>
          </cell>
          <cell r="T199">
            <v>1</v>
          </cell>
          <cell r="U199" t="str">
            <v>465091</v>
          </cell>
          <cell r="V199" t="str">
            <v>Comité Genre &amp; Equité Ens. Sup.</v>
          </cell>
          <cell r="W199" t="str">
            <v>Serv.cent.</v>
          </cell>
          <cell r="X199" t="str">
            <v>Carburant automobile</v>
          </cell>
          <cell r="Y199" t="str">
            <v>P5C</v>
          </cell>
          <cell r="Z199">
            <v>3810</v>
          </cell>
          <cell r="AA199">
            <v>9880</v>
          </cell>
          <cell r="AB199">
            <v>12840</v>
          </cell>
          <cell r="AC199">
            <v>12840</v>
          </cell>
          <cell r="AD199">
            <v>0</v>
          </cell>
          <cell r="AE199">
            <v>7597.04</v>
          </cell>
        </row>
        <row r="200">
          <cell r="A200">
            <v>1</v>
          </cell>
          <cell r="B200" t="str">
            <v>20</v>
          </cell>
          <cell r="C200">
            <v>46510100600</v>
          </cell>
          <cell r="D200">
            <v>3</v>
          </cell>
          <cell r="E200" t="str">
            <v>31</v>
          </cell>
          <cell r="F200">
            <v>21</v>
          </cell>
          <cell r="G200">
            <v>15</v>
          </cell>
          <cell r="H200">
            <v>20</v>
          </cell>
          <cell r="I200">
            <v>1</v>
          </cell>
          <cell r="J200">
            <v>46</v>
          </cell>
          <cell r="K200">
            <v>510</v>
          </cell>
          <cell r="L200">
            <v>1</v>
          </cell>
          <cell r="M200" t="str">
            <v>00</v>
          </cell>
          <cell r="N200">
            <v>6</v>
          </cell>
          <cell r="O200">
            <v>3</v>
          </cell>
          <cell r="P200">
            <v>3</v>
          </cell>
          <cell r="Q200">
            <v>1</v>
          </cell>
          <cell r="R200">
            <v>21</v>
          </cell>
          <cell r="S200">
            <v>98</v>
          </cell>
          <cell r="T200">
            <v>1</v>
          </cell>
          <cell r="U200" t="str">
            <v>465101</v>
          </cell>
          <cell r="V200" t="str">
            <v>Contrôle et suivi projets</v>
          </cell>
          <cell r="W200" t="str">
            <v>Serv.cent.</v>
          </cell>
          <cell r="X200" t="str">
            <v>Fournitures petits matériels bureau</v>
          </cell>
          <cell r="Y200" t="str">
            <v>P5C</v>
          </cell>
          <cell r="Z200">
            <v>770</v>
          </cell>
          <cell r="AA200">
            <v>11790</v>
          </cell>
          <cell r="AB200">
            <v>15330</v>
          </cell>
          <cell r="AC200">
            <v>15330</v>
          </cell>
          <cell r="AD200">
            <v>0</v>
          </cell>
          <cell r="AE200">
            <v>9496.2999999999993</v>
          </cell>
        </row>
        <row r="201">
          <cell r="A201">
            <v>1</v>
          </cell>
          <cell r="B201" t="str">
            <v>20</v>
          </cell>
          <cell r="C201">
            <v>46510100600</v>
          </cell>
          <cell r="D201">
            <v>3</v>
          </cell>
          <cell r="E201" t="str">
            <v>31</v>
          </cell>
          <cell r="F201">
            <v>31</v>
          </cell>
          <cell r="G201">
            <v>15</v>
          </cell>
          <cell r="H201">
            <v>20</v>
          </cell>
          <cell r="I201">
            <v>1</v>
          </cell>
          <cell r="J201">
            <v>46</v>
          </cell>
          <cell r="K201">
            <v>510</v>
          </cell>
          <cell r="L201">
            <v>1</v>
          </cell>
          <cell r="M201" t="str">
            <v>00</v>
          </cell>
          <cell r="N201">
            <v>6</v>
          </cell>
          <cell r="O201">
            <v>3</v>
          </cell>
          <cell r="P201">
            <v>3</v>
          </cell>
          <cell r="Q201">
            <v>1</v>
          </cell>
          <cell r="R201">
            <v>31</v>
          </cell>
          <cell r="S201">
            <v>98</v>
          </cell>
          <cell r="T201">
            <v>1</v>
          </cell>
          <cell r="U201" t="str">
            <v>465101</v>
          </cell>
          <cell r="V201" t="str">
            <v>Contrôle et suivi projets</v>
          </cell>
          <cell r="W201" t="str">
            <v>Serv.cent.</v>
          </cell>
          <cell r="X201" t="str">
            <v>Carburant automobile</v>
          </cell>
          <cell r="Y201" t="str">
            <v>P5C</v>
          </cell>
          <cell r="Z201">
            <v>2920</v>
          </cell>
          <cell r="AA201">
            <v>10070</v>
          </cell>
          <cell r="AB201">
            <v>13090</v>
          </cell>
          <cell r="AC201">
            <v>13090</v>
          </cell>
          <cell r="AD201">
            <v>0</v>
          </cell>
          <cell r="AE201">
            <v>30388.16</v>
          </cell>
        </row>
        <row r="202">
          <cell r="A202">
            <v>1</v>
          </cell>
          <cell r="B202" t="str">
            <v>20</v>
          </cell>
          <cell r="C202">
            <v>46900100600</v>
          </cell>
          <cell r="D202">
            <v>3</v>
          </cell>
          <cell r="E202" t="str">
            <v>31</v>
          </cell>
          <cell r="F202">
            <v>21</v>
          </cell>
          <cell r="G202">
            <v>15</v>
          </cell>
          <cell r="H202">
            <v>20</v>
          </cell>
          <cell r="I202">
            <v>1</v>
          </cell>
          <cell r="J202">
            <v>46</v>
          </cell>
          <cell r="K202">
            <v>900</v>
          </cell>
          <cell r="L202">
            <v>1</v>
          </cell>
          <cell r="M202" t="str">
            <v>00</v>
          </cell>
          <cell r="N202">
            <v>6</v>
          </cell>
          <cell r="O202">
            <v>3</v>
          </cell>
          <cell r="P202">
            <v>3</v>
          </cell>
          <cell r="Q202">
            <v>1</v>
          </cell>
          <cell r="R202">
            <v>21</v>
          </cell>
          <cell r="S202">
            <v>98</v>
          </cell>
          <cell r="T202">
            <v>1</v>
          </cell>
          <cell r="U202" t="str">
            <v>469001</v>
          </cell>
          <cell r="V202" t="str">
            <v>Enseig. Supérieur Autres serv centraux</v>
          </cell>
          <cell r="W202" t="str">
            <v>Serv.cent.</v>
          </cell>
          <cell r="X202" t="str">
            <v>Fournitures petits matériels bureau</v>
          </cell>
          <cell r="Y202" t="str">
            <v>P5C</v>
          </cell>
          <cell r="Z202">
            <v>27870</v>
          </cell>
          <cell r="AA202">
            <v>53720</v>
          </cell>
          <cell r="AB202">
            <v>69840</v>
          </cell>
          <cell r="AC202">
            <v>69840</v>
          </cell>
          <cell r="AD202">
            <v>0</v>
          </cell>
          <cell r="AE202">
            <v>20891.86</v>
          </cell>
        </row>
        <row r="203">
          <cell r="A203">
            <v>1</v>
          </cell>
          <cell r="B203" t="str">
            <v>20</v>
          </cell>
          <cell r="C203">
            <v>46900100600</v>
          </cell>
          <cell r="D203">
            <v>3</v>
          </cell>
          <cell r="E203" t="str">
            <v>31</v>
          </cell>
          <cell r="F203">
            <v>31</v>
          </cell>
          <cell r="G203">
            <v>15</v>
          </cell>
          <cell r="H203">
            <v>20</v>
          </cell>
          <cell r="I203">
            <v>1</v>
          </cell>
          <cell r="J203">
            <v>46</v>
          </cell>
          <cell r="K203">
            <v>900</v>
          </cell>
          <cell r="L203">
            <v>1</v>
          </cell>
          <cell r="M203" t="str">
            <v>00</v>
          </cell>
          <cell r="N203">
            <v>6</v>
          </cell>
          <cell r="O203">
            <v>3</v>
          </cell>
          <cell r="P203">
            <v>3</v>
          </cell>
          <cell r="Q203">
            <v>1</v>
          </cell>
          <cell r="R203">
            <v>31</v>
          </cell>
          <cell r="S203">
            <v>98</v>
          </cell>
          <cell r="T203">
            <v>1</v>
          </cell>
          <cell r="U203" t="str">
            <v>469001</v>
          </cell>
          <cell r="V203" t="str">
            <v>Enseig. Supérieur Autres serv centraux</v>
          </cell>
          <cell r="W203" t="str">
            <v>Serv.cent.</v>
          </cell>
          <cell r="X203" t="str">
            <v>Carburant automobile</v>
          </cell>
          <cell r="Y203" t="str">
            <v>P5C</v>
          </cell>
          <cell r="Z203">
            <v>6580</v>
          </cell>
          <cell r="AA203">
            <v>19310</v>
          </cell>
          <cell r="AB203">
            <v>25100</v>
          </cell>
          <cell r="AC203">
            <v>25100</v>
          </cell>
          <cell r="AD203">
            <v>0</v>
          </cell>
          <cell r="AE203">
            <v>17093.34</v>
          </cell>
        </row>
        <row r="204">
          <cell r="A204">
            <v>1</v>
          </cell>
          <cell r="B204" t="str">
            <v>20</v>
          </cell>
          <cell r="C204">
            <v>46900100600</v>
          </cell>
          <cell r="D204">
            <v>3</v>
          </cell>
          <cell r="E204" t="str">
            <v>31</v>
          </cell>
          <cell r="F204">
            <v>33</v>
          </cell>
          <cell r="G204">
            <v>15</v>
          </cell>
          <cell r="H204">
            <v>20</v>
          </cell>
          <cell r="I204">
            <v>1</v>
          </cell>
          <cell r="J204">
            <v>46</v>
          </cell>
          <cell r="K204">
            <v>900</v>
          </cell>
          <cell r="L204">
            <v>1</v>
          </cell>
          <cell r="M204" t="str">
            <v>00</v>
          </cell>
          <cell r="N204">
            <v>6</v>
          </cell>
          <cell r="O204">
            <v>3</v>
          </cell>
          <cell r="P204">
            <v>3</v>
          </cell>
          <cell r="Q204">
            <v>1</v>
          </cell>
          <cell r="R204">
            <v>33</v>
          </cell>
          <cell r="S204">
            <v>98</v>
          </cell>
          <cell r="T204">
            <v>1</v>
          </cell>
          <cell r="U204" t="str">
            <v>469001</v>
          </cell>
          <cell r="V204" t="str">
            <v>Enseig. Supérieur Autres serv centraux</v>
          </cell>
          <cell r="W204" t="str">
            <v>Serv.cent.</v>
          </cell>
          <cell r="X204" t="str">
            <v>Combustible groupe électrogène</v>
          </cell>
          <cell r="Y204" t="str">
            <v>P5C</v>
          </cell>
          <cell r="Z204">
            <v>5650</v>
          </cell>
          <cell r="AA204">
            <v>72910</v>
          </cell>
          <cell r="AB204">
            <v>94780</v>
          </cell>
          <cell r="AC204">
            <v>94780</v>
          </cell>
          <cell r="AD204">
            <v>0</v>
          </cell>
          <cell r="AE204">
            <v>15194.08</v>
          </cell>
        </row>
        <row r="205">
          <cell r="A205">
            <v>1</v>
          </cell>
          <cell r="B205" t="str">
            <v>20</v>
          </cell>
          <cell r="C205">
            <v>49151100700</v>
          </cell>
          <cell r="D205">
            <v>3</v>
          </cell>
          <cell r="E205" t="str">
            <v>31</v>
          </cell>
          <cell r="F205">
            <v>31</v>
          </cell>
          <cell r="G205">
            <v>15</v>
          </cell>
          <cell r="H205">
            <v>20</v>
          </cell>
          <cell r="I205">
            <v>1</v>
          </cell>
          <cell r="J205">
            <v>49</v>
          </cell>
          <cell r="K205">
            <v>151</v>
          </cell>
          <cell r="L205">
            <v>1</v>
          </cell>
          <cell r="M205" t="str">
            <v>00</v>
          </cell>
          <cell r="N205">
            <v>7</v>
          </cell>
          <cell r="O205">
            <v>3</v>
          </cell>
          <cell r="P205">
            <v>3</v>
          </cell>
          <cell r="Q205">
            <v>1</v>
          </cell>
          <cell r="R205">
            <v>31</v>
          </cell>
          <cell r="S205">
            <v>93</v>
          </cell>
          <cell r="T205">
            <v>1</v>
          </cell>
          <cell r="U205" t="str">
            <v>491511</v>
          </cell>
          <cell r="V205" t="str">
            <v>Direction Nationale Education civique</v>
          </cell>
          <cell r="W205" t="str">
            <v>Serv.centr.</v>
          </cell>
          <cell r="X205" t="str">
            <v>Carburant véhicule</v>
          </cell>
          <cell r="Y205" t="str">
            <v>P5C</v>
          </cell>
          <cell r="Z205">
            <v>0</v>
          </cell>
          <cell r="AA205">
            <v>3190</v>
          </cell>
          <cell r="AB205">
            <v>4150</v>
          </cell>
          <cell r="AC205">
            <v>4150</v>
          </cell>
          <cell r="AD205">
            <v>0</v>
          </cell>
          <cell r="AE205">
            <v>20891.86</v>
          </cell>
        </row>
        <row r="206">
          <cell r="A206">
            <v>1</v>
          </cell>
          <cell r="B206" t="str">
            <v>20</v>
          </cell>
          <cell r="C206">
            <v>49152100700</v>
          </cell>
          <cell r="D206">
            <v>3</v>
          </cell>
          <cell r="E206" t="str">
            <v>31</v>
          </cell>
          <cell r="F206">
            <v>31</v>
          </cell>
          <cell r="G206">
            <v>15</v>
          </cell>
          <cell r="H206">
            <v>20</v>
          </cell>
          <cell r="I206">
            <v>1</v>
          </cell>
          <cell r="J206">
            <v>49</v>
          </cell>
          <cell r="K206">
            <v>152</v>
          </cell>
          <cell r="L206">
            <v>1</v>
          </cell>
          <cell r="M206" t="str">
            <v>00</v>
          </cell>
          <cell r="N206">
            <v>7</v>
          </cell>
          <cell r="O206">
            <v>3</v>
          </cell>
          <cell r="P206">
            <v>3</v>
          </cell>
          <cell r="Q206">
            <v>1</v>
          </cell>
          <cell r="R206">
            <v>31</v>
          </cell>
          <cell r="S206">
            <v>93</v>
          </cell>
          <cell r="T206">
            <v>1</v>
          </cell>
          <cell r="U206" t="str">
            <v>491521</v>
          </cell>
          <cell r="V206" t="str">
            <v>Direction Nationale de l'Enseignement Privé</v>
          </cell>
          <cell r="W206" t="str">
            <v>Serv.centr.</v>
          </cell>
          <cell r="X206" t="str">
            <v>Carburant véhicule</v>
          </cell>
          <cell r="Y206" t="str">
            <v>P5C</v>
          </cell>
          <cell r="Z206">
            <v>0</v>
          </cell>
          <cell r="AA206">
            <v>3190</v>
          </cell>
          <cell r="AB206">
            <v>4150</v>
          </cell>
          <cell r="AC206">
            <v>4150</v>
          </cell>
          <cell r="AD206">
            <v>0</v>
          </cell>
          <cell r="AE206">
            <v>24690.38</v>
          </cell>
        </row>
        <row r="207">
          <cell r="A207">
            <v>1</v>
          </cell>
          <cell r="B207" t="str">
            <v>20</v>
          </cell>
          <cell r="C207">
            <v>49301100700</v>
          </cell>
          <cell r="D207">
            <v>3</v>
          </cell>
          <cell r="E207" t="str">
            <v>31</v>
          </cell>
          <cell r="F207">
            <v>31</v>
          </cell>
          <cell r="G207">
            <v>15</v>
          </cell>
          <cell r="H207">
            <v>20</v>
          </cell>
          <cell r="I207">
            <v>1</v>
          </cell>
          <cell r="J207">
            <v>49</v>
          </cell>
          <cell r="K207">
            <v>301</v>
          </cell>
          <cell r="L207">
            <v>1</v>
          </cell>
          <cell r="M207" t="str">
            <v>00</v>
          </cell>
          <cell r="N207">
            <v>7</v>
          </cell>
          <cell r="O207">
            <v>3</v>
          </cell>
          <cell r="P207">
            <v>3</v>
          </cell>
          <cell r="Q207">
            <v>1</v>
          </cell>
          <cell r="R207">
            <v>31</v>
          </cell>
          <cell r="S207">
            <v>93</v>
          </cell>
          <cell r="T207">
            <v>1</v>
          </cell>
          <cell r="U207" t="str">
            <v>493011</v>
          </cell>
          <cell r="V207" t="str">
            <v>Inspection Générale de l'Enseignement</v>
          </cell>
          <cell r="W207" t="str">
            <v>Serv.centr.</v>
          </cell>
          <cell r="X207" t="str">
            <v>Carburant véhicule</v>
          </cell>
          <cell r="Y207" t="str">
            <v>P5C</v>
          </cell>
          <cell r="Z207">
            <v>0</v>
          </cell>
          <cell r="AA207">
            <v>15940</v>
          </cell>
          <cell r="AB207">
            <v>20720</v>
          </cell>
          <cell r="AC207">
            <v>20720</v>
          </cell>
          <cell r="AD207">
            <v>0</v>
          </cell>
          <cell r="AE207">
            <v>30388.16</v>
          </cell>
        </row>
        <row r="208">
          <cell r="A208">
            <v>1</v>
          </cell>
          <cell r="B208" t="str">
            <v>20</v>
          </cell>
          <cell r="C208">
            <v>49501100700</v>
          </cell>
          <cell r="D208">
            <v>3</v>
          </cell>
          <cell r="E208" t="str">
            <v>31</v>
          </cell>
          <cell r="F208">
            <v>31</v>
          </cell>
          <cell r="G208">
            <v>15</v>
          </cell>
          <cell r="H208">
            <v>20</v>
          </cell>
          <cell r="I208">
            <v>1</v>
          </cell>
          <cell r="J208">
            <v>49</v>
          </cell>
          <cell r="K208">
            <v>501</v>
          </cell>
          <cell r="L208">
            <v>1</v>
          </cell>
          <cell r="M208" t="str">
            <v>00</v>
          </cell>
          <cell r="N208">
            <v>7</v>
          </cell>
          <cell r="O208">
            <v>3</v>
          </cell>
          <cell r="P208">
            <v>3</v>
          </cell>
          <cell r="Q208">
            <v>1</v>
          </cell>
          <cell r="R208">
            <v>31</v>
          </cell>
          <cell r="S208">
            <v>93</v>
          </cell>
          <cell r="T208">
            <v>1</v>
          </cell>
          <cell r="U208" t="str">
            <v>495011</v>
          </cell>
          <cell r="V208" t="str">
            <v>CONEBAT (Serv gestion écoles seconde chance)</v>
          </cell>
          <cell r="W208" t="str">
            <v>Serv.centr.</v>
          </cell>
          <cell r="X208" t="str">
            <v>Carburant véhicule</v>
          </cell>
          <cell r="Y208" t="str">
            <v>P5C</v>
          </cell>
          <cell r="Z208">
            <v>0</v>
          </cell>
          <cell r="AA208">
            <v>0</v>
          </cell>
          <cell r="AB208">
            <v>0</v>
          </cell>
          <cell r="AC208">
            <v>0</v>
          </cell>
          <cell r="AD208">
            <v>0</v>
          </cell>
          <cell r="AE208">
            <v>15194.08</v>
          </cell>
        </row>
        <row r="209">
          <cell r="A209">
            <v>1</v>
          </cell>
          <cell r="B209" t="str">
            <v>20</v>
          </cell>
          <cell r="C209">
            <v>49502100700</v>
          </cell>
          <cell r="D209">
            <v>3</v>
          </cell>
          <cell r="E209" t="str">
            <v>31</v>
          </cell>
          <cell r="F209">
            <v>31</v>
          </cell>
          <cell r="G209">
            <v>15</v>
          </cell>
          <cell r="H209">
            <v>20</v>
          </cell>
          <cell r="I209">
            <v>1</v>
          </cell>
          <cell r="J209">
            <v>49</v>
          </cell>
          <cell r="K209">
            <v>502</v>
          </cell>
          <cell r="L209">
            <v>1</v>
          </cell>
          <cell r="M209" t="str">
            <v>00</v>
          </cell>
          <cell r="N209">
            <v>7</v>
          </cell>
          <cell r="O209">
            <v>3</v>
          </cell>
          <cell r="P209">
            <v>3</v>
          </cell>
          <cell r="Q209">
            <v>1</v>
          </cell>
          <cell r="R209">
            <v>31</v>
          </cell>
          <cell r="S209">
            <v>93</v>
          </cell>
          <cell r="T209">
            <v>1</v>
          </cell>
          <cell r="U209" t="str">
            <v>495021</v>
          </cell>
          <cell r="V209" t="str">
            <v xml:space="preserve">Institut National Recherche Appliquée </v>
          </cell>
          <cell r="W209" t="str">
            <v>Serv.centr.</v>
          </cell>
          <cell r="X209" t="str">
            <v>Carburant véhicule</v>
          </cell>
          <cell r="Y209" t="str">
            <v>P5C</v>
          </cell>
          <cell r="Z209">
            <v>0</v>
          </cell>
          <cell r="AA209">
            <v>0</v>
          </cell>
          <cell r="AB209">
            <v>0</v>
          </cell>
          <cell r="AC209">
            <v>0</v>
          </cell>
          <cell r="AD209">
            <v>0</v>
          </cell>
          <cell r="AE209">
            <v>22791.119999999999</v>
          </cell>
        </row>
        <row r="210">
          <cell r="A210">
            <v>1</v>
          </cell>
          <cell r="B210" t="str">
            <v>20</v>
          </cell>
          <cell r="C210">
            <v>49503100700</v>
          </cell>
          <cell r="D210">
            <v>3</v>
          </cell>
          <cell r="E210" t="str">
            <v>31</v>
          </cell>
          <cell r="F210">
            <v>31</v>
          </cell>
          <cell r="G210">
            <v>15</v>
          </cell>
          <cell r="H210">
            <v>20</v>
          </cell>
          <cell r="I210">
            <v>1</v>
          </cell>
          <cell r="J210">
            <v>49</v>
          </cell>
          <cell r="K210">
            <v>503</v>
          </cell>
          <cell r="L210">
            <v>1</v>
          </cell>
          <cell r="M210" t="str">
            <v>00</v>
          </cell>
          <cell r="N210">
            <v>7</v>
          </cell>
          <cell r="O210">
            <v>3</v>
          </cell>
          <cell r="P210">
            <v>3</v>
          </cell>
          <cell r="Q210">
            <v>1</v>
          </cell>
          <cell r="R210">
            <v>31</v>
          </cell>
          <cell r="S210">
            <v>93</v>
          </cell>
          <cell r="T210">
            <v>1</v>
          </cell>
          <cell r="U210" t="str">
            <v>495031</v>
          </cell>
          <cell r="V210" t="str">
            <v>Service National Alphabétisation</v>
          </cell>
          <cell r="W210" t="str">
            <v>Serv.centr.</v>
          </cell>
          <cell r="X210" t="str">
            <v>Carburant véhicule</v>
          </cell>
          <cell r="Y210" t="str">
            <v>P5C</v>
          </cell>
          <cell r="Z210">
            <v>0</v>
          </cell>
          <cell r="AA210">
            <v>3190</v>
          </cell>
          <cell r="AB210">
            <v>4150</v>
          </cell>
          <cell r="AC210">
            <v>4150</v>
          </cell>
          <cell r="AD210">
            <v>0</v>
          </cell>
          <cell r="AE210">
            <v>22791.119999999999</v>
          </cell>
        </row>
        <row r="211">
          <cell r="A211">
            <v>1</v>
          </cell>
          <cell r="B211" t="str">
            <v>20</v>
          </cell>
          <cell r="C211">
            <v>49504100700</v>
          </cell>
          <cell r="D211">
            <v>3</v>
          </cell>
          <cell r="E211" t="str">
            <v>31</v>
          </cell>
          <cell r="F211">
            <v>31</v>
          </cell>
          <cell r="G211">
            <v>15</v>
          </cell>
          <cell r="H211">
            <v>20</v>
          </cell>
          <cell r="I211">
            <v>1</v>
          </cell>
          <cell r="J211">
            <v>49</v>
          </cell>
          <cell r="K211">
            <v>504</v>
          </cell>
          <cell r="L211">
            <v>1</v>
          </cell>
          <cell r="M211" t="str">
            <v>00</v>
          </cell>
          <cell r="N211">
            <v>7</v>
          </cell>
          <cell r="O211">
            <v>3</v>
          </cell>
          <cell r="P211">
            <v>3</v>
          </cell>
          <cell r="Q211">
            <v>1</v>
          </cell>
          <cell r="R211">
            <v>31</v>
          </cell>
          <cell r="S211">
            <v>93</v>
          </cell>
          <cell r="T211">
            <v>1</v>
          </cell>
          <cell r="U211" t="str">
            <v>495041</v>
          </cell>
          <cell r="V211" t="str">
            <v>Service National Infrastuctures Equipements Scolaires</v>
          </cell>
          <cell r="W211" t="str">
            <v>Serv.centr.</v>
          </cell>
          <cell r="X211" t="str">
            <v>Carburant véhicule</v>
          </cell>
          <cell r="Y211" t="str">
            <v>P5C</v>
          </cell>
          <cell r="Z211">
            <v>0</v>
          </cell>
          <cell r="AA211">
            <v>0</v>
          </cell>
          <cell r="AB211">
            <v>0</v>
          </cell>
          <cell r="AC211">
            <v>0</v>
          </cell>
          <cell r="AD211">
            <v>0</v>
          </cell>
          <cell r="AE211">
            <v>28488.9</v>
          </cell>
        </row>
        <row r="212">
          <cell r="A212">
            <v>1</v>
          </cell>
          <cell r="B212" t="str">
            <v>20</v>
          </cell>
          <cell r="C212">
            <v>49505100700</v>
          </cell>
          <cell r="D212">
            <v>3</v>
          </cell>
          <cell r="E212" t="str">
            <v>31</v>
          </cell>
          <cell r="F212">
            <v>31</v>
          </cell>
          <cell r="G212">
            <v>15</v>
          </cell>
          <cell r="H212">
            <v>20</v>
          </cell>
          <cell r="I212">
            <v>1</v>
          </cell>
          <cell r="J212">
            <v>49</v>
          </cell>
          <cell r="K212">
            <v>505</v>
          </cell>
          <cell r="L212">
            <v>1</v>
          </cell>
          <cell r="M212" t="str">
            <v>00</v>
          </cell>
          <cell r="N212">
            <v>7</v>
          </cell>
          <cell r="O212">
            <v>3</v>
          </cell>
          <cell r="P212">
            <v>3</v>
          </cell>
          <cell r="Q212">
            <v>1</v>
          </cell>
          <cell r="R212">
            <v>31</v>
          </cell>
          <cell r="S212">
            <v>93</v>
          </cell>
          <cell r="T212">
            <v>1</v>
          </cell>
          <cell r="U212" t="str">
            <v>495051</v>
          </cell>
          <cell r="V212" t="str">
            <v>Centre Informatique</v>
          </cell>
          <cell r="W212" t="str">
            <v>Serv.centr.</v>
          </cell>
          <cell r="X212" t="str">
            <v>Carburant véhicule</v>
          </cell>
          <cell r="Y212" t="str">
            <v>P5C</v>
          </cell>
          <cell r="Z212">
            <v>0</v>
          </cell>
          <cell r="AA212">
            <v>3190</v>
          </cell>
          <cell r="AB212">
            <v>4150</v>
          </cell>
          <cell r="AC212">
            <v>4150</v>
          </cell>
          <cell r="AD212">
            <v>0</v>
          </cell>
          <cell r="AE212">
            <v>7597.04</v>
          </cell>
        </row>
        <row r="213">
          <cell r="A213">
            <v>1</v>
          </cell>
          <cell r="B213" t="str">
            <v>20</v>
          </cell>
          <cell r="C213">
            <v>49506100700</v>
          </cell>
          <cell r="D213">
            <v>3</v>
          </cell>
          <cell r="E213" t="str">
            <v>31</v>
          </cell>
          <cell r="F213">
            <v>31</v>
          </cell>
          <cell r="G213">
            <v>15</v>
          </cell>
          <cell r="H213">
            <v>20</v>
          </cell>
          <cell r="I213">
            <v>1</v>
          </cell>
          <cell r="J213">
            <v>49</v>
          </cell>
          <cell r="K213">
            <v>506</v>
          </cell>
          <cell r="L213">
            <v>1</v>
          </cell>
          <cell r="M213" t="str">
            <v>00</v>
          </cell>
          <cell r="N213">
            <v>7</v>
          </cell>
          <cell r="O213">
            <v>3</v>
          </cell>
          <cell r="P213">
            <v>3</v>
          </cell>
          <cell r="Q213">
            <v>1</v>
          </cell>
          <cell r="R213">
            <v>31</v>
          </cell>
          <cell r="S213">
            <v>93</v>
          </cell>
          <cell r="T213">
            <v>1</v>
          </cell>
          <cell r="U213" t="str">
            <v>495061</v>
          </cell>
          <cell r="V213" t="str">
            <v>Centre de Perfectionnement linguistique</v>
          </cell>
          <cell r="W213" t="str">
            <v>Serv.centr.</v>
          </cell>
          <cell r="X213" t="str">
            <v>Carburant véhicule</v>
          </cell>
          <cell r="Y213" t="str">
            <v>P5C</v>
          </cell>
          <cell r="Z213">
            <v>0</v>
          </cell>
          <cell r="AA213">
            <v>0</v>
          </cell>
          <cell r="AB213">
            <v>0</v>
          </cell>
          <cell r="AC213">
            <v>0</v>
          </cell>
          <cell r="AD213">
            <v>0</v>
          </cell>
          <cell r="AE213">
            <v>13294.82</v>
          </cell>
        </row>
        <row r="214">
          <cell r="A214">
            <v>1</v>
          </cell>
          <cell r="B214" t="str">
            <v>20</v>
          </cell>
          <cell r="C214">
            <v>49507100700</v>
          </cell>
          <cell r="D214">
            <v>3</v>
          </cell>
          <cell r="E214" t="str">
            <v>31</v>
          </cell>
          <cell r="F214">
            <v>31</v>
          </cell>
          <cell r="G214">
            <v>15</v>
          </cell>
          <cell r="H214">
            <v>20</v>
          </cell>
          <cell r="I214">
            <v>1</v>
          </cell>
          <cell r="J214">
            <v>49</v>
          </cell>
          <cell r="K214">
            <v>507</v>
          </cell>
          <cell r="L214">
            <v>1</v>
          </cell>
          <cell r="M214" t="str">
            <v>00</v>
          </cell>
          <cell r="N214">
            <v>7</v>
          </cell>
          <cell r="O214">
            <v>3</v>
          </cell>
          <cell r="P214">
            <v>3</v>
          </cell>
          <cell r="Q214">
            <v>1</v>
          </cell>
          <cell r="R214">
            <v>31</v>
          </cell>
          <cell r="S214">
            <v>93</v>
          </cell>
          <cell r="T214">
            <v>1</v>
          </cell>
          <cell r="U214" t="str">
            <v>495071</v>
          </cell>
          <cell r="V214" t="str">
            <v>Relations Extérieures et Transport</v>
          </cell>
          <cell r="W214" t="str">
            <v>Serv.centr.</v>
          </cell>
          <cell r="X214" t="str">
            <v>Carburant véhicule</v>
          </cell>
          <cell r="Y214" t="str">
            <v>P5C</v>
          </cell>
          <cell r="Z214">
            <v>0</v>
          </cell>
          <cell r="AA214">
            <v>0</v>
          </cell>
          <cell r="AB214">
            <v>0</v>
          </cell>
          <cell r="AC214">
            <v>0</v>
          </cell>
          <cell r="AD214">
            <v>0</v>
          </cell>
          <cell r="AE214">
            <v>18992.599999999999</v>
          </cell>
        </row>
        <row r="215">
          <cell r="A215">
            <v>1</v>
          </cell>
          <cell r="B215" t="str">
            <v>20</v>
          </cell>
          <cell r="C215">
            <v>49508100700</v>
          </cell>
          <cell r="D215">
            <v>3</v>
          </cell>
          <cell r="E215" t="str">
            <v>31</v>
          </cell>
          <cell r="F215">
            <v>31</v>
          </cell>
          <cell r="G215">
            <v>15</v>
          </cell>
          <cell r="H215">
            <v>20</v>
          </cell>
          <cell r="I215">
            <v>1</v>
          </cell>
          <cell r="J215">
            <v>49</v>
          </cell>
          <cell r="K215">
            <v>508</v>
          </cell>
          <cell r="L215">
            <v>1</v>
          </cell>
          <cell r="M215" t="str">
            <v>00</v>
          </cell>
          <cell r="N215">
            <v>7</v>
          </cell>
          <cell r="O215">
            <v>3</v>
          </cell>
          <cell r="P215">
            <v>3</v>
          </cell>
          <cell r="Q215">
            <v>1</v>
          </cell>
          <cell r="R215">
            <v>31</v>
          </cell>
          <cell r="S215">
            <v>93</v>
          </cell>
          <cell r="T215">
            <v>1</v>
          </cell>
          <cell r="U215" t="str">
            <v>495081</v>
          </cell>
          <cell r="V215" t="str">
            <v>Service Statistique Planification scolaire</v>
          </cell>
          <cell r="W215" t="str">
            <v>Serv.centr.</v>
          </cell>
          <cell r="X215" t="str">
            <v>Carburant véhicule</v>
          </cell>
          <cell r="Y215" t="str">
            <v>P5C</v>
          </cell>
          <cell r="Z215">
            <v>0</v>
          </cell>
          <cell r="AA215">
            <v>0</v>
          </cell>
          <cell r="AB215">
            <v>0</v>
          </cell>
          <cell r="AC215">
            <v>0</v>
          </cell>
          <cell r="AD215">
            <v>0</v>
          </cell>
          <cell r="AE215">
            <v>20891.86</v>
          </cell>
        </row>
        <row r="216">
          <cell r="A216">
            <v>1</v>
          </cell>
          <cell r="B216" t="str">
            <v>20</v>
          </cell>
          <cell r="C216">
            <v>49509100700</v>
          </cell>
          <cell r="D216">
            <v>3</v>
          </cell>
          <cell r="E216" t="str">
            <v>31</v>
          </cell>
          <cell r="F216">
            <v>31</v>
          </cell>
          <cell r="G216">
            <v>15</v>
          </cell>
          <cell r="H216">
            <v>20</v>
          </cell>
          <cell r="I216">
            <v>1</v>
          </cell>
          <cell r="J216">
            <v>49</v>
          </cell>
          <cell r="K216">
            <v>509</v>
          </cell>
          <cell r="L216">
            <v>1</v>
          </cell>
          <cell r="M216" t="str">
            <v>00</v>
          </cell>
          <cell r="N216">
            <v>7</v>
          </cell>
          <cell r="O216">
            <v>3</v>
          </cell>
          <cell r="P216">
            <v>3</v>
          </cell>
          <cell r="Q216">
            <v>1</v>
          </cell>
          <cell r="R216">
            <v>31</v>
          </cell>
          <cell r="S216">
            <v>93</v>
          </cell>
          <cell r="T216">
            <v>1</v>
          </cell>
          <cell r="U216" t="str">
            <v>495091</v>
          </cell>
          <cell r="V216" t="str">
            <v>SINDA</v>
          </cell>
          <cell r="W216" t="str">
            <v>Serv.centr.</v>
          </cell>
          <cell r="X216" t="str">
            <v>Carburant véhicule</v>
          </cell>
          <cell r="Y216" t="str">
            <v>P5C</v>
          </cell>
          <cell r="Z216">
            <v>0</v>
          </cell>
          <cell r="AA216">
            <v>0</v>
          </cell>
          <cell r="AB216">
            <v>0</v>
          </cell>
          <cell r="AC216">
            <v>0</v>
          </cell>
          <cell r="AD216">
            <v>0</v>
          </cell>
          <cell r="AE216">
            <v>26589.64</v>
          </cell>
        </row>
        <row r="217">
          <cell r="A217">
            <v>1</v>
          </cell>
          <cell r="B217" t="str">
            <v>20</v>
          </cell>
          <cell r="C217">
            <v>49510100700</v>
          </cell>
          <cell r="D217">
            <v>3</v>
          </cell>
          <cell r="E217" t="str">
            <v>31</v>
          </cell>
          <cell r="F217">
            <v>31</v>
          </cell>
          <cell r="G217">
            <v>15</v>
          </cell>
          <cell r="H217">
            <v>20</v>
          </cell>
          <cell r="I217">
            <v>1</v>
          </cell>
          <cell r="J217">
            <v>49</v>
          </cell>
          <cell r="K217">
            <v>510</v>
          </cell>
          <cell r="L217">
            <v>1</v>
          </cell>
          <cell r="M217" t="str">
            <v>00</v>
          </cell>
          <cell r="N217">
            <v>7</v>
          </cell>
          <cell r="O217">
            <v>3</v>
          </cell>
          <cell r="P217">
            <v>3</v>
          </cell>
          <cell r="Q217">
            <v>1</v>
          </cell>
          <cell r="R217">
            <v>31</v>
          </cell>
          <cell r="S217">
            <v>93</v>
          </cell>
          <cell r="T217">
            <v>1</v>
          </cell>
          <cell r="U217" t="str">
            <v>495101</v>
          </cell>
          <cell r="V217" t="str">
            <v>Coordination PASE/ ST- PASE</v>
          </cell>
          <cell r="W217" t="str">
            <v>Serv.centr.</v>
          </cell>
          <cell r="X217" t="str">
            <v>Carburant véhicule</v>
          </cell>
          <cell r="Y217" t="str">
            <v>P5C</v>
          </cell>
          <cell r="Z217">
            <v>0</v>
          </cell>
          <cell r="AA217">
            <v>0</v>
          </cell>
          <cell r="AB217">
            <v>0</v>
          </cell>
          <cell r="AC217">
            <v>0</v>
          </cell>
          <cell r="AD217">
            <v>0</v>
          </cell>
          <cell r="AE217">
            <v>11395.56</v>
          </cell>
        </row>
        <row r="218">
          <cell r="A218">
            <v>1</v>
          </cell>
          <cell r="B218" t="str">
            <v>20</v>
          </cell>
          <cell r="C218">
            <v>49511100700</v>
          </cell>
          <cell r="D218">
            <v>3</v>
          </cell>
          <cell r="E218" t="str">
            <v>31</v>
          </cell>
          <cell r="F218">
            <v>31</v>
          </cell>
          <cell r="G218">
            <v>15</v>
          </cell>
          <cell r="H218">
            <v>20</v>
          </cell>
          <cell r="I218">
            <v>1</v>
          </cell>
          <cell r="J218">
            <v>49</v>
          </cell>
          <cell r="K218">
            <v>511</v>
          </cell>
          <cell r="L218">
            <v>1</v>
          </cell>
          <cell r="M218" t="str">
            <v>00</v>
          </cell>
          <cell r="N218">
            <v>7</v>
          </cell>
          <cell r="O218">
            <v>3</v>
          </cell>
          <cell r="P218">
            <v>3</v>
          </cell>
          <cell r="Q218">
            <v>1</v>
          </cell>
          <cell r="R218">
            <v>31</v>
          </cell>
          <cell r="S218">
            <v>93</v>
          </cell>
          <cell r="T218">
            <v>1</v>
          </cell>
          <cell r="U218" t="str">
            <v>495111</v>
          </cell>
          <cell r="V218" t="str">
            <v>Cellule d'Audit</v>
          </cell>
          <cell r="W218" t="str">
            <v>Serv.centr.</v>
          </cell>
          <cell r="X218" t="str">
            <v>Carburant véhicule</v>
          </cell>
          <cell r="Y218" t="str">
            <v>P5C</v>
          </cell>
          <cell r="Z218">
            <v>0</v>
          </cell>
          <cell r="AA218">
            <v>3190</v>
          </cell>
          <cell r="AB218">
            <v>4150</v>
          </cell>
          <cell r="AC218">
            <v>4150</v>
          </cell>
          <cell r="AD218">
            <v>0</v>
          </cell>
          <cell r="AE218">
            <v>30388.16</v>
          </cell>
        </row>
        <row r="219">
          <cell r="A219">
            <v>1</v>
          </cell>
          <cell r="B219" t="str">
            <v>20</v>
          </cell>
          <cell r="C219">
            <v>49512100700</v>
          </cell>
          <cell r="D219">
            <v>3</v>
          </cell>
          <cell r="E219" t="str">
            <v>31</v>
          </cell>
          <cell r="F219">
            <v>31</v>
          </cell>
          <cell r="G219">
            <v>15</v>
          </cell>
          <cell r="H219">
            <v>20</v>
          </cell>
          <cell r="I219">
            <v>1</v>
          </cell>
          <cell r="J219">
            <v>49</v>
          </cell>
          <cell r="K219">
            <v>512</v>
          </cell>
          <cell r="L219">
            <v>1</v>
          </cell>
          <cell r="M219" t="str">
            <v>00</v>
          </cell>
          <cell r="N219">
            <v>7</v>
          </cell>
          <cell r="O219">
            <v>3</v>
          </cell>
          <cell r="P219">
            <v>3</v>
          </cell>
          <cell r="Q219">
            <v>1</v>
          </cell>
          <cell r="R219">
            <v>31</v>
          </cell>
          <cell r="S219">
            <v>93</v>
          </cell>
          <cell r="T219">
            <v>1</v>
          </cell>
          <cell r="U219" t="str">
            <v>495121</v>
          </cell>
          <cell r="V219" t="str">
            <v>Service Evaluation</v>
          </cell>
          <cell r="W219" t="str">
            <v>Serv.centr.</v>
          </cell>
          <cell r="X219" t="str">
            <v>Carburant véhicule</v>
          </cell>
          <cell r="Y219" t="str">
            <v>P5C</v>
          </cell>
          <cell r="Z219">
            <v>0</v>
          </cell>
          <cell r="AA219">
            <v>0</v>
          </cell>
          <cell r="AB219">
            <v>0</v>
          </cell>
          <cell r="AC219">
            <v>0</v>
          </cell>
          <cell r="AD219">
            <v>0</v>
          </cell>
          <cell r="AE219">
            <v>20891.86</v>
          </cell>
        </row>
        <row r="220">
          <cell r="A220">
            <v>1</v>
          </cell>
          <cell r="B220" t="str">
            <v>20</v>
          </cell>
          <cell r="C220">
            <v>49513100700</v>
          </cell>
          <cell r="D220">
            <v>3</v>
          </cell>
          <cell r="E220" t="str">
            <v>31</v>
          </cell>
          <cell r="F220">
            <v>31</v>
          </cell>
          <cell r="G220">
            <v>15</v>
          </cell>
          <cell r="H220">
            <v>20</v>
          </cell>
          <cell r="I220">
            <v>1</v>
          </cell>
          <cell r="J220">
            <v>49</v>
          </cell>
          <cell r="K220">
            <v>513</v>
          </cell>
          <cell r="L220">
            <v>1</v>
          </cell>
          <cell r="M220" t="str">
            <v>00</v>
          </cell>
          <cell r="N220">
            <v>7</v>
          </cell>
          <cell r="O220">
            <v>3</v>
          </cell>
          <cell r="P220">
            <v>3</v>
          </cell>
          <cell r="Q220">
            <v>1</v>
          </cell>
          <cell r="R220">
            <v>31</v>
          </cell>
          <cell r="S220">
            <v>93</v>
          </cell>
          <cell r="T220">
            <v>1</v>
          </cell>
          <cell r="U220" t="str">
            <v>495131</v>
          </cell>
          <cell r="V220" t="str">
            <v>Service Examen Contrôle Scolaire</v>
          </cell>
          <cell r="W220" t="str">
            <v>Serv.centr.</v>
          </cell>
          <cell r="X220" t="str">
            <v>Carburant véhicule</v>
          </cell>
          <cell r="Y220" t="str">
            <v>P5C</v>
          </cell>
          <cell r="Z220">
            <v>0</v>
          </cell>
          <cell r="AA220">
            <v>0</v>
          </cell>
          <cell r="AB220">
            <v>0</v>
          </cell>
          <cell r="AC220">
            <v>0</v>
          </cell>
          <cell r="AD220">
            <v>0</v>
          </cell>
          <cell r="AE220">
            <v>24690.38</v>
          </cell>
        </row>
        <row r="221">
          <cell r="A221">
            <v>1</v>
          </cell>
          <cell r="B221" t="str">
            <v>20</v>
          </cell>
          <cell r="C221">
            <v>49514100700</v>
          </cell>
          <cell r="D221">
            <v>3</v>
          </cell>
          <cell r="E221" t="str">
            <v>31</v>
          </cell>
          <cell r="F221">
            <v>31</v>
          </cell>
          <cell r="G221">
            <v>15</v>
          </cell>
          <cell r="H221">
            <v>20</v>
          </cell>
          <cell r="I221">
            <v>1</v>
          </cell>
          <cell r="J221">
            <v>49</v>
          </cell>
          <cell r="K221">
            <v>514</v>
          </cell>
          <cell r="L221">
            <v>1</v>
          </cell>
          <cell r="M221" t="str">
            <v>00</v>
          </cell>
          <cell r="N221">
            <v>7</v>
          </cell>
          <cell r="O221">
            <v>3</v>
          </cell>
          <cell r="P221">
            <v>3</v>
          </cell>
          <cell r="Q221">
            <v>1</v>
          </cell>
          <cell r="R221">
            <v>31</v>
          </cell>
          <cell r="S221">
            <v>93</v>
          </cell>
          <cell r="T221">
            <v>1</v>
          </cell>
          <cell r="U221" t="str">
            <v>495141</v>
          </cell>
          <cell r="V221" t="str">
            <v xml:space="preserve">Imprimerie de l'Education  </v>
          </cell>
          <cell r="W221" t="str">
            <v>Serv.centr.</v>
          </cell>
          <cell r="X221" t="str">
            <v>Carburant véhicule</v>
          </cell>
          <cell r="Y221" t="str">
            <v>P5C</v>
          </cell>
          <cell r="Z221">
            <v>0</v>
          </cell>
          <cell r="AA221">
            <v>0</v>
          </cell>
          <cell r="AB221">
            <v>0</v>
          </cell>
          <cell r="AC221">
            <v>0</v>
          </cell>
          <cell r="AD221">
            <v>0</v>
          </cell>
          <cell r="AE221">
            <v>18992.599999999999</v>
          </cell>
        </row>
        <row r="222">
          <cell r="A222">
            <v>1</v>
          </cell>
          <cell r="B222" t="str">
            <v>20</v>
          </cell>
          <cell r="C222">
            <v>49515100700</v>
          </cell>
          <cell r="D222">
            <v>3</v>
          </cell>
          <cell r="E222" t="str">
            <v>31</v>
          </cell>
          <cell r="F222">
            <v>31</v>
          </cell>
          <cell r="G222">
            <v>15</v>
          </cell>
          <cell r="H222">
            <v>20</v>
          </cell>
          <cell r="I222">
            <v>1</v>
          </cell>
          <cell r="J222">
            <v>49</v>
          </cell>
          <cell r="K222">
            <v>515</v>
          </cell>
          <cell r="L222">
            <v>1</v>
          </cell>
          <cell r="M222" t="str">
            <v>00</v>
          </cell>
          <cell r="N222">
            <v>7</v>
          </cell>
          <cell r="O222">
            <v>3</v>
          </cell>
          <cell r="P222">
            <v>3</v>
          </cell>
          <cell r="Q222">
            <v>1</v>
          </cell>
          <cell r="R222">
            <v>31</v>
          </cell>
          <cell r="S222">
            <v>93</v>
          </cell>
          <cell r="T222">
            <v>1</v>
          </cell>
          <cell r="U222" t="str">
            <v>495151</v>
          </cell>
          <cell r="V222" t="str">
            <v>Comité d'Equité  CE / NFQE</v>
          </cell>
          <cell r="W222" t="str">
            <v>Serv.centr.</v>
          </cell>
          <cell r="X222" t="str">
            <v>Carburant véhicule</v>
          </cell>
          <cell r="Y222" t="str">
            <v>P5C</v>
          </cell>
          <cell r="Z222">
            <v>0</v>
          </cell>
          <cell r="AA222">
            <v>0</v>
          </cell>
          <cell r="AB222">
            <v>0</v>
          </cell>
          <cell r="AC222">
            <v>0</v>
          </cell>
          <cell r="AD222">
            <v>0</v>
          </cell>
          <cell r="AE222">
            <v>18992.599999999999</v>
          </cell>
        </row>
        <row r="223">
          <cell r="A223">
            <v>1</v>
          </cell>
          <cell r="B223" t="str">
            <v>20</v>
          </cell>
          <cell r="C223">
            <v>49516100700</v>
          </cell>
          <cell r="D223">
            <v>3</v>
          </cell>
          <cell r="E223" t="str">
            <v>31</v>
          </cell>
          <cell r="F223">
            <v>31</v>
          </cell>
          <cell r="G223">
            <v>15</v>
          </cell>
          <cell r="H223">
            <v>20</v>
          </cell>
          <cell r="I223">
            <v>1</v>
          </cell>
          <cell r="J223">
            <v>49</v>
          </cell>
          <cell r="K223">
            <v>516</v>
          </cell>
          <cell r="L223">
            <v>1</v>
          </cell>
          <cell r="M223" t="str">
            <v>00</v>
          </cell>
          <cell r="N223">
            <v>7</v>
          </cell>
          <cell r="O223">
            <v>3</v>
          </cell>
          <cell r="P223">
            <v>3</v>
          </cell>
          <cell r="Q223">
            <v>1</v>
          </cell>
          <cell r="R223">
            <v>31</v>
          </cell>
          <cell r="S223">
            <v>93</v>
          </cell>
          <cell r="T223">
            <v>1</v>
          </cell>
          <cell r="U223" t="str">
            <v>495161</v>
          </cell>
          <cell r="V223" t="str">
            <v>ISESCO</v>
          </cell>
          <cell r="W223" t="str">
            <v>Serv.centr.</v>
          </cell>
          <cell r="X223" t="str">
            <v>Carburant véhicule</v>
          </cell>
          <cell r="Y223" t="str">
            <v>P5C</v>
          </cell>
          <cell r="Z223">
            <v>0</v>
          </cell>
          <cell r="AA223">
            <v>0</v>
          </cell>
          <cell r="AB223">
            <v>0</v>
          </cell>
          <cell r="AC223">
            <v>0</v>
          </cell>
          <cell r="AD223">
            <v>0</v>
          </cell>
          <cell r="AE223">
            <v>24690.38</v>
          </cell>
        </row>
        <row r="224">
          <cell r="A224">
            <v>1</v>
          </cell>
          <cell r="B224" t="str">
            <v>20</v>
          </cell>
          <cell r="C224">
            <v>49518100700</v>
          </cell>
          <cell r="D224">
            <v>3</v>
          </cell>
          <cell r="E224" t="str">
            <v>31</v>
          </cell>
          <cell r="F224">
            <v>31</v>
          </cell>
          <cell r="G224">
            <v>15</v>
          </cell>
          <cell r="H224">
            <v>20</v>
          </cell>
          <cell r="I224">
            <v>1</v>
          </cell>
          <cell r="J224">
            <v>49</v>
          </cell>
          <cell r="K224">
            <v>518</v>
          </cell>
          <cell r="L224">
            <v>1</v>
          </cell>
          <cell r="M224" t="str">
            <v>00</v>
          </cell>
          <cell r="N224">
            <v>7</v>
          </cell>
          <cell r="O224">
            <v>3</v>
          </cell>
          <cell r="P224">
            <v>3</v>
          </cell>
          <cell r="Q224">
            <v>1</v>
          </cell>
          <cell r="R224">
            <v>31</v>
          </cell>
          <cell r="S224">
            <v>93</v>
          </cell>
          <cell r="T224">
            <v>1</v>
          </cell>
          <cell r="U224" t="str">
            <v>495181</v>
          </cell>
          <cell r="V224" t="str">
            <v>Service  Coopération</v>
          </cell>
          <cell r="W224" t="str">
            <v>Serv.centr.</v>
          </cell>
          <cell r="X224" t="str">
            <v>Carburant véhicule</v>
          </cell>
          <cell r="Y224" t="str">
            <v>P5C</v>
          </cell>
          <cell r="Z224">
            <v>0</v>
          </cell>
          <cell r="AA224">
            <v>0</v>
          </cell>
          <cell r="AB224">
            <v>0</v>
          </cell>
          <cell r="AC224">
            <v>0</v>
          </cell>
          <cell r="AD224">
            <v>0</v>
          </cell>
          <cell r="AE224">
            <v>30388.16</v>
          </cell>
        </row>
        <row r="225">
          <cell r="A225">
            <v>1</v>
          </cell>
          <cell r="B225" t="str">
            <v>20</v>
          </cell>
          <cell r="C225">
            <v>49519100700</v>
          </cell>
          <cell r="D225">
            <v>3</v>
          </cell>
          <cell r="E225" t="str">
            <v>31</v>
          </cell>
          <cell r="F225">
            <v>31</v>
          </cell>
          <cell r="G225">
            <v>15</v>
          </cell>
          <cell r="H225">
            <v>20</v>
          </cell>
          <cell r="I225">
            <v>1</v>
          </cell>
          <cell r="J225">
            <v>49</v>
          </cell>
          <cell r="K225">
            <v>519</v>
          </cell>
          <cell r="L225">
            <v>1</v>
          </cell>
          <cell r="M225" t="str">
            <v>00</v>
          </cell>
          <cell r="N225">
            <v>7</v>
          </cell>
          <cell r="O225">
            <v>3</v>
          </cell>
          <cell r="P225">
            <v>3</v>
          </cell>
          <cell r="Q225">
            <v>1</v>
          </cell>
          <cell r="R225">
            <v>31</v>
          </cell>
          <cell r="S225">
            <v>93</v>
          </cell>
          <cell r="T225">
            <v>1</v>
          </cell>
          <cell r="U225" t="str">
            <v>495191</v>
          </cell>
          <cell r="V225" t="str">
            <v xml:space="preserve">Bureau Africain des services de l'Education </v>
          </cell>
          <cell r="W225" t="str">
            <v>Serv.centr.</v>
          </cell>
          <cell r="X225" t="str">
            <v>Carburant véhicule</v>
          </cell>
          <cell r="Y225" t="str">
            <v>P5C</v>
          </cell>
          <cell r="Z225">
            <v>0</v>
          </cell>
          <cell r="AA225">
            <v>0</v>
          </cell>
          <cell r="AB225">
            <v>0</v>
          </cell>
          <cell r="AC225">
            <v>0</v>
          </cell>
          <cell r="AD225">
            <v>0</v>
          </cell>
          <cell r="AE225">
            <v>26589.64</v>
          </cell>
        </row>
        <row r="226">
          <cell r="A226">
            <v>1</v>
          </cell>
          <cell r="B226" t="str">
            <v>20</v>
          </cell>
          <cell r="C226">
            <v>49520100700</v>
          </cell>
          <cell r="D226">
            <v>3</v>
          </cell>
          <cell r="E226" t="str">
            <v>31</v>
          </cell>
          <cell r="F226">
            <v>31</v>
          </cell>
          <cell r="G226">
            <v>15</v>
          </cell>
          <cell r="H226">
            <v>20</v>
          </cell>
          <cell r="I226">
            <v>1</v>
          </cell>
          <cell r="J226">
            <v>49</v>
          </cell>
          <cell r="K226">
            <v>520</v>
          </cell>
          <cell r="L226">
            <v>1</v>
          </cell>
          <cell r="M226" t="str">
            <v>00</v>
          </cell>
          <cell r="N226">
            <v>7</v>
          </cell>
          <cell r="O226">
            <v>3</v>
          </cell>
          <cell r="P226">
            <v>3</v>
          </cell>
          <cell r="Q226">
            <v>1</v>
          </cell>
          <cell r="R226">
            <v>31</v>
          </cell>
          <cell r="S226">
            <v>93</v>
          </cell>
          <cell r="T226">
            <v>1</v>
          </cell>
          <cell r="U226" t="str">
            <v>495201</v>
          </cell>
          <cell r="V226" t="str">
            <v>Cellule CDMT</v>
          </cell>
          <cell r="W226" t="str">
            <v>Serv.centr.</v>
          </cell>
          <cell r="X226" t="str">
            <v>Carburant véhicule</v>
          </cell>
          <cell r="Y226" t="str">
            <v>P5C</v>
          </cell>
          <cell r="Z226">
            <v>0</v>
          </cell>
          <cell r="AA226">
            <v>3190</v>
          </cell>
          <cell r="AB226">
            <v>4150</v>
          </cell>
          <cell r="AC226">
            <v>18500</v>
          </cell>
          <cell r="AD226">
            <v>14350</v>
          </cell>
          <cell r="AE226">
            <v>18992.599999999999</v>
          </cell>
        </row>
        <row r="227">
          <cell r="A227">
            <v>1</v>
          </cell>
          <cell r="B227" t="str">
            <v>20</v>
          </cell>
          <cell r="C227">
            <v>49521100700</v>
          </cell>
          <cell r="D227">
            <v>3</v>
          </cell>
          <cell r="E227" t="str">
            <v>31</v>
          </cell>
          <cell r="F227">
            <v>31</v>
          </cell>
          <cell r="G227">
            <v>15</v>
          </cell>
          <cell r="H227">
            <v>20</v>
          </cell>
          <cell r="I227">
            <v>1</v>
          </cell>
          <cell r="J227">
            <v>49</v>
          </cell>
          <cell r="K227">
            <v>521</v>
          </cell>
          <cell r="L227">
            <v>1</v>
          </cell>
          <cell r="M227" t="str">
            <v>00</v>
          </cell>
          <cell r="N227">
            <v>7</v>
          </cell>
          <cell r="O227">
            <v>3</v>
          </cell>
          <cell r="P227">
            <v>3</v>
          </cell>
          <cell r="Q227">
            <v>1</v>
          </cell>
          <cell r="R227">
            <v>31</v>
          </cell>
          <cell r="S227">
            <v>93</v>
          </cell>
          <cell r="T227">
            <v>1</v>
          </cell>
          <cell r="U227" t="str">
            <v>495211</v>
          </cell>
          <cell r="V227" t="str">
            <v>Serv nat enseignement à distance</v>
          </cell>
          <cell r="W227" t="str">
            <v>Serv.centr.</v>
          </cell>
          <cell r="X227" t="str">
            <v>Carburant véhicule</v>
          </cell>
          <cell r="Y227" t="str">
            <v>P5C</v>
          </cell>
          <cell r="Z227">
            <v>0</v>
          </cell>
          <cell r="AA227">
            <v>0</v>
          </cell>
          <cell r="AB227">
            <v>0</v>
          </cell>
          <cell r="AC227">
            <v>0</v>
          </cell>
          <cell r="AD227">
            <v>0</v>
          </cell>
          <cell r="AE227">
            <v>17093.34</v>
          </cell>
        </row>
        <row r="228">
          <cell r="A228">
            <v>1</v>
          </cell>
          <cell r="B228" t="str">
            <v>20</v>
          </cell>
          <cell r="C228">
            <v>49522100700</v>
          </cell>
          <cell r="D228">
            <v>3</v>
          </cell>
          <cell r="E228" t="str">
            <v>31</v>
          </cell>
          <cell r="F228">
            <v>31</v>
          </cell>
          <cell r="G228">
            <v>15</v>
          </cell>
          <cell r="H228">
            <v>20</v>
          </cell>
          <cell r="I228">
            <v>1</v>
          </cell>
          <cell r="J228">
            <v>49</v>
          </cell>
          <cell r="K228">
            <v>522</v>
          </cell>
          <cell r="L228">
            <v>1</v>
          </cell>
          <cell r="M228" t="str">
            <v>00</v>
          </cell>
          <cell r="N228">
            <v>7</v>
          </cell>
          <cell r="O228">
            <v>3</v>
          </cell>
          <cell r="P228">
            <v>3</v>
          </cell>
          <cell r="Q228">
            <v>1</v>
          </cell>
          <cell r="R228">
            <v>31</v>
          </cell>
          <cell r="S228">
            <v>93</v>
          </cell>
          <cell r="T228">
            <v>1</v>
          </cell>
          <cell r="U228" t="str">
            <v>495221</v>
          </cell>
          <cell r="V228" t="str">
            <v>Office sports scolaires &amp; universitaires</v>
          </cell>
          <cell r="W228" t="str">
            <v>Serv.centr.</v>
          </cell>
          <cell r="X228" t="str">
            <v>Carburant véhicule</v>
          </cell>
          <cell r="Y228" t="str">
            <v>P5C</v>
          </cell>
          <cell r="Z228">
            <v>0</v>
          </cell>
          <cell r="AA228">
            <v>0</v>
          </cell>
          <cell r="AB228">
            <v>0</v>
          </cell>
          <cell r="AC228">
            <v>0</v>
          </cell>
          <cell r="AD228">
            <v>0</v>
          </cell>
          <cell r="AE228">
            <v>30388.16</v>
          </cell>
        </row>
        <row r="229">
          <cell r="A229">
            <v>1</v>
          </cell>
          <cell r="B229" t="str">
            <v>20</v>
          </cell>
          <cell r="C229">
            <v>49900100700</v>
          </cell>
          <cell r="D229">
            <v>3</v>
          </cell>
          <cell r="E229" t="str">
            <v>31</v>
          </cell>
          <cell r="F229">
            <v>11</v>
          </cell>
          <cell r="G229">
            <v>15</v>
          </cell>
          <cell r="H229">
            <v>20</v>
          </cell>
          <cell r="I229">
            <v>1</v>
          </cell>
          <cell r="J229">
            <v>49</v>
          </cell>
          <cell r="K229">
            <v>900</v>
          </cell>
          <cell r="L229">
            <v>1</v>
          </cell>
          <cell r="M229" t="str">
            <v>00</v>
          </cell>
          <cell r="N229">
            <v>7</v>
          </cell>
          <cell r="O229">
            <v>3</v>
          </cell>
          <cell r="P229">
            <v>3</v>
          </cell>
          <cell r="Q229">
            <v>1</v>
          </cell>
          <cell r="R229">
            <v>11</v>
          </cell>
          <cell r="S229">
            <v>93</v>
          </cell>
          <cell r="T229">
            <v>1</v>
          </cell>
          <cell r="U229" t="str">
            <v>499001</v>
          </cell>
          <cell r="V229" t="str">
            <v>Enseig. Serv adm Autres serv centraux</v>
          </cell>
          <cell r="W229" t="str">
            <v>Serv.centr.</v>
          </cell>
          <cell r="X229" t="str">
            <v>Pré imprimés</v>
          </cell>
          <cell r="Y229" t="str">
            <v>P5C</v>
          </cell>
          <cell r="Z229">
            <v>29250</v>
          </cell>
          <cell r="AA229">
            <v>20040</v>
          </cell>
          <cell r="AB229">
            <v>26050</v>
          </cell>
          <cell r="AC229">
            <v>26050</v>
          </cell>
          <cell r="AD229">
            <v>0</v>
          </cell>
          <cell r="AE229">
            <v>20891.86</v>
          </cell>
        </row>
        <row r="230">
          <cell r="A230">
            <v>1</v>
          </cell>
          <cell r="B230" t="str">
            <v>20</v>
          </cell>
          <cell r="C230">
            <v>49900100700</v>
          </cell>
          <cell r="D230">
            <v>3</v>
          </cell>
          <cell r="E230" t="str">
            <v>31</v>
          </cell>
          <cell r="F230">
            <v>31</v>
          </cell>
          <cell r="G230">
            <v>15</v>
          </cell>
          <cell r="H230">
            <v>20</v>
          </cell>
          <cell r="I230">
            <v>1</v>
          </cell>
          <cell r="J230">
            <v>49</v>
          </cell>
          <cell r="K230">
            <v>900</v>
          </cell>
          <cell r="L230">
            <v>1</v>
          </cell>
          <cell r="M230" t="str">
            <v>00</v>
          </cell>
          <cell r="N230">
            <v>7</v>
          </cell>
          <cell r="O230">
            <v>3</v>
          </cell>
          <cell r="P230">
            <v>3</v>
          </cell>
          <cell r="Q230">
            <v>1</v>
          </cell>
          <cell r="R230">
            <v>31</v>
          </cell>
          <cell r="S230">
            <v>93</v>
          </cell>
          <cell r="T230">
            <v>1</v>
          </cell>
          <cell r="U230" t="str">
            <v>499001</v>
          </cell>
          <cell r="V230" t="str">
            <v>Enseig. Serv adm Autres serv centraux</v>
          </cell>
          <cell r="W230" t="str">
            <v>Serv.centr.</v>
          </cell>
          <cell r="X230" t="str">
            <v>Carburant véhicule</v>
          </cell>
          <cell r="Y230" t="str">
            <v>P5C</v>
          </cell>
          <cell r="Z230">
            <v>4130</v>
          </cell>
          <cell r="AA230">
            <v>0</v>
          </cell>
          <cell r="AB230">
            <v>0</v>
          </cell>
          <cell r="AC230">
            <v>0</v>
          </cell>
          <cell r="AD230">
            <v>0</v>
          </cell>
          <cell r="AE230">
            <v>13294.82</v>
          </cell>
        </row>
        <row r="231">
          <cell r="A231">
            <v>1</v>
          </cell>
          <cell r="B231" t="str">
            <v>ST/EPU</v>
          </cell>
          <cell r="C231" t="str">
            <v>B1A</v>
          </cell>
          <cell r="D231" t="str">
            <v>B1AE</v>
          </cell>
          <cell r="E231" t="str">
            <v>DSEE/BOKE</v>
          </cell>
          <cell r="G231">
            <v>15</v>
          </cell>
          <cell r="H231">
            <v>20</v>
          </cell>
          <cell r="I231">
            <v>1</v>
          </cell>
          <cell r="K231" t="str">
            <v>IDA</v>
          </cell>
          <cell r="L231">
            <v>2</v>
          </cell>
          <cell r="M231">
            <v>13</v>
          </cell>
          <cell r="O231">
            <v>3</v>
          </cell>
          <cell r="P231">
            <v>3</v>
          </cell>
          <cell r="Q231">
            <v>1</v>
          </cell>
          <cell r="R231" t="str">
            <v>Sform</v>
          </cell>
          <cell r="T231">
            <v>2279.1120000000001</v>
          </cell>
          <cell r="U231">
            <v>1</v>
          </cell>
          <cell r="V231" t="str">
            <v>Conakry Services déconcentrés</v>
          </cell>
          <cell r="W231">
            <v>0</v>
          </cell>
          <cell r="X231">
            <v>0</v>
          </cell>
          <cell r="Y231">
            <v>0</v>
          </cell>
          <cell r="Z231">
            <v>126898</v>
          </cell>
          <cell r="AA231">
            <v>187240</v>
          </cell>
          <cell r="AB231">
            <v>243420</v>
          </cell>
          <cell r="AC231">
            <v>293420</v>
          </cell>
          <cell r="AD231">
            <v>50000</v>
          </cell>
          <cell r="AE231">
            <v>0</v>
          </cell>
        </row>
        <row r="232">
          <cell r="A232">
            <v>1</v>
          </cell>
          <cell r="B232" t="str">
            <v>20</v>
          </cell>
          <cell r="C232">
            <v>44000200700</v>
          </cell>
          <cell r="D232">
            <v>3</v>
          </cell>
          <cell r="E232" t="str">
            <v>31</v>
          </cell>
          <cell r="F232">
            <v>21</v>
          </cell>
          <cell r="G232">
            <v>15</v>
          </cell>
          <cell r="H232">
            <v>20</v>
          </cell>
          <cell r="I232">
            <v>1</v>
          </cell>
          <cell r="J232">
            <v>44</v>
          </cell>
          <cell r="K232" t="str">
            <v>000</v>
          </cell>
          <cell r="L232">
            <v>2</v>
          </cell>
          <cell r="M232" t="str">
            <v>00</v>
          </cell>
          <cell r="N232">
            <v>7</v>
          </cell>
          <cell r="O232">
            <v>3</v>
          </cell>
          <cell r="P232">
            <v>3</v>
          </cell>
          <cell r="Q232">
            <v>1</v>
          </cell>
          <cell r="R232">
            <v>21</v>
          </cell>
          <cell r="S232">
            <v>36</v>
          </cell>
          <cell r="T232">
            <v>1</v>
          </cell>
          <cell r="U232" t="str">
            <v>440002</v>
          </cell>
          <cell r="V232" t="str">
            <v>Enseign. Technique</v>
          </cell>
          <cell r="W232" t="str">
            <v>Conakry</v>
          </cell>
          <cell r="X232" t="str">
            <v>Fournitures petits matériels bureau</v>
          </cell>
          <cell r="Y232" t="str">
            <v>P3</v>
          </cell>
          <cell r="Z232">
            <v>2495</v>
          </cell>
          <cell r="AA232">
            <v>11560</v>
          </cell>
          <cell r="AB232">
            <v>15030</v>
          </cell>
          <cell r="AC232">
            <v>15030</v>
          </cell>
          <cell r="AD232">
            <v>0</v>
          </cell>
          <cell r="AE232">
            <v>18232.896000000001</v>
          </cell>
        </row>
        <row r="233">
          <cell r="A233">
            <v>1</v>
          </cell>
          <cell r="B233" t="str">
            <v>20</v>
          </cell>
          <cell r="C233">
            <v>44000200700</v>
          </cell>
          <cell r="D233">
            <v>3</v>
          </cell>
          <cell r="E233" t="str">
            <v>31</v>
          </cell>
          <cell r="F233">
            <v>31</v>
          </cell>
          <cell r="G233">
            <v>15</v>
          </cell>
          <cell r="H233">
            <v>20</v>
          </cell>
          <cell r="I233">
            <v>1</v>
          </cell>
          <cell r="J233">
            <v>44</v>
          </cell>
          <cell r="K233" t="str">
            <v>000</v>
          </cell>
          <cell r="L233">
            <v>2</v>
          </cell>
          <cell r="M233" t="str">
            <v>00</v>
          </cell>
          <cell r="N233">
            <v>7</v>
          </cell>
          <cell r="O233">
            <v>3</v>
          </cell>
          <cell r="P233">
            <v>3</v>
          </cell>
          <cell r="Q233">
            <v>1</v>
          </cell>
          <cell r="R233">
            <v>31</v>
          </cell>
          <cell r="S233">
            <v>36</v>
          </cell>
          <cell r="T233">
            <v>1</v>
          </cell>
          <cell r="U233" t="str">
            <v>440002</v>
          </cell>
          <cell r="V233" t="str">
            <v>Enseign. Technique</v>
          </cell>
          <cell r="W233" t="str">
            <v>Conakry</v>
          </cell>
          <cell r="X233" t="str">
            <v>Carburant automobile</v>
          </cell>
          <cell r="Y233" t="str">
            <v>P3</v>
          </cell>
          <cell r="Z233">
            <v>12825</v>
          </cell>
          <cell r="AA233">
            <v>42730</v>
          </cell>
          <cell r="AB233">
            <v>55550</v>
          </cell>
          <cell r="AC233">
            <v>55550</v>
          </cell>
          <cell r="AD233">
            <v>0</v>
          </cell>
          <cell r="AE233">
            <v>9116.4480000000003</v>
          </cell>
        </row>
        <row r="234">
          <cell r="A234">
            <v>1</v>
          </cell>
          <cell r="B234" t="str">
            <v>20</v>
          </cell>
          <cell r="C234">
            <v>44000200700</v>
          </cell>
          <cell r="D234">
            <v>3</v>
          </cell>
          <cell r="E234" t="str">
            <v>31</v>
          </cell>
          <cell r="F234">
            <v>33</v>
          </cell>
          <cell r="G234">
            <v>15</v>
          </cell>
          <cell r="H234">
            <v>20</v>
          </cell>
          <cell r="I234">
            <v>1</v>
          </cell>
          <cell r="J234">
            <v>44</v>
          </cell>
          <cell r="K234" t="str">
            <v>000</v>
          </cell>
          <cell r="L234">
            <v>2</v>
          </cell>
          <cell r="M234" t="str">
            <v>00</v>
          </cell>
          <cell r="N234">
            <v>7</v>
          </cell>
          <cell r="O234">
            <v>3</v>
          </cell>
          <cell r="P234">
            <v>3</v>
          </cell>
          <cell r="Q234">
            <v>1</v>
          </cell>
          <cell r="R234">
            <v>33</v>
          </cell>
          <cell r="S234">
            <v>36</v>
          </cell>
          <cell r="T234">
            <v>1</v>
          </cell>
          <cell r="U234" t="str">
            <v>440002</v>
          </cell>
          <cell r="V234" t="str">
            <v>Enseign. Technique</v>
          </cell>
          <cell r="W234" t="str">
            <v>Conakry</v>
          </cell>
          <cell r="X234" t="str">
            <v>Combustible groupe électrogène</v>
          </cell>
          <cell r="Y234" t="str">
            <v>P3</v>
          </cell>
          <cell r="Z234">
            <v>3045</v>
          </cell>
          <cell r="AA234">
            <v>26400</v>
          </cell>
          <cell r="AB234">
            <v>34320</v>
          </cell>
          <cell r="AC234">
            <v>34320</v>
          </cell>
          <cell r="AD234">
            <v>0</v>
          </cell>
          <cell r="AE234">
            <v>18232.896000000001</v>
          </cell>
        </row>
        <row r="235">
          <cell r="A235">
            <v>1</v>
          </cell>
          <cell r="B235" t="str">
            <v>20</v>
          </cell>
          <cell r="C235">
            <v>44000200700</v>
          </cell>
          <cell r="D235">
            <v>3</v>
          </cell>
          <cell r="E235" t="str">
            <v>31</v>
          </cell>
          <cell r="F235">
            <v>41</v>
          </cell>
          <cell r="G235">
            <v>15</v>
          </cell>
          <cell r="H235">
            <v>20</v>
          </cell>
          <cell r="I235">
            <v>1</v>
          </cell>
          <cell r="J235">
            <v>44</v>
          </cell>
          <cell r="K235" t="str">
            <v>000</v>
          </cell>
          <cell r="L235">
            <v>2</v>
          </cell>
          <cell r="M235" t="str">
            <v>00</v>
          </cell>
          <cell r="N235">
            <v>7</v>
          </cell>
          <cell r="O235">
            <v>3</v>
          </cell>
          <cell r="P235">
            <v>3</v>
          </cell>
          <cell r="Q235">
            <v>1</v>
          </cell>
          <cell r="R235">
            <v>41</v>
          </cell>
          <cell r="S235">
            <v>36</v>
          </cell>
          <cell r="T235">
            <v>1</v>
          </cell>
          <cell r="U235" t="str">
            <v>440002</v>
          </cell>
          <cell r="V235" t="str">
            <v>Enseign. Technique</v>
          </cell>
          <cell r="W235" t="str">
            <v>Conakry</v>
          </cell>
          <cell r="X235" t="str">
            <v>Petit outillage fournitures d’atelier</v>
          </cell>
          <cell r="Y235" t="str">
            <v>P3</v>
          </cell>
          <cell r="Z235">
            <v>67044</v>
          </cell>
          <cell r="AA235">
            <v>46220</v>
          </cell>
          <cell r="AB235">
            <v>60090</v>
          </cell>
          <cell r="AC235">
            <v>60090</v>
          </cell>
          <cell r="AD235">
            <v>0</v>
          </cell>
          <cell r="AE235">
            <v>15953.784</v>
          </cell>
        </row>
        <row r="236">
          <cell r="A236">
            <v>1</v>
          </cell>
          <cell r="B236" t="str">
            <v>20</v>
          </cell>
          <cell r="C236">
            <v>44000200700</v>
          </cell>
          <cell r="D236">
            <v>3</v>
          </cell>
          <cell r="E236" t="str">
            <v>31</v>
          </cell>
          <cell r="F236">
            <v>90</v>
          </cell>
          <cell r="G236">
            <v>15</v>
          </cell>
          <cell r="H236">
            <v>20</v>
          </cell>
          <cell r="I236">
            <v>1</v>
          </cell>
          <cell r="J236">
            <v>44</v>
          </cell>
          <cell r="K236" t="str">
            <v>000</v>
          </cell>
          <cell r="L236">
            <v>2</v>
          </cell>
          <cell r="M236" t="str">
            <v>00</v>
          </cell>
          <cell r="N236">
            <v>7</v>
          </cell>
          <cell r="O236">
            <v>3</v>
          </cell>
          <cell r="P236">
            <v>3</v>
          </cell>
          <cell r="Q236">
            <v>1</v>
          </cell>
          <cell r="R236">
            <v>90</v>
          </cell>
          <cell r="S236">
            <v>36</v>
          </cell>
          <cell r="T236">
            <v>1</v>
          </cell>
          <cell r="U236" t="str">
            <v>440002</v>
          </cell>
          <cell r="V236" t="str">
            <v>Enseign. Technique</v>
          </cell>
          <cell r="W236" t="str">
            <v>Conakry</v>
          </cell>
          <cell r="X236" t="str">
            <v>Autres produits fournitures</v>
          </cell>
          <cell r="Y236" t="str">
            <v>P3</v>
          </cell>
          <cell r="Z236">
            <v>1220</v>
          </cell>
          <cell r="AA236">
            <v>22310</v>
          </cell>
          <cell r="AB236">
            <v>29000</v>
          </cell>
          <cell r="AC236">
            <v>29000</v>
          </cell>
          <cell r="AD236">
            <v>0</v>
          </cell>
          <cell r="AE236">
            <v>9116.4480000000003</v>
          </cell>
        </row>
        <row r="237">
          <cell r="A237">
            <v>1</v>
          </cell>
          <cell r="B237" t="str">
            <v>20</v>
          </cell>
          <cell r="C237">
            <v>44000200900</v>
          </cell>
          <cell r="D237">
            <v>3</v>
          </cell>
          <cell r="E237" t="str">
            <v>31</v>
          </cell>
          <cell r="F237">
            <v>90</v>
          </cell>
          <cell r="G237">
            <v>15</v>
          </cell>
          <cell r="H237">
            <v>20</v>
          </cell>
          <cell r="I237">
            <v>1</v>
          </cell>
          <cell r="J237">
            <v>44</v>
          </cell>
          <cell r="K237" t="str">
            <v>000</v>
          </cell>
          <cell r="L237">
            <v>2</v>
          </cell>
          <cell r="M237" t="str">
            <v>00</v>
          </cell>
          <cell r="N237">
            <v>9</v>
          </cell>
          <cell r="O237">
            <v>3</v>
          </cell>
          <cell r="P237">
            <v>3</v>
          </cell>
          <cell r="Q237">
            <v>1</v>
          </cell>
          <cell r="R237">
            <v>90</v>
          </cell>
          <cell r="S237">
            <v>37</v>
          </cell>
          <cell r="T237">
            <v>1</v>
          </cell>
          <cell r="U237" t="str">
            <v>440002</v>
          </cell>
          <cell r="V237" t="str">
            <v>Enseign. Technique</v>
          </cell>
          <cell r="W237" t="str">
            <v>Conakry</v>
          </cell>
          <cell r="X237" t="str">
            <v>Autres produits spécifiques</v>
          </cell>
          <cell r="Y237" t="str">
            <v>P3</v>
          </cell>
          <cell r="Z237">
            <v>0</v>
          </cell>
          <cell r="AA237">
            <v>0</v>
          </cell>
          <cell r="AB237">
            <v>0</v>
          </cell>
          <cell r="AC237">
            <v>0</v>
          </cell>
          <cell r="AD237">
            <v>0</v>
          </cell>
          <cell r="AE237">
            <v>9116.4480000000003</v>
          </cell>
        </row>
        <row r="238">
          <cell r="A238">
            <v>1</v>
          </cell>
          <cell r="B238" t="str">
            <v>20</v>
          </cell>
          <cell r="C238">
            <v>44300200700</v>
          </cell>
          <cell r="D238">
            <v>3</v>
          </cell>
          <cell r="E238" t="str">
            <v>31</v>
          </cell>
          <cell r="F238">
            <v>21</v>
          </cell>
          <cell r="G238">
            <v>15</v>
          </cell>
          <cell r="H238">
            <v>20</v>
          </cell>
          <cell r="I238">
            <v>1</v>
          </cell>
          <cell r="J238">
            <v>44</v>
          </cell>
          <cell r="K238">
            <v>300</v>
          </cell>
          <cell r="L238">
            <v>2</v>
          </cell>
          <cell r="M238" t="str">
            <v>00</v>
          </cell>
          <cell r="N238">
            <v>7</v>
          </cell>
          <cell r="O238">
            <v>3</v>
          </cell>
          <cell r="P238">
            <v>3</v>
          </cell>
          <cell r="Q238">
            <v>1</v>
          </cell>
          <cell r="R238">
            <v>21</v>
          </cell>
          <cell r="S238">
            <v>36</v>
          </cell>
          <cell r="T238">
            <v>1</v>
          </cell>
          <cell r="U238" t="str">
            <v>443002</v>
          </cell>
          <cell r="V238" t="str">
            <v>Inspect région. Ens tech</v>
          </cell>
          <cell r="W238" t="str">
            <v>Conakry</v>
          </cell>
          <cell r="X238" t="str">
            <v>Fournitures &amp; petit matériel bureau</v>
          </cell>
          <cell r="Y238" t="str">
            <v>P5D</v>
          </cell>
          <cell r="Z238">
            <v>5640</v>
          </cell>
          <cell r="AA238">
            <v>0</v>
          </cell>
          <cell r="AB238">
            <v>0</v>
          </cell>
          <cell r="AC238">
            <v>0</v>
          </cell>
          <cell r="AD238">
            <v>0</v>
          </cell>
          <cell r="AE238">
            <v>11395.560000000001</v>
          </cell>
        </row>
        <row r="239">
          <cell r="A239">
            <v>1</v>
          </cell>
          <cell r="B239" t="str">
            <v>20</v>
          </cell>
          <cell r="C239">
            <v>44300200700</v>
          </cell>
          <cell r="D239">
            <v>3</v>
          </cell>
          <cell r="E239" t="str">
            <v>31</v>
          </cell>
          <cell r="F239">
            <v>31</v>
          </cell>
          <cell r="G239">
            <v>15</v>
          </cell>
          <cell r="H239">
            <v>20</v>
          </cell>
          <cell r="I239">
            <v>1</v>
          </cell>
          <cell r="J239">
            <v>44</v>
          </cell>
          <cell r="K239">
            <v>300</v>
          </cell>
          <cell r="L239">
            <v>2</v>
          </cell>
          <cell r="M239" t="str">
            <v>00</v>
          </cell>
          <cell r="N239">
            <v>7</v>
          </cell>
          <cell r="O239">
            <v>3</v>
          </cell>
          <cell r="P239">
            <v>3</v>
          </cell>
          <cell r="Q239">
            <v>1</v>
          </cell>
          <cell r="R239">
            <v>31</v>
          </cell>
          <cell r="S239">
            <v>36</v>
          </cell>
          <cell r="T239">
            <v>1</v>
          </cell>
          <cell r="U239" t="str">
            <v>443002</v>
          </cell>
          <cell r="V239" t="str">
            <v>Inspect région. Ens tech</v>
          </cell>
          <cell r="W239" t="str">
            <v>Conakry</v>
          </cell>
          <cell r="X239" t="str">
            <v>Carburant</v>
          </cell>
          <cell r="Y239" t="str">
            <v>P5D</v>
          </cell>
          <cell r="Z239">
            <v>0</v>
          </cell>
          <cell r="AA239">
            <v>0</v>
          </cell>
          <cell r="AB239">
            <v>0</v>
          </cell>
          <cell r="AC239">
            <v>0</v>
          </cell>
          <cell r="AD239">
            <v>0</v>
          </cell>
          <cell r="AE239">
            <v>36465.792000000001</v>
          </cell>
        </row>
        <row r="240">
          <cell r="A240">
            <v>1</v>
          </cell>
          <cell r="B240" t="str">
            <v>20</v>
          </cell>
          <cell r="C240">
            <v>49000200700</v>
          </cell>
          <cell r="D240">
            <v>3</v>
          </cell>
          <cell r="E240" t="str">
            <v>31</v>
          </cell>
          <cell r="F240">
            <v>11</v>
          </cell>
          <cell r="G240">
            <v>15</v>
          </cell>
          <cell r="H240">
            <v>20</v>
          </cell>
          <cell r="I240">
            <v>1</v>
          </cell>
          <cell r="J240">
            <v>49</v>
          </cell>
          <cell r="K240" t="str">
            <v>000</v>
          </cell>
          <cell r="L240">
            <v>2</v>
          </cell>
          <cell r="M240" t="str">
            <v>00</v>
          </cell>
          <cell r="N240">
            <v>7</v>
          </cell>
          <cell r="O240">
            <v>3</v>
          </cell>
          <cell r="P240">
            <v>3</v>
          </cell>
          <cell r="Q240">
            <v>1</v>
          </cell>
          <cell r="R240">
            <v>11</v>
          </cell>
          <cell r="S240">
            <v>33</v>
          </cell>
          <cell r="T240">
            <v>1</v>
          </cell>
          <cell r="U240" t="str">
            <v>490002</v>
          </cell>
          <cell r="V240" t="str">
            <v>Enseig. Serv administratifs</v>
          </cell>
          <cell r="W240" t="str">
            <v>Conakry</v>
          </cell>
          <cell r="X240" t="str">
            <v>Pré imprimés</v>
          </cell>
          <cell r="Y240" t="str">
            <v>P5D</v>
          </cell>
          <cell r="Z240">
            <v>0</v>
          </cell>
          <cell r="AA240">
            <v>0</v>
          </cell>
          <cell r="AB240">
            <v>0</v>
          </cell>
          <cell r="AC240">
            <v>0</v>
          </cell>
          <cell r="AD240">
            <v>0</v>
          </cell>
          <cell r="AE240">
            <v>25070.232</v>
          </cell>
        </row>
        <row r="241">
          <cell r="A241">
            <v>1</v>
          </cell>
          <cell r="B241" t="str">
            <v>20</v>
          </cell>
          <cell r="C241">
            <v>49000200700</v>
          </cell>
          <cell r="D241">
            <v>3</v>
          </cell>
          <cell r="E241" t="str">
            <v>31</v>
          </cell>
          <cell r="F241">
            <v>21</v>
          </cell>
          <cell r="G241">
            <v>15</v>
          </cell>
          <cell r="H241">
            <v>20</v>
          </cell>
          <cell r="I241">
            <v>1</v>
          </cell>
          <cell r="J241">
            <v>49</v>
          </cell>
          <cell r="K241" t="str">
            <v>000</v>
          </cell>
          <cell r="L241">
            <v>2</v>
          </cell>
          <cell r="M241" t="str">
            <v>00</v>
          </cell>
          <cell r="N241">
            <v>7</v>
          </cell>
          <cell r="O241">
            <v>3</v>
          </cell>
          <cell r="P241">
            <v>3</v>
          </cell>
          <cell r="Q241">
            <v>1</v>
          </cell>
          <cell r="R241">
            <v>21</v>
          </cell>
          <cell r="S241">
            <v>33</v>
          </cell>
          <cell r="T241">
            <v>1</v>
          </cell>
          <cell r="U241" t="str">
            <v>490002</v>
          </cell>
          <cell r="V241" t="str">
            <v>Enseig. Serv administratifs</v>
          </cell>
          <cell r="W241" t="str">
            <v>Conakry</v>
          </cell>
          <cell r="X241" t="str">
            <v>Fournitur. &amp; petit mat. de bureau</v>
          </cell>
          <cell r="Y241" t="str">
            <v>P5D</v>
          </cell>
          <cell r="Z241">
            <v>0</v>
          </cell>
          <cell r="AA241">
            <v>0</v>
          </cell>
          <cell r="AB241">
            <v>0</v>
          </cell>
          <cell r="AC241">
            <v>50000</v>
          </cell>
          <cell r="AD241">
            <v>50000</v>
          </cell>
          <cell r="AE241">
            <v>20512.008000000002</v>
          </cell>
        </row>
        <row r="242">
          <cell r="A242">
            <v>1</v>
          </cell>
          <cell r="B242" t="str">
            <v>20</v>
          </cell>
          <cell r="C242">
            <v>49000200700</v>
          </cell>
          <cell r="D242">
            <v>3</v>
          </cell>
          <cell r="E242" t="str">
            <v>31</v>
          </cell>
          <cell r="F242">
            <v>22</v>
          </cell>
          <cell r="G242">
            <v>15</v>
          </cell>
          <cell r="H242">
            <v>20</v>
          </cell>
          <cell r="I242">
            <v>1</v>
          </cell>
          <cell r="J242">
            <v>49</v>
          </cell>
          <cell r="K242" t="str">
            <v>000</v>
          </cell>
          <cell r="L242">
            <v>2</v>
          </cell>
          <cell r="M242" t="str">
            <v>00</v>
          </cell>
          <cell r="N242">
            <v>7</v>
          </cell>
          <cell r="O242">
            <v>3</v>
          </cell>
          <cell r="P242">
            <v>3</v>
          </cell>
          <cell r="Q242">
            <v>1</v>
          </cell>
          <cell r="R242">
            <v>22</v>
          </cell>
          <cell r="S242">
            <v>33</v>
          </cell>
          <cell r="T242">
            <v>1</v>
          </cell>
          <cell r="U242" t="str">
            <v>490002</v>
          </cell>
          <cell r="V242" t="str">
            <v>Enseig. Serv administratifs</v>
          </cell>
          <cell r="W242" t="str">
            <v>Conakry</v>
          </cell>
          <cell r="X242" t="str">
            <v>Fournit. Informati.</v>
          </cell>
          <cell r="Y242" t="str">
            <v>P5D</v>
          </cell>
          <cell r="Z242">
            <v>0</v>
          </cell>
          <cell r="AA242">
            <v>0</v>
          </cell>
          <cell r="AB242">
            <v>0</v>
          </cell>
          <cell r="AC242">
            <v>0</v>
          </cell>
          <cell r="AD242">
            <v>0</v>
          </cell>
          <cell r="AE242">
            <v>18232.896000000001</v>
          </cell>
        </row>
        <row r="243">
          <cell r="A243">
            <v>1</v>
          </cell>
          <cell r="B243" t="str">
            <v>20</v>
          </cell>
          <cell r="C243">
            <v>49000200700</v>
          </cell>
          <cell r="D243">
            <v>3</v>
          </cell>
          <cell r="E243" t="str">
            <v>31</v>
          </cell>
          <cell r="F243">
            <v>31</v>
          </cell>
          <cell r="G243">
            <v>15</v>
          </cell>
          <cell r="H243">
            <v>20</v>
          </cell>
          <cell r="I243">
            <v>1</v>
          </cell>
          <cell r="J243">
            <v>49</v>
          </cell>
          <cell r="K243" t="str">
            <v>000</v>
          </cell>
          <cell r="L243">
            <v>2</v>
          </cell>
          <cell r="M243" t="str">
            <v>00</v>
          </cell>
          <cell r="N243">
            <v>7</v>
          </cell>
          <cell r="O243">
            <v>3</v>
          </cell>
          <cell r="P243">
            <v>3</v>
          </cell>
          <cell r="Q243">
            <v>1</v>
          </cell>
          <cell r="R243">
            <v>31</v>
          </cell>
          <cell r="S243">
            <v>33</v>
          </cell>
          <cell r="T243">
            <v>1</v>
          </cell>
          <cell r="U243" t="str">
            <v>490002</v>
          </cell>
          <cell r="V243" t="str">
            <v>Enseig. Serv administratifs</v>
          </cell>
          <cell r="W243" t="str">
            <v>Conakry</v>
          </cell>
          <cell r="X243" t="str">
            <v>Carburant véhicule</v>
          </cell>
          <cell r="Y243" t="str">
            <v>P5D</v>
          </cell>
          <cell r="Z243">
            <v>34629</v>
          </cell>
          <cell r="AA243">
            <v>38020</v>
          </cell>
          <cell r="AB243">
            <v>49430</v>
          </cell>
          <cell r="AC243">
            <v>49430</v>
          </cell>
          <cell r="AD243">
            <v>0</v>
          </cell>
          <cell r="AE243">
            <v>25070.232</v>
          </cell>
        </row>
        <row r="244">
          <cell r="A244">
            <v>1</v>
          </cell>
          <cell r="B244" t="str">
            <v>ST/EPU</v>
          </cell>
          <cell r="C244" t="str">
            <v>B1A</v>
          </cell>
          <cell r="D244" t="str">
            <v>B1AE</v>
          </cell>
          <cell r="E244" t="str">
            <v>DSEE/KISS</v>
          </cell>
          <cell r="G244">
            <v>15</v>
          </cell>
          <cell r="H244">
            <v>20</v>
          </cell>
          <cell r="I244">
            <v>1</v>
          </cell>
          <cell r="K244" t="str">
            <v>IDA</v>
          </cell>
          <cell r="L244">
            <v>3</v>
          </cell>
          <cell r="M244">
            <v>13</v>
          </cell>
          <cell r="O244">
            <v>3</v>
          </cell>
          <cell r="P244">
            <v>3</v>
          </cell>
          <cell r="Q244">
            <v>1</v>
          </cell>
          <cell r="R244" t="str">
            <v>Sform</v>
          </cell>
          <cell r="T244">
            <v>2279.1120000000001</v>
          </cell>
          <cell r="U244">
            <v>1</v>
          </cell>
          <cell r="V244" t="str">
            <v>Intérieur Services déconcentrés</v>
          </cell>
          <cell r="W244">
            <v>0</v>
          </cell>
          <cell r="X244">
            <v>0</v>
          </cell>
          <cell r="Y244">
            <v>0</v>
          </cell>
          <cell r="Z244">
            <v>1742403</v>
          </cell>
          <cell r="AA244">
            <v>1335850</v>
          </cell>
          <cell r="AB244">
            <v>1736620</v>
          </cell>
          <cell r="AC244">
            <v>1766620</v>
          </cell>
          <cell r="AD244">
            <v>30000</v>
          </cell>
          <cell r="AE244">
            <v>0</v>
          </cell>
        </row>
        <row r="245">
          <cell r="A245">
            <v>1</v>
          </cell>
          <cell r="B245" t="str">
            <v>20</v>
          </cell>
          <cell r="C245">
            <v>44000300700</v>
          </cell>
          <cell r="D245">
            <v>3</v>
          </cell>
          <cell r="E245" t="str">
            <v>31</v>
          </cell>
          <cell r="F245">
            <v>11</v>
          </cell>
          <cell r="G245">
            <v>15</v>
          </cell>
          <cell r="H245">
            <v>20</v>
          </cell>
          <cell r="I245">
            <v>1</v>
          </cell>
          <cell r="J245">
            <v>44</v>
          </cell>
          <cell r="K245" t="str">
            <v>000</v>
          </cell>
          <cell r="L245">
            <v>3</v>
          </cell>
          <cell r="M245" t="str">
            <v>00</v>
          </cell>
          <cell r="N245">
            <v>7</v>
          </cell>
          <cell r="O245">
            <v>3</v>
          </cell>
          <cell r="P245">
            <v>3</v>
          </cell>
          <cell r="Q245">
            <v>1</v>
          </cell>
          <cell r="R245">
            <v>11</v>
          </cell>
          <cell r="S245">
            <v>36</v>
          </cell>
          <cell r="T245">
            <v>1</v>
          </cell>
          <cell r="U245" t="str">
            <v>440003</v>
          </cell>
          <cell r="V245" t="str">
            <v>Enseign. Technique</v>
          </cell>
          <cell r="W245" t="str">
            <v>Intérieur</v>
          </cell>
          <cell r="X245" t="str">
            <v>Pré-imprimés</v>
          </cell>
          <cell r="Y245" t="str">
            <v>P3</v>
          </cell>
          <cell r="Z245">
            <v>0</v>
          </cell>
          <cell r="AA245">
            <v>0</v>
          </cell>
          <cell r="AB245">
            <v>0</v>
          </cell>
          <cell r="AC245">
            <v>0</v>
          </cell>
          <cell r="AD245">
            <v>0</v>
          </cell>
          <cell r="AE245">
            <v>36465.792000000001</v>
          </cell>
        </row>
        <row r="246">
          <cell r="A246">
            <v>1</v>
          </cell>
          <cell r="B246" t="str">
            <v>20</v>
          </cell>
          <cell r="C246">
            <v>44000300700</v>
          </cell>
          <cell r="D246">
            <v>3</v>
          </cell>
          <cell r="E246" t="str">
            <v>31</v>
          </cell>
          <cell r="F246">
            <v>12</v>
          </cell>
          <cell r="G246">
            <v>15</v>
          </cell>
          <cell r="H246">
            <v>20</v>
          </cell>
          <cell r="I246">
            <v>1</v>
          </cell>
          <cell r="J246">
            <v>44</v>
          </cell>
          <cell r="K246" t="str">
            <v>000</v>
          </cell>
          <cell r="L246">
            <v>3</v>
          </cell>
          <cell r="M246" t="str">
            <v>00</v>
          </cell>
          <cell r="N246">
            <v>7</v>
          </cell>
          <cell r="O246">
            <v>3</v>
          </cell>
          <cell r="P246">
            <v>3</v>
          </cell>
          <cell r="Q246">
            <v>1</v>
          </cell>
          <cell r="R246">
            <v>12</v>
          </cell>
          <cell r="S246">
            <v>36</v>
          </cell>
          <cell r="T246">
            <v>1</v>
          </cell>
          <cell r="U246" t="str">
            <v>440003</v>
          </cell>
          <cell r="V246" t="str">
            <v>Enseign. Technique</v>
          </cell>
          <cell r="W246" t="str">
            <v>Intérieur</v>
          </cell>
          <cell r="X246" t="str">
            <v>Documentat.</v>
          </cell>
          <cell r="Y246" t="str">
            <v>P3</v>
          </cell>
          <cell r="Z246">
            <v>0</v>
          </cell>
          <cell r="AA246">
            <v>0</v>
          </cell>
          <cell r="AB246">
            <v>0</v>
          </cell>
          <cell r="AC246">
            <v>0</v>
          </cell>
          <cell r="AD246">
            <v>0</v>
          </cell>
          <cell r="AE246">
            <v>18232.896000000001</v>
          </cell>
        </row>
        <row r="247">
          <cell r="A247">
            <v>1</v>
          </cell>
          <cell r="B247" t="str">
            <v>20</v>
          </cell>
          <cell r="C247">
            <v>44000300700</v>
          </cell>
          <cell r="D247">
            <v>3</v>
          </cell>
          <cell r="E247" t="str">
            <v>31</v>
          </cell>
          <cell r="F247">
            <v>21</v>
          </cell>
          <cell r="G247">
            <v>15</v>
          </cell>
          <cell r="H247">
            <v>20</v>
          </cell>
          <cell r="I247">
            <v>1</v>
          </cell>
          <cell r="J247">
            <v>44</v>
          </cell>
          <cell r="K247" t="str">
            <v>000</v>
          </cell>
          <cell r="L247">
            <v>3</v>
          </cell>
          <cell r="M247" t="str">
            <v>00</v>
          </cell>
          <cell r="N247">
            <v>7</v>
          </cell>
          <cell r="O247">
            <v>3</v>
          </cell>
          <cell r="P247">
            <v>3</v>
          </cell>
          <cell r="Q247">
            <v>1</v>
          </cell>
          <cell r="R247">
            <v>21</v>
          </cell>
          <cell r="S247">
            <v>36</v>
          </cell>
          <cell r="T247">
            <v>1</v>
          </cell>
          <cell r="U247" t="str">
            <v>440003</v>
          </cell>
          <cell r="V247" t="str">
            <v>Enseign. Technique</v>
          </cell>
          <cell r="W247" t="str">
            <v>Intérieur</v>
          </cell>
          <cell r="X247" t="str">
            <v>Fournitures petits matériels bureau</v>
          </cell>
          <cell r="Y247" t="str">
            <v>P3</v>
          </cell>
          <cell r="Z247">
            <v>2680</v>
          </cell>
          <cell r="AA247">
            <v>0</v>
          </cell>
          <cell r="AB247">
            <v>0</v>
          </cell>
          <cell r="AC247">
            <v>30000</v>
          </cell>
          <cell r="AD247">
            <v>30000</v>
          </cell>
          <cell r="AE247">
            <v>27349.344000000001</v>
          </cell>
        </row>
        <row r="248">
          <cell r="A248">
            <v>1</v>
          </cell>
          <cell r="B248" t="str">
            <v>20</v>
          </cell>
          <cell r="C248">
            <v>44000300700</v>
          </cell>
          <cell r="D248">
            <v>3</v>
          </cell>
          <cell r="E248" t="str">
            <v>31</v>
          </cell>
          <cell r="F248">
            <v>22</v>
          </cell>
          <cell r="G248">
            <v>15</v>
          </cell>
          <cell r="H248">
            <v>20</v>
          </cell>
          <cell r="I248">
            <v>1</v>
          </cell>
          <cell r="J248">
            <v>44</v>
          </cell>
          <cell r="K248" t="str">
            <v>000</v>
          </cell>
          <cell r="L248">
            <v>3</v>
          </cell>
          <cell r="M248" t="str">
            <v>00</v>
          </cell>
          <cell r="N248">
            <v>7</v>
          </cell>
          <cell r="O248">
            <v>3</v>
          </cell>
          <cell r="P248">
            <v>3</v>
          </cell>
          <cell r="Q248">
            <v>1</v>
          </cell>
          <cell r="R248">
            <v>22</v>
          </cell>
          <cell r="S248">
            <v>36</v>
          </cell>
          <cell r="T248">
            <v>1</v>
          </cell>
          <cell r="U248" t="str">
            <v>440003</v>
          </cell>
          <cell r="V248" t="str">
            <v>Enseign. Technique</v>
          </cell>
          <cell r="W248" t="str">
            <v>Intérieur</v>
          </cell>
          <cell r="X248" t="str">
            <v>Fournitures informatiques</v>
          </cell>
          <cell r="Y248" t="str">
            <v>P3</v>
          </cell>
          <cell r="Z248">
            <v>0</v>
          </cell>
          <cell r="AA248">
            <v>0</v>
          </cell>
          <cell r="AB248">
            <v>0</v>
          </cell>
          <cell r="AC248">
            <v>0</v>
          </cell>
          <cell r="AD248">
            <v>0</v>
          </cell>
          <cell r="AE248">
            <v>27349.344000000001</v>
          </cell>
        </row>
        <row r="249">
          <cell r="A249">
            <v>1</v>
          </cell>
          <cell r="B249" t="str">
            <v>20</v>
          </cell>
          <cell r="C249">
            <v>44000300700</v>
          </cell>
          <cell r="D249">
            <v>3</v>
          </cell>
          <cell r="E249" t="str">
            <v>31</v>
          </cell>
          <cell r="F249">
            <v>31</v>
          </cell>
          <cell r="G249">
            <v>15</v>
          </cell>
          <cell r="H249">
            <v>20</v>
          </cell>
          <cell r="I249">
            <v>1</v>
          </cell>
          <cell r="J249">
            <v>44</v>
          </cell>
          <cell r="K249" t="str">
            <v>000</v>
          </cell>
          <cell r="L249">
            <v>3</v>
          </cell>
          <cell r="M249" t="str">
            <v>00</v>
          </cell>
          <cell r="N249">
            <v>7</v>
          </cell>
          <cell r="O249">
            <v>3</v>
          </cell>
          <cell r="P249">
            <v>3</v>
          </cell>
          <cell r="Q249">
            <v>1</v>
          </cell>
          <cell r="R249">
            <v>31</v>
          </cell>
          <cell r="S249">
            <v>36</v>
          </cell>
          <cell r="T249">
            <v>1</v>
          </cell>
          <cell r="U249" t="str">
            <v>440003</v>
          </cell>
          <cell r="V249" t="str">
            <v>Enseign. Technique</v>
          </cell>
          <cell r="W249" t="str">
            <v>Intérieur</v>
          </cell>
          <cell r="X249" t="str">
            <v>Carburant automobile</v>
          </cell>
          <cell r="Y249" t="str">
            <v>P3</v>
          </cell>
          <cell r="Z249">
            <v>21673</v>
          </cell>
          <cell r="AA249">
            <v>54190</v>
          </cell>
          <cell r="AB249">
            <v>70450</v>
          </cell>
          <cell r="AC249">
            <v>70450</v>
          </cell>
          <cell r="AD249">
            <v>0</v>
          </cell>
          <cell r="AE249">
            <v>34186.68</v>
          </cell>
        </row>
        <row r="250">
          <cell r="A250">
            <v>1</v>
          </cell>
          <cell r="B250" t="str">
            <v>20</v>
          </cell>
          <cell r="C250">
            <v>44000300700</v>
          </cell>
          <cell r="D250">
            <v>3</v>
          </cell>
          <cell r="E250" t="str">
            <v>31</v>
          </cell>
          <cell r="F250">
            <v>33</v>
          </cell>
          <cell r="G250">
            <v>15</v>
          </cell>
          <cell r="H250">
            <v>20</v>
          </cell>
          <cell r="I250">
            <v>1</v>
          </cell>
          <cell r="J250">
            <v>44</v>
          </cell>
          <cell r="K250" t="str">
            <v>000</v>
          </cell>
          <cell r="L250">
            <v>3</v>
          </cell>
          <cell r="M250" t="str">
            <v>00</v>
          </cell>
          <cell r="N250">
            <v>7</v>
          </cell>
          <cell r="O250">
            <v>3</v>
          </cell>
          <cell r="P250">
            <v>3</v>
          </cell>
          <cell r="Q250">
            <v>1</v>
          </cell>
          <cell r="R250">
            <v>33</v>
          </cell>
          <cell r="S250">
            <v>36</v>
          </cell>
          <cell r="T250">
            <v>1</v>
          </cell>
          <cell r="U250" t="str">
            <v>440003</v>
          </cell>
          <cell r="V250" t="str">
            <v>Enseign. Technique</v>
          </cell>
          <cell r="W250" t="str">
            <v>Intérieur</v>
          </cell>
          <cell r="X250" t="str">
            <v>Combustible groupe électrogène</v>
          </cell>
          <cell r="Y250" t="str">
            <v>P3</v>
          </cell>
          <cell r="Z250">
            <v>2783</v>
          </cell>
          <cell r="AA250">
            <v>44890</v>
          </cell>
          <cell r="AB250">
            <v>58360</v>
          </cell>
          <cell r="AC250">
            <v>58360</v>
          </cell>
          <cell r="AD250">
            <v>0</v>
          </cell>
          <cell r="AE250">
            <v>9116.4480000000003</v>
          </cell>
        </row>
        <row r="251">
          <cell r="A251">
            <v>1</v>
          </cell>
          <cell r="B251" t="str">
            <v>20</v>
          </cell>
          <cell r="C251">
            <v>44000300700</v>
          </cell>
          <cell r="D251">
            <v>3</v>
          </cell>
          <cell r="E251" t="str">
            <v>31</v>
          </cell>
          <cell r="F251">
            <v>41</v>
          </cell>
          <cell r="G251">
            <v>15</v>
          </cell>
          <cell r="H251">
            <v>20</v>
          </cell>
          <cell r="I251">
            <v>1</v>
          </cell>
          <cell r="J251">
            <v>44</v>
          </cell>
          <cell r="K251" t="str">
            <v>000</v>
          </cell>
          <cell r="L251">
            <v>3</v>
          </cell>
          <cell r="M251" t="str">
            <v>00</v>
          </cell>
          <cell r="N251">
            <v>7</v>
          </cell>
          <cell r="O251">
            <v>3</v>
          </cell>
          <cell r="P251">
            <v>3</v>
          </cell>
          <cell r="Q251">
            <v>1</v>
          </cell>
          <cell r="R251">
            <v>41</v>
          </cell>
          <cell r="S251">
            <v>36</v>
          </cell>
          <cell r="T251">
            <v>1</v>
          </cell>
          <cell r="U251" t="str">
            <v>440003</v>
          </cell>
          <cell r="V251" t="str">
            <v>Enseign. Technique</v>
          </cell>
          <cell r="W251" t="str">
            <v>Intérieur</v>
          </cell>
          <cell r="X251" t="str">
            <v>Petit outillage fournitures d’atelier</v>
          </cell>
          <cell r="Y251" t="str">
            <v>P3</v>
          </cell>
          <cell r="Z251">
            <v>84540</v>
          </cell>
          <cell r="AA251">
            <v>87650</v>
          </cell>
          <cell r="AB251">
            <v>113950</v>
          </cell>
          <cell r="AC251">
            <v>113950</v>
          </cell>
          <cell r="AD251">
            <v>0</v>
          </cell>
          <cell r="AE251">
            <v>15953.784</v>
          </cell>
        </row>
        <row r="252">
          <cell r="A252">
            <v>1</v>
          </cell>
          <cell r="B252" t="str">
            <v>20</v>
          </cell>
          <cell r="C252">
            <v>44000300700</v>
          </cell>
          <cell r="D252">
            <v>3</v>
          </cell>
          <cell r="E252" t="str">
            <v>31</v>
          </cell>
          <cell r="F252">
            <v>90</v>
          </cell>
          <cell r="G252">
            <v>15</v>
          </cell>
          <cell r="H252">
            <v>20</v>
          </cell>
          <cell r="I252">
            <v>1</v>
          </cell>
          <cell r="J252">
            <v>44</v>
          </cell>
          <cell r="K252" t="str">
            <v>000</v>
          </cell>
          <cell r="L252">
            <v>3</v>
          </cell>
          <cell r="M252" t="str">
            <v>00</v>
          </cell>
          <cell r="N252">
            <v>7</v>
          </cell>
          <cell r="O252">
            <v>3</v>
          </cell>
          <cell r="P252">
            <v>3</v>
          </cell>
          <cell r="Q252">
            <v>1</v>
          </cell>
          <cell r="R252">
            <v>90</v>
          </cell>
          <cell r="S252">
            <v>36</v>
          </cell>
          <cell r="T252">
            <v>1</v>
          </cell>
          <cell r="U252" t="str">
            <v>440003</v>
          </cell>
          <cell r="V252" t="str">
            <v>Enseign. Technique</v>
          </cell>
          <cell r="W252" t="str">
            <v>Intérieur</v>
          </cell>
          <cell r="X252" t="str">
            <v>Autres produits fournitures</v>
          </cell>
          <cell r="Y252" t="str">
            <v>P3</v>
          </cell>
          <cell r="Z252">
            <v>0</v>
          </cell>
          <cell r="AA252">
            <v>35060</v>
          </cell>
          <cell r="AB252">
            <v>45580</v>
          </cell>
          <cell r="AC252">
            <v>45580</v>
          </cell>
          <cell r="AD252">
            <v>0</v>
          </cell>
          <cell r="AE252">
            <v>22791.120000000003</v>
          </cell>
        </row>
        <row r="253">
          <cell r="A253">
            <v>1</v>
          </cell>
          <cell r="B253" t="str">
            <v>20</v>
          </cell>
          <cell r="C253">
            <v>44000300900</v>
          </cell>
          <cell r="D253">
            <v>3</v>
          </cell>
          <cell r="E253" t="str">
            <v>31</v>
          </cell>
          <cell r="F253">
            <v>90</v>
          </cell>
          <cell r="G253">
            <v>15</v>
          </cell>
          <cell r="H253">
            <v>20</v>
          </cell>
          <cell r="I253">
            <v>1</v>
          </cell>
          <cell r="J253">
            <v>44</v>
          </cell>
          <cell r="K253" t="str">
            <v>000</v>
          </cell>
          <cell r="L253">
            <v>3</v>
          </cell>
          <cell r="M253" t="str">
            <v>00</v>
          </cell>
          <cell r="N253">
            <v>9</v>
          </cell>
          <cell r="O253">
            <v>3</v>
          </cell>
          <cell r="P253">
            <v>3</v>
          </cell>
          <cell r="Q253">
            <v>1</v>
          </cell>
          <cell r="R253">
            <v>90</v>
          </cell>
          <cell r="S253">
            <v>37</v>
          </cell>
          <cell r="T253">
            <v>1</v>
          </cell>
          <cell r="U253" t="str">
            <v>440003</v>
          </cell>
          <cell r="V253" t="str">
            <v>Enseign. Technique</v>
          </cell>
          <cell r="W253" t="str">
            <v>Intérieur</v>
          </cell>
          <cell r="X253" t="str">
            <v>Autres produits spécifiques</v>
          </cell>
          <cell r="Y253" t="str">
            <v>P3</v>
          </cell>
          <cell r="Z253">
            <v>0</v>
          </cell>
          <cell r="AA253">
            <v>0</v>
          </cell>
          <cell r="AB253">
            <v>0</v>
          </cell>
          <cell r="AC253">
            <v>0</v>
          </cell>
          <cell r="AD253">
            <v>0</v>
          </cell>
          <cell r="AE253">
            <v>25070.232</v>
          </cell>
        </row>
        <row r="254">
          <cell r="A254">
            <v>1</v>
          </cell>
          <cell r="B254" t="str">
            <v>20</v>
          </cell>
          <cell r="C254">
            <v>44234300700</v>
          </cell>
          <cell r="D254">
            <v>3</v>
          </cell>
          <cell r="E254" t="str">
            <v>31</v>
          </cell>
          <cell r="F254">
            <v>31</v>
          </cell>
          <cell r="G254">
            <v>15</v>
          </cell>
          <cell r="H254">
            <v>20</v>
          </cell>
          <cell r="I254">
            <v>1</v>
          </cell>
          <cell r="J254">
            <v>44</v>
          </cell>
          <cell r="K254">
            <v>234</v>
          </cell>
          <cell r="L254">
            <v>3</v>
          </cell>
          <cell r="M254" t="str">
            <v>00</v>
          </cell>
          <cell r="N254">
            <v>7</v>
          </cell>
          <cell r="O254">
            <v>3</v>
          </cell>
          <cell r="P254">
            <v>3</v>
          </cell>
          <cell r="Q254">
            <v>1</v>
          </cell>
          <cell r="R254" t="str">
            <v>31</v>
          </cell>
          <cell r="S254">
            <v>36</v>
          </cell>
          <cell r="T254">
            <v>1</v>
          </cell>
          <cell r="U254" t="str">
            <v>442343</v>
          </cell>
          <cell r="V254" t="str">
            <v>ENATEF Contrib coop helvétique</v>
          </cell>
          <cell r="W254" t="str">
            <v>Intérieur</v>
          </cell>
          <cell r="X254" t="str">
            <v>Carburant et lubrifiant véhicules</v>
          </cell>
          <cell r="Y254" t="str">
            <v>P3</v>
          </cell>
          <cell r="Z254">
            <v>45750</v>
          </cell>
          <cell r="AA254">
            <v>0</v>
          </cell>
          <cell r="AB254">
            <v>0</v>
          </cell>
          <cell r="AC254">
            <v>0</v>
          </cell>
          <cell r="AD254">
            <v>0</v>
          </cell>
          <cell r="AE254">
            <v>31907.567999999999</v>
          </cell>
        </row>
        <row r="255">
          <cell r="A255">
            <v>1</v>
          </cell>
          <cell r="B255" t="str">
            <v>20</v>
          </cell>
          <cell r="C255">
            <v>44234300700</v>
          </cell>
          <cell r="D255">
            <v>3</v>
          </cell>
          <cell r="E255" t="str">
            <v>31</v>
          </cell>
          <cell r="F255">
            <v>41</v>
          </cell>
          <cell r="G255">
            <v>15</v>
          </cell>
          <cell r="H255">
            <v>20</v>
          </cell>
          <cell r="I255">
            <v>1</v>
          </cell>
          <cell r="J255">
            <v>44</v>
          </cell>
          <cell r="K255">
            <v>234</v>
          </cell>
          <cell r="L255">
            <v>3</v>
          </cell>
          <cell r="M255" t="str">
            <v>00</v>
          </cell>
          <cell r="N255">
            <v>7</v>
          </cell>
          <cell r="O255">
            <v>3</v>
          </cell>
          <cell r="P255">
            <v>3</v>
          </cell>
          <cell r="Q255">
            <v>1</v>
          </cell>
          <cell r="R255" t="str">
            <v>41</v>
          </cell>
          <cell r="S255">
            <v>36</v>
          </cell>
          <cell r="T255">
            <v>1</v>
          </cell>
          <cell r="U255" t="str">
            <v>442343</v>
          </cell>
          <cell r="V255" t="str">
            <v>ENATEF Contrib coop helvétique</v>
          </cell>
          <cell r="W255" t="str">
            <v>Intérieur</v>
          </cell>
          <cell r="X255" t="str">
            <v>Petits outillages et fournitures d'atelier</v>
          </cell>
          <cell r="Y255" t="str">
            <v>P3</v>
          </cell>
          <cell r="Z255">
            <v>122250</v>
          </cell>
          <cell r="AA255">
            <v>82820</v>
          </cell>
          <cell r="AB255">
            <v>107670</v>
          </cell>
          <cell r="AC255">
            <v>107670</v>
          </cell>
          <cell r="AD255">
            <v>0</v>
          </cell>
          <cell r="AE255">
            <v>13674.672</v>
          </cell>
        </row>
        <row r="256">
          <cell r="A256">
            <v>1</v>
          </cell>
          <cell r="B256" t="str">
            <v>20</v>
          </cell>
          <cell r="C256">
            <v>44300300700</v>
          </cell>
          <cell r="D256">
            <v>3</v>
          </cell>
          <cell r="E256" t="str">
            <v>31</v>
          </cell>
          <cell r="F256">
            <v>21</v>
          </cell>
          <cell r="G256">
            <v>15</v>
          </cell>
          <cell r="H256">
            <v>20</v>
          </cell>
          <cell r="I256">
            <v>1</v>
          </cell>
          <cell r="J256">
            <v>44</v>
          </cell>
          <cell r="K256">
            <v>300</v>
          </cell>
          <cell r="L256">
            <v>3</v>
          </cell>
          <cell r="M256" t="str">
            <v>00</v>
          </cell>
          <cell r="N256">
            <v>7</v>
          </cell>
          <cell r="O256">
            <v>3</v>
          </cell>
          <cell r="P256">
            <v>3</v>
          </cell>
          <cell r="Q256">
            <v>1</v>
          </cell>
          <cell r="R256">
            <v>21</v>
          </cell>
          <cell r="S256">
            <v>36</v>
          </cell>
          <cell r="T256">
            <v>1</v>
          </cell>
          <cell r="U256" t="str">
            <v>443003</v>
          </cell>
          <cell r="V256" t="str">
            <v>Inspect région. Ens tech</v>
          </cell>
          <cell r="W256" t="str">
            <v>Intérieur</v>
          </cell>
          <cell r="X256" t="str">
            <v>Fournitures &amp; petit matériel bureau</v>
          </cell>
          <cell r="Y256" t="str">
            <v>P5D</v>
          </cell>
          <cell r="Z256">
            <v>0</v>
          </cell>
          <cell r="AA256">
            <v>0</v>
          </cell>
          <cell r="AB256">
            <v>0</v>
          </cell>
          <cell r="AC256">
            <v>0</v>
          </cell>
          <cell r="AD256">
            <v>0</v>
          </cell>
          <cell r="AE256">
            <v>36465.792000000001</v>
          </cell>
        </row>
        <row r="257">
          <cell r="A257">
            <v>1</v>
          </cell>
          <cell r="B257" t="str">
            <v>20</v>
          </cell>
          <cell r="C257">
            <v>44300300700</v>
          </cell>
          <cell r="D257">
            <v>3</v>
          </cell>
          <cell r="E257" t="str">
            <v>31</v>
          </cell>
          <cell r="F257">
            <v>31</v>
          </cell>
          <cell r="G257">
            <v>15</v>
          </cell>
          <cell r="H257">
            <v>20</v>
          </cell>
          <cell r="I257">
            <v>1</v>
          </cell>
          <cell r="J257">
            <v>44</v>
          </cell>
          <cell r="K257">
            <v>300</v>
          </cell>
          <cell r="L257">
            <v>3</v>
          </cell>
          <cell r="M257" t="str">
            <v>00</v>
          </cell>
          <cell r="N257">
            <v>7</v>
          </cell>
          <cell r="O257">
            <v>3</v>
          </cell>
          <cell r="P257">
            <v>3</v>
          </cell>
          <cell r="Q257">
            <v>1</v>
          </cell>
          <cell r="R257">
            <v>31</v>
          </cell>
          <cell r="S257">
            <v>36</v>
          </cell>
          <cell r="T257">
            <v>1</v>
          </cell>
          <cell r="U257" t="str">
            <v>443003</v>
          </cell>
          <cell r="V257" t="str">
            <v>Inspect région. Ens tech</v>
          </cell>
          <cell r="W257" t="str">
            <v>Intérieur</v>
          </cell>
          <cell r="X257" t="str">
            <v>Carburant</v>
          </cell>
          <cell r="Y257" t="str">
            <v>P5D</v>
          </cell>
          <cell r="Z257">
            <v>0</v>
          </cell>
          <cell r="AA257">
            <v>0</v>
          </cell>
          <cell r="AB257">
            <v>0</v>
          </cell>
          <cell r="AC257">
            <v>0</v>
          </cell>
          <cell r="AD257">
            <v>0</v>
          </cell>
          <cell r="AE257">
            <v>25070.232</v>
          </cell>
        </row>
        <row r="258">
          <cell r="A258">
            <v>1</v>
          </cell>
          <cell r="B258" t="str">
            <v>20</v>
          </cell>
          <cell r="C258">
            <v>49000300700</v>
          </cell>
          <cell r="D258">
            <v>3</v>
          </cell>
          <cell r="E258" t="str">
            <v>31</v>
          </cell>
          <cell r="F258">
            <v>11</v>
          </cell>
          <cell r="G258">
            <v>15</v>
          </cell>
          <cell r="H258">
            <v>20</v>
          </cell>
          <cell r="I258">
            <v>1</v>
          </cell>
          <cell r="J258">
            <v>49</v>
          </cell>
          <cell r="K258" t="str">
            <v>000</v>
          </cell>
          <cell r="L258">
            <v>3</v>
          </cell>
          <cell r="M258" t="str">
            <v>00</v>
          </cell>
          <cell r="N258">
            <v>7</v>
          </cell>
          <cell r="O258">
            <v>3</v>
          </cell>
          <cell r="P258">
            <v>3</v>
          </cell>
          <cell r="Q258">
            <v>1</v>
          </cell>
          <cell r="R258">
            <v>11</v>
          </cell>
          <cell r="S258">
            <v>33</v>
          </cell>
          <cell r="T258">
            <v>1</v>
          </cell>
          <cell r="U258" t="str">
            <v>490003</v>
          </cell>
          <cell r="V258" t="str">
            <v>Enseig. Serv administratifs</v>
          </cell>
          <cell r="W258" t="str">
            <v>Intérieur</v>
          </cell>
          <cell r="X258" t="str">
            <v>Pré imprimés</v>
          </cell>
          <cell r="Y258" t="str">
            <v>P5D</v>
          </cell>
          <cell r="Z258">
            <v>724000</v>
          </cell>
          <cell r="AA258">
            <v>612455.87300000002</v>
          </cell>
          <cell r="AB258">
            <v>796190</v>
          </cell>
          <cell r="AC258">
            <v>796190</v>
          </cell>
          <cell r="AD258">
            <v>0</v>
          </cell>
          <cell r="AE258">
            <v>29628.456000000002</v>
          </cell>
        </row>
        <row r="259">
          <cell r="A259">
            <v>1</v>
          </cell>
          <cell r="B259" t="str">
            <v>20</v>
          </cell>
          <cell r="C259">
            <v>49000300700</v>
          </cell>
          <cell r="D259">
            <v>3</v>
          </cell>
          <cell r="E259" t="str">
            <v>31</v>
          </cell>
          <cell r="F259">
            <v>21</v>
          </cell>
          <cell r="G259">
            <v>15</v>
          </cell>
          <cell r="H259">
            <v>20</v>
          </cell>
          <cell r="I259">
            <v>1</v>
          </cell>
          <cell r="J259">
            <v>49</v>
          </cell>
          <cell r="K259" t="str">
            <v>000</v>
          </cell>
          <cell r="L259">
            <v>3</v>
          </cell>
          <cell r="M259" t="str">
            <v>00</v>
          </cell>
          <cell r="N259">
            <v>7</v>
          </cell>
          <cell r="O259">
            <v>3</v>
          </cell>
          <cell r="P259">
            <v>3</v>
          </cell>
          <cell r="Q259">
            <v>1</v>
          </cell>
          <cell r="R259">
            <v>21</v>
          </cell>
          <cell r="S259">
            <v>33</v>
          </cell>
          <cell r="T259">
            <v>1</v>
          </cell>
          <cell r="U259" t="str">
            <v>490003</v>
          </cell>
          <cell r="V259" t="str">
            <v>Enseig. Serv administratifs</v>
          </cell>
          <cell r="W259" t="str">
            <v>Intérieur</v>
          </cell>
          <cell r="X259" t="str">
            <v>Fournitur. &amp; petit mat. de bureau</v>
          </cell>
          <cell r="Y259" t="str">
            <v>P5D</v>
          </cell>
          <cell r="Z259">
            <v>668632</v>
          </cell>
          <cell r="AA259">
            <v>310091.68099999998</v>
          </cell>
          <cell r="AB259">
            <v>403120</v>
          </cell>
          <cell r="AC259">
            <v>403120</v>
          </cell>
          <cell r="AD259">
            <v>0</v>
          </cell>
          <cell r="AE259">
            <v>22791.120000000003</v>
          </cell>
        </row>
        <row r="260">
          <cell r="A260">
            <v>1</v>
          </cell>
          <cell r="B260" t="str">
            <v>20</v>
          </cell>
          <cell r="C260">
            <v>49000300700</v>
          </cell>
          <cell r="D260">
            <v>3</v>
          </cell>
          <cell r="E260" t="str">
            <v>31</v>
          </cell>
          <cell r="F260">
            <v>22</v>
          </cell>
          <cell r="G260">
            <v>15</v>
          </cell>
          <cell r="H260">
            <v>20</v>
          </cell>
          <cell r="I260">
            <v>1</v>
          </cell>
          <cell r="J260">
            <v>49</v>
          </cell>
          <cell r="K260" t="str">
            <v>000</v>
          </cell>
          <cell r="L260">
            <v>3</v>
          </cell>
          <cell r="M260" t="str">
            <v>00</v>
          </cell>
          <cell r="N260">
            <v>7</v>
          </cell>
          <cell r="O260">
            <v>3</v>
          </cell>
          <cell r="P260">
            <v>3</v>
          </cell>
          <cell r="Q260">
            <v>1</v>
          </cell>
          <cell r="R260">
            <v>22</v>
          </cell>
          <cell r="S260">
            <v>33</v>
          </cell>
          <cell r="T260">
            <v>1</v>
          </cell>
          <cell r="U260" t="str">
            <v>490003</v>
          </cell>
          <cell r="V260" t="str">
            <v>Enseig. Serv administratifs</v>
          </cell>
          <cell r="W260" t="str">
            <v>Intérieur</v>
          </cell>
          <cell r="X260" t="str">
            <v>Fournit. Informati.</v>
          </cell>
          <cell r="Y260" t="str">
            <v>P5D</v>
          </cell>
          <cell r="Z260">
            <v>0</v>
          </cell>
          <cell r="AA260">
            <v>0</v>
          </cell>
          <cell r="AB260">
            <v>0</v>
          </cell>
          <cell r="AC260">
            <v>0</v>
          </cell>
          <cell r="AD260">
            <v>0</v>
          </cell>
          <cell r="AE260">
            <v>22791.120000000003</v>
          </cell>
        </row>
        <row r="261">
          <cell r="A261">
            <v>1</v>
          </cell>
          <cell r="B261" t="str">
            <v>20</v>
          </cell>
          <cell r="C261">
            <v>49000300700</v>
          </cell>
          <cell r="D261">
            <v>3</v>
          </cell>
          <cell r="E261" t="str">
            <v>31</v>
          </cell>
          <cell r="F261">
            <v>31</v>
          </cell>
          <cell r="G261">
            <v>15</v>
          </cell>
          <cell r="H261">
            <v>20</v>
          </cell>
          <cell r="I261">
            <v>1</v>
          </cell>
          <cell r="J261">
            <v>49</v>
          </cell>
          <cell r="K261" t="str">
            <v>000</v>
          </cell>
          <cell r="L261">
            <v>3</v>
          </cell>
          <cell r="M261" t="str">
            <v>00</v>
          </cell>
          <cell r="N261">
            <v>7</v>
          </cell>
          <cell r="O261">
            <v>3</v>
          </cell>
          <cell r="P261">
            <v>3</v>
          </cell>
          <cell r="Q261">
            <v>1</v>
          </cell>
          <cell r="R261">
            <v>31</v>
          </cell>
          <cell r="S261">
            <v>33</v>
          </cell>
          <cell r="T261">
            <v>1</v>
          </cell>
          <cell r="U261" t="str">
            <v>490003</v>
          </cell>
          <cell r="V261" t="str">
            <v>Enseig. Serv administratifs</v>
          </cell>
          <cell r="W261" t="str">
            <v>Intérieur</v>
          </cell>
          <cell r="X261" t="str">
            <v>Carburant véhicule</v>
          </cell>
          <cell r="Y261" t="str">
            <v>P5D</v>
          </cell>
          <cell r="Z261">
            <v>70095</v>
          </cell>
          <cell r="AA261">
            <v>108692.446</v>
          </cell>
          <cell r="AB261">
            <v>141300</v>
          </cell>
          <cell r="AC261">
            <v>141300</v>
          </cell>
          <cell r="AD261">
            <v>0</v>
          </cell>
          <cell r="AE261">
            <v>29628.456000000002</v>
          </cell>
        </row>
        <row r="262">
          <cell r="A262">
            <v>1</v>
          </cell>
          <cell r="B262" t="str">
            <v>ST/EPU</v>
          </cell>
          <cell r="C262" t="str">
            <v>B1A</v>
          </cell>
          <cell r="D262" t="str">
            <v>B1AE</v>
          </cell>
          <cell r="E262" t="str">
            <v>DSEE/PITA</v>
          </cell>
          <cell r="G262">
            <v>15</v>
          </cell>
          <cell r="H262">
            <v>20</v>
          </cell>
          <cell r="I262">
            <v>1</v>
          </cell>
          <cell r="K262" t="str">
            <v>IDA</v>
          </cell>
          <cell r="L262">
            <v>9</v>
          </cell>
          <cell r="M262">
            <v>16</v>
          </cell>
          <cell r="O262">
            <v>3</v>
          </cell>
          <cell r="P262">
            <v>3</v>
          </cell>
          <cell r="Q262">
            <v>1</v>
          </cell>
          <cell r="R262" t="str">
            <v>Sform</v>
          </cell>
          <cell r="T262">
            <v>2279.1120000000001</v>
          </cell>
          <cell r="U262">
            <v>1</v>
          </cell>
          <cell r="V262" t="str">
            <v>Ensemble Non ventilé</v>
          </cell>
          <cell r="W262">
            <v>0</v>
          </cell>
          <cell r="X262">
            <v>0</v>
          </cell>
          <cell r="Y262">
            <v>0</v>
          </cell>
          <cell r="Z262">
            <v>0</v>
          </cell>
          <cell r="AA262">
            <v>604150</v>
          </cell>
          <cell r="AB262">
            <v>785400</v>
          </cell>
          <cell r="AC262">
            <v>935400</v>
          </cell>
          <cell r="AD262">
            <v>150000</v>
          </cell>
          <cell r="AE262">
            <v>36465.792000000001</v>
          </cell>
        </row>
        <row r="263">
          <cell r="A263">
            <v>1</v>
          </cell>
          <cell r="B263" t="str">
            <v>20</v>
          </cell>
          <cell r="C263">
            <v>42000900700</v>
          </cell>
          <cell r="D263">
            <v>3</v>
          </cell>
          <cell r="E263" t="str">
            <v>31</v>
          </cell>
          <cell r="F263">
            <v>90</v>
          </cell>
          <cell r="G263">
            <v>15</v>
          </cell>
          <cell r="H263">
            <v>20</v>
          </cell>
          <cell r="I263">
            <v>1</v>
          </cell>
          <cell r="J263">
            <v>42</v>
          </cell>
          <cell r="K263" t="str">
            <v>000</v>
          </cell>
          <cell r="L263">
            <v>9</v>
          </cell>
          <cell r="M263" t="str">
            <v>00</v>
          </cell>
          <cell r="N263">
            <v>7</v>
          </cell>
          <cell r="O263">
            <v>3</v>
          </cell>
          <cell r="P263">
            <v>3</v>
          </cell>
          <cell r="Q263">
            <v>1</v>
          </cell>
          <cell r="R263">
            <v>90</v>
          </cell>
          <cell r="S263">
            <v>93</v>
          </cell>
          <cell r="T263">
            <v>1</v>
          </cell>
          <cell r="U263" t="str">
            <v>420009</v>
          </cell>
          <cell r="V263" t="str">
            <v>Primaire Ens.serv</v>
          </cell>
          <cell r="W263" t="str">
            <v>Ens. NV</v>
          </cell>
          <cell r="X263" t="str">
            <v>Autres produits &amp; fourn.</v>
          </cell>
          <cell r="Y263" t="str">
            <v>P1</v>
          </cell>
          <cell r="Z263">
            <v>0</v>
          </cell>
          <cell r="AA263">
            <v>0</v>
          </cell>
          <cell r="AB263">
            <v>0</v>
          </cell>
          <cell r="AC263">
            <v>0</v>
          </cell>
          <cell r="AD263">
            <v>0</v>
          </cell>
          <cell r="AE263">
            <v>31907.567999999999</v>
          </cell>
        </row>
        <row r="264">
          <cell r="A264">
            <v>1</v>
          </cell>
          <cell r="B264" t="str">
            <v>20</v>
          </cell>
          <cell r="C264">
            <v>43000900700</v>
          </cell>
          <cell r="D264">
            <v>3</v>
          </cell>
          <cell r="E264" t="str">
            <v>31</v>
          </cell>
          <cell r="F264">
            <v>90</v>
          </cell>
          <cell r="G264">
            <v>15</v>
          </cell>
          <cell r="H264">
            <v>20</v>
          </cell>
          <cell r="I264">
            <v>1</v>
          </cell>
          <cell r="J264">
            <v>43</v>
          </cell>
          <cell r="K264" t="str">
            <v>000</v>
          </cell>
          <cell r="L264">
            <v>9</v>
          </cell>
          <cell r="M264" t="str">
            <v>00</v>
          </cell>
          <cell r="N264">
            <v>7</v>
          </cell>
          <cell r="O264">
            <v>3</v>
          </cell>
          <cell r="P264">
            <v>3</v>
          </cell>
          <cell r="Q264">
            <v>1</v>
          </cell>
          <cell r="R264">
            <v>90</v>
          </cell>
          <cell r="S264">
            <v>93</v>
          </cell>
          <cell r="T264">
            <v>1</v>
          </cell>
          <cell r="U264" t="str">
            <v>430009</v>
          </cell>
          <cell r="V264" t="str">
            <v>Secondaire Ens.serv.</v>
          </cell>
          <cell r="W264" t="str">
            <v>Ens. NV</v>
          </cell>
          <cell r="X264" t="str">
            <v>Autres produits &amp; fourn.</v>
          </cell>
          <cell r="Y264" t="str">
            <v>P2</v>
          </cell>
          <cell r="Z264">
            <v>0</v>
          </cell>
          <cell r="AA264">
            <v>0</v>
          </cell>
          <cell r="AB264">
            <v>0</v>
          </cell>
          <cell r="AC264">
            <v>0</v>
          </cell>
          <cell r="AD264">
            <v>0</v>
          </cell>
          <cell r="AE264">
            <v>22791.120000000003</v>
          </cell>
        </row>
        <row r="265">
          <cell r="A265">
            <v>1</v>
          </cell>
          <cell r="B265" t="str">
            <v>20</v>
          </cell>
          <cell r="C265">
            <v>49000900700</v>
          </cell>
          <cell r="D265">
            <v>3</v>
          </cell>
          <cell r="E265" t="str">
            <v>31</v>
          </cell>
          <cell r="F265">
            <v>21</v>
          </cell>
          <cell r="G265">
            <v>15</v>
          </cell>
          <cell r="H265">
            <v>20</v>
          </cell>
          <cell r="I265">
            <v>1</v>
          </cell>
          <cell r="J265">
            <v>49</v>
          </cell>
          <cell r="K265" t="str">
            <v>000</v>
          </cell>
          <cell r="L265">
            <v>9</v>
          </cell>
          <cell r="M265" t="str">
            <v>00</v>
          </cell>
          <cell r="N265">
            <v>7</v>
          </cell>
          <cell r="O265">
            <v>3</v>
          </cell>
          <cell r="P265">
            <v>3</v>
          </cell>
          <cell r="Q265">
            <v>1</v>
          </cell>
          <cell r="R265">
            <v>21</v>
          </cell>
          <cell r="S265">
            <v>93</v>
          </cell>
          <cell r="T265">
            <v>1</v>
          </cell>
          <cell r="U265" t="str">
            <v>490009</v>
          </cell>
          <cell r="V265" t="str">
            <v>Enseig. Serv administratifs</v>
          </cell>
          <cell r="W265" t="str">
            <v>Ens. NV</v>
          </cell>
          <cell r="X265" t="str">
            <v>Fournitur. &amp; petit mat. de bureau</v>
          </cell>
          <cell r="Y265" t="str">
            <v>P5D</v>
          </cell>
          <cell r="Z265">
            <v>0</v>
          </cell>
          <cell r="AA265">
            <v>550000</v>
          </cell>
          <cell r="AB265">
            <v>715000</v>
          </cell>
          <cell r="AC265">
            <v>715000</v>
          </cell>
          <cell r="AD265">
            <v>0</v>
          </cell>
          <cell r="AE265">
            <v>20512.008000000002</v>
          </cell>
        </row>
        <row r="266">
          <cell r="A266">
            <v>1</v>
          </cell>
          <cell r="B266" t="str">
            <v>20</v>
          </cell>
          <cell r="C266">
            <v>49000900700</v>
          </cell>
          <cell r="D266">
            <v>3</v>
          </cell>
          <cell r="E266" t="str">
            <v>31</v>
          </cell>
          <cell r="F266">
            <v>22</v>
          </cell>
          <cell r="G266">
            <v>15</v>
          </cell>
          <cell r="H266">
            <v>20</v>
          </cell>
          <cell r="I266">
            <v>1</v>
          </cell>
          <cell r="J266">
            <v>49</v>
          </cell>
          <cell r="K266" t="str">
            <v>000</v>
          </cell>
          <cell r="L266">
            <v>9</v>
          </cell>
          <cell r="M266" t="str">
            <v>00</v>
          </cell>
          <cell r="N266">
            <v>7</v>
          </cell>
          <cell r="O266">
            <v>3</v>
          </cell>
          <cell r="P266">
            <v>3</v>
          </cell>
          <cell r="Q266">
            <v>1</v>
          </cell>
          <cell r="R266">
            <v>22</v>
          </cell>
          <cell r="S266">
            <v>93</v>
          </cell>
          <cell r="T266">
            <v>1</v>
          </cell>
          <cell r="U266" t="str">
            <v>490009</v>
          </cell>
          <cell r="V266" t="str">
            <v>Enseig. Serv administratifs</v>
          </cell>
          <cell r="W266" t="str">
            <v>Ens. NV</v>
          </cell>
          <cell r="X266" t="str">
            <v>Fournit. Informati.</v>
          </cell>
          <cell r="Y266" t="str">
            <v>P5D</v>
          </cell>
          <cell r="Z266">
            <v>0</v>
          </cell>
          <cell r="AA266">
            <v>0</v>
          </cell>
          <cell r="AB266">
            <v>0</v>
          </cell>
          <cell r="AC266">
            <v>150000</v>
          </cell>
          <cell r="AD266">
            <v>150000</v>
          </cell>
          <cell r="AE266">
            <v>36465.792000000001</v>
          </cell>
        </row>
        <row r="267">
          <cell r="A267">
            <v>1</v>
          </cell>
          <cell r="B267" t="str">
            <v>20</v>
          </cell>
          <cell r="C267">
            <v>49000900700</v>
          </cell>
          <cell r="D267">
            <v>3</v>
          </cell>
          <cell r="E267" t="str">
            <v>31</v>
          </cell>
          <cell r="F267">
            <v>31</v>
          </cell>
          <cell r="G267">
            <v>15</v>
          </cell>
          <cell r="H267">
            <v>20</v>
          </cell>
          <cell r="I267">
            <v>1</v>
          </cell>
          <cell r="J267">
            <v>49</v>
          </cell>
          <cell r="K267" t="str">
            <v>000</v>
          </cell>
          <cell r="L267">
            <v>9</v>
          </cell>
          <cell r="M267" t="str">
            <v>00</v>
          </cell>
          <cell r="N267">
            <v>7</v>
          </cell>
          <cell r="O267">
            <v>3</v>
          </cell>
          <cell r="P267">
            <v>3</v>
          </cell>
          <cell r="Q267">
            <v>1</v>
          </cell>
          <cell r="R267">
            <v>31</v>
          </cell>
          <cell r="S267">
            <v>93</v>
          </cell>
          <cell r="T267">
            <v>1</v>
          </cell>
          <cell r="U267" t="str">
            <v>490009</v>
          </cell>
          <cell r="V267" t="str">
            <v>Enseig. Serv administratifs</v>
          </cell>
          <cell r="W267" t="str">
            <v>Ens. NV</v>
          </cell>
          <cell r="X267" t="str">
            <v>Carburant véhicule</v>
          </cell>
          <cell r="Y267" t="str">
            <v>P5D</v>
          </cell>
          <cell r="Z267">
            <v>0</v>
          </cell>
          <cell r="AA267">
            <v>0</v>
          </cell>
          <cell r="AB267">
            <v>0</v>
          </cell>
          <cell r="AC267">
            <v>0</v>
          </cell>
          <cell r="AD267">
            <v>0</v>
          </cell>
          <cell r="AE267">
            <v>25070.232</v>
          </cell>
        </row>
        <row r="268">
          <cell r="A268">
            <v>1</v>
          </cell>
          <cell r="B268" t="str">
            <v>20</v>
          </cell>
          <cell r="C268">
            <v>49000900700</v>
          </cell>
          <cell r="D268">
            <v>3</v>
          </cell>
          <cell r="E268" t="str">
            <v>31</v>
          </cell>
          <cell r="F268">
            <v>33</v>
          </cell>
          <cell r="G268">
            <v>15</v>
          </cell>
          <cell r="H268">
            <v>20</v>
          </cell>
          <cell r="I268">
            <v>1</v>
          </cell>
          <cell r="J268">
            <v>49</v>
          </cell>
          <cell r="K268" t="str">
            <v>000</v>
          </cell>
          <cell r="L268">
            <v>9</v>
          </cell>
          <cell r="M268" t="str">
            <v>00</v>
          </cell>
          <cell r="N268">
            <v>7</v>
          </cell>
          <cell r="O268">
            <v>3</v>
          </cell>
          <cell r="P268">
            <v>3</v>
          </cell>
          <cell r="Q268">
            <v>1</v>
          </cell>
          <cell r="R268">
            <v>33</v>
          </cell>
          <cell r="S268">
            <v>93</v>
          </cell>
          <cell r="T268">
            <v>1</v>
          </cell>
          <cell r="U268" t="str">
            <v>490009</v>
          </cell>
          <cell r="V268" t="str">
            <v>Enseig. Serv administratifs</v>
          </cell>
          <cell r="W268" t="str">
            <v>Ens. NV</v>
          </cell>
          <cell r="X268" t="str">
            <v>Combust. Groupes électrog.</v>
          </cell>
          <cell r="Y268" t="str">
            <v>P5D</v>
          </cell>
          <cell r="Z268">
            <v>0</v>
          </cell>
          <cell r="AA268">
            <v>28650</v>
          </cell>
          <cell r="AB268">
            <v>37250</v>
          </cell>
          <cell r="AC268">
            <v>37250</v>
          </cell>
          <cell r="AD268">
            <v>0</v>
          </cell>
          <cell r="AE268">
            <v>15953.784</v>
          </cell>
        </row>
        <row r="269">
          <cell r="A269">
            <v>1</v>
          </cell>
          <cell r="B269" t="str">
            <v>20</v>
          </cell>
          <cell r="C269">
            <v>49000900700</v>
          </cell>
          <cell r="D269">
            <v>3</v>
          </cell>
          <cell r="E269" t="str">
            <v>31</v>
          </cell>
          <cell r="F269">
            <v>90</v>
          </cell>
          <cell r="G269">
            <v>15</v>
          </cell>
          <cell r="H269">
            <v>20</v>
          </cell>
          <cell r="I269">
            <v>1</v>
          </cell>
          <cell r="J269">
            <v>49</v>
          </cell>
          <cell r="K269" t="str">
            <v>000</v>
          </cell>
          <cell r="L269">
            <v>9</v>
          </cell>
          <cell r="M269" t="str">
            <v>00</v>
          </cell>
          <cell r="N269">
            <v>7</v>
          </cell>
          <cell r="O269">
            <v>3</v>
          </cell>
          <cell r="P269">
            <v>3</v>
          </cell>
          <cell r="Q269">
            <v>1</v>
          </cell>
          <cell r="R269">
            <v>90</v>
          </cell>
          <cell r="S269">
            <v>93</v>
          </cell>
          <cell r="T269">
            <v>1</v>
          </cell>
          <cell r="U269" t="str">
            <v>490009</v>
          </cell>
          <cell r="V269" t="str">
            <v>Enseig. Serv administratifs</v>
          </cell>
          <cell r="W269" t="str">
            <v>Ens. NV</v>
          </cell>
          <cell r="X269" t="str">
            <v>Autres produits &amp; fourn.</v>
          </cell>
          <cell r="Y269" t="str">
            <v>P5D</v>
          </cell>
          <cell r="Z269">
            <v>0</v>
          </cell>
          <cell r="AA269">
            <v>25500</v>
          </cell>
          <cell r="AB269">
            <v>33150</v>
          </cell>
          <cell r="AC269">
            <v>33150</v>
          </cell>
          <cell r="AD269">
            <v>0</v>
          </cell>
          <cell r="AE269">
            <v>2666.56104</v>
          </cell>
        </row>
        <row r="270">
          <cell r="A270">
            <v>1</v>
          </cell>
          <cell r="B270" t="str">
            <v>ST/EPU</v>
          </cell>
          <cell r="C270" t="str">
            <v>C1D</v>
          </cell>
          <cell r="D270" t="str">
            <v>C1DD</v>
          </cell>
          <cell r="E270" t="str">
            <v>DPE/BOFF</v>
          </cell>
          <cell r="G270">
            <v>15</v>
          </cell>
          <cell r="H270">
            <v>20</v>
          </cell>
          <cell r="I270">
            <v>1</v>
          </cell>
          <cell r="K270" t="str">
            <v>IDA</v>
          </cell>
          <cell r="L270" t="str">
            <v>AUT</v>
          </cell>
          <cell r="M270">
            <v>24</v>
          </cell>
          <cell r="O270">
            <v>3</v>
          </cell>
          <cell r="P270">
            <v>3</v>
          </cell>
          <cell r="Q270">
            <v>2</v>
          </cell>
          <cell r="R270" t="str">
            <v>pxj</v>
          </cell>
          <cell r="T270">
            <v>75.970399999999998</v>
          </cell>
          <cell r="U270">
            <v>0.9</v>
          </cell>
          <cell r="V270" t="str">
            <v xml:space="preserve">Fournitures et biens spécifiques </v>
          </cell>
          <cell r="W270">
            <v>0</v>
          </cell>
          <cell r="X270">
            <v>0</v>
          </cell>
          <cell r="Y270">
            <v>0</v>
          </cell>
          <cell r="Z270">
            <v>17295489</v>
          </cell>
          <cell r="AA270">
            <v>16267510</v>
          </cell>
          <cell r="AB270">
            <v>23840810</v>
          </cell>
          <cell r="AC270">
            <v>109840810</v>
          </cell>
          <cell r="AD270">
            <v>86000000</v>
          </cell>
          <cell r="AE270">
            <v>0</v>
          </cell>
        </row>
        <row r="271">
          <cell r="A271">
            <v>1</v>
          </cell>
          <cell r="B271" t="str">
            <v>ST/EPU</v>
          </cell>
          <cell r="C271" t="str">
            <v>C1D</v>
          </cell>
          <cell r="D271" t="str">
            <v>C1DD</v>
          </cell>
          <cell r="E271" t="str">
            <v>DPE/FRIA</v>
          </cell>
          <cell r="G271">
            <v>15</v>
          </cell>
          <cell r="H271">
            <v>20</v>
          </cell>
          <cell r="I271">
            <v>1</v>
          </cell>
          <cell r="K271" t="str">
            <v>IDA</v>
          </cell>
          <cell r="L271">
            <v>1</v>
          </cell>
          <cell r="M271">
            <v>12</v>
          </cell>
          <cell r="O271">
            <v>3</v>
          </cell>
          <cell r="P271">
            <v>3</v>
          </cell>
          <cell r="Q271">
            <v>2</v>
          </cell>
          <cell r="R271" t="str">
            <v>pxj</v>
          </cell>
          <cell r="T271">
            <v>75.970399999999998</v>
          </cell>
          <cell r="U271">
            <v>0.9</v>
          </cell>
          <cell r="V271" t="str">
            <v>Services centraux</v>
          </cell>
          <cell r="W271">
            <v>0</v>
          </cell>
          <cell r="X271">
            <v>0</v>
          </cell>
          <cell r="Y271">
            <v>0</v>
          </cell>
          <cell r="Z271">
            <v>60140</v>
          </cell>
          <cell r="AA271">
            <v>0</v>
          </cell>
          <cell r="AB271">
            <v>0</v>
          </cell>
          <cell r="AC271">
            <v>0</v>
          </cell>
          <cell r="AD271">
            <v>0</v>
          </cell>
          <cell r="AE271">
            <v>0</v>
          </cell>
        </row>
        <row r="272">
          <cell r="A272">
            <v>1</v>
          </cell>
          <cell r="B272" t="str">
            <v>20</v>
          </cell>
          <cell r="C272">
            <v>44507100700</v>
          </cell>
          <cell r="D272">
            <v>3</v>
          </cell>
          <cell r="E272" t="str">
            <v>32</v>
          </cell>
          <cell r="F272">
            <v>31</v>
          </cell>
          <cell r="G272">
            <v>15</v>
          </cell>
          <cell r="H272">
            <v>20</v>
          </cell>
          <cell r="I272">
            <v>1</v>
          </cell>
          <cell r="J272">
            <v>44</v>
          </cell>
          <cell r="K272">
            <v>507</v>
          </cell>
          <cell r="L272">
            <v>1</v>
          </cell>
          <cell r="M272" t="str">
            <v>00</v>
          </cell>
          <cell r="N272">
            <v>7</v>
          </cell>
          <cell r="O272">
            <v>3</v>
          </cell>
          <cell r="P272">
            <v>3</v>
          </cell>
          <cell r="Q272">
            <v>2</v>
          </cell>
          <cell r="R272">
            <v>31</v>
          </cell>
          <cell r="S272">
            <v>96</v>
          </cell>
          <cell r="T272">
            <v>1</v>
          </cell>
          <cell r="U272" t="str">
            <v>445071</v>
          </cell>
          <cell r="V272" t="str">
            <v>Comité d'éthique</v>
          </cell>
          <cell r="W272" t="str">
            <v>Serv.cent.</v>
          </cell>
          <cell r="X272" t="str">
            <v>Fournitures scolaires</v>
          </cell>
          <cell r="Y272">
            <v>0</v>
          </cell>
          <cell r="Z272">
            <v>60140</v>
          </cell>
          <cell r="AA272">
            <v>0</v>
          </cell>
          <cell r="AB272">
            <v>0</v>
          </cell>
          <cell r="AC272">
            <v>0</v>
          </cell>
          <cell r="AD272">
            <v>0</v>
          </cell>
          <cell r="AE272">
            <v>1640.96064</v>
          </cell>
        </row>
        <row r="273">
          <cell r="A273">
            <v>1</v>
          </cell>
          <cell r="B273" t="str">
            <v>ST/EPU</v>
          </cell>
          <cell r="C273" t="str">
            <v>C1D</v>
          </cell>
          <cell r="D273" t="str">
            <v>C1DD</v>
          </cell>
          <cell r="E273" t="str">
            <v>DPE/KOUN</v>
          </cell>
          <cell r="G273">
            <v>15</v>
          </cell>
          <cell r="H273">
            <v>20</v>
          </cell>
          <cell r="I273">
            <v>1</v>
          </cell>
          <cell r="K273" t="str">
            <v>IDA</v>
          </cell>
          <cell r="L273">
            <v>2</v>
          </cell>
          <cell r="M273">
            <v>21</v>
          </cell>
          <cell r="O273">
            <v>3</v>
          </cell>
          <cell r="P273">
            <v>3</v>
          </cell>
          <cell r="Q273">
            <v>2</v>
          </cell>
          <cell r="R273" t="str">
            <v>pxj</v>
          </cell>
          <cell r="T273">
            <v>75.970399999999998</v>
          </cell>
          <cell r="U273">
            <v>0.9</v>
          </cell>
          <cell r="V273" t="str">
            <v>Conakry Services déconcentrés</v>
          </cell>
          <cell r="W273">
            <v>0</v>
          </cell>
          <cell r="X273">
            <v>0</v>
          </cell>
          <cell r="Y273">
            <v>0</v>
          </cell>
          <cell r="Z273">
            <v>3054054</v>
          </cell>
          <cell r="AA273">
            <v>4197670</v>
          </cell>
          <cell r="AB273">
            <v>5975720</v>
          </cell>
          <cell r="AC273">
            <v>24215720</v>
          </cell>
          <cell r="AD273">
            <v>18240000</v>
          </cell>
          <cell r="AE273">
            <v>0</v>
          </cell>
        </row>
        <row r="274">
          <cell r="A274">
            <v>1</v>
          </cell>
          <cell r="B274" t="str">
            <v>20</v>
          </cell>
          <cell r="C274">
            <v>42000200700</v>
          </cell>
          <cell r="D274">
            <v>3</v>
          </cell>
          <cell r="E274" t="str">
            <v>32</v>
          </cell>
          <cell r="F274">
            <v>31</v>
          </cell>
          <cell r="G274">
            <v>15</v>
          </cell>
          <cell r="H274">
            <v>20</v>
          </cell>
          <cell r="I274">
            <v>1</v>
          </cell>
          <cell r="J274">
            <v>42</v>
          </cell>
          <cell r="K274" t="str">
            <v>000</v>
          </cell>
          <cell r="L274">
            <v>2</v>
          </cell>
          <cell r="M274" t="str">
            <v>00</v>
          </cell>
          <cell r="N274">
            <v>7</v>
          </cell>
          <cell r="O274">
            <v>3</v>
          </cell>
          <cell r="P274">
            <v>3</v>
          </cell>
          <cell r="Q274">
            <v>2</v>
          </cell>
          <cell r="R274">
            <v>31</v>
          </cell>
          <cell r="S274">
            <v>33</v>
          </cell>
          <cell r="T274">
            <v>1</v>
          </cell>
          <cell r="U274" t="str">
            <v>420002</v>
          </cell>
          <cell r="V274" t="str">
            <v>Primaire Ens.serv.déconc.</v>
          </cell>
          <cell r="W274" t="str">
            <v>Conakry</v>
          </cell>
          <cell r="X274" t="str">
            <v>Fournitures scolaires hors PPTE</v>
          </cell>
          <cell r="Y274" t="str">
            <v>P1</v>
          </cell>
          <cell r="Z274">
            <v>560798</v>
          </cell>
          <cell r="AA274">
            <v>1128590</v>
          </cell>
          <cell r="AB274">
            <v>1467170</v>
          </cell>
          <cell r="AC274">
            <v>3917170</v>
          </cell>
          <cell r="AD274">
            <v>2450000</v>
          </cell>
          <cell r="AE274">
            <v>820.48032000000001</v>
          </cell>
        </row>
        <row r="275">
          <cell r="A275">
            <v>1</v>
          </cell>
          <cell r="B275" t="str">
            <v>20</v>
          </cell>
          <cell r="C275">
            <v>42000200900</v>
          </cell>
          <cell r="D275">
            <v>3</v>
          </cell>
          <cell r="E275" t="str">
            <v>32</v>
          </cell>
          <cell r="F275">
            <v>31</v>
          </cell>
          <cell r="G275">
            <v>15</v>
          </cell>
          <cell r="H275">
            <v>20</v>
          </cell>
          <cell r="I275">
            <v>1</v>
          </cell>
          <cell r="J275">
            <v>42</v>
          </cell>
          <cell r="K275" t="str">
            <v>000</v>
          </cell>
          <cell r="L275">
            <v>2</v>
          </cell>
          <cell r="M275" t="str">
            <v>00</v>
          </cell>
          <cell r="N275">
            <v>9</v>
          </cell>
          <cell r="O275">
            <v>3</v>
          </cell>
          <cell r="P275">
            <v>3</v>
          </cell>
          <cell r="Q275">
            <v>2</v>
          </cell>
          <cell r="R275">
            <v>31</v>
          </cell>
          <cell r="S275">
            <v>34</v>
          </cell>
          <cell r="T275">
            <v>1</v>
          </cell>
          <cell r="U275" t="str">
            <v>420002</v>
          </cell>
          <cell r="V275" t="str">
            <v>Primaire Ens.serv.déconc.</v>
          </cell>
          <cell r="W275" t="str">
            <v>Conakry</v>
          </cell>
          <cell r="X275" t="str">
            <v>Fournitures scolaires PPTE</v>
          </cell>
          <cell r="Y275" t="str">
            <v>P1</v>
          </cell>
          <cell r="Z275">
            <v>253070</v>
          </cell>
          <cell r="AA275">
            <v>441930</v>
          </cell>
          <cell r="AB275">
            <v>723400</v>
          </cell>
          <cell r="AC275">
            <v>723400</v>
          </cell>
          <cell r="AD275">
            <v>0</v>
          </cell>
          <cell r="AE275">
            <v>820.48032000000001</v>
          </cell>
        </row>
        <row r="276">
          <cell r="A276">
            <v>1</v>
          </cell>
          <cell r="B276" t="str">
            <v>20</v>
          </cell>
          <cell r="C276">
            <v>42000200700</v>
          </cell>
          <cell r="D276">
            <v>3</v>
          </cell>
          <cell r="E276" t="str">
            <v>32</v>
          </cell>
          <cell r="F276">
            <v>32</v>
          </cell>
          <cell r="G276">
            <v>15</v>
          </cell>
          <cell r="H276">
            <v>20</v>
          </cell>
          <cell r="I276">
            <v>1</v>
          </cell>
          <cell r="J276">
            <v>42</v>
          </cell>
          <cell r="K276" t="str">
            <v>000</v>
          </cell>
          <cell r="L276">
            <v>2</v>
          </cell>
          <cell r="M276" t="str">
            <v>00</v>
          </cell>
          <cell r="N276">
            <v>7</v>
          </cell>
          <cell r="O276">
            <v>3</v>
          </cell>
          <cell r="P276">
            <v>3</v>
          </cell>
          <cell r="Q276">
            <v>2</v>
          </cell>
          <cell r="R276">
            <v>32</v>
          </cell>
          <cell r="S276">
            <v>33</v>
          </cell>
          <cell r="T276">
            <v>1</v>
          </cell>
          <cell r="U276" t="str">
            <v>420002</v>
          </cell>
          <cell r="V276" t="str">
            <v>Primaire Ens.serv.déconc.</v>
          </cell>
          <cell r="W276" t="str">
            <v>Conakry</v>
          </cell>
          <cell r="X276" t="str">
            <v>Matériel pédagogique hors PPTE</v>
          </cell>
          <cell r="Y276" t="str">
            <v>P1</v>
          </cell>
          <cell r="Z276">
            <v>180278</v>
          </cell>
          <cell r="AA276">
            <v>96920</v>
          </cell>
          <cell r="AB276">
            <v>126000</v>
          </cell>
          <cell r="AC276">
            <v>2576000</v>
          </cell>
          <cell r="AD276">
            <v>2450000</v>
          </cell>
          <cell r="AE276">
            <v>1025.6004</v>
          </cell>
        </row>
        <row r="277">
          <cell r="A277">
            <v>1</v>
          </cell>
          <cell r="B277" t="str">
            <v>20</v>
          </cell>
          <cell r="C277">
            <v>42000200900</v>
          </cell>
          <cell r="D277">
            <v>3</v>
          </cell>
          <cell r="E277" t="str">
            <v>32</v>
          </cell>
          <cell r="F277">
            <v>32</v>
          </cell>
          <cell r="G277">
            <v>15</v>
          </cell>
          <cell r="H277">
            <v>20</v>
          </cell>
          <cell r="I277">
            <v>1</v>
          </cell>
          <cell r="J277">
            <v>42</v>
          </cell>
          <cell r="K277" t="str">
            <v>000</v>
          </cell>
          <cell r="L277">
            <v>2</v>
          </cell>
          <cell r="M277" t="str">
            <v>00</v>
          </cell>
          <cell r="N277">
            <v>9</v>
          </cell>
          <cell r="O277">
            <v>3</v>
          </cell>
          <cell r="P277">
            <v>3</v>
          </cell>
          <cell r="Q277">
            <v>2</v>
          </cell>
          <cell r="R277">
            <v>32</v>
          </cell>
          <cell r="S277">
            <v>34</v>
          </cell>
          <cell r="T277">
            <v>1</v>
          </cell>
          <cell r="U277" t="str">
            <v>420002</v>
          </cell>
          <cell r="V277" t="str">
            <v>Primaire Ens.serv.déconc.</v>
          </cell>
          <cell r="W277" t="str">
            <v>Conakry</v>
          </cell>
          <cell r="X277" t="str">
            <v>Matériel pédagogique PPTE</v>
          </cell>
          <cell r="Y277" t="str">
            <v>P1</v>
          </cell>
          <cell r="Z277">
            <v>292020</v>
          </cell>
          <cell r="AA277">
            <v>289970</v>
          </cell>
          <cell r="AB277">
            <v>474660</v>
          </cell>
          <cell r="AC277">
            <v>474660</v>
          </cell>
          <cell r="AD277">
            <v>0</v>
          </cell>
          <cell r="AE277">
            <v>3281.92128</v>
          </cell>
        </row>
        <row r="278">
          <cell r="A278">
            <v>1</v>
          </cell>
          <cell r="B278" t="str">
            <v>20</v>
          </cell>
          <cell r="C278">
            <v>42000200700</v>
          </cell>
          <cell r="D278">
            <v>3</v>
          </cell>
          <cell r="E278" t="str">
            <v>32</v>
          </cell>
          <cell r="F278">
            <v>39</v>
          </cell>
          <cell r="G278">
            <v>15</v>
          </cell>
          <cell r="H278">
            <v>20</v>
          </cell>
          <cell r="I278">
            <v>1</v>
          </cell>
          <cell r="J278">
            <v>42</v>
          </cell>
          <cell r="K278" t="str">
            <v>000</v>
          </cell>
          <cell r="L278">
            <v>2</v>
          </cell>
          <cell r="M278" t="str">
            <v>00</v>
          </cell>
          <cell r="N278">
            <v>7</v>
          </cell>
          <cell r="O278">
            <v>3</v>
          </cell>
          <cell r="P278">
            <v>3</v>
          </cell>
          <cell r="Q278">
            <v>2</v>
          </cell>
          <cell r="R278">
            <v>39</v>
          </cell>
          <cell r="S278">
            <v>33</v>
          </cell>
          <cell r="T278">
            <v>1</v>
          </cell>
          <cell r="U278" t="str">
            <v>420002</v>
          </cell>
          <cell r="V278" t="str">
            <v>Primaire Ens.serv.déconc.</v>
          </cell>
          <cell r="W278" t="str">
            <v>Conakry</v>
          </cell>
          <cell r="X278" t="str">
            <v>Autres produits spécifiq. éducation</v>
          </cell>
          <cell r="Y278" t="str">
            <v>P1</v>
          </cell>
          <cell r="Z278">
            <v>23258</v>
          </cell>
          <cell r="AA278">
            <v>63760</v>
          </cell>
          <cell r="AB278">
            <v>82890</v>
          </cell>
          <cell r="AC278">
            <v>1062890</v>
          </cell>
          <cell r="AD278">
            <v>980000</v>
          </cell>
          <cell r="AE278">
            <v>2256.3208800000002</v>
          </cell>
        </row>
        <row r="279">
          <cell r="A279">
            <v>1</v>
          </cell>
          <cell r="B279" t="str">
            <v>20</v>
          </cell>
          <cell r="C279">
            <v>42000200700</v>
          </cell>
          <cell r="D279">
            <v>3</v>
          </cell>
          <cell r="E279" t="str">
            <v>32</v>
          </cell>
          <cell r="F279">
            <v>41</v>
          </cell>
          <cell r="G279">
            <v>15</v>
          </cell>
          <cell r="H279">
            <v>20</v>
          </cell>
          <cell r="I279">
            <v>1</v>
          </cell>
          <cell r="J279">
            <v>42</v>
          </cell>
          <cell r="K279" t="str">
            <v>000</v>
          </cell>
          <cell r="L279">
            <v>2</v>
          </cell>
          <cell r="M279" t="str">
            <v>00</v>
          </cell>
          <cell r="N279">
            <v>7</v>
          </cell>
          <cell r="O279">
            <v>3</v>
          </cell>
          <cell r="P279">
            <v>3</v>
          </cell>
          <cell r="Q279">
            <v>2</v>
          </cell>
          <cell r="R279">
            <v>41</v>
          </cell>
          <cell r="S279">
            <v>33</v>
          </cell>
          <cell r="T279">
            <v>1</v>
          </cell>
          <cell r="U279" t="str">
            <v>420002</v>
          </cell>
          <cell r="V279" t="str">
            <v>Primaire Ens.serv.déconc.</v>
          </cell>
          <cell r="W279" t="str">
            <v>Conakry</v>
          </cell>
          <cell r="X279" t="str">
            <v>Produits pharmac.</v>
          </cell>
          <cell r="Y279" t="str">
            <v>P1</v>
          </cell>
          <cell r="Z279">
            <v>38180</v>
          </cell>
          <cell r="AA279">
            <v>70790</v>
          </cell>
          <cell r="AB279">
            <v>92030</v>
          </cell>
          <cell r="AC279">
            <v>92030</v>
          </cell>
          <cell r="AD279">
            <v>0</v>
          </cell>
          <cell r="AE279">
            <v>1846.0807200000002</v>
          </cell>
        </row>
        <row r="280">
          <cell r="A280">
            <v>1</v>
          </cell>
          <cell r="B280" t="str">
            <v>20</v>
          </cell>
          <cell r="C280">
            <v>43000200700</v>
          </cell>
          <cell r="D280">
            <v>3</v>
          </cell>
          <cell r="E280" t="str">
            <v>32</v>
          </cell>
          <cell r="F280">
            <v>31</v>
          </cell>
          <cell r="G280">
            <v>15</v>
          </cell>
          <cell r="H280">
            <v>20</v>
          </cell>
          <cell r="I280">
            <v>1</v>
          </cell>
          <cell r="J280">
            <v>43</v>
          </cell>
          <cell r="K280" t="str">
            <v>000</v>
          </cell>
          <cell r="L280">
            <v>2</v>
          </cell>
          <cell r="M280" t="str">
            <v>00</v>
          </cell>
          <cell r="N280">
            <v>7</v>
          </cell>
          <cell r="O280">
            <v>3</v>
          </cell>
          <cell r="P280">
            <v>3</v>
          </cell>
          <cell r="Q280">
            <v>2</v>
          </cell>
          <cell r="R280">
            <v>31</v>
          </cell>
          <cell r="S280">
            <v>33</v>
          </cell>
          <cell r="T280">
            <v>1</v>
          </cell>
          <cell r="U280" t="str">
            <v>430002</v>
          </cell>
          <cell r="V280" t="str">
            <v>Secondaire Ens.serv.déconc.</v>
          </cell>
          <cell r="W280" t="str">
            <v>Conakry</v>
          </cell>
          <cell r="X280" t="str">
            <v>Fournitures scolaires hors PPTE</v>
          </cell>
          <cell r="Y280" t="str">
            <v>P2</v>
          </cell>
          <cell r="Z280">
            <v>56742</v>
          </cell>
          <cell r="AA280">
            <v>127500</v>
          </cell>
          <cell r="AB280">
            <v>165750</v>
          </cell>
          <cell r="AC280">
            <v>2745750</v>
          </cell>
          <cell r="AD280">
            <v>2580000</v>
          </cell>
          <cell r="AE280">
            <v>1640.96064</v>
          </cell>
        </row>
        <row r="281">
          <cell r="A281">
            <v>1</v>
          </cell>
          <cell r="B281" t="str">
            <v>20</v>
          </cell>
          <cell r="C281">
            <v>43000200900</v>
          </cell>
          <cell r="D281">
            <v>3</v>
          </cell>
          <cell r="E281" t="str">
            <v>32</v>
          </cell>
          <cell r="F281">
            <v>31</v>
          </cell>
          <cell r="G281">
            <v>15</v>
          </cell>
          <cell r="H281">
            <v>20</v>
          </cell>
          <cell r="I281">
            <v>1</v>
          </cell>
          <cell r="J281">
            <v>43</v>
          </cell>
          <cell r="K281" t="str">
            <v>000</v>
          </cell>
          <cell r="L281">
            <v>2</v>
          </cell>
          <cell r="M281" t="str">
            <v>00</v>
          </cell>
          <cell r="N281">
            <v>9</v>
          </cell>
          <cell r="O281">
            <v>3</v>
          </cell>
          <cell r="P281">
            <v>3</v>
          </cell>
          <cell r="Q281">
            <v>2</v>
          </cell>
          <cell r="R281">
            <v>31</v>
          </cell>
          <cell r="S281">
            <v>34</v>
          </cell>
          <cell r="T281">
            <v>1</v>
          </cell>
          <cell r="U281" t="str">
            <v>430002</v>
          </cell>
          <cell r="V281" t="str">
            <v>Secondaire Ens.serv.déconc.</v>
          </cell>
          <cell r="W281" t="str">
            <v>Conakry</v>
          </cell>
          <cell r="X281" t="str">
            <v>Fournitures scolaires PPTE</v>
          </cell>
          <cell r="Y281" t="str">
            <v>P2</v>
          </cell>
          <cell r="Z281">
            <v>416280</v>
          </cell>
          <cell r="AA281">
            <v>565850</v>
          </cell>
          <cell r="AB281">
            <v>926250</v>
          </cell>
          <cell r="AC281">
            <v>926250</v>
          </cell>
          <cell r="AD281">
            <v>0</v>
          </cell>
          <cell r="AE281">
            <v>2256.3208800000002</v>
          </cell>
        </row>
        <row r="282">
          <cell r="A282">
            <v>1</v>
          </cell>
          <cell r="B282" t="str">
            <v>20</v>
          </cell>
          <cell r="C282">
            <v>43000200700</v>
          </cell>
          <cell r="D282">
            <v>3</v>
          </cell>
          <cell r="E282" t="str">
            <v>32</v>
          </cell>
          <cell r="F282">
            <v>32</v>
          </cell>
          <cell r="G282">
            <v>15</v>
          </cell>
          <cell r="H282">
            <v>20</v>
          </cell>
          <cell r="I282">
            <v>1</v>
          </cell>
          <cell r="J282">
            <v>43</v>
          </cell>
          <cell r="K282" t="str">
            <v>000</v>
          </cell>
          <cell r="L282">
            <v>2</v>
          </cell>
          <cell r="M282" t="str">
            <v>00</v>
          </cell>
          <cell r="N282">
            <v>7</v>
          </cell>
          <cell r="O282">
            <v>3</v>
          </cell>
          <cell r="P282">
            <v>3</v>
          </cell>
          <cell r="Q282">
            <v>2</v>
          </cell>
          <cell r="R282">
            <v>32</v>
          </cell>
          <cell r="S282">
            <v>33</v>
          </cell>
          <cell r="T282">
            <v>1</v>
          </cell>
          <cell r="U282" t="str">
            <v>430002</v>
          </cell>
          <cell r="V282" t="str">
            <v>Secondaire Ens.serv.déconc.</v>
          </cell>
          <cell r="W282" t="str">
            <v>Conakry</v>
          </cell>
          <cell r="X282" t="str">
            <v>Matériel pédagogique hors PPTE</v>
          </cell>
          <cell r="Y282" t="str">
            <v>P2</v>
          </cell>
          <cell r="Z282">
            <v>28330</v>
          </cell>
          <cell r="AA282">
            <v>70650</v>
          </cell>
          <cell r="AB282">
            <v>91850</v>
          </cell>
          <cell r="AC282">
            <v>2671850</v>
          </cell>
          <cell r="AD282">
            <v>2580000</v>
          </cell>
          <cell r="AE282">
            <v>2666.56104</v>
          </cell>
        </row>
        <row r="283">
          <cell r="A283">
            <v>1</v>
          </cell>
          <cell r="B283" t="str">
            <v>20</v>
          </cell>
          <cell r="C283">
            <v>43000200900</v>
          </cell>
          <cell r="D283">
            <v>3</v>
          </cell>
          <cell r="E283" t="str">
            <v>32</v>
          </cell>
          <cell r="F283">
            <v>32</v>
          </cell>
          <cell r="G283">
            <v>15</v>
          </cell>
          <cell r="H283">
            <v>20</v>
          </cell>
          <cell r="I283">
            <v>1</v>
          </cell>
          <cell r="J283">
            <v>43</v>
          </cell>
          <cell r="K283" t="str">
            <v>000</v>
          </cell>
          <cell r="L283">
            <v>2</v>
          </cell>
          <cell r="M283" t="str">
            <v>00</v>
          </cell>
          <cell r="N283">
            <v>9</v>
          </cell>
          <cell r="O283">
            <v>3</v>
          </cell>
          <cell r="P283">
            <v>3</v>
          </cell>
          <cell r="Q283">
            <v>2</v>
          </cell>
          <cell r="R283">
            <v>32</v>
          </cell>
          <cell r="S283">
            <v>34</v>
          </cell>
          <cell r="T283">
            <v>1</v>
          </cell>
          <cell r="U283" t="str">
            <v>430002</v>
          </cell>
          <cell r="V283" t="str">
            <v>Secondaire Ens.serv.déconc.</v>
          </cell>
          <cell r="W283" t="str">
            <v>Conakry</v>
          </cell>
          <cell r="X283" t="str">
            <v>Matériel pédagogique PPTE</v>
          </cell>
          <cell r="Y283" t="str">
            <v>P2</v>
          </cell>
          <cell r="Z283">
            <v>490180</v>
          </cell>
          <cell r="AA283">
            <v>241820</v>
          </cell>
          <cell r="AB283">
            <v>395840</v>
          </cell>
          <cell r="AC283">
            <v>395840</v>
          </cell>
          <cell r="AD283">
            <v>0</v>
          </cell>
          <cell r="AE283">
            <v>3281.92128</v>
          </cell>
        </row>
        <row r="284">
          <cell r="A284">
            <v>1</v>
          </cell>
          <cell r="B284" t="str">
            <v>20</v>
          </cell>
          <cell r="C284">
            <v>43000200700</v>
          </cell>
          <cell r="D284">
            <v>3</v>
          </cell>
          <cell r="E284" t="str">
            <v>32</v>
          </cell>
          <cell r="F284">
            <v>39</v>
          </cell>
          <cell r="G284">
            <v>15</v>
          </cell>
          <cell r="H284">
            <v>20</v>
          </cell>
          <cell r="I284">
            <v>1</v>
          </cell>
          <cell r="J284">
            <v>43</v>
          </cell>
          <cell r="K284" t="str">
            <v>000</v>
          </cell>
          <cell r="L284">
            <v>2</v>
          </cell>
          <cell r="M284" t="str">
            <v>00</v>
          </cell>
          <cell r="N284">
            <v>7</v>
          </cell>
          <cell r="O284">
            <v>3</v>
          </cell>
          <cell r="P284">
            <v>3</v>
          </cell>
          <cell r="Q284">
            <v>2</v>
          </cell>
          <cell r="R284">
            <v>39</v>
          </cell>
          <cell r="S284">
            <v>33</v>
          </cell>
          <cell r="T284">
            <v>1</v>
          </cell>
          <cell r="U284" t="str">
            <v>430002</v>
          </cell>
          <cell r="V284" t="str">
            <v>Secondaire Ens.serv.déconc.</v>
          </cell>
          <cell r="W284" t="str">
            <v>Conakry</v>
          </cell>
          <cell r="X284" t="str">
            <v>Autres produits spécifiq. éducation</v>
          </cell>
          <cell r="Y284" t="str">
            <v>P2</v>
          </cell>
          <cell r="Z284">
            <v>10820</v>
          </cell>
          <cell r="AA284">
            <v>20450</v>
          </cell>
          <cell r="AB284">
            <v>26590</v>
          </cell>
          <cell r="AC284">
            <v>1626590</v>
          </cell>
          <cell r="AD284">
            <v>1600000</v>
          </cell>
          <cell r="AE284">
            <v>1640.96064</v>
          </cell>
        </row>
        <row r="285">
          <cell r="A285">
            <v>1</v>
          </cell>
          <cell r="B285" t="str">
            <v>20</v>
          </cell>
          <cell r="C285">
            <v>43000200700</v>
          </cell>
          <cell r="D285">
            <v>3</v>
          </cell>
          <cell r="E285" t="str">
            <v>32</v>
          </cell>
          <cell r="F285">
            <v>41</v>
          </cell>
          <cell r="G285">
            <v>15</v>
          </cell>
          <cell r="H285">
            <v>20</v>
          </cell>
          <cell r="I285">
            <v>1</v>
          </cell>
          <cell r="J285">
            <v>43</v>
          </cell>
          <cell r="K285" t="str">
            <v>000</v>
          </cell>
          <cell r="L285">
            <v>2</v>
          </cell>
          <cell r="M285" t="str">
            <v>00</v>
          </cell>
          <cell r="N285">
            <v>7</v>
          </cell>
          <cell r="O285">
            <v>3</v>
          </cell>
          <cell r="P285">
            <v>3</v>
          </cell>
          <cell r="Q285">
            <v>2</v>
          </cell>
          <cell r="R285">
            <v>41</v>
          </cell>
          <cell r="S285">
            <v>33</v>
          </cell>
          <cell r="T285">
            <v>1</v>
          </cell>
          <cell r="U285" t="str">
            <v>430002</v>
          </cell>
          <cell r="V285" t="str">
            <v>Secondaire Ens.serv.déconc.</v>
          </cell>
          <cell r="W285" t="str">
            <v>Conakry</v>
          </cell>
          <cell r="X285" t="str">
            <v>Produits pharmac.</v>
          </cell>
          <cell r="Y285" t="str">
            <v>P2</v>
          </cell>
          <cell r="Z285">
            <v>0</v>
          </cell>
          <cell r="AA285">
            <v>0</v>
          </cell>
          <cell r="AB285">
            <v>0</v>
          </cell>
          <cell r="AC285">
            <v>0</v>
          </cell>
          <cell r="AD285">
            <v>0</v>
          </cell>
          <cell r="AE285">
            <v>2461.4409600000004</v>
          </cell>
        </row>
        <row r="286">
          <cell r="A286">
            <v>1</v>
          </cell>
          <cell r="B286" t="str">
            <v>20</v>
          </cell>
          <cell r="C286">
            <v>44000200700</v>
          </cell>
          <cell r="D286">
            <v>3</v>
          </cell>
          <cell r="E286" t="str">
            <v>32</v>
          </cell>
          <cell r="F286">
            <v>12</v>
          </cell>
          <cell r="G286">
            <v>15</v>
          </cell>
          <cell r="H286">
            <v>20</v>
          </cell>
          <cell r="I286">
            <v>1</v>
          </cell>
          <cell r="J286">
            <v>44</v>
          </cell>
          <cell r="K286" t="str">
            <v>000</v>
          </cell>
          <cell r="L286">
            <v>2</v>
          </cell>
          <cell r="M286" t="str">
            <v>00</v>
          </cell>
          <cell r="N286">
            <v>7</v>
          </cell>
          <cell r="O286">
            <v>3</v>
          </cell>
          <cell r="P286">
            <v>3</v>
          </cell>
          <cell r="Q286">
            <v>2</v>
          </cell>
          <cell r="R286">
            <v>12</v>
          </cell>
          <cell r="S286">
            <v>36</v>
          </cell>
          <cell r="T286">
            <v>1</v>
          </cell>
          <cell r="U286" t="str">
            <v>440002</v>
          </cell>
          <cell r="V286" t="str">
            <v>Enseign. Technique</v>
          </cell>
          <cell r="W286" t="str">
            <v>Conakry</v>
          </cell>
          <cell r="X286" t="str">
            <v>Alimentation agents non FP</v>
          </cell>
          <cell r="Y286" t="str">
            <v>P3</v>
          </cell>
          <cell r="Z286">
            <v>0</v>
          </cell>
          <cell r="AA286">
            <v>0</v>
          </cell>
          <cell r="AB286">
            <v>0</v>
          </cell>
          <cell r="AC286">
            <v>0</v>
          </cell>
          <cell r="AD286">
            <v>0</v>
          </cell>
          <cell r="AE286">
            <v>2461.4409600000004</v>
          </cell>
        </row>
        <row r="287">
          <cell r="A287">
            <v>1</v>
          </cell>
          <cell r="B287" t="str">
            <v>20</v>
          </cell>
          <cell r="C287">
            <v>44000200700</v>
          </cell>
          <cell r="D287">
            <v>3</v>
          </cell>
          <cell r="E287" t="str">
            <v>32</v>
          </cell>
          <cell r="F287">
            <v>21</v>
          </cell>
          <cell r="G287">
            <v>15</v>
          </cell>
          <cell r="H287">
            <v>20</v>
          </cell>
          <cell r="I287">
            <v>1</v>
          </cell>
          <cell r="J287">
            <v>44</v>
          </cell>
          <cell r="K287" t="str">
            <v>000</v>
          </cell>
          <cell r="L287">
            <v>2</v>
          </cell>
          <cell r="M287" t="str">
            <v>00</v>
          </cell>
          <cell r="N287">
            <v>7</v>
          </cell>
          <cell r="O287">
            <v>3</v>
          </cell>
          <cell r="P287">
            <v>3</v>
          </cell>
          <cell r="Q287">
            <v>2</v>
          </cell>
          <cell r="R287">
            <v>21</v>
          </cell>
          <cell r="S287">
            <v>36</v>
          </cell>
          <cell r="T287">
            <v>1</v>
          </cell>
          <cell r="U287" t="str">
            <v>440002</v>
          </cell>
          <cell r="V287" t="str">
            <v>Enseign. Technique</v>
          </cell>
          <cell r="W287" t="str">
            <v>Conakry</v>
          </cell>
          <cell r="X287" t="str">
            <v>Habillement agents FP</v>
          </cell>
          <cell r="Y287" t="str">
            <v>P3</v>
          </cell>
          <cell r="Z287">
            <v>0</v>
          </cell>
          <cell r="AA287">
            <v>12650</v>
          </cell>
          <cell r="AB287">
            <v>16450</v>
          </cell>
          <cell r="AC287">
            <v>16450</v>
          </cell>
          <cell r="AD287">
            <v>0</v>
          </cell>
          <cell r="AE287">
            <v>3076.8012000000003</v>
          </cell>
        </row>
        <row r="288">
          <cell r="A288">
            <v>1</v>
          </cell>
          <cell r="B288" t="str">
            <v>20</v>
          </cell>
          <cell r="C288">
            <v>44000200700</v>
          </cell>
          <cell r="D288">
            <v>3</v>
          </cell>
          <cell r="E288" t="str">
            <v>32</v>
          </cell>
          <cell r="F288">
            <v>22</v>
          </cell>
          <cell r="G288">
            <v>15</v>
          </cell>
          <cell r="H288">
            <v>20</v>
          </cell>
          <cell r="I288">
            <v>1</v>
          </cell>
          <cell r="J288">
            <v>44</v>
          </cell>
          <cell r="K288" t="str">
            <v>000</v>
          </cell>
          <cell r="L288">
            <v>2</v>
          </cell>
          <cell r="M288" t="str">
            <v>00</v>
          </cell>
          <cell r="N288">
            <v>7</v>
          </cell>
          <cell r="O288">
            <v>3</v>
          </cell>
          <cell r="P288">
            <v>3</v>
          </cell>
          <cell r="Q288">
            <v>2</v>
          </cell>
          <cell r="R288">
            <v>22</v>
          </cell>
          <cell r="S288">
            <v>36</v>
          </cell>
          <cell r="T288">
            <v>1</v>
          </cell>
          <cell r="U288" t="str">
            <v>440002</v>
          </cell>
          <cell r="V288" t="str">
            <v>Enseign. Technique</v>
          </cell>
          <cell r="W288" t="str">
            <v>Conakry</v>
          </cell>
          <cell r="X288" t="str">
            <v>Habillement agents non FP</v>
          </cell>
          <cell r="Y288" t="str">
            <v>P3</v>
          </cell>
          <cell r="Z288">
            <v>0</v>
          </cell>
          <cell r="AA288">
            <v>12750</v>
          </cell>
          <cell r="AB288">
            <v>16580</v>
          </cell>
          <cell r="AC288">
            <v>16580</v>
          </cell>
          <cell r="AD288">
            <v>0</v>
          </cell>
          <cell r="AE288">
            <v>820.48032000000001</v>
          </cell>
        </row>
        <row r="289">
          <cell r="A289">
            <v>1</v>
          </cell>
          <cell r="B289" t="str">
            <v>20</v>
          </cell>
          <cell r="C289">
            <v>44000200700</v>
          </cell>
          <cell r="D289">
            <v>3</v>
          </cell>
          <cell r="E289" t="str">
            <v>32</v>
          </cell>
          <cell r="F289">
            <v>31</v>
          </cell>
          <cell r="G289">
            <v>15</v>
          </cell>
          <cell r="H289">
            <v>20</v>
          </cell>
          <cell r="I289">
            <v>1</v>
          </cell>
          <cell r="J289">
            <v>44</v>
          </cell>
          <cell r="K289" t="str">
            <v>000</v>
          </cell>
          <cell r="L289">
            <v>2</v>
          </cell>
          <cell r="M289" t="str">
            <v>00</v>
          </cell>
          <cell r="N289">
            <v>7</v>
          </cell>
          <cell r="O289">
            <v>3</v>
          </cell>
          <cell r="P289">
            <v>3</v>
          </cell>
          <cell r="Q289">
            <v>2</v>
          </cell>
          <cell r="R289">
            <v>31</v>
          </cell>
          <cell r="S289">
            <v>36</v>
          </cell>
          <cell r="T289">
            <v>1</v>
          </cell>
          <cell r="U289" t="str">
            <v>440002</v>
          </cell>
          <cell r="V289" t="str">
            <v>Enseign. Technique</v>
          </cell>
          <cell r="W289" t="str">
            <v>Conakry</v>
          </cell>
          <cell r="X289" t="str">
            <v>Fournitures scolaires</v>
          </cell>
          <cell r="Y289" t="str">
            <v>P3</v>
          </cell>
          <cell r="Z289">
            <v>246790</v>
          </cell>
          <cell r="AA289">
            <v>438850</v>
          </cell>
          <cell r="AB289">
            <v>570510</v>
          </cell>
          <cell r="AC289">
            <v>3370510</v>
          </cell>
          <cell r="AD289">
            <v>2800000</v>
          </cell>
          <cell r="AE289">
            <v>1435.8405600000001</v>
          </cell>
        </row>
        <row r="290">
          <cell r="A290">
            <v>1</v>
          </cell>
          <cell r="B290" t="str">
            <v>20</v>
          </cell>
          <cell r="C290">
            <v>44000200700</v>
          </cell>
          <cell r="D290">
            <v>3</v>
          </cell>
          <cell r="E290" t="str">
            <v>32</v>
          </cell>
          <cell r="F290">
            <v>39</v>
          </cell>
          <cell r="G290">
            <v>15</v>
          </cell>
          <cell r="H290">
            <v>20</v>
          </cell>
          <cell r="I290">
            <v>1</v>
          </cell>
          <cell r="J290">
            <v>44</v>
          </cell>
          <cell r="K290" t="str">
            <v>000</v>
          </cell>
          <cell r="L290">
            <v>2</v>
          </cell>
          <cell r="M290" t="str">
            <v>00</v>
          </cell>
          <cell r="N290">
            <v>7</v>
          </cell>
          <cell r="O290">
            <v>3</v>
          </cell>
          <cell r="P290">
            <v>3</v>
          </cell>
          <cell r="Q290">
            <v>2</v>
          </cell>
          <cell r="R290">
            <v>39</v>
          </cell>
          <cell r="S290">
            <v>36</v>
          </cell>
          <cell r="T290">
            <v>1</v>
          </cell>
          <cell r="U290" t="str">
            <v>440002</v>
          </cell>
          <cell r="V290" t="str">
            <v>Enseign. Technique</v>
          </cell>
          <cell r="W290" t="str">
            <v>Conakry</v>
          </cell>
          <cell r="X290" t="str">
            <v>Autres pdts spéc. Éducation</v>
          </cell>
          <cell r="Y290" t="str">
            <v>P3</v>
          </cell>
          <cell r="Z290">
            <v>457308</v>
          </cell>
          <cell r="AA290">
            <v>605630</v>
          </cell>
          <cell r="AB290">
            <v>787320</v>
          </cell>
          <cell r="AC290">
            <v>3587320</v>
          </cell>
          <cell r="AD290">
            <v>2800000</v>
          </cell>
          <cell r="AE290">
            <v>2051.2008000000001</v>
          </cell>
        </row>
        <row r="291">
          <cell r="A291">
            <v>1</v>
          </cell>
          <cell r="B291" t="str">
            <v>20</v>
          </cell>
          <cell r="C291">
            <v>44000200700</v>
          </cell>
          <cell r="D291">
            <v>3</v>
          </cell>
          <cell r="E291" t="str">
            <v>32</v>
          </cell>
          <cell r="F291">
            <v>41</v>
          </cell>
          <cell r="G291">
            <v>15</v>
          </cell>
          <cell r="H291">
            <v>20</v>
          </cell>
          <cell r="I291">
            <v>1</v>
          </cell>
          <cell r="J291">
            <v>44</v>
          </cell>
          <cell r="K291" t="str">
            <v>000</v>
          </cell>
          <cell r="L291">
            <v>2</v>
          </cell>
          <cell r="M291" t="str">
            <v>00</v>
          </cell>
          <cell r="N291">
            <v>7</v>
          </cell>
          <cell r="O291">
            <v>3</v>
          </cell>
          <cell r="P291">
            <v>3</v>
          </cell>
          <cell r="Q291">
            <v>2</v>
          </cell>
          <cell r="R291">
            <v>41</v>
          </cell>
          <cell r="S291">
            <v>36</v>
          </cell>
          <cell r="T291">
            <v>1</v>
          </cell>
          <cell r="U291" t="str">
            <v>440002</v>
          </cell>
          <cell r="V291" t="str">
            <v>Enseign. Technique</v>
          </cell>
          <cell r="W291" t="str">
            <v>Conakry</v>
          </cell>
          <cell r="X291" t="str">
            <v>Produits pharmaceutiques</v>
          </cell>
          <cell r="Y291" t="str">
            <v>P3</v>
          </cell>
          <cell r="Z291">
            <v>0</v>
          </cell>
          <cell r="AA291">
            <v>9560</v>
          </cell>
          <cell r="AB291">
            <v>12430</v>
          </cell>
          <cell r="AC291">
            <v>12430</v>
          </cell>
          <cell r="AD291">
            <v>0</v>
          </cell>
          <cell r="AE291">
            <v>2256.3208800000002</v>
          </cell>
        </row>
        <row r="292">
          <cell r="A292">
            <v>1</v>
          </cell>
          <cell r="B292" t="str">
            <v>ST/EPU</v>
          </cell>
          <cell r="C292" t="str">
            <v>C1D</v>
          </cell>
          <cell r="D292" t="str">
            <v>C1DD</v>
          </cell>
          <cell r="E292" t="str">
            <v>DPE/TELE</v>
          </cell>
          <cell r="G292">
            <v>15</v>
          </cell>
          <cell r="H292">
            <v>20</v>
          </cell>
          <cell r="I292">
            <v>1</v>
          </cell>
          <cell r="K292" t="str">
            <v>IDA</v>
          </cell>
          <cell r="L292">
            <v>3</v>
          </cell>
          <cell r="M292">
            <v>42</v>
          </cell>
          <cell r="O292">
            <v>3</v>
          </cell>
          <cell r="P292">
            <v>3</v>
          </cell>
          <cell r="Q292">
            <v>2</v>
          </cell>
          <cell r="R292" t="str">
            <v>pxj</v>
          </cell>
          <cell r="T292">
            <v>75.970399999999998</v>
          </cell>
          <cell r="U292">
            <v>0.9</v>
          </cell>
          <cell r="V292" t="str">
            <v>Intérieur Services déconcentrés</v>
          </cell>
          <cell r="W292">
            <v>0</v>
          </cell>
          <cell r="X292">
            <v>0</v>
          </cell>
          <cell r="Y292">
            <v>0</v>
          </cell>
          <cell r="Z292">
            <v>14181295</v>
          </cell>
          <cell r="AA292">
            <v>12069840</v>
          </cell>
          <cell r="AB292">
            <v>17865090</v>
          </cell>
          <cell r="AC292">
            <v>85625090</v>
          </cell>
          <cell r="AD292">
            <v>67760000</v>
          </cell>
          <cell r="AE292">
            <v>0</v>
          </cell>
        </row>
        <row r="293">
          <cell r="A293">
            <v>1</v>
          </cell>
          <cell r="B293" t="str">
            <v>20</v>
          </cell>
          <cell r="C293">
            <v>42000300700</v>
          </cell>
          <cell r="D293">
            <v>3</v>
          </cell>
          <cell r="E293" t="str">
            <v>32</v>
          </cell>
          <cell r="F293">
            <v>31</v>
          </cell>
          <cell r="G293">
            <v>15</v>
          </cell>
          <cell r="H293">
            <v>20</v>
          </cell>
          <cell r="I293">
            <v>1</v>
          </cell>
          <cell r="J293">
            <v>42</v>
          </cell>
          <cell r="K293" t="str">
            <v>000</v>
          </cell>
          <cell r="L293">
            <v>3</v>
          </cell>
          <cell r="M293" t="str">
            <v>00</v>
          </cell>
          <cell r="N293">
            <v>7</v>
          </cell>
          <cell r="O293">
            <v>3</v>
          </cell>
          <cell r="P293">
            <v>3</v>
          </cell>
          <cell r="Q293">
            <v>2</v>
          </cell>
          <cell r="R293">
            <v>31</v>
          </cell>
          <cell r="S293">
            <v>33</v>
          </cell>
          <cell r="T293">
            <v>1</v>
          </cell>
          <cell r="U293" t="str">
            <v>420003</v>
          </cell>
          <cell r="V293" t="str">
            <v>Primaire Ens.serv.déconc.</v>
          </cell>
          <cell r="W293" t="str">
            <v>Intérieur</v>
          </cell>
          <cell r="X293" t="str">
            <v>Fournitures scolaires hors PPTE</v>
          </cell>
          <cell r="Y293" t="str">
            <v>P1</v>
          </cell>
          <cell r="Z293">
            <v>3361461</v>
          </cell>
          <cell r="AA293">
            <v>1912850</v>
          </cell>
          <cell r="AB293">
            <v>2486710</v>
          </cell>
          <cell r="AC293">
            <v>21148710</v>
          </cell>
          <cell r="AD293">
            <v>18662000</v>
          </cell>
          <cell r="AE293">
            <v>1230.7204800000002</v>
          </cell>
        </row>
        <row r="294">
          <cell r="A294">
            <v>1</v>
          </cell>
          <cell r="B294" t="str">
            <v>20</v>
          </cell>
          <cell r="C294">
            <v>42000300900</v>
          </cell>
          <cell r="D294">
            <v>3</v>
          </cell>
          <cell r="E294" t="str">
            <v>32</v>
          </cell>
          <cell r="F294">
            <v>31</v>
          </cell>
          <cell r="G294">
            <v>15</v>
          </cell>
          <cell r="H294">
            <v>20</v>
          </cell>
          <cell r="I294">
            <v>1</v>
          </cell>
          <cell r="J294">
            <v>42</v>
          </cell>
          <cell r="K294" t="str">
            <v>000</v>
          </cell>
          <cell r="L294">
            <v>3</v>
          </cell>
          <cell r="M294" t="str">
            <v>00</v>
          </cell>
          <cell r="N294">
            <v>9</v>
          </cell>
          <cell r="O294">
            <v>3</v>
          </cell>
          <cell r="P294">
            <v>3</v>
          </cell>
          <cell r="Q294">
            <v>2</v>
          </cell>
          <cell r="R294">
            <v>31</v>
          </cell>
          <cell r="S294">
            <v>34</v>
          </cell>
          <cell r="T294">
            <v>1</v>
          </cell>
          <cell r="U294" t="str">
            <v>420003</v>
          </cell>
          <cell r="V294" t="str">
            <v>Primaire Ens.serv.déconc.</v>
          </cell>
          <cell r="W294" t="str">
            <v>Intérieur</v>
          </cell>
          <cell r="X294" t="str">
            <v>Fournitures scolaires PPTE</v>
          </cell>
          <cell r="Y294" t="str">
            <v>P1</v>
          </cell>
          <cell r="Z294">
            <v>3283850</v>
          </cell>
          <cell r="AA294">
            <v>3507010</v>
          </cell>
          <cell r="AB294">
            <v>5740680</v>
          </cell>
          <cell r="AC294">
            <v>5740680</v>
          </cell>
          <cell r="AD294">
            <v>0</v>
          </cell>
          <cell r="AE294">
            <v>3281.92128</v>
          </cell>
        </row>
        <row r="295">
          <cell r="A295">
            <v>1</v>
          </cell>
          <cell r="B295" t="str">
            <v>20</v>
          </cell>
          <cell r="C295">
            <v>42000300700</v>
          </cell>
          <cell r="D295">
            <v>3</v>
          </cell>
          <cell r="E295" t="str">
            <v>32</v>
          </cell>
          <cell r="F295">
            <v>32</v>
          </cell>
          <cell r="G295">
            <v>15</v>
          </cell>
          <cell r="H295">
            <v>20</v>
          </cell>
          <cell r="I295">
            <v>1</v>
          </cell>
          <cell r="J295">
            <v>42</v>
          </cell>
          <cell r="K295" t="str">
            <v>000</v>
          </cell>
          <cell r="L295">
            <v>3</v>
          </cell>
          <cell r="M295" t="str">
            <v>00</v>
          </cell>
          <cell r="N295">
            <v>7</v>
          </cell>
          <cell r="O295">
            <v>3</v>
          </cell>
          <cell r="P295">
            <v>3</v>
          </cell>
          <cell r="Q295">
            <v>2</v>
          </cell>
          <cell r="R295">
            <v>32</v>
          </cell>
          <cell r="S295">
            <v>33</v>
          </cell>
          <cell r="T295">
            <v>1</v>
          </cell>
          <cell r="U295" t="str">
            <v>420003</v>
          </cell>
          <cell r="V295" t="str">
            <v>Primaire Ens.serv.déconc.</v>
          </cell>
          <cell r="W295" t="str">
            <v>Intérieur</v>
          </cell>
          <cell r="X295" t="str">
            <v>Matériel pédagogique hors PPTE</v>
          </cell>
          <cell r="Y295" t="str">
            <v>P1</v>
          </cell>
          <cell r="Z295">
            <v>689303</v>
          </cell>
          <cell r="AA295">
            <v>462820</v>
          </cell>
          <cell r="AB295">
            <v>601670</v>
          </cell>
          <cell r="AC295">
            <v>19263670</v>
          </cell>
          <cell r="AD295">
            <v>18662000</v>
          </cell>
          <cell r="AE295">
            <v>2256.3208800000002</v>
          </cell>
        </row>
        <row r="296">
          <cell r="A296">
            <v>1</v>
          </cell>
          <cell r="B296" t="str">
            <v>20</v>
          </cell>
          <cell r="C296">
            <v>42000300900</v>
          </cell>
          <cell r="D296">
            <v>3</v>
          </cell>
          <cell r="E296" t="str">
            <v>32</v>
          </cell>
          <cell r="F296">
            <v>32</v>
          </cell>
          <cell r="G296">
            <v>15</v>
          </cell>
          <cell r="H296">
            <v>20</v>
          </cell>
          <cell r="I296">
            <v>1</v>
          </cell>
          <cell r="J296">
            <v>42</v>
          </cell>
          <cell r="K296" t="str">
            <v>000</v>
          </cell>
          <cell r="L296">
            <v>3</v>
          </cell>
          <cell r="M296" t="str">
            <v>00</v>
          </cell>
          <cell r="N296">
            <v>9</v>
          </cell>
          <cell r="O296">
            <v>3</v>
          </cell>
          <cell r="P296">
            <v>3</v>
          </cell>
          <cell r="Q296">
            <v>2</v>
          </cell>
          <cell r="R296">
            <v>32</v>
          </cell>
          <cell r="S296">
            <v>34</v>
          </cell>
          <cell r="T296">
            <v>1</v>
          </cell>
          <cell r="U296" t="str">
            <v>420003</v>
          </cell>
          <cell r="V296" t="str">
            <v>Primaire Ens.serv.déconc.</v>
          </cell>
          <cell r="W296" t="str">
            <v>Intérieur</v>
          </cell>
          <cell r="X296" t="str">
            <v>Matériel pédagogique PPTE</v>
          </cell>
          <cell r="Y296" t="str">
            <v>P1</v>
          </cell>
          <cell r="Z296">
            <v>991485</v>
          </cell>
          <cell r="AA296">
            <v>1262850</v>
          </cell>
          <cell r="AB296">
            <v>2067180</v>
          </cell>
          <cell r="AC296">
            <v>2067180</v>
          </cell>
          <cell r="AD296">
            <v>0</v>
          </cell>
          <cell r="AE296">
            <v>2666.56104</v>
          </cell>
        </row>
        <row r="297">
          <cell r="A297">
            <v>1</v>
          </cell>
          <cell r="B297" t="str">
            <v>20</v>
          </cell>
          <cell r="C297">
            <v>42000300700</v>
          </cell>
          <cell r="D297">
            <v>3</v>
          </cell>
          <cell r="E297" t="str">
            <v>32</v>
          </cell>
          <cell r="F297">
            <v>39</v>
          </cell>
          <cell r="G297">
            <v>15</v>
          </cell>
          <cell r="H297">
            <v>20</v>
          </cell>
          <cell r="I297">
            <v>1</v>
          </cell>
          <cell r="J297">
            <v>42</v>
          </cell>
          <cell r="K297" t="str">
            <v>000</v>
          </cell>
          <cell r="L297">
            <v>3</v>
          </cell>
          <cell r="M297" t="str">
            <v>00</v>
          </cell>
          <cell r="N297">
            <v>7</v>
          </cell>
          <cell r="O297">
            <v>3</v>
          </cell>
          <cell r="P297">
            <v>3</v>
          </cell>
          <cell r="Q297">
            <v>2</v>
          </cell>
          <cell r="R297">
            <v>39</v>
          </cell>
          <cell r="S297">
            <v>33</v>
          </cell>
          <cell r="T297">
            <v>1</v>
          </cell>
          <cell r="U297" t="str">
            <v>420003</v>
          </cell>
          <cell r="V297" t="str">
            <v>Primaire Ens.serv.déconc.</v>
          </cell>
          <cell r="W297" t="str">
            <v>Intérieur</v>
          </cell>
          <cell r="X297" t="str">
            <v>Autres produits spécifiq. éducation</v>
          </cell>
          <cell r="Y297" t="str">
            <v>P1</v>
          </cell>
          <cell r="Z297">
            <v>151575</v>
          </cell>
          <cell r="AA297">
            <v>162920</v>
          </cell>
          <cell r="AB297">
            <v>211800</v>
          </cell>
          <cell r="AC297">
            <v>6231800</v>
          </cell>
          <cell r="AD297">
            <v>6020000</v>
          </cell>
          <cell r="AE297">
            <v>2051.2008000000001</v>
          </cell>
        </row>
        <row r="298">
          <cell r="A298">
            <v>1</v>
          </cell>
          <cell r="B298" t="str">
            <v>20</v>
          </cell>
          <cell r="C298">
            <v>42000300700</v>
          </cell>
          <cell r="D298">
            <v>3</v>
          </cell>
          <cell r="E298" t="str">
            <v>32</v>
          </cell>
          <cell r="F298">
            <v>41</v>
          </cell>
          <cell r="G298">
            <v>15</v>
          </cell>
          <cell r="H298">
            <v>20</v>
          </cell>
          <cell r="I298">
            <v>1</v>
          </cell>
          <cell r="J298">
            <v>42</v>
          </cell>
          <cell r="K298" t="str">
            <v>000</v>
          </cell>
          <cell r="L298">
            <v>3</v>
          </cell>
          <cell r="M298" t="str">
            <v>00</v>
          </cell>
          <cell r="N298">
            <v>7</v>
          </cell>
          <cell r="O298">
            <v>3</v>
          </cell>
          <cell r="P298">
            <v>3</v>
          </cell>
          <cell r="Q298">
            <v>2</v>
          </cell>
          <cell r="R298">
            <v>41</v>
          </cell>
          <cell r="S298">
            <v>33</v>
          </cell>
          <cell r="T298">
            <v>1</v>
          </cell>
          <cell r="U298" t="str">
            <v>420003</v>
          </cell>
          <cell r="V298" t="str">
            <v>Primaire Ens.serv.déconc.</v>
          </cell>
          <cell r="W298" t="str">
            <v>Intérieur</v>
          </cell>
          <cell r="X298" t="str">
            <v>Produits pharmac.</v>
          </cell>
          <cell r="Y298" t="str">
            <v>P1</v>
          </cell>
          <cell r="Z298">
            <v>0</v>
          </cell>
          <cell r="AA298">
            <v>0</v>
          </cell>
          <cell r="AB298">
            <v>0</v>
          </cell>
          <cell r="AC298">
            <v>0</v>
          </cell>
          <cell r="AD298">
            <v>0</v>
          </cell>
          <cell r="AE298">
            <v>2051.2008000000001</v>
          </cell>
        </row>
        <row r="299">
          <cell r="A299">
            <v>1</v>
          </cell>
          <cell r="B299" t="str">
            <v>20</v>
          </cell>
          <cell r="C299">
            <v>43000300700</v>
          </cell>
          <cell r="D299">
            <v>3</v>
          </cell>
          <cell r="E299" t="str">
            <v>32</v>
          </cell>
          <cell r="F299">
            <v>31</v>
          </cell>
          <cell r="G299">
            <v>15</v>
          </cell>
          <cell r="H299">
            <v>20</v>
          </cell>
          <cell r="I299">
            <v>1</v>
          </cell>
          <cell r="J299">
            <v>43</v>
          </cell>
          <cell r="K299" t="str">
            <v>000</v>
          </cell>
          <cell r="L299">
            <v>3</v>
          </cell>
          <cell r="M299" t="str">
            <v>00</v>
          </cell>
          <cell r="N299">
            <v>7</v>
          </cell>
          <cell r="O299">
            <v>3</v>
          </cell>
          <cell r="P299">
            <v>3</v>
          </cell>
          <cell r="Q299">
            <v>2</v>
          </cell>
          <cell r="R299">
            <v>31</v>
          </cell>
          <cell r="S299">
            <v>33</v>
          </cell>
          <cell r="T299">
            <v>1</v>
          </cell>
          <cell r="U299" t="str">
            <v>430003</v>
          </cell>
          <cell r="V299" t="str">
            <v>Secondaire Ens.serv.déconc.</v>
          </cell>
          <cell r="W299" t="str">
            <v>Intérieur</v>
          </cell>
          <cell r="X299" t="str">
            <v>Fournitures scolaires hors PPTE</v>
          </cell>
          <cell r="Y299" t="str">
            <v>P2</v>
          </cell>
          <cell r="Z299">
            <v>375455</v>
          </cell>
          <cell r="AA299">
            <v>262800</v>
          </cell>
          <cell r="AB299">
            <v>341640</v>
          </cell>
          <cell r="AC299">
            <v>6482973.333333334</v>
          </cell>
          <cell r="AD299">
            <v>6141333.333333334</v>
          </cell>
          <cell r="AE299">
            <v>2666.56104</v>
          </cell>
        </row>
        <row r="300">
          <cell r="A300">
            <v>1</v>
          </cell>
          <cell r="B300" t="str">
            <v>20</v>
          </cell>
          <cell r="C300">
            <v>43000300900</v>
          </cell>
          <cell r="D300">
            <v>3</v>
          </cell>
          <cell r="E300" t="str">
            <v>32</v>
          </cell>
          <cell r="F300">
            <v>31</v>
          </cell>
          <cell r="G300">
            <v>15</v>
          </cell>
          <cell r="H300">
            <v>20</v>
          </cell>
          <cell r="I300">
            <v>1</v>
          </cell>
          <cell r="J300">
            <v>43</v>
          </cell>
          <cell r="K300" t="str">
            <v>000</v>
          </cell>
          <cell r="L300">
            <v>3</v>
          </cell>
          <cell r="M300" t="str">
            <v>00</v>
          </cell>
          <cell r="N300">
            <v>9</v>
          </cell>
          <cell r="O300">
            <v>3</v>
          </cell>
          <cell r="P300">
            <v>3</v>
          </cell>
          <cell r="Q300">
            <v>2</v>
          </cell>
          <cell r="R300">
            <v>31</v>
          </cell>
          <cell r="S300">
            <v>34</v>
          </cell>
          <cell r="T300">
            <v>1</v>
          </cell>
          <cell r="U300" t="str">
            <v>430003</v>
          </cell>
          <cell r="V300" t="str">
            <v>Secondaire Ens.serv.déconc.</v>
          </cell>
          <cell r="W300" t="str">
            <v>Intérieur</v>
          </cell>
          <cell r="X300" t="str">
            <v>Fournitures scolaires PPTE</v>
          </cell>
          <cell r="Y300" t="str">
            <v>P2</v>
          </cell>
          <cell r="Z300">
            <v>695063</v>
          </cell>
          <cell r="AA300">
            <v>1205750</v>
          </cell>
          <cell r="AB300">
            <v>1973710</v>
          </cell>
          <cell r="AC300">
            <v>1973710</v>
          </cell>
          <cell r="AD300">
            <v>0</v>
          </cell>
          <cell r="AE300">
            <v>3281.92128</v>
          </cell>
        </row>
        <row r="301">
          <cell r="A301">
            <v>1</v>
          </cell>
          <cell r="B301" t="str">
            <v>20</v>
          </cell>
          <cell r="C301">
            <v>43000300700</v>
          </cell>
          <cell r="D301">
            <v>3</v>
          </cell>
          <cell r="E301" t="str">
            <v>32</v>
          </cell>
          <cell r="F301">
            <v>32</v>
          </cell>
          <cell r="G301">
            <v>15</v>
          </cell>
          <cell r="H301">
            <v>20</v>
          </cell>
          <cell r="I301">
            <v>1</v>
          </cell>
          <cell r="J301">
            <v>43</v>
          </cell>
          <cell r="K301" t="str">
            <v>000</v>
          </cell>
          <cell r="L301">
            <v>3</v>
          </cell>
          <cell r="M301" t="str">
            <v>00</v>
          </cell>
          <cell r="N301">
            <v>7</v>
          </cell>
          <cell r="O301">
            <v>3</v>
          </cell>
          <cell r="P301">
            <v>3</v>
          </cell>
          <cell r="Q301">
            <v>2</v>
          </cell>
          <cell r="R301">
            <v>32</v>
          </cell>
          <cell r="S301">
            <v>33</v>
          </cell>
          <cell r="T301">
            <v>1</v>
          </cell>
          <cell r="U301" t="str">
            <v>430003</v>
          </cell>
          <cell r="V301" t="str">
            <v>Secondaire Ens.serv.déconc.</v>
          </cell>
          <cell r="W301" t="str">
            <v>Intérieur</v>
          </cell>
          <cell r="X301" t="str">
            <v>Matériel pédagogique hors PPTE</v>
          </cell>
          <cell r="Y301" t="str">
            <v>P2</v>
          </cell>
          <cell r="Z301">
            <v>161785</v>
          </cell>
          <cell r="AA301">
            <v>95630</v>
          </cell>
          <cell r="AB301">
            <v>124320</v>
          </cell>
          <cell r="AC301">
            <v>6265653.333333334</v>
          </cell>
          <cell r="AD301">
            <v>6141333.333333334</v>
          </cell>
          <cell r="AE301">
            <v>2871.6811200000002</v>
          </cell>
        </row>
        <row r="302">
          <cell r="A302">
            <v>1</v>
          </cell>
          <cell r="B302" t="str">
            <v>20</v>
          </cell>
          <cell r="C302">
            <v>43000300900</v>
          </cell>
          <cell r="D302">
            <v>3</v>
          </cell>
          <cell r="E302" t="str">
            <v>32</v>
          </cell>
          <cell r="F302">
            <v>32</v>
          </cell>
          <cell r="G302">
            <v>15</v>
          </cell>
          <cell r="H302">
            <v>20</v>
          </cell>
          <cell r="I302">
            <v>1</v>
          </cell>
          <cell r="J302">
            <v>43</v>
          </cell>
          <cell r="K302" t="str">
            <v>000</v>
          </cell>
          <cell r="L302">
            <v>3</v>
          </cell>
          <cell r="M302" t="str">
            <v>00</v>
          </cell>
          <cell r="N302">
            <v>9</v>
          </cell>
          <cell r="O302">
            <v>3</v>
          </cell>
          <cell r="P302">
            <v>3</v>
          </cell>
          <cell r="Q302">
            <v>2</v>
          </cell>
          <cell r="R302">
            <v>32</v>
          </cell>
          <cell r="S302">
            <v>34</v>
          </cell>
          <cell r="T302">
            <v>1</v>
          </cell>
          <cell r="U302" t="str">
            <v>430003</v>
          </cell>
          <cell r="V302" t="str">
            <v>Secondaire Ens.serv.déconc.</v>
          </cell>
          <cell r="W302" t="str">
            <v>Intérieur</v>
          </cell>
          <cell r="X302" t="str">
            <v>Matériel pédagogique PPTE</v>
          </cell>
          <cell r="Y302" t="str">
            <v>P2</v>
          </cell>
          <cell r="Z302">
            <v>741808</v>
          </cell>
          <cell r="AA302">
            <v>477860</v>
          </cell>
          <cell r="AB302">
            <v>782220</v>
          </cell>
          <cell r="AC302">
            <v>782220</v>
          </cell>
          <cell r="AD302">
            <v>0</v>
          </cell>
          <cell r="AE302">
            <v>2051.2008000000001</v>
          </cell>
        </row>
        <row r="303">
          <cell r="A303">
            <v>1</v>
          </cell>
          <cell r="B303" t="str">
            <v>20</v>
          </cell>
          <cell r="C303">
            <v>43000300700</v>
          </cell>
          <cell r="D303">
            <v>3</v>
          </cell>
          <cell r="E303" t="str">
            <v>32</v>
          </cell>
          <cell r="F303">
            <v>39</v>
          </cell>
          <cell r="G303">
            <v>15</v>
          </cell>
          <cell r="H303">
            <v>20</v>
          </cell>
          <cell r="I303">
            <v>1</v>
          </cell>
          <cell r="J303">
            <v>43</v>
          </cell>
          <cell r="K303" t="str">
            <v>000</v>
          </cell>
          <cell r="L303">
            <v>3</v>
          </cell>
          <cell r="M303" t="str">
            <v>00</v>
          </cell>
          <cell r="N303">
            <v>7</v>
          </cell>
          <cell r="O303">
            <v>3</v>
          </cell>
          <cell r="P303">
            <v>3</v>
          </cell>
          <cell r="Q303">
            <v>2</v>
          </cell>
          <cell r="R303">
            <v>39</v>
          </cell>
          <cell r="S303">
            <v>33</v>
          </cell>
          <cell r="T303">
            <v>1</v>
          </cell>
          <cell r="U303" t="str">
            <v>430003</v>
          </cell>
          <cell r="V303" t="str">
            <v>Secondaire Ens.serv.déconc.</v>
          </cell>
          <cell r="W303" t="str">
            <v>Intérieur</v>
          </cell>
          <cell r="X303" t="str">
            <v>Autres produits spécifiq. éducation</v>
          </cell>
          <cell r="Y303" t="str">
            <v>P2</v>
          </cell>
          <cell r="Z303">
            <v>0</v>
          </cell>
          <cell r="AA303">
            <v>0</v>
          </cell>
          <cell r="AB303">
            <v>0</v>
          </cell>
          <cell r="AC303">
            <v>3733333.3333333335</v>
          </cell>
          <cell r="AD303">
            <v>3733333.3333333335</v>
          </cell>
          <cell r="AE303">
            <v>1846.0807200000002</v>
          </cell>
        </row>
        <row r="304">
          <cell r="A304">
            <v>1</v>
          </cell>
          <cell r="B304" t="str">
            <v>20</v>
          </cell>
          <cell r="C304">
            <v>43000300700</v>
          </cell>
          <cell r="D304">
            <v>3</v>
          </cell>
          <cell r="E304" t="str">
            <v>32</v>
          </cell>
          <cell r="F304">
            <v>41</v>
          </cell>
          <cell r="G304">
            <v>15</v>
          </cell>
          <cell r="H304">
            <v>20</v>
          </cell>
          <cell r="I304">
            <v>1</v>
          </cell>
          <cell r="J304">
            <v>43</v>
          </cell>
          <cell r="K304" t="str">
            <v>000</v>
          </cell>
          <cell r="L304">
            <v>3</v>
          </cell>
          <cell r="M304" t="str">
            <v>00</v>
          </cell>
          <cell r="N304">
            <v>7</v>
          </cell>
          <cell r="O304">
            <v>3</v>
          </cell>
          <cell r="P304">
            <v>3</v>
          </cell>
          <cell r="Q304">
            <v>2</v>
          </cell>
          <cell r="R304">
            <v>41</v>
          </cell>
          <cell r="S304">
            <v>33</v>
          </cell>
          <cell r="T304">
            <v>1</v>
          </cell>
          <cell r="U304" t="str">
            <v>430003</v>
          </cell>
          <cell r="V304" t="str">
            <v>Secondaire Ens.serv.déconc.</v>
          </cell>
          <cell r="W304" t="str">
            <v>Intérieur</v>
          </cell>
          <cell r="X304" t="str">
            <v>Produits pharmac.</v>
          </cell>
          <cell r="Y304" t="str">
            <v>P2</v>
          </cell>
          <cell r="Z304">
            <v>0</v>
          </cell>
          <cell r="AA304">
            <v>0</v>
          </cell>
          <cell r="AB304">
            <v>0</v>
          </cell>
          <cell r="AC304">
            <v>0</v>
          </cell>
          <cell r="AD304">
            <v>0</v>
          </cell>
          <cell r="AE304">
            <v>3281.92128</v>
          </cell>
        </row>
        <row r="305">
          <cell r="A305">
            <v>1</v>
          </cell>
          <cell r="B305" t="str">
            <v>20</v>
          </cell>
          <cell r="C305">
            <v>44000300700</v>
          </cell>
          <cell r="D305">
            <v>3</v>
          </cell>
          <cell r="E305" t="str">
            <v>32</v>
          </cell>
          <cell r="F305">
            <v>12</v>
          </cell>
          <cell r="G305">
            <v>15</v>
          </cell>
          <cell r="H305">
            <v>20</v>
          </cell>
          <cell r="I305">
            <v>1</v>
          </cell>
          <cell r="J305">
            <v>44</v>
          </cell>
          <cell r="K305" t="str">
            <v>000</v>
          </cell>
          <cell r="L305">
            <v>3</v>
          </cell>
          <cell r="M305" t="str">
            <v>00</v>
          </cell>
          <cell r="N305">
            <v>7</v>
          </cell>
          <cell r="O305">
            <v>3</v>
          </cell>
          <cell r="P305">
            <v>3</v>
          </cell>
          <cell r="Q305">
            <v>2</v>
          </cell>
          <cell r="R305">
            <v>12</v>
          </cell>
          <cell r="S305">
            <v>36</v>
          </cell>
          <cell r="T305">
            <v>1</v>
          </cell>
          <cell r="U305" t="str">
            <v>440003</v>
          </cell>
          <cell r="V305" t="str">
            <v>Enseign. Technique</v>
          </cell>
          <cell r="W305" t="str">
            <v>Intérieur</v>
          </cell>
          <cell r="X305" t="str">
            <v>Alimentation agents non FP</v>
          </cell>
          <cell r="Y305" t="str">
            <v>P3</v>
          </cell>
          <cell r="Z305">
            <v>692270</v>
          </cell>
          <cell r="AA305">
            <v>859350</v>
          </cell>
          <cell r="AB305">
            <v>1117160</v>
          </cell>
          <cell r="AC305">
            <v>1117160</v>
          </cell>
          <cell r="AD305">
            <v>0</v>
          </cell>
          <cell r="AE305">
            <v>2256.3208800000002</v>
          </cell>
        </row>
        <row r="306">
          <cell r="A306">
            <v>1</v>
          </cell>
          <cell r="B306" t="str">
            <v>20</v>
          </cell>
          <cell r="C306">
            <v>44000300700</v>
          </cell>
          <cell r="D306">
            <v>3</v>
          </cell>
          <cell r="E306" t="str">
            <v>32</v>
          </cell>
          <cell r="F306">
            <v>21</v>
          </cell>
          <cell r="G306">
            <v>15</v>
          </cell>
          <cell r="H306">
            <v>20</v>
          </cell>
          <cell r="I306">
            <v>1</v>
          </cell>
          <cell r="J306">
            <v>44</v>
          </cell>
          <cell r="K306" t="str">
            <v>000</v>
          </cell>
          <cell r="L306">
            <v>3</v>
          </cell>
          <cell r="M306" t="str">
            <v>00</v>
          </cell>
          <cell r="N306">
            <v>7</v>
          </cell>
          <cell r="O306">
            <v>3</v>
          </cell>
          <cell r="P306">
            <v>3</v>
          </cell>
          <cell r="Q306">
            <v>2</v>
          </cell>
          <cell r="R306">
            <v>21</v>
          </cell>
          <cell r="S306">
            <v>36</v>
          </cell>
          <cell r="T306">
            <v>1</v>
          </cell>
          <cell r="U306" t="str">
            <v>440003</v>
          </cell>
          <cell r="V306" t="str">
            <v>Enseign. Technique</v>
          </cell>
          <cell r="W306" t="str">
            <v>Intérieur</v>
          </cell>
          <cell r="X306" t="str">
            <v>Habillement agents FP</v>
          </cell>
          <cell r="Y306" t="str">
            <v>P3</v>
          </cell>
          <cell r="Z306">
            <v>0</v>
          </cell>
          <cell r="AA306">
            <v>15170</v>
          </cell>
          <cell r="AB306">
            <v>19720</v>
          </cell>
          <cell r="AC306">
            <v>19720</v>
          </cell>
          <cell r="AD306">
            <v>0</v>
          </cell>
          <cell r="AE306">
            <v>1435.8405600000001</v>
          </cell>
        </row>
        <row r="307">
          <cell r="A307">
            <v>1</v>
          </cell>
          <cell r="B307" t="str">
            <v>20</v>
          </cell>
          <cell r="C307">
            <v>44000300700</v>
          </cell>
          <cell r="D307">
            <v>3</v>
          </cell>
          <cell r="E307" t="str">
            <v>32</v>
          </cell>
          <cell r="F307">
            <v>22</v>
          </cell>
          <cell r="G307">
            <v>25</v>
          </cell>
          <cell r="H307">
            <v>20</v>
          </cell>
          <cell r="I307">
            <v>1</v>
          </cell>
          <cell r="J307">
            <v>44</v>
          </cell>
          <cell r="K307" t="str">
            <v>000</v>
          </cell>
          <cell r="L307">
            <v>3</v>
          </cell>
          <cell r="M307" t="str">
            <v>00</v>
          </cell>
          <cell r="N307">
            <v>7</v>
          </cell>
          <cell r="O307">
            <v>3</v>
          </cell>
          <cell r="P307">
            <v>3</v>
          </cell>
          <cell r="Q307">
            <v>2</v>
          </cell>
          <cell r="R307">
            <v>22</v>
          </cell>
          <cell r="S307">
            <v>36</v>
          </cell>
          <cell r="T307">
            <v>1</v>
          </cell>
          <cell r="U307" t="str">
            <v>440003</v>
          </cell>
          <cell r="V307" t="str">
            <v>Enseign. Technique</v>
          </cell>
          <cell r="W307" t="str">
            <v>Intérieur</v>
          </cell>
          <cell r="X307" t="str">
            <v>Habillement agents non FP</v>
          </cell>
          <cell r="Y307" t="str">
            <v>P3</v>
          </cell>
          <cell r="Z307">
            <v>0</v>
          </cell>
          <cell r="AA307">
            <v>17570</v>
          </cell>
          <cell r="AB307">
            <v>22840</v>
          </cell>
          <cell r="AC307">
            <v>22840</v>
          </cell>
          <cell r="AD307">
            <v>0</v>
          </cell>
          <cell r="AE307">
            <v>25070.232</v>
          </cell>
        </row>
        <row r="308">
          <cell r="A308">
            <v>1</v>
          </cell>
          <cell r="B308" t="str">
            <v>20</v>
          </cell>
          <cell r="C308">
            <v>44000300700</v>
          </cell>
          <cell r="D308">
            <v>3</v>
          </cell>
          <cell r="E308" t="str">
            <v>32</v>
          </cell>
          <cell r="F308">
            <v>31</v>
          </cell>
          <cell r="G308">
            <v>15</v>
          </cell>
          <cell r="H308">
            <v>20</v>
          </cell>
          <cell r="I308">
            <v>1</v>
          </cell>
          <cell r="J308">
            <v>44</v>
          </cell>
          <cell r="K308" t="str">
            <v>000</v>
          </cell>
          <cell r="L308">
            <v>3</v>
          </cell>
          <cell r="M308" t="str">
            <v>00</v>
          </cell>
          <cell r="N308">
            <v>7</v>
          </cell>
          <cell r="O308">
            <v>3</v>
          </cell>
          <cell r="P308">
            <v>3</v>
          </cell>
          <cell r="Q308">
            <v>2</v>
          </cell>
          <cell r="R308">
            <v>31</v>
          </cell>
          <cell r="S308">
            <v>36</v>
          </cell>
          <cell r="T308">
            <v>1</v>
          </cell>
          <cell r="U308" t="str">
            <v>440003</v>
          </cell>
          <cell r="V308" t="str">
            <v>Enseign. Technique</v>
          </cell>
          <cell r="W308" t="str">
            <v>Intérieur</v>
          </cell>
          <cell r="X308" t="str">
            <v>Fournitures scolaires</v>
          </cell>
          <cell r="Y308" t="str">
            <v>P3</v>
          </cell>
          <cell r="Z308">
            <v>1358230</v>
          </cell>
          <cell r="AA308">
            <v>456130</v>
          </cell>
          <cell r="AB308">
            <v>592970</v>
          </cell>
          <cell r="AC308">
            <v>4792970</v>
          </cell>
          <cell r="AD308">
            <v>4200000</v>
          </cell>
          <cell r="AE308">
            <v>8204.8032000000003</v>
          </cell>
        </row>
        <row r="309">
          <cell r="A309">
            <v>1</v>
          </cell>
          <cell r="B309" t="str">
            <v>20</v>
          </cell>
          <cell r="C309">
            <v>44000300700</v>
          </cell>
          <cell r="D309">
            <v>3</v>
          </cell>
          <cell r="E309" t="str">
            <v>32</v>
          </cell>
          <cell r="F309">
            <v>39</v>
          </cell>
          <cell r="G309">
            <v>15</v>
          </cell>
          <cell r="H309">
            <v>20</v>
          </cell>
          <cell r="I309">
            <v>1</v>
          </cell>
          <cell r="J309">
            <v>44</v>
          </cell>
          <cell r="K309" t="str">
            <v>000</v>
          </cell>
          <cell r="L309">
            <v>3</v>
          </cell>
          <cell r="M309" t="str">
            <v>00</v>
          </cell>
          <cell r="N309">
            <v>7</v>
          </cell>
          <cell r="O309">
            <v>3</v>
          </cell>
          <cell r="P309">
            <v>3</v>
          </cell>
          <cell r="Q309">
            <v>2</v>
          </cell>
          <cell r="R309">
            <v>39</v>
          </cell>
          <cell r="S309">
            <v>36</v>
          </cell>
          <cell r="T309">
            <v>1</v>
          </cell>
          <cell r="U309" t="str">
            <v>440003</v>
          </cell>
          <cell r="V309" t="str">
            <v>Enseign. Technique</v>
          </cell>
          <cell r="W309" t="str">
            <v>Intérieur</v>
          </cell>
          <cell r="X309" t="str">
            <v>Autres pdts spéc. Éducation</v>
          </cell>
          <cell r="Y309" t="str">
            <v>P3</v>
          </cell>
          <cell r="Z309">
            <v>936445</v>
          </cell>
          <cell r="AA309">
            <v>788900</v>
          </cell>
          <cell r="AB309">
            <v>1025570</v>
          </cell>
          <cell r="AC309">
            <v>5225570</v>
          </cell>
          <cell r="AD309">
            <v>4200000</v>
          </cell>
          <cell r="AE309">
            <v>30768.012000000002</v>
          </cell>
        </row>
        <row r="310">
          <cell r="A310">
            <v>1</v>
          </cell>
          <cell r="B310" t="str">
            <v>20</v>
          </cell>
          <cell r="C310">
            <v>44000300700</v>
          </cell>
          <cell r="D310">
            <v>3</v>
          </cell>
          <cell r="E310" t="str">
            <v>32</v>
          </cell>
          <cell r="F310">
            <v>41</v>
          </cell>
          <cell r="G310">
            <v>15</v>
          </cell>
          <cell r="H310">
            <v>20</v>
          </cell>
          <cell r="I310">
            <v>1</v>
          </cell>
          <cell r="J310">
            <v>44</v>
          </cell>
          <cell r="K310" t="str">
            <v>000</v>
          </cell>
          <cell r="L310">
            <v>3</v>
          </cell>
          <cell r="M310" t="str">
            <v>00</v>
          </cell>
          <cell r="N310">
            <v>7</v>
          </cell>
          <cell r="O310">
            <v>3</v>
          </cell>
          <cell r="P310">
            <v>3</v>
          </cell>
          <cell r="Q310">
            <v>2</v>
          </cell>
          <cell r="R310">
            <v>41</v>
          </cell>
          <cell r="S310">
            <v>36</v>
          </cell>
          <cell r="T310">
            <v>1</v>
          </cell>
          <cell r="U310" t="str">
            <v>440003</v>
          </cell>
          <cell r="V310" t="str">
            <v>Enseign. Technique</v>
          </cell>
          <cell r="W310" t="str">
            <v>Intérieur</v>
          </cell>
          <cell r="X310" t="str">
            <v>Produits pharmaceutiques</v>
          </cell>
          <cell r="Y310" t="str">
            <v>P3</v>
          </cell>
          <cell r="Z310">
            <v>0</v>
          </cell>
          <cell r="AA310">
            <v>12750</v>
          </cell>
          <cell r="AB310">
            <v>16580</v>
          </cell>
          <cell r="AC310">
            <v>16580</v>
          </cell>
          <cell r="AD310">
            <v>0</v>
          </cell>
          <cell r="AE310">
            <v>42733.35</v>
          </cell>
        </row>
        <row r="311">
          <cell r="A311">
            <v>1</v>
          </cell>
          <cell r="B311" t="str">
            <v>20</v>
          </cell>
          <cell r="C311">
            <v>44000300700</v>
          </cell>
          <cell r="D311">
            <v>3</v>
          </cell>
          <cell r="E311" t="str">
            <v>32</v>
          </cell>
          <cell r="F311">
            <v>51</v>
          </cell>
          <cell r="G311">
            <v>25</v>
          </cell>
          <cell r="H311">
            <v>20</v>
          </cell>
          <cell r="I311">
            <v>1</v>
          </cell>
          <cell r="J311">
            <v>44</v>
          </cell>
          <cell r="K311" t="str">
            <v>000</v>
          </cell>
          <cell r="L311">
            <v>3</v>
          </cell>
          <cell r="M311" t="str">
            <v>00</v>
          </cell>
          <cell r="N311">
            <v>7</v>
          </cell>
          <cell r="O311">
            <v>3</v>
          </cell>
          <cell r="P311">
            <v>3</v>
          </cell>
          <cell r="Q311">
            <v>2</v>
          </cell>
          <cell r="R311">
            <v>51</v>
          </cell>
          <cell r="S311">
            <v>36</v>
          </cell>
          <cell r="T311">
            <v>1</v>
          </cell>
          <cell r="U311" t="str">
            <v>440003</v>
          </cell>
          <cell r="V311" t="str">
            <v>Enseign. Technique</v>
          </cell>
          <cell r="W311" t="str">
            <v>Intérieur</v>
          </cell>
          <cell r="X311" t="str">
            <v>Pdts spéc. Agriculture</v>
          </cell>
          <cell r="Y311" t="str">
            <v>P3</v>
          </cell>
          <cell r="Z311">
            <v>0</v>
          </cell>
          <cell r="AA311">
            <v>35060</v>
          </cell>
          <cell r="AB311">
            <v>45580</v>
          </cell>
          <cell r="AC311">
            <v>45580</v>
          </cell>
          <cell r="AD311">
            <v>0</v>
          </cell>
          <cell r="AE311">
            <v>265896.39999999997</v>
          </cell>
        </row>
        <row r="312">
          <cell r="A312">
            <v>1</v>
          </cell>
          <cell r="B312" t="str">
            <v>20</v>
          </cell>
          <cell r="C312">
            <v>44000300700</v>
          </cell>
          <cell r="D312">
            <v>3</v>
          </cell>
          <cell r="E312" t="str">
            <v>32</v>
          </cell>
          <cell r="F312">
            <v>52</v>
          </cell>
          <cell r="G312">
            <v>25</v>
          </cell>
          <cell r="H312">
            <v>20</v>
          </cell>
          <cell r="I312">
            <v>1</v>
          </cell>
          <cell r="J312">
            <v>44</v>
          </cell>
          <cell r="K312" t="str">
            <v>000</v>
          </cell>
          <cell r="L312">
            <v>3</v>
          </cell>
          <cell r="M312" t="str">
            <v>00</v>
          </cell>
          <cell r="N312">
            <v>7</v>
          </cell>
          <cell r="O312">
            <v>3</v>
          </cell>
          <cell r="P312">
            <v>3</v>
          </cell>
          <cell r="Q312">
            <v>2</v>
          </cell>
          <cell r="R312">
            <v>52</v>
          </cell>
          <cell r="S312">
            <v>36</v>
          </cell>
          <cell r="T312">
            <v>1</v>
          </cell>
          <cell r="U312" t="str">
            <v>440003</v>
          </cell>
          <cell r="V312" t="str">
            <v>Enseign. Technique</v>
          </cell>
          <cell r="W312" t="str">
            <v>Intérieur</v>
          </cell>
          <cell r="X312" t="str">
            <v xml:space="preserve">Produits vétérinaires </v>
          </cell>
          <cell r="Y312" t="str">
            <v>P3</v>
          </cell>
          <cell r="Z312">
            <v>0</v>
          </cell>
          <cell r="AA312">
            <v>25500</v>
          </cell>
          <cell r="AB312">
            <v>33150</v>
          </cell>
          <cell r="AC312">
            <v>33150</v>
          </cell>
          <cell r="AD312">
            <v>0</v>
          </cell>
          <cell r="AE312">
            <v>56977.799999999996</v>
          </cell>
        </row>
        <row r="313">
          <cell r="A313">
            <v>1</v>
          </cell>
          <cell r="B313" t="str">
            <v>20</v>
          </cell>
          <cell r="C313">
            <v>44234300700</v>
          </cell>
          <cell r="D313">
            <v>3</v>
          </cell>
          <cell r="E313" t="str">
            <v>32</v>
          </cell>
          <cell r="F313">
            <v>12</v>
          </cell>
          <cell r="G313">
            <v>25</v>
          </cell>
          <cell r="H313">
            <v>20</v>
          </cell>
          <cell r="I313">
            <v>1</v>
          </cell>
          <cell r="J313">
            <v>44</v>
          </cell>
          <cell r="K313">
            <v>234</v>
          </cell>
          <cell r="L313">
            <v>3</v>
          </cell>
          <cell r="M313" t="str">
            <v>00</v>
          </cell>
          <cell r="N313">
            <v>7</v>
          </cell>
          <cell r="O313">
            <v>3</v>
          </cell>
          <cell r="P313">
            <v>3</v>
          </cell>
          <cell r="Q313">
            <v>2</v>
          </cell>
          <cell r="R313" t="str">
            <v>12</v>
          </cell>
          <cell r="S313">
            <v>36</v>
          </cell>
          <cell r="T313">
            <v>1</v>
          </cell>
          <cell r="U313" t="str">
            <v>442343</v>
          </cell>
          <cell r="V313" t="str">
            <v>ENATEF Contrib coop helvétique</v>
          </cell>
          <cell r="W313" t="str">
            <v>Intérieur</v>
          </cell>
          <cell r="X313" t="str">
            <v>Alimentation agents non FP</v>
          </cell>
          <cell r="Y313" t="str">
            <v>P3</v>
          </cell>
          <cell r="Z313">
            <v>298320</v>
          </cell>
          <cell r="AA313">
            <v>204440</v>
          </cell>
          <cell r="AB313">
            <v>265770</v>
          </cell>
          <cell r="AC313">
            <v>265770</v>
          </cell>
          <cell r="AD313">
            <v>0</v>
          </cell>
          <cell r="AE313">
            <v>113955.59999999999</v>
          </cell>
        </row>
        <row r="314">
          <cell r="A314">
            <v>1</v>
          </cell>
          <cell r="B314" t="str">
            <v>20</v>
          </cell>
          <cell r="C314">
            <v>44234300700</v>
          </cell>
          <cell r="D314">
            <v>3</v>
          </cell>
          <cell r="E314" t="str">
            <v>32</v>
          </cell>
          <cell r="F314">
            <v>31</v>
          </cell>
          <cell r="G314">
            <v>25</v>
          </cell>
          <cell r="H314">
            <v>20</v>
          </cell>
          <cell r="I314">
            <v>1</v>
          </cell>
          <cell r="J314">
            <v>44</v>
          </cell>
          <cell r="K314">
            <v>234</v>
          </cell>
          <cell r="L314">
            <v>3</v>
          </cell>
          <cell r="M314" t="str">
            <v>00</v>
          </cell>
          <cell r="N314">
            <v>7</v>
          </cell>
          <cell r="O314">
            <v>3</v>
          </cell>
          <cell r="P314">
            <v>3</v>
          </cell>
          <cell r="Q314">
            <v>2</v>
          </cell>
          <cell r="R314" t="str">
            <v>31</v>
          </cell>
          <cell r="S314">
            <v>36</v>
          </cell>
          <cell r="T314">
            <v>1</v>
          </cell>
          <cell r="U314" t="str">
            <v>442343</v>
          </cell>
          <cell r="V314" t="str">
            <v>ENATEF Contrib coop helvétique</v>
          </cell>
          <cell r="W314" t="str">
            <v>Intérieur</v>
          </cell>
          <cell r="X314" t="str">
            <v>Fournitures scolaires</v>
          </cell>
          <cell r="Y314" t="str">
            <v>P3</v>
          </cell>
          <cell r="Z314">
            <v>444245</v>
          </cell>
          <cell r="AA314">
            <v>304480</v>
          </cell>
          <cell r="AB314">
            <v>395820</v>
          </cell>
          <cell r="AC314">
            <v>395820</v>
          </cell>
          <cell r="AD314">
            <v>0</v>
          </cell>
          <cell r="AE314">
            <v>83567.44</v>
          </cell>
        </row>
        <row r="315">
          <cell r="A315">
            <v>1</v>
          </cell>
          <cell r="B315" t="str">
            <v>ST/EPU</v>
          </cell>
          <cell r="C315" t="str">
            <v>B1D</v>
          </cell>
          <cell r="D315" t="str">
            <v>B1DA</v>
          </cell>
          <cell r="E315" t="str">
            <v>INRAP</v>
          </cell>
          <cell r="G315">
            <v>25</v>
          </cell>
          <cell r="H315">
            <v>20</v>
          </cell>
          <cell r="I315">
            <v>1</v>
          </cell>
          <cell r="K315" t="str">
            <v>IDA</v>
          </cell>
          <cell r="L315">
            <v>9</v>
          </cell>
          <cell r="M315">
            <v>228</v>
          </cell>
          <cell r="O315">
            <v>3</v>
          </cell>
          <cell r="P315">
            <v>3</v>
          </cell>
          <cell r="Q315">
            <v>2</v>
          </cell>
          <cell r="R315" t="str">
            <v>pxj</v>
          </cell>
          <cell r="T315">
            <v>113.9556</v>
          </cell>
          <cell r="U315">
            <v>1</v>
          </cell>
          <cell r="V315" t="str">
            <v>Ensemble Non ventilé</v>
          </cell>
          <cell r="W315">
            <v>0</v>
          </cell>
          <cell r="X315">
            <v>0</v>
          </cell>
          <cell r="Y315">
            <v>0</v>
          </cell>
          <cell r="Z315">
            <v>0</v>
          </cell>
          <cell r="AA315">
            <v>0</v>
          </cell>
          <cell r="AB315">
            <v>0</v>
          </cell>
          <cell r="AC315">
            <v>0</v>
          </cell>
          <cell r="AD315">
            <v>0</v>
          </cell>
          <cell r="AE315">
            <v>25981.876800000002</v>
          </cell>
        </row>
        <row r="316">
          <cell r="A316">
            <v>1</v>
          </cell>
          <cell r="B316" t="str">
            <v>20</v>
          </cell>
          <cell r="C316">
            <v>42000900700</v>
          </cell>
          <cell r="D316">
            <v>3</v>
          </cell>
          <cell r="E316" t="str">
            <v>32</v>
          </cell>
          <cell r="F316">
            <v>11</v>
          </cell>
          <cell r="G316">
            <v>25</v>
          </cell>
          <cell r="H316">
            <v>20</v>
          </cell>
          <cell r="I316">
            <v>1</v>
          </cell>
          <cell r="J316">
            <v>42</v>
          </cell>
          <cell r="K316" t="str">
            <v>000</v>
          </cell>
          <cell r="L316">
            <v>9</v>
          </cell>
          <cell r="M316" t="str">
            <v>00</v>
          </cell>
          <cell r="N316">
            <v>7</v>
          </cell>
          <cell r="O316">
            <v>3</v>
          </cell>
          <cell r="P316">
            <v>3</v>
          </cell>
          <cell r="Q316">
            <v>2</v>
          </cell>
          <cell r="R316">
            <v>11</v>
          </cell>
          <cell r="S316">
            <v>93</v>
          </cell>
          <cell r="T316">
            <v>1</v>
          </cell>
          <cell r="U316" t="str">
            <v>420009</v>
          </cell>
          <cell r="V316" t="str">
            <v>Primaire Ens.serv</v>
          </cell>
          <cell r="W316" t="str">
            <v>Ens. NV</v>
          </cell>
          <cell r="X316" t="str">
            <v>Pdts aliment. agents FP</v>
          </cell>
          <cell r="Y316" t="str">
            <v>P1</v>
          </cell>
          <cell r="Z316">
            <v>0</v>
          </cell>
          <cell r="AA316">
            <v>0</v>
          </cell>
          <cell r="AB316">
            <v>0</v>
          </cell>
          <cell r="AC316">
            <v>0</v>
          </cell>
          <cell r="AD316">
            <v>0</v>
          </cell>
          <cell r="AE316">
            <v>21651.563999999998</v>
          </cell>
        </row>
        <row r="317">
          <cell r="A317">
            <v>1</v>
          </cell>
          <cell r="B317" t="str">
            <v>20</v>
          </cell>
          <cell r="C317">
            <v>42000900700</v>
          </cell>
          <cell r="D317">
            <v>3</v>
          </cell>
          <cell r="E317" t="str">
            <v>32</v>
          </cell>
          <cell r="F317">
            <v>21</v>
          </cell>
          <cell r="G317">
            <v>25</v>
          </cell>
          <cell r="H317">
            <v>20</v>
          </cell>
          <cell r="I317">
            <v>1</v>
          </cell>
          <cell r="J317">
            <v>42</v>
          </cell>
          <cell r="K317" t="str">
            <v>000</v>
          </cell>
          <cell r="L317">
            <v>9</v>
          </cell>
          <cell r="M317" t="str">
            <v>00</v>
          </cell>
          <cell r="N317">
            <v>7</v>
          </cell>
          <cell r="O317">
            <v>3</v>
          </cell>
          <cell r="P317">
            <v>3</v>
          </cell>
          <cell r="Q317">
            <v>2</v>
          </cell>
          <cell r="R317">
            <v>21</v>
          </cell>
          <cell r="S317">
            <v>93</v>
          </cell>
          <cell r="T317">
            <v>1</v>
          </cell>
          <cell r="U317" t="str">
            <v>420009</v>
          </cell>
          <cell r="V317" t="str">
            <v>Primaire Ens.serv</v>
          </cell>
          <cell r="W317" t="str">
            <v>Ens. NV</v>
          </cell>
          <cell r="X317" t="str">
            <v>Habits uniform. Agents FP</v>
          </cell>
          <cell r="Y317" t="str">
            <v>P1</v>
          </cell>
          <cell r="Z317">
            <v>0</v>
          </cell>
          <cell r="AA317">
            <v>0</v>
          </cell>
          <cell r="AB317">
            <v>0</v>
          </cell>
          <cell r="AC317">
            <v>0</v>
          </cell>
          <cell r="AD317">
            <v>0</v>
          </cell>
          <cell r="AE317">
            <v>12990.938400000001</v>
          </cell>
        </row>
        <row r="318">
          <cell r="A318">
            <v>1</v>
          </cell>
          <cell r="B318" t="str">
            <v>ST/EPU</v>
          </cell>
          <cell r="C318" t="str">
            <v>B1D</v>
          </cell>
          <cell r="D318" t="str">
            <v>B1DA</v>
          </cell>
          <cell r="E318" t="str">
            <v>INRAP</v>
          </cell>
          <cell r="G318">
            <v>25</v>
          </cell>
          <cell r="H318">
            <v>20</v>
          </cell>
          <cell r="I318">
            <v>1</v>
          </cell>
          <cell r="K318" t="str">
            <v>IDA</v>
          </cell>
          <cell r="L318" t="str">
            <v>AUT</v>
          </cell>
          <cell r="M318">
            <v>114</v>
          </cell>
          <cell r="O318">
            <v>3</v>
          </cell>
          <cell r="P318">
            <v>3</v>
          </cell>
          <cell r="Q318">
            <v>3</v>
          </cell>
          <cell r="R318" t="str">
            <v>pxj</v>
          </cell>
          <cell r="T318">
            <v>94.962999999999994</v>
          </cell>
          <cell r="U318">
            <v>1</v>
          </cell>
          <cell r="V318" t="str">
            <v xml:space="preserve">Prestations diverses </v>
          </cell>
          <cell r="W318">
            <v>0</v>
          </cell>
          <cell r="X318">
            <v>0</v>
          </cell>
          <cell r="Y318">
            <v>0</v>
          </cell>
          <cell r="Z318">
            <v>935639</v>
          </cell>
          <cell r="AA318">
            <v>1396510</v>
          </cell>
          <cell r="AB318">
            <v>1815470</v>
          </cell>
          <cell r="AC318">
            <v>8882443.7809999995</v>
          </cell>
          <cell r="AD318">
            <v>7066973.7809999995</v>
          </cell>
          <cell r="AE318">
            <v>0</v>
          </cell>
        </row>
        <row r="319">
          <cell r="A319">
            <v>1</v>
          </cell>
          <cell r="B319" t="str">
            <v>ST/EPU</v>
          </cell>
          <cell r="C319" t="str">
            <v>B1D</v>
          </cell>
          <cell r="D319" t="str">
            <v>B1DB</v>
          </cell>
          <cell r="E319" t="str">
            <v>INRAP</v>
          </cell>
          <cell r="G319">
            <v>25</v>
          </cell>
          <cell r="H319">
            <v>20</v>
          </cell>
          <cell r="I319">
            <v>1</v>
          </cell>
          <cell r="K319" t="str">
            <v>IDA</v>
          </cell>
          <cell r="L319">
            <v>1</v>
          </cell>
          <cell r="M319">
            <v>0.85</v>
          </cell>
          <cell r="O319">
            <v>3</v>
          </cell>
          <cell r="P319">
            <v>3</v>
          </cell>
          <cell r="Q319">
            <v>3</v>
          </cell>
          <cell r="R319" t="str">
            <v>forfait</v>
          </cell>
          <cell r="T319">
            <v>189926</v>
          </cell>
          <cell r="U319">
            <v>1</v>
          </cell>
          <cell r="V319" t="str">
            <v>Services centraux</v>
          </cell>
          <cell r="W319">
            <v>0</v>
          </cell>
          <cell r="X319">
            <v>0</v>
          </cell>
          <cell r="Y319">
            <v>0</v>
          </cell>
          <cell r="Z319">
            <v>913166</v>
          </cell>
          <cell r="AA319">
            <v>1206140</v>
          </cell>
          <cell r="AB319">
            <v>1567990</v>
          </cell>
          <cell r="AC319">
            <v>8634963.7809999995</v>
          </cell>
          <cell r="AD319">
            <v>7066973.7809999995</v>
          </cell>
          <cell r="AE319">
            <v>0</v>
          </cell>
        </row>
        <row r="320">
          <cell r="A320">
            <v>1</v>
          </cell>
          <cell r="B320" t="str">
            <v>20</v>
          </cell>
          <cell r="C320">
            <v>44508100700</v>
          </cell>
          <cell r="D320">
            <v>3</v>
          </cell>
          <cell r="E320" t="str">
            <v>33</v>
          </cell>
          <cell r="F320">
            <v>21</v>
          </cell>
          <cell r="G320">
            <v>25</v>
          </cell>
          <cell r="H320">
            <v>20</v>
          </cell>
          <cell r="I320">
            <v>1</v>
          </cell>
          <cell r="J320">
            <v>44</v>
          </cell>
          <cell r="K320">
            <v>508</v>
          </cell>
          <cell r="L320">
            <v>1</v>
          </cell>
          <cell r="M320" t="str">
            <v>00</v>
          </cell>
          <cell r="N320">
            <v>7</v>
          </cell>
          <cell r="O320">
            <v>3</v>
          </cell>
          <cell r="P320">
            <v>3</v>
          </cell>
          <cell r="Q320">
            <v>3</v>
          </cell>
          <cell r="R320">
            <v>21</v>
          </cell>
          <cell r="S320">
            <v>96</v>
          </cell>
          <cell r="T320">
            <v>1</v>
          </cell>
          <cell r="U320" t="str">
            <v>445081</v>
          </cell>
          <cell r="V320" t="str">
            <v>Cogetep  &amp; CLD</v>
          </cell>
          <cell r="W320" t="str">
            <v>Serv.Cent</v>
          </cell>
          <cell r="X320" t="str">
            <v>Réunions séminaires conférences</v>
          </cell>
          <cell r="Y320" t="str">
            <v>P5C</v>
          </cell>
          <cell r="Z320">
            <v>0</v>
          </cell>
          <cell r="AA320">
            <v>0</v>
          </cell>
          <cell r="AB320">
            <v>0</v>
          </cell>
          <cell r="AC320">
            <v>0</v>
          </cell>
          <cell r="AD320">
            <v>0</v>
          </cell>
          <cell r="AE320">
            <v>4558.2240000000002</v>
          </cell>
        </row>
        <row r="321">
          <cell r="A321">
            <v>1</v>
          </cell>
          <cell r="B321" t="str">
            <v>20</v>
          </cell>
          <cell r="C321">
            <v>44900100700</v>
          </cell>
          <cell r="D321">
            <v>3</v>
          </cell>
          <cell r="E321" t="str">
            <v>33</v>
          </cell>
          <cell r="F321">
            <v>21</v>
          </cell>
          <cell r="G321">
            <v>23</v>
          </cell>
          <cell r="H321">
            <v>20</v>
          </cell>
          <cell r="I321">
            <v>1</v>
          </cell>
          <cell r="J321">
            <v>44</v>
          </cell>
          <cell r="K321">
            <v>900</v>
          </cell>
          <cell r="L321">
            <v>1</v>
          </cell>
          <cell r="M321" t="str">
            <v>00</v>
          </cell>
          <cell r="N321">
            <v>7</v>
          </cell>
          <cell r="O321">
            <v>3</v>
          </cell>
          <cell r="P321">
            <v>3</v>
          </cell>
          <cell r="Q321">
            <v>3</v>
          </cell>
          <cell r="R321">
            <v>21</v>
          </cell>
          <cell r="S321">
            <v>96</v>
          </cell>
          <cell r="T321">
            <v>1</v>
          </cell>
          <cell r="U321" t="str">
            <v>449001</v>
          </cell>
          <cell r="V321" t="str">
            <v>Enseign. Technique Autres serv centraux</v>
          </cell>
          <cell r="W321" t="str">
            <v>Serv.cent.</v>
          </cell>
          <cell r="X321" t="str">
            <v>Réunions séminaires conférences</v>
          </cell>
          <cell r="Y321" t="str">
            <v>P5C</v>
          </cell>
          <cell r="Z321">
            <v>60190</v>
          </cell>
          <cell r="AA321">
            <v>65270</v>
          </cell>
          <cell r="AB321">
            <v>84850</v>
          </cell>
          <cell r="AC321">
            <v>84850</v>
          </cell>
          <cell r="AD321">
            <v>0</v>
          </cell>
          <cell r="AE321">
            <v>113955.59999999999</v>
          </cell>
        </row>
        <row r="322">
          <cell r="A322">
            <v>1</v>
          </cell>
          <cell r="B322" t="str">
            <v>20</v>
          </cell>
          <cell r="C322">
            <v>44900100700</v>
          </cell>
          <cell r="D322">
            <v>3</v>
          </cell>
          <cell r="E322" t="str">
            <v>33</v>
          </cell>
          <cell r="F322">
            <v>31</v>
          </cell>
          <cell r="G322">
            <v>25</v>
          </cell>
          <cell r="H322">
            <v>20</v>
          </cell>
          <cell r="I322">
            <v>1</v>
          </cell>
          <cell r="J322">
            <v>44</v>
          </cell>
          <cell r="K322">
            <v>900</v>
          </cell>
          <cell r="L322">
            <v>1</v>
          </cell>
          <cell r="M322" t="str">
            <v>00</v>
          </cell>
          <cell r="N322">
            <v>7</v>
          </cell>
          <cell r="O322">
            <v>3</v>
          </cell>
          <cell r="P322">
            <v>3</v>
          </cell>
          <cell r="Q322">
            <v>3</v>
          </cell>
          <cell r="R322">
            <v>31</v>
          </cell>
          <cell r="S322">
            <v>96</v>
          </cell>
          <cell r="T322">
            <v>1</v>
          </cell>
          <cell r="U322" t="str">
            <v>449001</v>
          </cell>
          <cell r="V322" t="str">
            <v>Enseign. Technique Autres serv centraux</v>
          </cell>
          <cell r="W322" t="str">
            <v>Serv.cent.</v>
          </cell>
          <cell r="X322" t="str">
            <v>Rembt frais medicaux agents FP</v>
          </cell>
          <cell r="Y322" t="str">
            <v>P5C</v>
          </cell>
          <cell r="Z322">
            <v>2260</v>
          </cell>
          <cell r="AA322">
            <v>14180</v>
          </cell>
          <cell r="AB322">
            <v>18430</v>
          </cell>
          <cell r="AC322">
            <v>18430</v>
          </cell>
          <cell r="AD322">
            <v>0</v>
          </cell>
          <cell r="AE322">
            <v>42834.758044613191</v>
          </cell>
        </row>
        <row r="323">
          <cell r="A323">
            <v>1</v>
          </cell>
          <cell r="B323" t="str">
            <v>20</v>
          </cell>
          <cell r="C323">
            <v>44900100700</v>
          </cell>
          <cell r="D323">
            <v>3</v>
          </cell>
          <cell r="E323" t="str">
            <v>33</v>
          </cell>
          <cell r="F323">
            <v>55</v>
          </cell>
          <cell r="G323">
            <v>25</v>
          </cell>
          <cell r="H323">
            <v>20</v>
          </cell>
          <cell r="I323">
            <v>1</v>
          </cell>
          <cell r="J323">
            <v>44</v>
          </cell>
          <cell r="K323">
            <v>900</v>
          </cell>
          <cell r="L323">
            <v>1</v>
          </cell>
          <cell r="M323" t="str">
            <v>00</v>
          </cell>
          <cell r="N323">
            <v>7</v>
          </cell>
          <cell r="O323">
            <v>3</v>
          </cell>
          <cell r="P323">
            <v>3</v>
          </cell>
          <cell r="Q323">
            <v>3</v>
          </cell>
          <cell r="R323">
            <v>55</v>
          </cell>
          <cell r="S323">
            <v>96</v>
          </cell>
          <cell r="T323">
            <v>1</v>
          </cell>
          <cell r="U323" t="str">
            <v>449001</v>
          </cell>
          <cell r="V323" t="str">
            <v>Enseign. Technique Autres serv centraux</v>
          </cell>
          <cell r="W323" t="str">
            <v>Serv.cent.</v>
          </cell>
          <cell r="X323" t="str">
            <v>Nettoyage de locaux</v>
          </cell>
          <cell r="Y323" t="str">
            <v>P5C</v>
          </cell>
          <cell r="Z323">
            <v>3760</v>
          </cell>
          <cell r="AA323">
            <v>12750</v>
          </cell>
          <cell r="AB323">
            <v>16580</v>
          </cell>
          <cell r="AC323">
            <v>16580</v>
          </cell>
          <cell r="AD323">
            <v>0</v>
          </cell>
          <cell r="AE323">
            <v>107086.89511153298</v>
          </cell>
        </row>
        <row r="324">
          <cell r="A324">
            <v>1</v>
          </cell>
          <cell r="B324" t="str">
            <v>20</v>
          </cell>
          <cell r="C324">
            <v>46000100600</v>
          </cell>
          <cell r="D324">
            <v>3</v>
          </cell>
          <cell r="E324" t="str">
            <v>33</v>
          </cell>
          <cell r="F324">
            <v>31</v>
          </cell>
          <cell r="G324">
            <v>23</v>
          </cell>
          <cell r="H324">
            <v>20</v>
          </cell>
          <cell r="I324">
            <v>1</v>
          </cell>
          <cell r="J324">
            <v>46</v>
          </cell>
          <cell r="K324" t="str">
            <v>000</v>
          </cell>
          <cell r="L324">
            <v>1</v>
          </cell>
          <cell r="M324" t="str">
            <v>00</v>
          </cell>
          <cell r="N324">
            <v>6</v>
          </cell>
          <cell r="O324">
            <v>3</v>
          </cell>
          <cell r="P324">
            <v>3</v>
          </cell>
          <cell r="Q324">
            <v>3</v>
          </cell>
          <cell r="R324">
            <v>31</v>
          </cell>
          <cell r="S324">
            <v>98</v>
          </cell>
          <cell r="T324">
            <v>1</v>
          </cell>
          <cell r="U324" t="str">
            <v>460001</v>
          </cell>
          <cell r="V324" t="str">
            <v xml:space="preserve">Enseig. Supérieur </v>
          </cell>
          <cell r="W324" t="str">
            <v>Serv.cent.</v>
          </cell>
          <cell r="X324" t="str">
            <v>Remb. frais médicaux agents FP</v>
          </cell>
          <cell r="Y324" t="str">
            <v>P5C</v>
          </cell>
          <cell r="Z324">
            <v>27500</v>
          </cell>
          <cell r="AA324">
            <v>17670</v>
          </cell>
          <cell r="AB324">
            <v>22970</v>
          </cell>
          <cell r="AC324">
            <v>22970</v>
          </cell>
          <cell r="AD324">
            <v>0</v>
          </cell>
          <cell r="AE324">
            <v>29988.315789473683</v>
          </cell>
        </row>
        <row r="325">
          <cell r="A325">
            <v>1</v>
          </cell>
          <cell r="B325" t="str">
            <v>20</v>
          </cell>
          <cell r="C325">
            <v>46900100600</v>
          </cell>
          <cell r="D325">
            <v>3</v>
          </cell>
          <cell r="E325" t="str">
            <v>33</v>
          </cell>
          <cell r="F325">
            <v>11</v>
          </cell>
          <cell r="G325">
            <v>23</v>
          </cell>
          <cell r="H325">
            <v>20</v>
          </cell>
          <cell r="I325">
            <v>1</v>
          </cell>
          <cell r="J325">
            <v>46</v>
          </cell>
          <cell r="K325">
            <v>900</v>
          </cell>
          <cell r="L325">
            <v>1</v>
          </cell>
          <cell r="M325" t="str">
            <v>00</v>
          </cell>
          <cell r="N325">
            <v>6</v>
          </cell>
          <cell r="O325">
            <v>3</v>
          </cell>
          <cell r="P325">
            <v>3</v>
          </cell>
          <cell r="Q325">
            <v>3</v>
          </cell>
          <cell r="R325">
            <v>11</v>
          </cell>
          <cell r="S325">
            <v>98</v>
          </cell>
          <cell r="T325">
            <v>1</v>
          </cell>
          <cell r="U325" t="str">
            <v>469001</v>
          </cell>
          <cell r="V325" t="str">
            <v>Enseig. Supérieur Autres serv centraux</v>
          </cell>
          <cell r="W325" t="str">
            <v>Serv.cent.</v>
          </cell>
          <cell r="X325" t="str">
            <v>Loyer bureaux bât.adm</v>
          </cell>
          <cell r="Y325" t="str">
            <v>P5C</v>
          </cell>
          <cell r="Z325">
            <v>41000</v>
          </cell>
          <cell r="AA325">
            <v>122400</v>
          </cell>
          <cell r="AB325">
            <v>159120</v>
          </cell>
          <cell r="AC325">
            <v>315000</v>
          </cell>
          <cell r="AD325">
            <v>155880</v>
          </cell>
          <cell r="AE325">
            <v>29988.315789473683</v>
          </cell>
        </row>
        <row r="326">
          <cell r="A326">
            <v>1</v>
          </cell>
          <cell r="B326" t="str">
            <v>20</v>
          </cell>
          <cell r="C326">
            <v>46900100600</v>
          </cell>
          <cell r="D326">
            <v>3</v>
          </cell>
          <cell r="E326" t="str">
            <v>33</v>
          </cell>
          <cell r="F326">
            <v>21</v>
          </cell>
          <cell r="G326">
            <v>23</v>
          </cell>
          <cell r="H326">
            <v>20</v>
          </cell>
          <cell r="I326">
            <v>1</v>
          </cell>
          <cell r="J326">
            <v>46</v>
          </cell>
          <cell r="K326">
            <v>900</v>
          </cell>
          <cell r="L326">
            <v>1</v>
          </cell>
          <cell r="M326" t="str">
            <v>00</v>
          </cell>
          <cell r="N326">
            <v>6</v>
          </cell>
          <cell r="O326">
            <v>3</v>
          </cell>
          <cell r="P326">
            <v>3</v>
          </cell>
          <cell r="Q326">
            <v>3</v>
          </cell>
          <cell r="R326">
            <v>21</v>
          </cell>
          <cell r="S326">
            <v>98</v>
          </cell>
          <cell r="T326">
            <v>1</v>
          </cell>
          <cell r="U326" t="str">
            <v>469001</v>
          </cell>
          <cell r="V326" t="str">
            <v>Enseig. Supérieur Autres serv centraux</v>
          </cell>
          <cell r="W326" t="str">
            <v>Serv.cent.</v>
          </cell>
          <cell r="X326" t="str">
            <v>Réunion, séminaire, conf.</v>
          </cell>
          <cell r="Y326" t="str">
            <v>P5C</v>
          </cell>
          <cell r="Z326">
            <v>92275</v>
          </cell>
          <cell r="AA326">
            <v>95630</v>
          </cell>
          <cell r="AB326">
            <v>124320</v>
          </cell>
          <cell r="AC326">
            <v>187693.06099999999</v>
          </cell>
          <cell r="AD326">
            <v>63373.060999999987</v>
          </cell>
          <cell r="AE326">
            <v>29988.315789473683</v>
          </cell>
        </row>
        <row r="327">
          <cell r="A327">
            <v>1</v>
          </cell>
          <cell r="B327" t="str">
            <v>20</v>
          </cell>
          <cell r="C327">
            <v>46900100600</v>
          </cell>
          <cell r="D327">
            <v>3</v>
          </cell>
          <cell r="E327" t="str">
            <v>33</v>
          </cell>
          <cell r="F327">
            <v>22</v>
          </cell>
          <cell r="G327">
            <v>23</v>
          </cell>
          <cell r="H327">
            <v>20</v>
          </cell>
          <cell r="I327">
            <v>1</v>
          </cell>
          <cell r="J327">
            <v>46</v>
          </cell>
          <cell r="K327">
            <v>900</v>
          </cell>
          <cell r="L327">
            <v>1</v>
          </cell>
          <cell r="M327" t="str">
            <v>00</v>
          </cell>
          <cell r="N327">
            <v>6</v>
          </cell>
          <cell r="O327">
            <v>3</v>
          </cell>
          <cell r="P327">
            <v>3</v>
          </cell>
          <cell r="Q327">
            <v>3</v>
          </cell>
          <cell r="R327">
            <v>22</v>
          </cell>
          <cell r="S327">
            <v>98</v>
          </cell>
          <cell r="T327">
            <v>1</v>
          </cell>
          <cell r="U327" t="str">
            <v>469001</v>
          </cell>
          <cell r="V327" t="str">
            <v>Enseig. Supérieur Autres serv centraux</v>
          </cell>
          <cell r="W327" t="str">
            <v>Serv.cent.</v>
          </cell>
          <cell r="X327" t="str">
            <v>Stage et formation</v>
          </cell>
          <cell r="Y327" t="str">
            <v>P5C</v>
          </cell>
          <cell r="Z327">
            <v>12360</v>
          </cell>
          <cell r="AA327">
            <v>22310</v>
          </cell>
          <cell r="AB327">
            <v>29000</v>
          </cell>
          <cell r="AC327">
            <v>29000</v>
          </cell>
          <cell r="AD327">
            <v>0</v>
          </cell>
          <cell r="AE327">
            <v>29988.315789473683</v>
          </cell>
        </row>
        <row r="328">
          <cell r="A328">
            <v>1</v>
          </cell>
          <cell r="B328" t="str">
            <v>20</v>
          </cell>
          <cell r="C328">
            <v>46900100600</v>
          </cell>
          <cell r="D328">
            <v>3</v>
          </cell>
          <cell r="E328" t="str">
            <v>33</v>
          </cell>
          <cell r="F328">
            <v>42</v>
          </cell>
          <cell r="G328">
            <v>23</v>
          </cell>
          <cell r="H328">
            <v>20</v>
          </cell>
          <cell r="I328">
            <v>1</v>
          </cell>
          <cell r="J328">
            <v>46</v>
          </cell>
          <cell r="K328">
            <v>900</v>
          </cell>
          <cell r="L328">
            <v>1</v>
          </cell>
          <cell r="M328" t="str">
            <v>00</v>
          </cell>
          <cell r="N328">
            <v>6</v>
          </cell>
          <cell r="O328">
            <v>3</v>
          </cell>
          <cell r="P328">
            <v>3</v>
          </cell>
          <cell r="Q328">
            <v>3</v>
          </cell>
          <cell r="R328">
            <v>42</v>
          </cell>
          <cell r="S328">
            <v>98</v>
          </cell>
          <cell r="T328">
            <v>1</v>
          </cell>
          <cell r="U328" t="str">
            <v>469001</v>
          </cell>
          <cell r="V328" t="str">
            <v>Enseig. Supérieur Autres serv centraux</v>
          </cell>
          <cell r="W328" t="str">
            <v>Serv.cent.</v>
          </cell>
          <cell r="X328" t="str">
            <v>Frais postaux (yc valise diplomatique)</v>
          </cell>
          <cell r="Y328" t="str">
            <v>P5C</v>
          </cell>
          <cell r="Z328">
            <v>0</v>
          </cell>
          <cell r="AA328">
            <v>0</v>
          </cell>
          <cell r="AB328">
            <v>0</v>
          </cell>
          <cell r="AC328">
            <v>0</v>
          </cell>
          <cell r="AD328">
            <v>0</v>
          </cell>
          <cell r="AE328">
            <v>29988.315789473683</v>
          </cell>
        </row>
        <row r="329">
          <cell r="A329">
            <v>1</v>
          </cell>
          <cell r="B329" t="str">
            <v>20</v>
          </cell>
          <cell r="C329">
            <v>46900100600</v>
          </cell>
          <cell r="D329">
            <v>3</v>
          </cell>
          <cell r="E329" t="str">
            <v>33</v>
          </cell>
          <cell r="F329">
            <v>55</v>
          </cell>
          <cell r="G329">
            <v>23</v>
          </cell>
          <cell r="H329">
            <v>20</v>
          </cell>
          <cell r="I329">
            <v>1</v>
          </cell>
          <cell r="J329">
            <v>46</v>
          </cell>
          <cell r="K329">
            <v>900</v>
          </cell>
          <cell r="L329">
            <v>1</v>
          </cell>
          <cell r="M329" t="str">
            <v>00</v>
          </cell>
          <cell r="N329">
            <v>6</v>
          </cell>
          <cell r="O329">
            <v>3</v>
          </cell>
          <cell r="P329">
            <v>3</v>
          </cell>
          <cell r="Q329">
            <v>3</v>
          </cell>
          <cell r="R329">
            <v>55</v>
          </cell>
          <cell r="S329">
            <v>98</v>
          </cell>
          <cell r="T329">
            <v>1</v>
          </cell>
          <cell r="U329" t="str">
            <v>469001</v>
          </cell>
          <cell r="V329" t="str">
            <v>Enseig. Supérieur Autres serv centraux</v>
          </cell>
          <cell r="W329" t="str">
            <v>Serv.cent.</v>
          </cell>
          <cell r="X329" t="str">
            <v>Nettoyage de locaux</v>
          </cell>
          <cell r="Y329" t="str">
            <v>P5C</v>
          </cell>
          <cell r="Z329">
            <v>7780</v>
          </cell>
          <cell r="AA329">
            <v>31880</v>
          </cell>
          <cell r="AB329">
            <v>41440</v>
          </cell>
          <cell r="AC329">
            <v>41440</v>
          </cell>
          <cell r="AD329">
            <v>0</v>
          </cell>
          <cell r="AE329">
            <v>29988.315789473683</v>
          </cell>
        </row>
        <row r="330">
          <cell r="A330">
            <v>1</v>
          </cell>
          <cell r="B330" t="str">
            <v>20</v>
          </cell>
          <cell r="C330">
            <v>46900100600</v>
          </cell>
          <cell r="D330">
            <v>3</v>
          </cell>
          <cell r="E330" t="str">
            <v>33</v>
          </cell>
          <cell r="F330">
            <v>79</v>
          </cell>
          <cell r="G330">
            <v>23</v>
          </cell>
          <cell r="H330">
            <v>20</v>
          </cell>
          <cell r="I330">
            <v>1</v>
          </cell>
          <cell r="J330">
            <v>46</v>
          </cell>
          <cell r="K330">
            <v>900</v>
          </cell>
          <cell r="L330">
            <v>1</v>
          </cell>
          <cell r="M330" t="str">
            <v>00</v>
          </cell>
          <cell r="N330">
            <v>6</v>
          </cell>
          <cell r="O330">
            <v>3</v>
          </cell>
          <cell r="P330">
            <v>3</v>
          </cell>
          <cell r="Q330">
            <v>3</v>
          </cell>
          <cell r="R330">
            <v>69</v>
          </cell>
          <cell r="S330">
            <v>98</v>
          </cell>
          <cell r="T330">
            <v>1</v>
          </cell>
          <cell r="U330" t="str">
            <v>469001</v>
          </cell>
          <cell r="V330" t="str">
            <v>Enseig. Supérieur Autres serv centraux</v>
          </cell>
          <cell r="W330" t="str">
            <v>Serv.cent.</v>
          </cell>
          <cell r="X330" t="str">
            <v>Autres prestations intellectuelles</v>
          </cell>
          <cell r="Y330" t="str">
            <v>P5C</v>
          </cell>
          <cell r="Z330">
            <v>4910</v>
          </cell>
          <cell r="AA330">
            <v>9240</v>
          </cell>
          <cell r="AB330">
            <v>12010</v>
          </cell>
          <cell r="AC330">
            <v>526088.75</v>
          </cell>
          <cell r="AD330">
            <v>514078.75</v>
          </cell>
          <cell r="AE330">
            <v>29988.315789473683</v>
          </cell>
        </row>
        <row r="331">
          <cell r="A331">
            <v>1</v>
          </cell>
          <cell r="B331" t="str">
            <v>20</v>
          </cell>
          <cell r="C331">
            <v>49900100700</v>
          </cell>
          <cell r="D331">
            <v>3</v>
          </cell>
          <cell r="E331" t="str">
            <v>33</v>
          </cell>
          <cell r="F331">
            <v>11</v>
          </cell>
          <cell r="G331">
            <v>23</v>
          </cell>
          <cell r="H331">
            <v>20</v>
          </cell>
          <cell r="I331">
            <v>1</v>
          </cell>
          <cell r="J331">
            <v>49</v>
          </cell>
          <cell r="K331">
            <v>900</v>
          </cell>
          <cell r="L331">
            <v>1</v>
          </cell>
          <cell r="M331" t="str">
            <v>00</v>
          </cell>
          <cell r="N331">
            <v>7</v>
          </cell>
          <cell r="O331">
            <v>3</v>
          </cell>
          <cell r="P331">
            <v>3</v>
          </cell>
          <cell r="Q331">
            <v>3</v>
          </cell>
          <cell r="R331">
            <v>11</v>
          </cell>
          <cell r="S331">
            <v>93</v>
          </cell>
          <cell r="T331">
            <v>1</v>
          </cell>
          <cell r="U331" t="str">
            <v>499001</v>
          </cell>
          <cell r="V331" t="str">
            <v>Enseig. Serv adm Autres serv centraux</v>
          </cell>
          <cell r="W331" t="str">
            <v>Serv.centr.</v>
          </cell>
          <cell r="X331" t="str">
            <v>Loyers bureaux bât.adm.</v>
          </cell>
          <cell r="Y331" t="str">
            <v>P5C</v>
          </cell>
          <cell r="Z331">
            <v>258521</v>
          </cell>
          <cell r="AA331">
            <v>367950</v>
          </cell>
          <cell r="AB331">
            <v>478340</v>
          </cell>
          <cell r="AC331">
            <v>508344</v>
          </cell>
          <cell r="AD331">
            <v>30004</v>
          </cell>
          <cell r="AE331">
            <v>29988.315789473683</v>
          </cell>
        </row>
        <row r="332">
          <cell r="A332">
            <v>1</v>
          </cell>
          <cell r="B332" t="str">
            <v>20</v>
          </cell>
          <cell r="C332">
            <v>49900100700</v>
          </cell>
          <cell r="D332">
            <v>3</v>
          </cell>
          <cell r="E332" t="str">
            <v>33</v>
          </cell>
          <cell r="F332">
            <v>21</v>
          </cell>
          <cell r="G332">
            <v>23</v>
          </cell>
          <cell r="H332">
            <v>20</v>
          </cell>
          <cell r="I332">
            <v>1</v>
          </cell>
          <cell r="J332">
            <v>49</v>
          </cell>
          <cell r="K332">
            <v>900</v>
          </cell>
          <cell r="L332">
            <v>1</v>
          </cell>
          <cell r="M332" t="str">
            <v>00</v>
          </cell>
          <cell r="N332">
            <v>7</v>
          </cell>
          <cell r="O332">
            <v>3</v>
          </cell>
          <cell r="P332">
            <v>3</v>
          </cell>
          <cell r="Q332">
            <v>3</v>
          </cell>
          <cell r="R332">
            <v>21</v>
          </cell>
          <cell r="S332">
            <v>93</v>
          </cell>
          <cell r="T332">
            <v>1</v>
          </cell>
          <cell r="U332" t="str">
            <v>499001</v>
          </cell>
          <cell r="V332" t="str">
            <v>Enseig. Serv adm Autres serv centraux</v>
          </cell>
          <cell r="W332" t="str">
            <v>Serv.centr.</v>
          </cell>
          <cell r="X332" t="str">
            <v>Réunions séminair. conféren.</v>
          </cell>
          <cell r="Y332" t="str">
            <v>P5C</v>
          </cell>
          <cell r="Z332">
            <v>16960</v>
          </cell>
          <cell r="AA332">
            <v>11630</v>
          </cell>
          <cell r="AB332">
            <v>15120</v>
          </cell>
          <cell r="AC332">
            <v>1305629.92</v>
          </cell>
          <cell r="AD332">
            <v>1290509.92</v>
          </cell>
          <cell r="AE332">
            <v>29988.315789473683</v>
          </cell>
        </row>
        <row r="333">
          <cell r="A333">
            <v>1</v>
          </cell>
          <cell r="B333" t="str">
            <v>20</v>
          </cell>
          <cell r="C333">
            <v>49900100700</v>
          </cell>
          <cell r="D333">
            <v>3</v>
          </cell>
          <cell r="E333" t="str">
            <v>33</v>
          </cell>
          <cell r="F333">
            <v>22</v>
          </cell>
          <cell r="G333">
            <v>23</v>
          </cell>
          <cell r="H333">
            <v>20</v>
          </cell>
          <cell r="I333">
            <v>1</v>
          </cell>
          <cell r="J333">
            <v>49</v>
          </cell>
          <cell r="K333">
            <v>900</v>
          </cell>
          <cell r="L333">
            <v>1</v>
          </cell>
          <cell r="M333" t="str">
            <v>00</v>
          </cell>
          <cell r="N333">
            <v>7</v>
          </cell>
          <cell r="O333">
            <v>3</v>
          </cell>
          <cell r="P333">
            <v>3</v>
          </cell>
          <cell r="Q333">
            <v>3</v>
          </cell>
          <cell r="R333">
            <v>22</v>
          </cell>
          <cell r="S333">
            <v>93</v>
          </cell>
          <cell r="T333">
            <v>1</v>
          </cell>
          <cell r="U333" t="str">
            <v>499001</v>
          </cell>
          <cell r="V333" t="str">
            <v>Enseig. Serv adm Autres serv centraux</v>
          </cell>
          <cell r="W333" t="str">
            <v>Serv.centr.</v>
          </cell>
          <cell r="X333" t="str">
            <v>Stage &amp; formation</v>
          </cell>
          <cell r="Y333" t="str">
            <v>P5C</v>
          </cell>
          <cell r="Z333">
            <v>16960</v>
          </cell>
          <cell r="AA333">
            <v>72190</v>
          </cell>
          <cell r="AB333">
            <v>93850</v>
          </cell>
          <cell r="AC333">
            <v>93850</v>
          </cell>
          <cell r="AD333">
            <v>0</v>
          </cell>
          <cell r="AE333">
            <v>29988.315789473683</v>
          </cell>
        </row>
        <row r="334">
          <cell r="A334">
            <v>1</v>
          </cell>
          <cell r="B334" t="str">
            <v>20</v>
          </cell>
          <cell r="C334">
            <v>49900100700</v>
          </cell>
          <cell r="D334">
            <v>3</v>
          </cell>
          <cell r="E334" t="str">
            <v>33</v>
          </cell>
          <cell r="F334">
            <v>31</v>
          </cell>
          <cell r="G334">
            <v>23</v>
          </cell>
          <cell r="H334">
            <v>20</v>
          </cell>
          <cell r="I334">
            <v>1</v>
          </cell>
          <cell r="J334">
            <v>49</v>
          </cell>
          <cell r="K334">
            <v>900</v>
          </cell>
          <cell r="L334">
            <v>1</v>
          </cell>
          <cell r="M334" t="str">
            <v>00</v>
          </cell>
          <cell r="N334">
            <v>7</v>
          </cell>
          <cell r="O334">
            <v>3</v>
          </cell>
          <cell r="P334">
            <v>3</v>
          </cell>
          <cell r="Q334">
            <v>3</v>
          </cell>
          <cell r="R334">
            <v>31</v>
          </cell>
          <cell r="S334">
            <v>93</v>
          </cell>
          <cell r="T334">
            <v>1</v>
          </cell>
          <cell r="U334" t="str">
            <v>499001</v>
          </cell>
          <cell r="V334" t="str">
            <v>Enseig. Serv adm Autres serv centraux</v>
          </cell>
          <cell r="W334" t="str">
            <v>Serv.centr.</v>
          </cell>
          <cell r="X334" t="str">
            <v>Remb. Frais médicaux agents FP</v>
          </cell>
          <cell r="Y334" t="str">
            <v>P5C</v>
          </cell>
          <cell r="Z334">
            <v>4780</v>
          </cell>
          <cell r="AA334">
            <v>11830</v>
          </cell>
          <cell r="AB334">
            <v>15380</v>
          </cell>
          <cell r="AC334">
            <v>15380</v>
          </cell>
          <cell r="AD334">
            <v>0</v>
          </cell>
          <cell r="AE334">
            <v>29988.315789473683</v>
          </cell>
        </row>
        <row r="335">
          <cell r="A335">
            <v>1</v>
          </cell>
          <cell r="B335" t="str">
            <v>20</v>
          </cell>
          <cell r="C335">
            <v>49900100700</v>
          </cell>
          <cell r="D335">
            <v>3</v>
          </cell>
          <cell r="E335" t="str">
            <v>33</v>
          </cell>
          <cell r="F335">
            <v>41</v>
          </cell>
          <cell r="G335">
            <v>23</v>
          </cell>
          <cell r="H335">
            <v>20</v>
          </cell>
          <cell r="I335">
            <v>1</v>
          </cell>
          <cell r="J335">
            <v>49</v>
          </cell>
          <cell r="K335">
            <v>900</v>
          </cell>
          <cell r="L335">
            <v>1</v>
          </cell>
          <cell r="M335" t="str">
            <v>00</v>
          </cell>
          <cell r="N335">
            <v>7</v>
          </cell>
          <cell r="O335">
            <v>3</v>
          </cell>
          <cell r="P335">
            <v>3</v>
          </cell>
          <cell r="Q335">
            <v>3</v>
          </cell>
          <cell r="R335">
            <v>41</v>
          </cell>
          <cell r="S335">
            <v>93</v>
          </cell>
          <cell r="T335">
            <v>1</v>
          </cell>
          <cell r="U335" t="str">
            <v>499001</v>
          </cell>
          <cell r="V335" t="str">
            <v>Enseig. Serv adm Autres serv centraux</v>
          </cell>
          <cell r="W335" t="str">
            <v>Serv.centr.</v>
          </cell>
          <cell r="X335" t="str">
            <v>Frais transit &amp; manutent.</v>
          </cell>
          <cell r="Y335" t="str">
            <v>P5C</v>
          </cell>
          <cell r="Z335">
            <v>0</v>
          </cell>
          <cell r="AA335">
            <v>5820</v>
          </cell>
          <cell r="AB335">
            <v>7570</v>
          </cell>
          <cell r="AC335">
            <v>57575</v>
          </cell>
          <cell r="AD335">
            <v>50005</v>
          </cell>
          <cell r="AE335">
            <v>29988.315789473683</v>
          </cell>
        </row>
        <row r="336">
          <cell r="A336">
            <v>1</v>
          </cell>
          <cell r="B336" t="str">
            <v>20</v>
          </cell>
          <cell r="C336">
            <v>49900100700</v>
          </cell>
          <cell r="D336">
            <v>3</v>
          </cell>
          <cell r="E336" t="str">
            <v>33</v>
          </cell>
          <cell r="F336">
            <v>43</v>
          </cell>
          <cell r="G336">
            <v>23</v>
          </cell>
          <cell r="H336">
            <v>20</v>
          </cell>
          <cell r="I336">
            <v>1</v>
          </cell>
          <cell r="J336">
            <v>49</v>
          </cell>
          <cell r="K336">
            <v>900</v>
          </cell>
          <cell r="L336">
            <v>1</v>
          </cell>
          <cell r="M336" t="str">
            <v>00</v>
          </cell>
          <cell r="N336">
            <v>7</v>
          </cell>
          <cell r="O336">
            <v>3</v>
          </cell>
          <cell r="P336">
            <v>3</v>
          </cell>
          <cell r="Q336">
            <v>3</v>
          </cell>
          <cell r="R336">
            <v>43</v>
          </cell>
          <cell r="S336">
            <v>93</v>
          </cell>
          <cell r="T336">
            <v>1</v>
          </cell>
          <cell r="U336" t="str">
            <v>499001</v>
          </cell>
          <cell r="V336" t="str">
            <v>Enseig. Serv adm Autres serv centraux</v>
          </cell>
          <cell r="W336" t="str">
            <v>Serv.centr.</v>
          </cell>
          <cell r="X336" t="str">
            <v>Impres. publicité document.</v>
          </cell>
          <cell r="Y336" t="str">
            <v>P5C</v>
          </cell>
          <cell r="Z336">
            <v>0</v>
          </cell>
          <cell r="AA336">
            <v>0</v>
          </cell>
          <cell r="AB336">
            <v>0</v>
          </cell>
          <cell r="AC336">
            <v>0</v>
          </cell>
          <cell r="AD336">
            <v>0</v>
          </cell>
          <cell r="AE336">
            <v>29988.315789473683</v>
          </cell>
        </row>
        <row r="337">
          <cell r="A337">
            <v>1</v>
          </cell>
          <cell r="B337" t="str">
            <v>20</v>
          </cell>
          <cell r="C337">
            <v>49900100700</v>
          </cell>
          <cell r="D337">
            <v>3</v>
          </cell>
          <cell r="E337" t="str">
            <v>33</v>
          </cell>
          <cell r="F337">
            <v>55</v>
          </cell>
          <cell r="G337">
            <v>23</v>
          </cell>
          <cell r="H337">
            <v>20</v>
          </cell>
          <cell r="I337">
            <v>1</v>
          </cell>
          <cell r="J337">
            <v>49</v>
          </cell>
          <cell r="K337">
            <v>900</v>
          </cell>
          <cell r="L337">
            <v>1</v>
          </cell>
          <cell r="M337" t="str">
            <v>00</v>
          </cell>
          <cell r="N337">
            <v>7</v>
          </cell>
          <cell r="O337">
            <v>3</v>
          </cell>
          <cell r="P337">
            <v>3</v>
          </cell>
          <cell r="Q337">
            <v>3</v>
          </cell>
          <cell r="R337">
            <v>55</v>
          </cell>
          <cell r="S337">
            <v>93</v>
          </cell>
          <cell r="T337">
            <v>1</v>
          </cell>
          <cell r="U337" t="str">
            <v>499001</v>
          </cell>
          <cell r="V337" t="str">
            <v>Enseig. Serv adm Autres serv centraux</v>
          </cell>
          <cell r="W337" t="str">
            <v>Serv.centr.</v>
          </cell>
          <cell r="X337" t="str">
            <v>Nettoyage de locaux</v>
          </cell>
          <cell r="Y337" t="str">
            <v>P5C</v>
          </cell>
          <cell r="Z337">
            <v>27000</v>
          </cell>
          <cell r="AA337">
            <v>29810</v>
          </cell>
          <cell r="AB337">
            <v>38750</v>
          </cell>
          <cell r="AC337">
            <v>38750</v>
          </cell>
          <cell r="AD337">
            <v>0</v>
          </cell>
          <cell r="AE337">
            <v>29988.315789473683</v>
          </cell>
        </row>
        <row r="338">
          <cell r="A338">
            <v>1</v>
          </cell>
          <cell r="B338" t="str">
            <v>20</v>
          </cell>
          <cell r="C338">
            <v>49900100700</v>
          </cell>
          <cell r="D338">
            <v>3</v>
          </cell>
          <cell r="E338" t="str">
            <v>33</v>
          </cell>
          <cell r="F338">
            <v>71</v>
          </cell>
          <cell r="G338">
            <v>23</v>
          </cell>
          <cell r="H338">
            <v>20</v>
          </cell>
          <cell r="I338">
            <v>1</v>
          </cell>
          <cell r="J338">
            <v>49</v>
          </cell>
          <cell r="K338">
            <v>900</v>
          </cell>
          <cell r="L338">
            <v>1</v>
          </cell>
          <cell r="M338" t="str">
            <v>00</v>
          </cell>
          <cell r="N338">
            <v>7</v>
          </cell>
          <cell r="O338">
            <v>3</v>
          </cell>
          <cell r="P338">
            <v>3</v>
          </cell>
          <cell r="Q338">
            <v>3</v>
          </cell>
          <cell r="R338">
            <v>71</v>
          </cell>
          <cell r="S338">
            <v>93</v>
          </cell>
          <cell r="T338">
            <v>1</v>
          </cell>
          <cell r="U338" t="str">
            <v>499001</v>
          </cell>
          <cell r="V338" t="str">
            <v>Enseig. Serv adm Autres serv centraux</v>
          </cell>
          <cell r="W338" t="str">
            <v>Serv.centr.</v>
          </cell>
          <cell r="X338" t="str">
            <v>Internet-Intranet et assimilés</v>
          </cell>
          <cell r="Y338" t="str">
            <v>P5C</v>
          </cell>
          <cell r="Z338">
            <v>306960</v>
          </cell>
          <cell r="AA338">
            <v>295050</v>
          </cell>
          <cell r="AB338">
            <v>383570</v>
          </cell>
          <cell r="AC338">
            <v>5196693.05</v>
          </cell>
          <cell r="AD338">
            <v>4813123.05</v>
          </cell>
          <cell r="AE338">
            <v>29988.315789473683</v>
          </cell>
        </row>
        <row r="339">
          <cell r="A339">
            <v>1</v>
          </cell>
          <cell r="B339" t="str">
            <v>20</v>
          </cell>
          <cell r="C339">
            <v>49900100700</v>
          </cell>
          <cell r="D339">
            <v>3</v>
          </cell>
          <cell r="E339" t="str">
            <v>33</v>
          </cell>
          <cell r="F339">
            <v>81</v>
          </cell>
          <cell r="G339">
            <v>23</v>
          </cell>
          <cell r="H339">
            <v>20</v>
          </cell>
          <cell r="I339">
            <v>1</v>
          </cell>
          <cell r="J339">
            <v>49</v>
          </cell>
          <cell r="K339">
            <v>900</v>
          </cell>
          <cell r="L339">
            <v>1</v>
          </cell>
          <cell r="M339" t="str">
            <v>00</v>
          </cell>
          <cell r="N339">
            <v>7</v>
          </cell>
          <cell r="O339">
            <v>3</v>
          </cell>
          <cell r="P339">
            <v>3</v>
          </cell>
          <cell r="Q339">
            <v>3</v>
          </cell>
          <cell r="R339">
            <v>81</v>
          </cell>
          <cell r="S339">
            <v>93</v>
          </cell>
          <cell r="T339">
            <v>1</v>
          </cell>
          <cell r="U339" t="str">
            <v>499001</v>
          </cell>
          <cell r="V339" t="str">
            <v>Enseig. Serv adm Autres serv centraux</v>
          </cell>
          <cell r="W339" t="str">
            <v>Serv.centr.</v>
          </cell>
          <cell r="X339" t="str">
            <v>Frais d' assurance</v>
          </cell>
          <cell r="Y339" t="str">
            <v>P5C</v>
          </cell>
          <cell r="Z339">
            <v>29950</v>
          </cell>
          <cell r="AA339">
            <v>20530</v>
          </cell>
          <cell r="AB339">
            <v>26690</v>
          </cell>
          <cell r="AC339">
            <v>176690</v>
          </cell>
          <cell r="AD339">
            <v>150000</v>
          </cell>
          <cell r="AE339">
            <v>29988.315789473683</v>
          </cell>
        </row>
        <row r="340">
          <cell r="A340">
            <v>1</v>
          </cell>
          <cell r="B340" t="str">
            <v>20</v>
          </cell>
          <cell r="C340">
            <v>49900100700</v>
          </cell>
          <cell r="D340">
            <v>3</v>
          </cell>
          <cell r="E340" t="str">
            <v>33</v>
          </cell>
          <cell r="F340">
            <v>90</v>
          </cell>
          <cell r="G340">
            <v>23</v>
          </cell>
          <cell r="H340">
            <v>20</v>
          </cell>
          <cell r="I340">
            <v>1</v>
          </cell>
          <cell r="J340">
            <v>49</v>
          </cell>
          <cell r="K340">
            <v>900</v>
          </cell>
          <cell r="L340">
            <v>1</v>
          </cell>
          <cell r="M340" t="str">
            <v>00</v>
          </cell>
          <cell r="N340">
            <v>7</v>
          </cell>
          <cell r="O340">
            <v>3</v>
          </cell>
          <cell r="P340">
            <v>3</v>
          </cell>
          <cell r="Q340">
            <v>3</v>
          </cell>
          <cell r="R340">
            <v>90</v>
          </cell>
          <cell r="S340">
            <v>93</v>
          </cell>
          <cell r="T340">
            <v>1</v>
          </cell>
          <cell r="U340" t="str">
            <v>499001</v>
          </cell>
          <cell r="V340" t="str">
            <v>Enseig. Serv adm Autres serv centraux</v>
          </cell>
          <cell r="W340" t="str">
            <v>Serv.centr.</v>
          </cell>
          <cell r="X340" t="str">
            <v>Autres prest.serv. ménages h.FP</v>
          </cell>
          <cell r="Y340" t="str">
            <v>P5C</v>
          </cell>
          <cell r="Z340">
            <v>0</v>
          </cell>
          <cell r="AA340">
            <v>0</v>
          </cell>
          <cell r="AB340">
            <v>0</v>
          </cell>
          <cell r="AC340">
            <v>0</v>
          </cell>
          <cell r="AD340">
            <v>0</v>
          </cell>
          <cell r="AE340">
            <v>29988.315789473683</v>
          </cell>
        </row>
        <row r="341">
          <cell r="A341">
            <v>1</v>
          </cell>
          <cell r="B341" t="str">
            <v>ST/EPU</v>
          </cell>
          <cell r="C341" t="str">
            <v>B1D</v>
          </cell>
          <cell r="D341" t="str">
            <v>B1DD</v>
          </cell>
          <cell r="E341" t="str">
            <v>EP/MAND</v>
          </cell>
          <cell r="G341">
            <v>23</v>
          </cell>
          <cell r="H341">
            <v>20</v>
          </cell>
          <cell r="I341">
            <v>1</v>
          </cell>
          <cell r="K341" t="str">
            <v>IDA</v>
          </cell>
          <cell r="L341">
            <v>2</v>
          </cell>
          <cell r="M341">
            <v>789.47368421052636</v>
          </cell>
          <cell r="O341">
            <v>3</v>
          </cell>
          <cell r="P341">
            <v>3</v>
          </cell>
          <cell r="Q341">
            <v>3</v>
          </cell>
          <cell r="R341" t="str">
            <v>poste</v>
          </cell>
          <cell r="T341">
            <v>37.985199999999999</v>
          </cell>
          <cell r="U341">
            <v>1</v>
          </cell>
          <cell r="V341" t="str">
            <v>Conakry Services déconcentrés</v>
          </cell>
          <cell r="W341">
            <v>0</v>
          </cell>
          <cell r="X341">
            <v>0</v>
          </cell>
          <cell r="Y341">
            <v>0</v>
          </cell>
          <cell r="Z341">
            <v>3253</v>
          </cell>
          <cell r="AA341">
            <v>31000</v>
          </cell>
          <cell r="AB341">
            <v>40300</v>
          </cell>
          <cell r="AC341">
            <v>40300</v>
          </cell>
          <cell r="AD341">
            <v>0</v>
          </cell>
          <cell r="AE341">
            <v>0</v>
          </cell>
        </row>
        <row r="342">
          <cell r="A342">
            <v>1</v>
          </cell>
          <cell r="B342" t="str">
            <v>20</v>
          </cell>
          <cell r="C342">
            <v>42000200700</v>
          </cell>
          <cell r="D342">
            <v>3</v>
          </cell>
          <cell r="E342" t="str">
            <v>33</v>
          </cell>
          <cell r="F342">
            <v>22</v>
          </cell>
          <cell r="G342">
            <v>23</v>
          </cell>
          <cell r="H342">
            <v>20</v>
          </cell>
          <cell r="I342">
            <v>1</v>
          </cell>
          <cell r="J342">
            <v>42</v>
          </cell>
          <cell r="K342" t="str">
            <v>000</v>
          </cell>
          <cell r="L342">
            <v>2</v>
          </cell>
          <cell r="M342" t="str">
            <v>00</v>
          </cell>
          <cell r="N342">
            <v>7</v>
          </cell>
          <cell r="O342">
            <v>3</v>
          </cell>
          <cell r="P342">
            <v>3</v>
          </cell>
          <cell r="Q342">
            <v>3</v>
          </cell>
          <cell r="R342">
            <v>22</v>
          </cell>
          <cell r="S342">
            <v>33</v>
          </cell>
          <cell r="T342">
            <v>1</v>
          </cell>
          <cell r="U342" t="str">
            <v>420002</v>
          </cell>
          <cell r="V342" t="str">
            <v>Primaire Ens.serv.déconc.</v>
          </cell>
          <cell r="W342" t="str">
            <v>Conakry</v>
          </cell>
          <cell r="X342" t="str">
            <v>Stage &amp; formation</v>
          </cell>
          <cell r="Y342" t="str">
            <v>P1</v>
          </cell>
          <cell r="Z342">
            <v>0</v>
          </cell>
          <cell r="AA342">
            <v>0</v>
          </cell>
          <cell r="AB342">
            <v>0</v>
          </cell>
          <cell r="AC342">
            <v>0</v>
          </cell>
          <cell r="AD342">
            <v>0</v>
          </cell>
          <cell r="AE342">
            <v>29988.315789473683</v>
          </cell>
        </row>
        <row r="343">
          <cell r="A343">
            <v>1</v>
          </cell>
          <cell r="B343" t="str">
            <v>20</v>
          </cell>
          <cell r="C343">
            <v>42000200700</v>
          </cell>
          <cell r="D343">
            <v>3</v>
          </cell>
          <cell r="E343" t="str">
            <v>33</v>
          </cell>
          <cell r="F343">
            <v>31</v>
          </cell>
          <cell r="G343">
            <v>23</v>
          </cell>
          <cell r="H343">
            <v>20</v>
          </cell>
          <cell r="I343">
            <v>1</v>
          </cell>
          <cell r="J343">
            <v>42</v>
          </cell>
          <cell r="K343" t="str">
            <v>000</v>
          </cell>
          <cell r="L343">
            <v>2</v>
          </cell>
          <cell r="M343" t="str">
            <v>00</v>
          </cell>
          <cell r="N343">
            <v>7</v>
          </cell>
          <cell r="O343">
            <v>3</v>
          </cell>
          <cell r="P343">
            <v>3</v>
          </cell>
          <cell r="Q343">
            <v>3</v>
          </cell>
          <cell r="R343">
            <v>31</v>
          </cell>
          <cell r="S343">
            <v>33</v>
          </cell>
          <cell r="T343">
            <v>1</v>
          </cell>
          <cell r="U343" t="str">
            <v>420002</v>
          </cell>
          <cell r="V343" t="str">
            <v>Primaire Ens.serv.déconc.</v>
          </cell>
          <cell r="W343" t="str">
            <v>Conakry</v>
          </cell>
          <cell r="X343" t="str">
            <v>Remb. Frais médicaux agents FP</v>
          </cell>
          <cell r="Y343" t="str">
            <v>P1</v>
          </cell>
          <cell r="Z343">
            <v>2800</v>
          </cell>
          <cell r="AA343">
            <v>18810</v>
          </cell>
          <cell r="AB343">
            <v>24450</v>
          </cell>
          <cell r="AC343">
            <v>24450</v>
          </cell>
          <cell r="AD343">
            <v>0</v>
          </cell>
          <cell r="AE343">
            <v>29988.315789473683</v>
          </cell>
        </row>
        <row r="344">
          <cell r="A344">
            <v>1</v>
          </cell>
          <cell r="B344" t="str">
            <v>20</v>
          </cell>
          <cell r="C344">
            <v>42000200700</v>
          </cell>
          <cell r="D344">
            <v>3</v>
          </cell>
          <cell r="E344" t="str">
            <v>33</v>
          </cell>
          <cell r="F344">
            <v>69</v>
          </cell>
          <cell r="G344">
            <v>23</v>
          </cell>
          <cell r="H344">
            <v>20</v>
          </cell>
          <cell r="I344">
            <v>1</v>
          </cell>
          <cell r="J344">
            <v>42</v>
          </cell>
          <cell r="K344" t="str">
            <v>000</v>
          </cell>
          <cell r="L344">
            <v>2</v>
          </cell>
          <cell r="M344" t="str">
            <v>00</v>
          </cell>
          <cell r="N344">
            <v>7</v>
          </cell>
          <cell r="O344">
            <v>3</v>
          </cell>
          <cell r="P344">
            <v>3</v>
          </cell>
          <cell r="Q344">
            <v>3</v>
          </cell>
          <cell r="R344">
            <v>69</v>
          </cell>
          <cell r="S344">
            <v>33</v>
          </cell>
          <cell r="T344">
            <v>1</v>
          </cell>
          <cell r="U344" t="str">
            <v>420002</v>
          </cell>
          <cell r="V344" t="str">
            <v>Primaire Ens.serv.déconc.</v>
          </cell>
          <cell r="W344" t="str">
            <v>Conakry</v>
          </cell>
          <cell r="X344" t="str">
            <v>Autres prest.tech (radios inter actives)</v>
          </cell>
          <cell r="Y344" t="str">
            <v>P1</v>
          </cell>
          <cell r="Z344">
            <v>0</v>
          </cell>
          <cell r="AA344">
            <v>0</v>
          </cell>
          <cell r="AB344">
            <v>0</v>
          </cell>
          <cell r="AC344">
            <v>0</v>
          </cell>
          <cell r="AD344">
            <v>0</v>
          </cell>
          <cell r="AE344">
            <v>29988.315789473683</v>
          </cell>
        </row>
        <row r="345">
          <cell r="A345">
            <v>1</v>
          </cell>
          <cell r="B345" t="str">
            <v>20</v>
          </cell>
          <cell r="C345">
            <v>42000200700</v>
          </cell>
          <cell r="D345">
            <v>3</v>
          </cell>
          <cell r="E345" t="str">
            <v>33</v>
          </cell>
          <cell r="F345">
            <v>90</v>
          </cell>
          <cell r="G345">
            <v>23</v>
          </cell>
          <cell r="H345">
            <v>20</v>
          </cell>
          <cell r="I345">
            <v>1</v>
          </cell>
          <cell r="J345">
            <v>42</v>
          </cell>
          <cell r="K345" t="str">
            <v>000</v>
          </cell>
          <cell r="L345">
            <v>2</v>
          </cell>
          <cell r="M345" t="str">
            <v>00</v>
          </cell>
          <cell r="N345">
            <v>7</v>
          </cell>
          <cell r="O345">
            <v>3</v>
          </cell>
          <cell r="P345">
            <v>3</v>
          </cell>
          <cell r="Q345">
            <v>3</v>
          </cell>
          <cell r="R345">
            <v>90</v>
          </cell>
          <cell r="S345">
            <v>33</v>
          </cell>
          <cell r="T345">
            <v>1</v>
          </cell>
          <cell r="U345" t="str">
            <v>420002</v>
          </cell>
          <cell r="V345" t="str">
            <v>Primaire Ens.serv.déconc.</v>
          </cell>
          <cell r="W345" t="str">
            <v>Conakry</v>
          </cell>
          <cell r="X345" t="str">
            <v>Prestat. Services diverses</v>
          </cell>
          <cell r="Y345" t="str">
            <v>P1</v>
          </cell>
          <cell r="Z345">
            <v>0</v>
          </cell>
          <cell r="AA345">
            <v>0</v>
          </cell>
          <cell r="AB345">
            <v>0</v>
          </cell>
          <cell r="AC345">
            <v>0</v>
          </cell>
          <cell r="AD345">
            <v>0</v>
          </cell>
          <cell r="AE345">
            <v>29988.315789473683</v>
          </cell>
        </row>
        <row r="346">
          <cell r="A346">
            <v>1</v>
          </cell>
          <cell r="B346" t="str">
            <v>20</v>
          </cell>
          <cell r="C346">
            <v>43000200700</v>
          </cell>
          <cell r="D346">
            <v>3</v>
          </cell>
          <cell r="E346" t="str">
            <v>33</v>
          </cell>
          <cell r="F346">
            <v>22</v>
          </cell>
          <cell r="G346">
            <v>23</v>
          </cell>
          <cell r="H346">
            <v>20</v>
          </cell>
          <cell r="I346">
            <v>1</v>
          </cell>
          <cell r="J346">
            <v>43</v>
          </cell>
          <cell r="K346" t="str">
            <v>000</v>
          </cell>
          <cell r="L346">
            <v>2</v>
          </cell>
          <cell r="M346" t="str">
            <v>00</v>
          </cell>
          <cell r="N346">
            <v>7</v>
          </cell>
          <cell r="O346">
            <v>3</v>
          </cell>
          <cell r="P346">
            <v>3</v>
          </cell>
          <cell r="Q346">
            <v>3</v>
          </cell>
          <cell r="R346">
            <v>22</v>
          </cell>
          <cell r="S346">
            <v>33</v>
          </cell>
          <cell r="T346">
            <v>1</v>
          </cell>
          <cell r="U346" t="str">
            <v>430002</v>
          </cell>
          <cell r="V346" t="str">
            <v>Secondaire Ens.serv.déconc.</v>
          </cell>
          <cell r="W346" t="str">
            <v>Conakry</v>
          </cell>
          <cell r="X346" t="str">
            <v>Stage &amp; formation</v>
          </cell>
          <cell r="Y346" t="str">
            <v>P2</v>
          </cell>
          <cell r="Z346">
            <v>0</v>
          </cell>
          <cell r="AA346">
            <v>0</v>
          </cell>
          <cell r="AB346">
            <v>0</v>
          </cell>
          <cell r="AC346">
            <v>0</v>
          </cell>
          <cell r="AD346">
            <v>0</v>
          </cell>
          <cell r="AE346">
            <v>29988.315789473683</v>
          </cell>
        </row>
        <row r="347">
          <cell r="A347">
            <v>1</v>
          </cell>
          <cell r="B347" t="str">
            <v>20</v>
          </cell>
          <cell r="C347">
            <v>43000200700</v>
          </cell>
          <cell r="D347">
            <v>3</v>
          </cell>
          <cell r="E347" t="str">
            <v>33</v>
          </cell>
          <cell r="F347">
            <v>31</v>
          </cell>
          <cell r="G347">
            <v>23</v>
          </cell>
          <cell r="H347">
            <v>20</v>
          </cell>
          <cell r="I347">
            <v>1</v>
          </cell>
          <cell r="J347">
            <v>43</v>
          </cell>
          <cell r="K347" t="str">
            <v>000</v>
          </cell>
          <cell r="L347">
            <v>2</v>
          </cell>
          <cell r="M347" t="str">
            <v>00</v>
          </cell>
          <cell r="N347">
            <v>7</v>
          </cell>
          <cell r="O347">
            <v>3</v>
          </cell>
          <cell r="P347">
            <v>3</v>
          </cell>
          <cell r="Q347">
            <v>3</v>
          </cell>
          <cell r="R347">
            <v>31</v>
          </cell>
          <cell r="S347">
            <v>33</v>
          </cell>
          <cell r="T347">
            <v>1</v>
          </cell>
          <cell r="U347" t="str">
            <v>430002</v>
          </cell>
          <cell r="V347" t="str">
            <v>Secondaire Ens.serv.déconc.</v>
          </cell>
          <cell r="W347" t="str">
            <v>Conakry</v>
          </cell>
          <cell r="X347" t="str">
            <v>Remb. Frais médicaux agents FP</v>
          </cell>
          <cell r="Y347" t="str">
            <v>P2</v>
          </cell>
          <cell r="Z347">
            <v>453</v>
          </cell>
          <cell r="AA347">
            <v>12190</v>
          </cell>
          <cell r="AB347">
            <v>15850</v>
          </cell>
          <cell r="AC347">
            <v>15850</v>
          </cell>
          <cell r="AD347">
            <v>0</v>
          </cell>
          <cell r="AE347">
            <v>29988.315789473683</v>
          </cell>
        </row>
        <row r="348">
          <cell r="A348">
            <v>1</v>
          </cell>
          <cell r="B348" t="str">
            <v>20</v>
          </cell>
          <cell r="C348">
            <v>43000200700</v>
          </cell>
          <cell r="D348">
            <v>3</v>
          </cell>
          <cell r="E348" t="str">
            <v>33</v>
          </cell>
          <cell r="F348">
            <v>90</v>
          </cell>
          <cell r="G348">
            <v>23</v>
          </cell>
          <cell r="H348">
            <v>20</v>
          </cell>
          <cell r="I348">
            <v>1</v>
          </cell>
          <cell r="J348">
            <v>43</v>
          </cell>
          <cell r="K348" t="str">
            <v>000</v>
          </cell>
          <cell r="L348">
            <v>2</v>
          </cell>
          <cell r="M348" t="str">
            <v>00</v>
          </cell>
          <cell r="N348">
            <v>7</v>
          </cell>
          <cell r="O348">
            <v>3</v>
          </cell>
          <cell r="P348">
            <v>3</v>
          </cell>
          <cell r="Q348">
            <v>3</v>
          </cell>
          <cell r="R348">
            <v>90</v>
          </cell>
          <cell r="S348">
            <v>33</v>
          </cell>
          <cell r="T348">
            <v>1</v>
          </cell>
          <cell r="U348" t="str">
            <v>430002</v>
          </cell>
          <cell r="V348" t="str">
            <v>Secondaire Ens.serv.déconc.</v>
          </cell>
          <cell r="W348" t="str">
            <v>Conakry</v>
          </cell>
          <cell r="X348" t="str">
            <v>Prestat. Services diverses</v>
          </cell>
          <cell r="Y348" t="str">
            <v>P2</v>
          </cell>
          <cell r="Z348">
            <v>0</v>
          </cell>
          <cell r="AA348">
            <v>0</v>
          </cell>
          <cell r="AB348">
            <v>0</v>
          </cell>
          <cell r="AC348">
            <v>0</v>
          </cell>
          <cell r="AD348">
            <v>0</v>
          </cell>
          <cell r="AE348">
            <v>29988.315789473683</v>
          </cell>
        </row>
        <row r="349">
          <cell r="A349">
            <v>1</v>
          </cell>
          <cell r="B349" t="str">
            <v>20</v>
          </cell>
          <cell r="C349">
            <v>44000200700</v>
          </cell>
          <cell r="D349">
            <v>3</v>
          </cell>
          <cell r="E349" t="str">
            <v>33</v>
          </cell>
          <cell r="F349">
            <v>31</v>
          </cell>
          <cell r="G349">
            <v>23</v>
          </cell>
          <cell r="H349">
            <v>20</v>
          </cell>
          <cell r="I349">
            <v>1</v>
          </cell>
          <cell r="J349">
            <v>44</v>
          </cell>
          <cell r="K349" t="str">
            <v>000</v>
          </cell>
          <cell r="L349">
            <v>2</v>
          </cell>
          <cell r="M349" t="str">
            <v>00</v>
          </cell>
          <cell r="N349">
            <v>7</v>
          </cell>
          <cell r="O349">
            <v>3</v>
          </cell>
          <cell r="P349">
            <v>3</v>
          </cell>
          <cell r="Q349">
            <v>3</v>
          </cell>
          <cell r="R349">
            <v>31</v>
          </cell>
          <cell r="S349">
            <v>36</v>
          </cell>
          <cell r="T349">
            <v>1</v>
          </cell>
          <cell r="U349" t="str">
            <v>440002</v>
          </cell>
          <cell r="V349" t="str">
            <v>Enseign. Technique</v>
          </cell>
          <cell r="W349" t="str">
            <v>Conakry</v>
          </cell>
          <cell r="X349" t="str">
            <v>Remb. frais médicaux agents FP</v>
          </cell>
          <cell r="Y349" t="str">
            <v>P3</v>
          </cell>
          <cell r="Z349">
            <v>0</v>
          </cell>
          <cell r="AA349">
            <v>0</v>
          </cell>
          <cell r="AB349">
            <v>0</v>
          </cell>
          <cell r="AC349">
            <v>0</v>
          </cell>
          <cell r="AD349">
            <v>0</v>
          </cell>
          <cell r="AE349">
            <v>29988.315789473683</v>
          </cell>
        </row>
        <row r="350">
          <cell r="A350">
            <v>1</v>
          </cell>
          <cell r="B350" t="str">
            <v>ST/EPU</v>
          </cell>
          <cell r="C350" t="str">
            <v>B1D</v>
          </cell>
          <cell r="D350" t="str">
            <v>B1DD</v>
          </cell>
          <cell r="E350" t="str">
            <v>EP/LELO</v>
          </cell>
          <cell r="G350">
            <v>23</v>
          </cell>
          <cell r="H350">
            <v>20</v>
          </cell>
          <cell r="I350">
            <v>1</v>
          </cell>
          <cell r="K350" t="str">
            <v>IDA</v>
          </cell>
          <cell r="L350">
            <v>3</v>
          </cell>
          <cell r="M350">
            <v>789.47368421052636</v>
          </cell>
          <cell r="O350">
            <v>3</v>
          </cell>
          <cell r="P350">
            <v>3</v>
          </cell>
          <cell r="Q350">
            <v>3</v>
          </cell>
          <cell r="R350" t="str">
            <v>poste</v>
          </cell>
          <cell r="T350">
            <v>37.985199999999999</v>
          </cell>
          <cell r="U350">
            <v>1</v>
          </cell>
          <cell r="V350" t="str">
            <v>Intérieur Services déconcentrés</v>
          </cell>
          <cell r="W350">
            <v>0</v>
          </cell>
          <cell r="X350">
            <v>0</v>
          </cell>
          <cell r="Y350">
            <v>0</v>
          </cell>
          <cell r="Z350">
            <v>19220</v>
          </cell>
          <cell r="AA350">
            <v>159370</v>
          </cell>
          <cell r="AB350">
            <v>207180</v>
          </cell>
          <cell r="AC350">
            <v>207180</v>
          </cell>
          <cell r="AD350">
            <v>0</v>
          </cell>
          <cell r="AE350">
            <v>0</v>
          </cell>
        </row>
        <row r="351">
          <cell r="A351">
            <v>1</v>
          </cell>
          <cell r="B351" t="str">
            <v>20</v>
          </cell>
          <cell r="C351">
            <v>42000300700</v>
          </cell>
          <cell r="D351">
            <v>3</v>
          </cell>
          <cell r="E351" t="str">
            <v>33</v>
          </cell>
          <cell r="F351">
            <v>22</v>
          </cell>
          <cell r="G351">
            <v>23</v>
          </cell>
          <cell r="H351">
            <v>20</v>
          </cell>
          <cell r="I351">
            <v>1</v>
          </cell>
          <cell r="J351">
            <v>42</v>
          </cell>
          <cell r="K351" t="str">
            <v>000</v>
          </cell>
          <cell r="L351">
            <v>3</v>
          </cell>
          <cell r="M351" t="str">
            <v>00</v>
          </cell>
          <cell r="N351">
            <v>7</v>
          </cell>
          <cell r="O351">
            <v>3</v>
          </cell>
          <cell r="P351">
            <v>3</v>
          </cell>
          <cell r="Q351">
            <v>3</v>
          </cell>
          <cell r="R351">
            <v>22</v>
          </cell>
          <cell r="S351">
            <v>33</v>
          </cell>
          <cell r="T351">
            <v>1</v>
          </cell>
          <cell r="U351" t="str">
            <v>420003</v>
          </cell>
          <cell r="V351" t="str">
            <v>Primaire Ens.serv.déconc.</v>
          </cell>
          <cell r="W351" t="str">
            <v>Intérieur</v>
          </cell>
          <cell r="X351" t="str">
            <v>Stage &amp; formation</v>
          </cell>
          <cell r="Y351" t="str">
            <v>P1</v>
          </cell>
          <cell r="Z351">
            <v>0</v>
          </cell>
          <cell r="AA351">
            <v>0</v>
          </cell>
          <cell r="AB351">
            <v>0</v>
          </cell>
          <cell r="AC351">
            <v>0</v>
          </cell>
          <cell r="AD351">
            <v>0</v>
          </cell>
          <cell r="AE351">
            <v>29988.315789473683</v>
          </cell>
        </row>
        <row r="352">
          <cell r="A352">
            <v>1</v>
          </cell>
          <cell r="B352" t="str">
            <v>20</v>
          </cell>
          <cell r="C352">
            <v>42000300700</v>
          </cell>
          <cell r="D352">
            <v>3</v>
          </cell>
          <cell r="E352" t="str">
            <v>33</v>
          </cell>
          <cell r="F352">
            <v>31</v>
          </cell>
          <cell r="G352">
            <v>23</v>
          </cell>
          <cell r="H352">
            <v>20</v>
          </cell>
          <cell r="I352">
            <v>1</v>
          </cell>
          <cell r="J352">
            <v>42</v>
          </cell>
          <cell r="K352" t="str">
            <v>000</v>
          </cell>
          <cell r="L352">
            <v>3</v>
          </cell>
          <cell r="M352" t="str">
            <v>00</v>
          </cell>
          <cell r="N352">
            <v>7</v>
          </cell>
          <cell r="O352">
            <v>3</v>
          </cell>
          <cell r="P352">
            <v>3</v>
          </cell>
          <cell r="Q352">
            <v>3</v>
          </cell>
          <cell r="R352">
            <v>31</v>
          </cell>
          <cell r="S352">
            <v>33</v>
          </cell>
          <cell r="T352">
            <v>1</v>
          </cell>
          <cell r="U352" t="str">
            <v>420003</v>
          </cell>
          <cell r="V352" t="str">
            <v>Primaire Ens.serv.déconc.</v>
          </cell>
          <cell r="W352" t="str">
            <v>Intérieur</v>
          </cell>
          <cell r="X352" t="str">
            <v>Remb. Frais médicaux agents FP</v>
          </cell>
          <cell r="Y352" t="str">
            <v>P1</v>
          </cell>
          <cell r="Z352">
            <v>15020</v>
          </cell>
          <cell r="AA352">
            <v>0</v>
          </cell>
          <cell r="AB352">
            <v>0</v>
          </cell>
          <cell r="AC352">
            <v>0</v>
          </cell>
          <cell r="AD352">
            <v>0</v>
          </cell>
          <cell r="AE352">
            <v>29988.315789473683</v>
          </cell>
        </row>
        <row r="353">
          <cell r="A353">
            <v>1</v>
          </cell>
          <cell r="B353" t="str">
            <v>20</v>
          </cell>
          <cell r="C353">
            <v>42000300700</v>
          </cell>
          <cell r="D353">
            <v>3</v>
          </cell>
          <cell r="E353" t="str">
            <v>33</v>
          </cell>
          <cell r="F353">
            <v>69</v>
          </cell>
          <cell r="G353">
            <v>23</v>
          </cell>
          <cell r="H353">
            <v>20</v>
          </cell>
          <cell r="I353">
            <v>1</v>
          </cell>
          <cell r="J353">
            <v>42</v>
          </cell>
          <cell r="K353" t="str">
            <v>000</v>
          </cell>
          <cell r="L353">
            <v>3</v>
          </cell>
          <cell r="M353" t="str">
            <v>00</v>
          </cell>
          <cell r="N353">
            <v>7</v>
          </cell>
          <cell r="O353">
            <v>3</v>
          </cell>
          <cell r="P353">
            <v>3</v>
          </cell>
          <cell r="Q353">
            <v>3</v>
          </cell>
          <cell r="R353">
            <v>69</v>
          </cell>
          <cell r="S353">
            <v>33</v>
          </cell>
          <cell r="T353">
            <v>1</v>
          </cell>
          <cell r="U353" t="str">
            <v>420003</v>
          </cell>
          <cell r="V353" t="str">
            <v>Primaire Ens.serv.déconc.</v>
          </cell>
          <cell r="W353" t="str">
            <v>Intérieur</v>
          </cell>
          <cell r="X353" t="str">
            <v>Autres prest.tech (radios inter actives)</v>
          </cell>
          <cell r="Y353" t="str">
            <v>P1</v>
          </cell>
          <cell r="Z353">
            <v>0</v>
          </cell>
          <cell r="AA353">
            <v>131060</v>
          </cell>
          <cell r="AB353">
            <v>170380</v>
          </cell>
          <cell r="AC353">
            <v>170380</v>
          </cell>
          <cell r="AD353">
            <v>0</v>
          </cell>
          <cell r="AE353">
            <v>29988.315789473683</v>
          </cell>
        </row>
        <row r="354">
          <cell r="A354">
            <v>1</v>
          </cell>
          <cell r="B354" t="str">
            <v>20</v>
          </cell>
          <cell r="C354">
            <v>42000300700</v>
          </cell>
          <cell r="D354">
            <v>3</v>
          </cell>
          <cell r="E354" t="str">
            <v>33</v>
          </cell>
          <cell r="F354">
            <v>90</v>
          </cell>
          <cell r="G354">
            <v>23</v>
          </cell>
          <cell r="H354">
            <v>20</v>
          </cell>
          <cell r="I354">
            <v>1</v>
          </cell>
          <cell r="J354">
            <v>42</v>
          </cell>
          <cell r="K354" t="str">
            <v>000</v>
          </cell>
          <cell r="L354">
            <v>3</v>
          </cell>
          <cell r="M354" t="str">
            <v>00</v>
          </cell>
          <cell r="N354">
            <v>7</v>
          </cell>
          <cell r="O354">
            <v>3</v>
          </cell>
          <cell r="P354">
            <v>3</v>
          </cell>
          <cell r="Q354">
            <v>3</v>
          </cell>
          <cell r="R354">
            <v>90</v>
          </cell>
          <cell r="S354">
            <v>33</v>
          </cell>
          <cell r="T354">
            <v>1</v>
          </cell>
          <cell r="U354" t="str">
            <v>420003</v>
          </cell>
          <cell r="V354" t="str">
            <v>Primaire Ens.serv.déconc.</v>
          </cell>
          <cell r="W354" t="str">
            <v>Intérieur</v>
          </cell>
          <cell r="X354" t="str">
            <v>Prestat. Services diverses</v>
          </cell>
          <cell r="Y354" t="str">
            <v>P1</v>
          </cell>
          <cell r="Z354">
            <v>0</v>
          </cell>
          <cell r="AA354">
            <v>0</v>
          </cell>
          <cell r="AB354">
            <v>0</v>
          </cell>
          <cell r="AC354">
            <v>0</v>
          </cell>
          <cell r="AD354">
            <v>0</v>
          </cell>
          <cell r="AE354">
            <v>29988.315789473683</v>
          </cell>
        </row>
        <row r="355">
          <cell r="A355">
            <v>1</v>
          </cell>
          <cell r="B355" t="str">
            <v>20</v>
          </cell>
          <cell r="C355">
            <v>43000300700</v>
          </cell>
          <cell r="D355">
            <v>3</v>
          </cell>
          <cell r="E355" t="str">
            <v>33</v>
          </cell>
          <cell r="F355">
            <v>22</v>
          </cell>
          <cell r="G355">
            <v>23</v>
          </cell>
          <cell r="H355">
            <v>20</v>
          </cell>
          <cell r="I355">
            <v>1</v>
          </cell>
          <cell r="J355">
            <v>43</v>
          </cell>
          <cell r="K355" t="str">
            <v>000</v>
          </cell>
          <cell r="L355">
            <v>3</v>
          </cell>
          <cell r="M355" t="str">
            <v>00</v>
          </cell>
          <cell r="N355">
            <v>7</v>
          </cell>
          <cell r="O355">
            <v>3</v>
          </cell>
          <cell r="P355">
            <v>3</v>
          </cell>
          <cell r="Q355">
            <v>3</v>
          </cell>
          <cell r="R355">
            <v>22</v>
          </cell>
          <cell r="S355">
            <v>33</v>
          </cell>
          <cell r="T355">
            <v>1</v>
          </cell>
          <cell r="U355" t="str">
            <v>430003</v>
          </cell>
          <cell r="V355" t="str">
            <v>Secondaire Ens.serv.déconc.</v>
          </cell>
          <cell r="W355" t="str">
            <v>Intérieur</v>
          </cell>
          <cell r="X355" t="str">
            <v>Stage &amp; formation</v>
          </cell>
          <cell r="Y355" t="str">
            <v>P2</v>
          </cell>
          <cell r="Z355">
            <v>0</v>
          </cell>
          <cell r="AA355">
            <v>0</v>
          </cell>
          <cell r="AB355">
            <v>0</v>
          </cell>
          <cell r="AC355">
            <v>0</v>
          </cell>
          <cell r="AD355">
            <v>0</v>
          </cell>
          <cell r="AE355">
            <v>29988.315789473683</v>
          </cell>
        </row>
        <row r="356">
          <cell r="A356">
            <v>1</v>
          </cell>
          <cell r="B356" t="str">
            <v>20</v>
          </cell>
          <cell r="C356">
            <v>43000300700</v>
          </cell>
          <cell r="D356">
            <v>3</v>
          </cell>
          <cell r="E356" t="str">
            <v>33</v>
          </cell>
          <cell r="F356">
            <v>31</v>
          </cell>
          <cell r="G356">
            <v>23</v>
          </cell>
          <cell r="H356">
            <v>20</v>
          </cell>
          <cell r="I356">
            <v>1</v>
          </cell>
          <cell r="J356">
            <v>43</v>
          </cell>
          <cell r="K356" t="str">
            <v>000</v>
          </cell>
          <cell r="L356">
            <v>3</v>
          </cell>
          <cell r="M356" t="str">
            <v>00</v>
          </cell>
          <cell r="N356">
            <v>7</v>
          </cell>
          <cell r="O356">
            <v>3</v>
          </cell>
          <cell r="P356">
            <v>3</v>
          </cell>
          <cell r="Q356">
            <v>3</v>
          </cell>
          <cell r="R356">
            <v>31</v>
          </cell>
          <cell r="S356">
            <v>33</v>
          </cell>
          <cell r="T356">
            <v>1</v>
          </cell>
          <cell r="U356" t="str">
            <v>430003</v>
          </cell>
          <cell r="V356" t="str">
            <v>Secondaire Ens.serv.déconc.</v>
          </cell>
          <cell r="W356" t="str">
            <v>Intérieur</v>
          </cell>
          <cell r="X356" t="str">
            <v>Remb. Frais médicaux agents FP</v>
          </cell>
          <cell r="Y356" t="str">
            <v>P2</v>
          </cell>
          <cell r="Z356">
            <v>4200</v>
          </cell>
          <cell r="AA356">
            <v>28310</v>
          </cell>
          <cell r="AB356">
            <v>36800</v>
          </cell>
          <cell r="AC356">
            <v>36800</v>
          </cell>
          <cell r="AD356">
            <v>0</v>
          </cell>
          <cell r="AE356">
            <v>29988.315789473683</v>
          </cell>
        </row>
        <row r="357">
          <cell r="A357">
            <v>1</v>
          </cell>
          <cell r="B357" t="str">
            <v>20</v>
          </cell>
          <cell r="C357">
            <v>43000300700</v>
          </cell>
          <cell r="D357">
            <v>3</v>
          </cell>
          <cell r="E357" t="str">
            <v>33</v>
          </cell>
          <cell r="F357">
            <v>90</v>
          </cell>
          <cell r="G357">
            <v>23</v>
          </cell>
          <cell r="H357">
            <v>20</v>
          </cell>
          <cell r="I357">
            <v>1</v>
          </cell>
          <cell r="J357">
            <v>43</v>
          </cell>
          <cell r="K357" t="str">
            <v>000</v>
          </cell>
          <cell r="L357">
            <v>3</v>
          </cell>
          <cell r="M357" t="str">
            <v>00</v>
          </cell>
          <cell r="N357">
            <v>7</v>
          </cell>
          <cell r="O357">
            <v>3</v>
          </cell>
          <cell r="P357">
            <v>3</v>
          </cell>
          <cell r="Q357">
            <v>3</v>
          </cell>
          <cell r="R357">
            <v>90</v>
          </cell>
          <cell r="S357">
            <v>33</v>
          </cell>
          <cell r="T357">
            <v>1</v>
          </cell>
          <cell r="U357" t="str">
            <v>430003</v>
          </cell>
          <cell r="V357" t="str">
            <v>Secondaire Ens.serv.déconc.</v>
          </cell>
          <cell r="W357" t="str">
            <v>Intérieur</v>
          </cell>
          <cell r="X357" t="str">
            <v>Prestat. Services diverses</v>
          </cell>
          <cell r="Y357" t="str">
            <v>P2</v>
          </cell>
          <cell r="Z357">
            <v>0</v>
          </cell>
          <cell r="AA357">
            <v>0</v>
          </cell>
          <cell r="AB357">
            <v>0</v>
          </cell>
          <cell r="AC357">
            <v>0</v>
          </cell>
          <cell r="AD357">
            <v>0</v>
          </cell>
          <cell r="AE357">
            <v>29988.315789473683</v>
          </cell>
        </row>
        <row r="358">
          <cell r="A358">
            <v>1</v>
          </cell>
          <cell r="B358" t="str">
            <v>20</v>
          </cell>
          <cell r="C358">
            <v>44000300700</v>
          </cell>
          <cell r="D358">
            <v>3</v>
          </cell>
          <cell r="E358" t="str">
            <v>33</v>
          </cell>
          <cell r="F358">
            <v>31</v>
          </cell>
          <cell r="G358">
            <v>23</v>
          </cell>
          <cell r="H358">
            <v>20</v>
          </cell>
          <cell r="I358">
            <v>1</v>
          </cell>
          <cell r="J358">
            <v>44</v>
          </cell>
          <cell r="K358" t="str">
            <v>000</v>
          </cell>
          <cell r="L358">
            <v>3</v>
          </cell>
          <cell r="M358" t="str">
            <v>00</v>
          </cell>
          <cell r="N358">
            <v>7</v>
          </cell>
          <cell r="O358">
            <v>3</v>
          </cell>
          <cell r="P358">
            <v>3</v>
          </cell>
          <cell r="Q358">
            <v>3</v>
          </cell>
          <cell r="R358">
            <v>31</v>
          </cell>
          <cell r="S358">
            <v>36</v>
          </cell>
          <cell r="T358">
            <v>1</v>
          </cell>
          <cell r="U358" t="str">
            <v>440003</v>
          </cell>
          <cell r="V358" t="str">
            <v>Enseign. Technique</v>
          </cell>
          <cell r="W358" t="str">
            <v>Intérieur</v>
          </cell>
          <cell r="X358" t="str">
            <v>Remb. frais médicaux agents FP</v>
          </cell>
          <cell r="Y358" t="str">
            <v>P3</v>
          </cell>
          <cell r="Z358">
            <v>0</v>
          </cell>
          <cell r="AA358">
            <v>0</v>
          </cell>
          <cell r="AB358">
            <v>0</v>
          </cell>
          <cell r="AC358">
            <v>0</v>
          </cell>
          <cell r="AD358">
            <v>0</v>
          </cell>
          <cell r="AE358">
            <v>29988.315789473683</v>
          </cell>
        </row>
        <row r="359">
          <cell r="A359">
            <v>1</v>
          </cell>
          <cell r="B359" t="str">
            <v>ST/EPU</v>
          </cell>
          <cell r="C359" t="str">
            <v>B1D</v>
          </cell>
          <cell r="D359" t="str">
            <v>B1DD</v>
          </cell>
          <cell r="E359" t="str">
            <v>EP/MACE</v>
          </cell>
          <cell r="G359">
            <v>23</v>
          </cell>
          <cell r="H359">
            <v>20</v>
          </cell>
          <cell r="I359">
            <v>1</v>
          </cell>
          <cell r="K359" t="str">
            <v>IDA</v>
          </cell>
          <cell r="L359">
            <v>9</v>
          </cell>
          <cell r="M359">
            <v>789.47368421052636</v>
          </cell>
          <cell r="O359">
            <v>3</v>
          </cell>
          <cell r="P359">
            <v>3</v>
          </cell>
          <cell r="Q359">
            <v>3</v>
          </cell>
          <cell r="R359" t="str">
            <v>poste</v>
          </cell>
          <cell r="T359">
            <v>37.985199999999999</v>
          </cell>
          <cell r="U359">
            <v>1</v>
          </cell>
          <cell r="V359" t="str">
            <v>Ensemble Non ventilé</v>
          </cell>
          <cell r="W359">
            <v>0</v>
          </cell>
          <cell r="X359">
            <v>0</v>
          </cell>
          <cell r="Y359">
            <v>0</v>
          </cell>
          <cell r="Z359">
            <v>0</v>
          </cell>
          <cell r="AA359">
            <v>0</v>
          </cell>
          <cell r="AB359">
            <v>0</v>
          </cell>
          <cell r="AC359">
            <v>0</v>
          </cell>
          <cell r="AD359">
            <v>0</v>
          </cell>
          <cell r="AE359">
            <v>0</v>
          </cell>
        </row>
        <row r="360">
          <cell r="A360">
            <v>1</v>
          </cell>
          <cell r="B360" t="str">
            <v>ST/EPU</v>
          </cell>
          <cell r="C360" t="str">
            <v>B1D</v>
          </cell>
          <cell r="D360" t="str">
            <v>B1DD</v>
          </cell>
          <cell r="E360" t="str">
            <v>EP/NZER</v>
          </cell>
          <cell r="G360">
            <v>23</v>
          </cell>
          <cell r="H360">
            <v>20</v>
          </cell>
          <cell r="I360">
            <v>1</v>
          </cell>
          <cell r="K360" t="str">
            <v>IDA</v>
          </cell>
          <cell r="L360" t="str">
            <v>AOI</v>
          </cell>
          <cell r="M360">
            <v>789.47368421052636</v>
          </cell>
          <cell r="O360">
            <v>3</v>
          </cell>
          <cell r="P360">
            <v>3</v>
          </cell>
          <cell r="Q360">
            <v>4</v>
          </cell>
          <cell r="R360" t="str">
            <v>poste</v>
          </cell>
          <cell r="T360">
            <v>37.985199999999999</v>
          </cell>
          <cell r="U360">
            <v>1</v>
          </cell>
          <cell r="V360" t="str">
            <v xml:space="preserve">Conso. Eau électricité téléphone </v>
          </cell>
          <cell r="W360">
            <v>0</v>
          </cell>
          <cell r="X360">
            <v>0</v>
          </cell>
          <cell r="Y360">
            <v>0</v>
          </cell>
          <cell r="Z360">
            <v>0</v>
          </cell>
          <cell r="AA360">
            <v>0</v>
          </cell>
          <cell r="AB360">
            <v>0</v>
          </cell>
          <cell r="AC360">
            <v>0</v>
          </cell>
          <cell r="AD360">
            <v>0</v>
          </cell>
          <cell r="AE360">
            <v>0</v>
          </cell>
        </row>
        <row r="361">
          <cell r="A361">
            <v>1</v>
          </cell>
          <cell r="B361" t="str">
            <v>20</v>
          </cell>
          <cell r="C361">
            <v>44000900700</v>
          </cell>
          <cell r="D361">
            <v>3</v>
          </cell>
          <cell r="E361" t="str">
            <v>34</v>
          </cell>
          <cell r="F361">
            <v>10</v>
          </cell>
          <cell r="G361">
            <v>23</v>
          </cell>
          <cell r="H361">
            <v>20</v>
          </cell>
          <cell r="I361">
            <v>1</v>
          </cell>
          <cell r="J361">
            <v>44</v>
          </cell>
          <cell r="K361" t="str">
            <v>000</v>
          </cell>
          <cell r="L361">
            <v>9</v>
          </cell>
          <cell r="M361" t="str">
            <v>00</v>
          </cell>
          <cell r="N361">
            <v>7</v>
          </cell>
          <cell r="O361">
            <v>3</v>
          </cell>
          <cell r="P361">
            <v>3</v>
          </cell>
          <cell r="Q361">
            <v>4</v>
          </cell>
          <cell r="R361">
            <v>10</v>
          </cell>
          <cell r="S361">
            <v>10</v>
          </cell>
          <cell r="T361">
            <v>1</v>
          </cell>
          <cell r="U361" t="str">
            <v>440009</v>
          </cell>
          <cell r="V361" t="str">
            <v>Enseign. Technique</v>
          </cell>
          <cell r="W361" t="str">
            <v xml:space="preserve"> Ens. NV</v>
          </cell>
          <cell r="X361" t="str">
            <v xml:space="preserve">Eau </v>
          </cell>
          <cell r="Y361" t="str">
            <v>P3</v>
          </cell>
          <cell r="Z361">
            <v>0</v>
          </cell>
          <cell r="AA361">
            <v>0</v>
          </cell>
          <cell r="AB361">
            <v>0</v>
          </cell>
          <cell r="AC361">
            <v>0</v>
          </cell>
          <cell r="AD361">
            <v>0</v>
          </cell>
          <cell r="AE361">
            <v>29988.315789473683</v>
          </cell>
        </row>
        <row r="362">
          <cell r="A362">
            <v>1</v>
          </cell>
          <cell r="B362" t="str">
            <v>20</v>
          </cell>
          <cell r="C362">
            <v>44000900700</v>
          </cell>
          <cell r="D362">
            <v>3</v>
          </cell>
          <cell r="E362" t="str">
            <v>34</v>
          </cell>
          <cell r="F362">
            <v>20</v>
          </cell>
          <cell r="G362">
            <v>15</v>
          </cell>
          <cell r="H362">
            <v>20</v>
          </cell>
          <cell r="I362">
            <v>1</v>
          </cell>
          <cell r="J362">
            <v>44</v>
          </cell>
          <cell r="K362" t="str">
            <v>000</v>
          </cell>
          <cell r="L362">
            <v>9</v>
          </cell>
          <cell r="M362" t="str">
            <v>00</v>
          </cell>
          <cell r="N362">
            <v>7</v>
          </cell>
          <cell r="O362">
            <v>3</v>
          </cell>
          <cell r="P362">
            <v>3</v>
          </cell>
          <cell r="Q362">
            <v>4</v>
          </cell>
          <cell r="R362">
            <v>20</v>
          </cell>
          <cell r="S362">
            <v>10</v>
          </cell>
          <cell r="T362">
            <v>1</v>
          </cell>
          <cell r="U362" t="str">
            <v>440009</v>
          </cell>
          <cell r="V362" t="str">
            <v>Enseign. Technique</v>
          </cell>
          <cell r="W362" t="str">
            <v xml:space="preserve"> Ens. NV</v>
          </cell>
          <cell r="X362" t="str">
            <v>Electricité</v>
          </cell>
          <cell r="Y362" t="str">
            <v>P3</v>
          </cell>
          <cell r="Z362">
            <v>0</v>
          </cell>
          <cell r="AA362">
            <v>0</v>
          </cell>
          <cell r="AB362">
            <v>0</v>
          </cell>
          <cell r="AC362">
            <v>0</v>
          </cell>
          <cell r="AD362">
            <v>0</v>
          </cell>
          <cell r="AE362">
            <v>6837.3360000000002</v>
          </cell>
        </row>
        <row r="363">
          <cell r="A363">
            <v>1</v>
          </cell>
          <cell r="B363" t="str">
            <v>20</v>
          </cell>
          <cell r="C363">
            <v>44000900700</v>
          </cell>
          <cell r="D363">
            <v>3</v>
          </cell>
          <cell r="E363" t="str">
            <v>34</v>
          </cell>
          <cell r="F363">
            <v>30</v>
          </cell>
          <cell r="G363">
            <v>25</v>
          </cell>
          <cell r="H363">
            <v>20</v>
          </cell>
          <cell r="I363">
            <v>1</v>
          </cell>
          <cell r="J363">
            <v>44</v>
          </cell>
          <cell r="K363" t="str">
            <v>000</v>
          </cell>
          <cell r="L363">
            <v>9</v>
          </cell>
          <cell r="M363" t="str">
            <v>00</v>
          </cell>
          <cell r="N363">
            <v>7</v>
          </cell>
          <cell r="O363">
            <v>3</v>
          </cell>
          <cell r="P363">
            <v>3</v>
          </cell>
          <cell r="Q363">
            <v>4</v>
          </cell>
          <cell r="R363">
            <v>30</v>
          </cell>
          <cell r="S363">
            <v>10</v>
          </cell>
          <cell r="T363">
            <v>1</v>
          </cell>
          <cell r="U363" t="str">
            <v>440009</v>
          </cell>
          <cell r="V363" t="str">
            <v>Enseign. Technique</v>
          </cell>
          <cell r="W363" t="str">
            <v xml:space="preserve"> Ens. NV</v>
          </cell>
          <cell r="X363" t="str">
            <v>Téléphone et assimilé</v>
          </cell>
          <cell r="Y363" t="str">
            <v>P3</v>
          </cell>
          <cell r="Z363">
            <v>0</v>
          </cell>
          <cell r="AA363">
            <v>0</v>
          </cell>
          <cell r="AB363">
            <v>0</v>
          </cell>
          <cell r="AC363">
            <v>0</v>
          </cell>
          <cell r="AD363">
            <v>0</v>
          </cell>
          <cell r="AE363">
            <v>113955.59999999999</v>
          </cell>
        </row>
        <row r="364">
          <cell r="A364">
            <v>1</v>
          </cell>
          <cell r="B364" t="str">
            <v>20</v>
          </cell>
          <cell r="C364">
            <v>44000900700</v>
          </cell>
          <cell r="D364">
            <v>3</v>
          </cell>
          <cell r="E364" t="str">
            <v>34</v>
          </cell>
          <cell r="F364">
            <v>40</v>
          </cell>
          <cell r="G364">
            <v>25</v>
          </cell>
          <cell r="H364">
            <v>20</v>
          </cell>
          <cell r="I364">
            <v>1</v>
          </cell>
          <cell r="J364">
            <v>44</v>
          </cell>
          <cell r="K364" t="str">
            <v>000</v>
          </cell>
          <cell r="L364">
            <v>9</v>
          </cell>
          <cell r="M364" t="str">
            <v>00</v>
          </cell>
          <cell r="N364">
            <v>7</v>
          </cell>
          <cell r="O364">
            <v>3</v>
          </cell>
          <cell r="P364">
            <v>3</v>
          </cell>
          <cell r="Q364">
            <v>4</v>
          </cell>
          <cell r="R364">
            <v>40</v>
          </cell>
          <cell r="S364">
            <v>10</v>
          </cell>
          <cell r="T364">
            <v>1</v>
          </cell>
          <cell r="U364" t="str">
            <v>440009</v>
          </cell>
          <cell r="V364" t="str">
            <v>Enseign. Technique</v>
          </cell>
          <cell r="W364" t="str">
            <v xml:space="preserve"> Ens. NV</v>
          </cell>
          <cell r="X364" t="str">
            <v>Conso s.exercices antérieurs</v>
          </cell>
          <cell r="Y364" t="str">
            <v>P3</v>
          </cell>
          <cell r="Z364">
            <v>0</v>
          </cell>
          <cell r="AA364">
            <v>0</v>
          </cell>
          <cell r="AB364">
            <v>0</v>
          </cell>
          <cell r="AC364">
            <v>0</v>
          </cell>
          <cell r="AD364">
            <v>0</v>
          </cell>
          <cell r="AE364">
            <v>94963</v>
          </cell>
        </row>
        <row r="365">
          <cell r="A365">
            <v>1</v>
          </cell>
          <cell r="B365" t="str">
            <v>20</v>
          </cell>
          <cell r="C365">
            <v>46000900600</v>
          </cell>
          <cell r="D365">
            <v>3</v>
          </cell>
          <cell r="E365" t="str">
            <v>34</v>
          </cell>
          <cell r="F365">
            <v>10</v>
          </cell>
          <cell r="G365">
            <v>25</v>
          </cell>
          <cell r="H365">
            <v>20</v>
          </cell>
          <cell r="I365">
            <v>1</v>
          </cell>
          <cell r="J365">
            <v>46</v>
          </cell>
          <cell r="K365" t="str">
            <v>000</v>
          </cell>
          <cell r="L365">
            <v>9</v>
          </cell>
          <cell r="M365" t="str">
            <v>00</v>
          </cell>
          <cell r="N365">
            <v>6</v>
          </cell>
          <cell r="O365">
            <v>3</v>
          </cell>
          <cell r="P365">
            <v>3</v>
          </cell>
          <cell r="Q365">
            <v>4</v>
          </cell>
          <cell r="R365">
            <v>10</v>
          </cell>
          <cell r="S365">
            <v>10</v>
          </cell>
          <cell r="T365">
            <v>1</v>
          </cell>
          <cell r="U365" t="str">
            <v>460009</v>
          </cell>
          <cell r="V365" t="str">
            <v xml:space="preserve">Enseig. Supérieur </v>
          </cell>
          <cell r="W365" t="str">
            <v xml:space="preserve"> Ens. NV</v>
          </cell>
          <cell r="X365" t="str">
            <v xml:space="preserve">Eau </v>
          </cell>
          <cell r="Y365" t="str">
            <v>P4</v>
          </cell>
          <cell r="Z365">
            <v>0</v>
          </cell>
          <cell r="AA365">
            <v>0</v>
          </cell>
          <cell r="AB365">
            <v>0</v>
          </cell>
          <cell r="AC365">
            <v>0</v>
          </cell>
          <cell r="AD365">
            <v>0</v>
          </cell>
          <cell r="AE365">
            <v>132948.19999999998</v>
          </cell>
        </row>
        <row r="366">
          <cell r="A366">
            <v>1</v>
          </cell>
          <cell r="B366" t="str">
            <v>20</v>
          </cell>
          <cell r="C366">
            <v>46000900600</v>
          </cell>
          <cell r="D366">
            <v>3</v>
          </cell>
          <cell r="E366" t="str">
            <v>34</v>
          </cell>
          <cell r="F366">
            <v>20</v>
          </cell>
          <cell r="G366">
            <v>25</v>
          </cell>
          <cell r="H366">
            <v>20</v>
          </cell>
          <cell r="I366">
            <v>1</v>
          </cell>
          <cell r="J366">
            <v>46</v>
          </cell>
          <cell r="K366" t="str">
            <v>000</v>
          </cell>
          <cell r="L366">
            <v>9</v>
          </cell>
          <cell r="M366" t="str">
            <v>00</v>
          </cell>
          <cell r="N366">
            <v>6</v>
          </cell>
          <cell r="O366">
            <v>3</v>
          </cell>
          <cell r="P366">
            <v>3</v>
          </cell>
          <cell r="Q366">
            <v>4</v>
          </cell>
          <cell r="R366">
            <v>20</v>
          </cell>
          <cell r="S366">
            <v>98</v>
          </cell>
          <cell r="T366">
            <v>1</v>
          </cell>
          <cell r="U366" t="str">
            <v>460009</v>
          </cell>
          <cell r="V366" t="str">
            <v xml:space="preserve">Enseig. Supérieur </v>
          </cell>
          <cell r="W366" t="str">
            <v xml:space="preserve"> Ens. NV</v>
          </cell>
          <cell r="X366" t="str">
            <v>Electricité</v>
          </cell>
          <cell r="Y366" t="str">
            <v>P4</v>
          </cell>
          <cell r="Z366">
            <v>0</v>
          </cell>
          <cell r="AA366">
            <v>0</v>
          </cell>
          <cell r="AB366">
            <v>0</v>
          </cell>
          <cell r="AC366">
            <v>0</v>
          </cell>
          <cell r="AD366">
            <v>0</v>
          </cell>
          <cell r="AE366">
            <v>132948.19999999998</v>
          </cell>
        </row>
        <row r="367">
          <cell r="A367">
            <v>1</v>
          </cell>
          <cell r="B367" t="str">
            <v>20</v>
          </cell>
          <cell r="C367">
            <v>46000900600</v>
          </cell>
          <cell r="D367">
            <v>3</v>
          </cell>
          <cell r="E367" t="str">
            <v>34</v>
          </cell>
          <cell r="F367">
            <v>30</v>
          </cell>
          <cell r="G367">
            <v>15</v>
          </cell>
          <cell r="H367">
            <v>20</v>
          </cell>
          <cell r="I367">
            <v>1</v>
          </cell>
          <cell r="J367">
            <v>46</v>
          </cell>
          <cell r="K367" t="str">
            <v>000</v>
          </cell>
          <cell r="L367">
            <v>9</v>
          </cell>
          <cell r="M367" t="str">
            <v>00</v>
          </cell>
          <cell r="N367">
            <v>6</v>
          </cell>
          <cell r="O367">
            <v>3</v>
          </cell>
          <cell r="P367">
            <v>3</v>
          </cell>
          <cell r="Q367">
            <v>4</v>
          </cell>
          <cell r="R367">
            <v>30</v>
          </cell>
          <cell r="S367">
            <v>10</v>
          </cell>
          <cell r="T367">
            <v>1</v>
          </cell>
          <cell r="U367" t="str">
            <v>460009</v>
          </cell>
          <cell r="V367" t="str">
            <v xml:space="preserve">Enseig. Supérieur </v>
          </cell>
          <cell r="W367" t="str">
            <v xml:space="preserve"> Ens. NV</v>
          </cell>
          <cell r="X367" t="str">
            <v>Téléphone et assimilé</v>
          </cell>
          <cell r="Y367" t="str">
            <v>P4</v>
          </cell>
          <cell r="Z367">
            <v>0</v>
          </cell>
          <cell r="AA367">
            <v>0</v>
          </cell>
          <cell r="AB367">
            <v>0</v>
          </cell>
          <cell r="AC367">
            <v>0</v>
          </cell>
          <cell r="AD367">
            <v>0</v>
          </cell>
          <cell r="AE367">
            <v>64954.692000000003</v>
          </cell>
        </row>
        <row r="368">
          <cell r="A368">
            <v>1</v>
          </cell>
          <cell r="B368" t="str">
            <v>20</v>
          </cell>
          <cell r="C368">
            <v>49000900700</v>
          </cell>
          <cell r="D368">
            <v>3</v>
          </cell>
          <cell r="E368" t="str">
            <v>34</v>
          </cell>
          <cell r="F368">
            <v>10</v>
          </cell>
          <cell r="G368">
            <v>25</v>
          </cell>
          <cell r="H368">
            <v>20</v>
          </cell>
          <cell r="I368">
            <v>1</v>
          </cell>
          <cell r="J368">
            <v>49</v>
          </cell>
          <cell r="K368" t="str">
            <v>000</v>
          </cell>
          <cell r="L368">
            <v>9</v>
          </cell>
          <cell r="M368" t="str">
            <v>00</v>
          </cell>
          <cell r="N368">
            <v>7</v>
          </cell>
          <cell r="O368">
            <v>3</v>
          </cell>
          <cell r="P368">
            <v>3</v>
          </cell>
          <cell r="Q368">
            <v>4</v>
          </cell>
          <cell r="R368">
            <v>10</v>
          </cell>
          <cell r="S368">
            <v>10</v>
          </cell>
          <cell r="T368">
            <v>1</v>
          </cell>
          <cell r="U368" t="str">
            <v>490009</v>
          </cell>
          <cell r="V368" t="str">
            <v>Enseig. Serv administratifs</v>
          </cell>
          <cell r="W368" t="str">
            <v>Ens. NV</v>
          </cell>
          <cell r="X368" t="str">
            <v xml:space="preserve">Consomat. Eau </v>
          </cell>
          <cell r="Y368" t="str">
            <v>P5C</v>
          </cell>
          <cell r="Z368">
            <v>0</v>
          </cell>
          <cell r="AA368">
            <v>0</v>
          </cell>
          <cell r="AB368">
            <v>0</v>
          </cell>
          <cell r="AC368">
            <v>0</v>
          </cell>
          <cell r="AD368">
            <v>0</v>
          </cell>
          <cell r="AE368">
            <v>151940.79999999999</v>
          </cell>
        </row>
        <row r="369">
          <cell r="A369">
            <v>1</v>
          </cell>
          <cell r="B369" t="str">
            <v>20</v>
          </cell>
          <cell r="C369">
            <v>49000900700</v>
          </cell>
          <cell r="D369">
            <v>3</v>
          </cell>
          <cell r="E369" t="str">
            <v>34</v>
          </cell>
          <cell r="F369">
            <v>20</v>
          </cell>
          <cell r="G369">
            <v>25</v>
          </cell>
          <cell r="H369">
            <v>20</v>
          </cell>
          <cell r="I369">
            <v>1</v>
          </cell>
          <cell r="J369">
            <v>49</v>
          </cell>
          <cell r="K369" t="str">
            <v>000</v>
          </cell>
          <cell r="L369">
            <v>9</v>
          </cell>
          <cell r="M369" t="str">
            <v>00</v>
          </cell>
          <cell r="N369">
            <v>7</v>
          </cell>
          <cell r="O369">
            <v>3</v>
          </cell>
          <cell r="P369">
            <v>3</v>
          </cell>
          <cell r="Q369">
            <v>4</v>
          </cell>
          <cell r="R369">
            <v>20</v>
          </cell>
          <cell r="S369">
            <v>10</v>
          </cell>
          <cell r="T369">
            <v>1</v>
          </cell>
          <cell r="U369" t="str">
            <v>490009</v>
          </cell>
          <cell r="V369" t="str">
            <v>Enseig. Serv administratifs</v>
          </cell>
          <cell r="W369" t="str">
            <v>Ens. NV</v>
          </cell>
          <cell r="X369" t="str">
            <v>Consom. Electricité</v>
          </cell>
          <cell r="Y369" t="str">
            <v>P5C</v>
          </cell>
          <cell r="Z369">
            <v>0</v>
          </cell>
          <cell r="AA369">
            <v>0</v>
          </cell>
          <cell r="AB369">
            <v>0</v>
          </cell>
          <cell r="AC369">
            <v>0</v>
          </cell>
          <cell r="AD369">
            <v>0</v>
          </cell>
          <cell r="AE369">
            <v>2848.8900000000003</v>
          </cell>
        </row>
        <row r="370">
          <cell r="A370">
            <v>1</v>
          </cell>
          <cell r="B370" t="str">
            <v>20</v>
          </cell>
          <cell r="C370">
            <v>49000900700</v>
          </cell>
          <cell r="D370">
            <v>3</v>
          </cell>
          <cell r="E370" t="str">
            <v>34</v>
          </cell>
          <cell r="F370">
            <v>30</v>
          </cell>
          <cell r="G370">
            <v>15</v>
          </cell>
          <cell r="H370">
            <v>20</v>
          </cell>
          <cell r="I370">
            <v>1</v>
          </cell>
          <cell r="J370">
            <v>49</v>
          </cell>
          <cell r="K370" t="str">
            <v>000</v>
          </cell>
          <cell r="L370">
            <v>9</v>
          </cell>
          <cell r="M370" t="str">
            <v>00</v>
          </cell>
          <cell r="N370">
            <v>7</v>
          </cell>
          <cell r="O370">
            <v>3</v>
          </cell>
          <cell r="P370">
            <v>3</v>
          </cell>
          <cell r="Q370">
            <v>4</v>
          </cell>
          <cell r="R370">
            <v>30</v>
          </cell>
          <cell r="S370">
            <v>10</v>
          </cell>
          <cell r="T370">
            <v>1</v>
          </cell>
          <cell r="U370" t="str">
            <v>490009</v>
          </cell>
          <cell r="V370" t="str">
            <v>Enseig. Serv administratifs</v>
          </cell>
          <cell r="W370" t="str">
            <v>Ens. NV</v>
          </cell>
          <cell r="X370" t="str">
            <v>Consom. Téléphone</v>
          </cell>
          <cell r="Y370" t="str">
            <v>P5C</v>
          </cell>
          <cell r="Z370">
            <v>0</v>
          </cell>
          <cell r="AA370">
            <v>0</v>
          </cell>
          <cell r="AB370">
            <v>0</v>
          </cell>
          <cell r="AC370">
            <v>0</v>
          </cell>
          <cell r="AD370">
            <v>0</v>
          </cell>
          <cell r="AE370">
            <v>1460.2758424299955</v>
          </cell>
        </row>
        <row r="371">
          <cell r="A371">
            <v>1</v>
          </cell>
          <cell r="B371" t="str">
            <v>20</v>
          </cell>
          <cell r="C371">
            <v>49000900700</v>
          </cell>
          <cell r="D371">
            <v>3</v>
          </cell>
          <cell r="E371" t="str">
            <v>34</v>
          </cell>
          <cell r="F371">
            <v>40</v>
          </cell>
          <cell r="G371">
            <v>25</v>
          </cell>
          <cell r="H371">
            <v>20</v>
          </cell>
          <cell r="I371">
            <v>1</v>
          </cell>
          <cell r="J371">
            <v>49</v>
          </cell>
          <cell r="K371" t="str">
            <v>000</v>
          </cell>
          <cell r="L371">
            <v>9</v>
          </cell>
          <cell r="M371" t="str">
            <v>00</v>
          </cell>
          <cell r="N371">
            <v>7</v>
          </cell>
          <cell r="O371">
            <v>3</v>
          </cell>
          <cell r="P371">
            <v>3</v>
          </cell>
          <cell r="Q371">
            <v>4</v>
          </cell>
          <cell r="R371">
            <v>40</v>
          </cell>
          <cell r="S371">
            <v>10</v>
          </cell>
          <cell r="T371">
            <v>1</v>
          </cell>
          <cell r="U371" t="str">
            <v>490009</v>
          </cell>
          <cell r="V371" t="str">
            <v>Enseig. Serv administratifs</v>
          </cell>
          <cell r="W371" t="str">
            <v>Ens. NV</v>
          </cell>
          <cell r="X371" t="str">
            <v>Conso s.exercices antérieurs</v>
          </cell>
          <cell r="Y371" t="str">
            <v>P5C</v>
          </cell>
          <cell r="Z371">
            <v>0</v>
          </cell>
          <cell r="AA371">
            <v>0</v>
          </cell>
          <cell r="AB371">
            <v>0</v>
          </cell>
          <cell r="AC371">
            <v>0</v>
          </cell>
          <cell r="AD371">
            <v>0</v>
          </cell>
          <cell r="AE371">
            <v>5128.0020000000004</v>
          </cell>
        </row>
        <row r="372">
          <cell r="A372">
            <v>1</v>
          </cell>
          <cell r="B372" t="str">
            <v>ST/EPU</v>
          </cell>
          <cell r="C372" t="str">
            <v>C1B</v>
          </cell>
          <cell r="D372" t="str">
            <v>C1BD</v>
          </cell>
          <cell r="E372" t="str">
            <v>IGE</v>
          </cell>
          <cell r="G372">
            <v>25</v>
          </cell>
          <cell r="H372">
            <v>20</v>
          </cell>
          <cell r="I372">
            <v>1</v>
          </cell>
          <cell r="K372" t="str">
            <v>IDA</v>
          </cell>
          <cell r="L372" t="str">
            <v>AUT</v>
          </cell>
          <cell r="M372">
            <v>360</v>
          </cell>
          <cell r="O372">
            <v>3</v>
          </cell>
          <cell r="P372">
            <v>3</v>
          </cell>
          <cell r="Q372">
            <v>5</v>
          </cell>
          <cell r="R372" t="str">
            <v>pxj</v>
          </cell>
          <cell r="T372">
            <v>113.9556</v>
          </cell>
          <cell r="U372">
            <v>1</v>
          </cell>
          <cell r="V372" t="str">
            <v xml:space="preserve">Frais de déplacement </v>
          </cell>
          <cell r="W372">
            <v>0</v>
          </cell>
          <cell r="X372">
            <v>0</v>
          </cell>
          <cell r="Y372">
            <v>0</v>
          </cell>
          <cell r="Z372">
            <v>2464007</v>
          </cell>
          <cell r="AA372">
            <v>6062977.6979999999</v>
          </cell>
          <cell r="AB372">
            <v>7881870</v>
          </cell>
          <cell r="AC372">
            <v>6735360</v>
          </cell>
          <cell r="AD372">
            <v>-1146510</v>
          </cell>
          <cell r="AE372">
            <v>0</v>
          </cell>
        </row>
        <row r="373">
          <cell r="A373">
            <v>1</v>
          </cell>
          <cell r="B373" t="str">
            <v>ST/EPU</v>
          </cell>
          <cell r="C373" t="str">
            <v>C1B</v>
          </cell>
          <cell r="D373" t="str">
            <v>C1BD</v>
          </cell>
          <cell r="E373" t="str">
            <v>IGE</v>
          </cell>
          <cell r="G373">
            <v>25</v>
          </cell>
          <cell r="H373">
            <v>20</v>
          </cell>
          <cell r="I373">
            <v>1</v>
          </cell>
          <cell r="K373" t="str">
            <v>IDA</v>
          </cell>
          <cell r="L373">
            <v>1</v>
          </cell>
          <cell r="M373">
            <v>60</v>
          </cell>
          <cell r="O373">
            <v>3</v>
          </cell>
          <cell r="P373">
            <v>3</v>
          </cell>
          <cell r="Q373">
            <v>5</v>
          </cell>
          <cell r="R373" t="str">
            <v>pxj</v>
          </cell>
          <cell r="T373">
            <v>113.9556</v>
          </cell>
          <cell r="U373">
            <v>1</v>
          </cell>
          <cell r="V373" t="str">
            <v>Services centraux</v>
          </cell>
          <cell r="W373">
            <v>0</v>
          </cell>
          <cell r="X373">
            <v>0</v>
          </cell>
          <cell r="Y373">
            <v>0</v>
          </cell>
          <cell r="Z373">
            <v>2141077</v>
          </cell>
          <cell r="AA373">
            <v>184280</v>
          </cell>
          <cell r="AB373">
            <v>239570</v>
          </cell>
          <cell r="AC373">
            <v>284570</v>
          </cell>
          <cell r="AD373">
            <v>45000</v>
          </cell>
          <cell r="AE373">
            <v>0</v>
          </cell>
        </row>
        <row r="374">
          <cell r="A374">
            <v>1</v>
          </cell>
          <cell r="B374" t="str">
            <v>20</v>
          </cell>
          <cell r="C374">
            <v>44900100700</v>
          </cell>
          <cell r="D374">
            <v>3</v>
          </cell>
          <cell r="E374" t="str">
            <v>35</v>
          </cell>
          <cell r="F374">
            <v>10</v>
          </cell>
          <cell r="G374">
            <v>25</v>
          </cell>
          <cell r="H374">
            <v>20</v>
          </cell>
          <cell r="I374">
            <v>1</v>
          </cell>
          <cell r="J374">
            <v>44</v>
          </cell>
          <cell r="K374">
            <v>900</v>
          </cell>
          <cell r="L374">
            <v>1</v>
          </cell>
          <cell r="M374" t="str">
            <v>00</v>
          </cell>
          <cell r="N374">
            <v>7</v>
          </cell>
          <cell r="O374">
            <v>3</v>
          </cell>
          <cell r="P374">
            <v>3</v>
          </cell>
          <cell r="Q374">
            <v>5</v>
          </cell>
          <cell r="R374">
            <v>10</v>
          </cell>
          <cell r="S374">
            <v>96</v>
          </cell>
          <cell r="T374">
            <v>1</v>
          </cell>
          <cell r="U374" t="str">
            <v>449001</v>
          </cell>
          <cell r="V374" t="str">
            <v>Enseign. Technique Autres serv centraux</v>
          </cell>
          <cell r="W374" t="str">
            <v>Serv.cent.</v>
          </cell>
          <cell r="X374" t="str">
            <v>Déplacem définitifs</v>
          </cell>
          <cell r="Y374" t="str">
            <v>P3</v>
          </cell>
          <cell r="Z374">
            <v>0</v>
          </cell>
          <cell r="AA374">
            <v>0</v>
          </cell>
          <cell r="AB374">
            <v>0</v>
          </cell>
          <cell r="AC374">
            <v>0</v>
          </cell>
          <cell r="AD374">
            <v>0</v>
          </cell>
          <cell r="AE374">
            <v>4558.2240000000002</v>
          </cell>
        </row>
        <row r="375">
          <cell r="A375">
            <v>1</v>
          </cell>
          <cell r="B375" t="str">
            <v>20</v>
          </cell>
          <cell r="C375">
            <v>44900100700</v>
          </cell>
          <cell r="D375">
            <v>3</v>
          </cell>
          <cell r="E375" t="str">
            <v>35</v>
          </cell>
          <cell r="F375">
            <v>21</v>
          </cell>
          <cell r="G375">
            <v>15</v>
          </cell>
          <cell r="H375">
            <v>20</v>
          </cell>
          <cell r="I375">
            <v>1</v>
          </cell>
          <cell r="J375">
            <v>44</v>
          </cell>
          <cell r="K375">
            <v>900</v>
          </cell>
          <cell r="L375">
            <v>1</v>
          </cell>
          <cell r="M375" t="str">
            <v>00</v>
          </cell>
          <cell r="N375">
            <v>7</v>
          </cell>
          <cell r="O375">
            <v>3</v>
          </cell>
          <cell r="P375">
            <v>3</v>
          </cell>
          <cell r="Q375">
            <v>5</v>
          </cell>
          <cell r="R375">
            <v>21</v>
          </cell>
          <cell r="S375">
            <v>96</v>
          </cell>
          <cell r="T375">
            <v>1</v>
          </cell>
          <cell r="U375" t="str">
            <v>449001</v>
          </cell>
          <cell r="V375" t="str">
            <v>Enseign. Technique Autres serv centraux</v>
          </cell>
          <cell r="W375" t="str">
            <v>Serv.cent.</v>
          </cell>
          <cell r="X375" t="str">
            <v>Indemnités missions intérieur</v>
          </cell>
          <cell r="Y375" t="str">
            <v>P3</v>
          </cell>
          <cell r="Z375">
            <v>0</v>
          </cell>
          <cell r="AA375">
            <v>0</v>
          </cell>
          <cell r="AB375">
            <v>0</v>
          </cell>
          <cell r="AC375">
            <v>20000</v>
          </cell>
          <cell r="AD375">
            <v>20000</v>
          </cell>
          <cell r="AE375">
            <v>1460.2758424299952</v>
          </cell>
        </row>
        <row r="376">
          <cell r="A376">
            <v>1</v>
          </cell>
          <cell r="B376" t="str">
            <v>20</v>
          </cell>
          <cell r="C376">
            <v>44900100700</v>
          </cell>
          <cell r="D376">
            <v>3</v>
          </cell>
          <cell r="E376" t="str">
            <v>35</v>
          </cell>
          <cell r="F376">
            <v>25</v>
          </cell>
          <cell r="G376">
            <v>25</v>
          </cell>
          <cell r="H376">
            <v>20</v>
          </cell>
          <cell r="I376">
            <v>1</v>
          </cell>
          <cell r="J376">
            <v>44</v>
          </cell>
          <cell r="K376">
            <v>900</v>
          </cell>
          <cell r="L376">
            <v>1</v>
          </cell>
          <cell r="M376" t="str">
            <v>00</v>
          </cell>
          <cell r="N376">
            <v>7</v>
          </cell>
          <cell r="O376">
            <v>3</v>
          </cell>
          <cell r="P376">
            <v>3</v>
          </cell>
          <cell r="Q376">
            <v>5</v>
          </cell>
          <cell r="R376">
            <v>25</v>
          </cell>
          <cell r="S376">
            <v>96</v>
          </cell>
          <cell r="T376">
            <v>1</v>
          </cell>
          <cell r="U376" t="str">
            <v>449001</v>
          </cell>
          <cell r="V376" t="str">
            <v>Enseign. Technique Autres serv centraux</v>
          </cell>
          <cell r="W376" t="str">
            <v>Serv.cent.</v>
          </cell>
          <cell r="X376" t="str">
            <v>Transport mission intérieur</v>
          </cell>
          <cell r="Y376" t="str">
            <v>P3</v>
          </cell>
          <cell r="Z376">
            <v>0</v>
          </cell>
          <cell r="AA376">
            <v>0</v>
          </cell>
          <cell r="AB376">
            <v>0</v>
          </cell>
          <cell r="AC376">
            <v>25000</v>
          </cell>
          <cell r="AD376">
            <v>25000</v>
          </cell>
          <cell r="AE376">
            <v>151940.79999999999</v>
          </cell>
        </row>
        <row r="377">
          <cell r="A377">
            <v>1</v>
          </cell>
          <cell r="B377" t="str">
            <v>20</v>
          </cell>
          <cell r="C377">
            <v>44900100700</v>
          </cell>
          <cell r="D377">
            <v>3</v>
          </cell>
          <cell r="E377" t="str">
            <v>35</v>
          </cell>
          <cell r="F377">
            <v>29</v>
          </cell>
          <cell r="G377">
            <v>15</v>
          </cell>
          <cell r="H377">
            <v>20</v>
          </cell>
          <cell r="I377">
            <v>1</v>
          </cell>
          <cell r="J377">
            <v>44</v>
          </cell>
          <cell r="K377">
            <v>900</v>
          </cell>
          <cell r="L377">
            <v>1</v>
          </cell>
          <cell r="M377" t="str">
            <v>00</v>
          </cell>
          <cell r="N377">
            <v>7</v>
          </cell>
          <cell r="O377">
            <v>3</v>
          </cell>
          <cell r="P377">
            <v>3</v>
          </cell>
          <cell r="Q377">
            <v>5</v>
          </cell>
          <cell r="R377">
            <v>29</v>
          </cell>
          <cell r="S377">
            <v>96</v>
          </cell>
          <cell r="T377">
            <v>1</v>
          </cell>
          <cell r="U377" t="str">
            <v>449001</v>
          </cell>
          <cell r="V377" t="str">
            <v>Enseign. Technique Autres serv centraux</v>
          </cell>
          <cell r="W377" t="str">
            <v>Serv.cent.</v>
          </cell>
          <cell r="X377" t="str">
            <v>Autres frais missions intérieur</v>
          </cell>
          <cell r="Y377" t="str">
            <v>P3</v>
          </cell>
          <cell r="Z377">
            <v>0</v>
          </cell>
          <cell r="AA377">
            <v>0</v>
          </cell>
          <cell r="AB377">
            <v>0</v>
          </cell>
          <cell r="AC377">
            <v>0</v>
          </cell>
          <cell r="AD377">
            <v>0</v>
          </cell>
          <cell r="AE377">
            <v>3407.3102990033221</v>
          </cell>
        </row>
        <row r="378">
          <cell r="A378">
            <v>1</v>
          </cell>
          <cell r="B378" t="str">
            <v>20</v>
          </cell>
          <cell r="C378">
            <v>46900100600</v>
          </cell>
          <cell r="D378">
            <v>3</v>
          </cell>
          <cell r="E378" t="str">
            <v>35</v>
          </cell>
          <cell r="F378">
            <v>10</v>
          </cell>
          <cell r="G378">
            <v>23</v>
          </cell>
          <cell r="H378">
            <v>20</v>
          </cell>
          <cell r="I378">
            <v>1</v>
          </cell>
          <cell r="J378">
            <v>46</v>
          </cell>
          <cell r="K378">
            <v>900</v>
          </cell>
          <cell r="L378">
            <v>1</v>
          </cell>
          <cell r="M378" t="str">
            <v>00</v>
          </cell>
          <cell r="N378">
            <v>6</v>
          </cell>
          <cell r="O378">
            <v>3</v>
          </cell>
          <cell r="P378">
            <v>3</v>
          </cell>
          <cell r="Q378">
            <v>5</v>
          </cell>
          <cell r="R378">
            <v>10</v>
          </cell>
          <cell r="S378">
            <v>98</v>
          </cell>
          <cell r="T378">
            <v>1</v>
          </cell>
          <cell r="U378" t="str">
            <v>469001</v>
          </cell>
          <cell r="V378" t="str">
            <v>Enseig. Supérieur Autres serv centraux</v>
          </cell>
          <cell r="W378" t="str">
            <v xml:space="preserve"> Ens. NV</v>
          </cell>
          <cell r="X378" t="str">
            <v>Déplacements définitifs</v>
          </cell>
          <cell r="Y378" t="str">
            <v>P4</v>
          </cell>
          <cell r="Z378">
            <v>5621</v>
          </cell>
          <cell r="AA378">
            <v>42580</v>
          </cell>
          <cell r="AB378">
            <v>55350</v>
          </cell>
          <cell r="AC378">
            <v>55350</v>
          </cell>
          <cell r="AD378">
            <v>0</v>
          </cell>
          <cell r="AE378">
            <v>285751.54668449372</v>
          </cell>
        </row>
        <row r="379">
          <cell r="A379">
            <v>1</v>
          </cell>
          <cell r="B379" t="str">
            <v>20</v>
          </cell>
          <cell r="C379">
            <v>46900100600</v>
          </cell>
          <cell r="D379">
            <v>3</v>
          </cell>
          <cell r="E379" t="str">
            <v>35</v>
          </cell>
          <cell r="F379">
            <v>21</v>
          </cell>
          <cell r="G379">
            <v>23</v>
          </cell>
          <cell r="H379">
            <v>20</v>
          </cell>
          <cell r="I379">
            <v>1</v>
          </cell>
          <cell r="J379">
            <v>46</v>
          </cell>
          <cell r="K379">
            <v>900</v>
          </cell>
          <cell r="L379">
            <v>1</v>
          </cell>
          <cell r="M379" t="str">
            <v>00</v>
          </cell>
          <cell r="N379">
            <v>6</v>
          </cell>
          <cell r="O379">
            <v>3</v>
          </cell>
          <cell r="P379">
            <v>3</v>
          </cell>
          <cell r="Q379">
            <v>5</v>
          </cell>
          <cell r="R379">
            <v>21</v>
          </cell>
          <cell r="S379">
            <v>98</v>
          </cell>
          <cell r="T379">
            <v>1</v>
          </cell>
          <cell r="U379" t="str">
            <v>469001</v>
          </cell>
          <cell r="V379" t="str">
            <v>Enseig. Supérieur Autres serv centraux</v>
          </cell>
          <cell r="W379" t="str">
            <v>Serv.cent.</v>
          </cell>
          <cell r="X379" t="str">
            <v>Indemnités mission à l’intérieur</v>
          </cell>
          <cell r="Y379" t="str">
            <v>P4</v>
          </cell>
          <cell r="Z379">
            <v>15225</v>
          </cell>
          <cell r="AA379">
            <v>26620</v>
          </cell>
          <cell r="AB379">
            <v>34610</v>
          </cell>
          <cell r="AC379">
            <v>34610</v>
          </cell>
          <cell r="AD379">
            <v>0</v>
          </cell>
          <cell r="AE379">
            <v>362419.84601255931</v>
          </cell>
        </row>
        <row r="380">
          <cell r="A380">
            <v>1</v>
          </cell>
          <cell r="B380" t="str">
            <v>20</v>
          </cell>
          <cell r="C380">
            <v>46900100600</v>
          </cell>
          <cell r="D380">
            <v>3</v>
          </cell>
          <cell r="E380" t="str">
            <v>35</v>
          </cell>
          <cell r="F380">
            <v>25</v>
          </cell>
          <cell r="G380">
            <v>23</v>
          </cell>
          <cell r="H380">
            <v>20</v>
          </cell>
          <cell r="I380">
            <v>1</v>
          </cell>
          <cell r="J380">
            <v>46</v>
          </cell>
          <cell r="K380">
            <v>900</v>
          </cell>
          <cell r="L380">
            <v>1</v>
          </cell>
          <cell r="M380" t="str">
            <v>00</v>
          </cell>
          <cell r="N380">
            <v>6</v>
          </cell>
          <cell r="O380">
            <v>3</v>
          </cell>
          <cell r="P380">
            <v>3</v>
          </cell>
          <cell r="Q380">
            <v>5</v>
          </cell>
          <cell r="R380">
            <v>25</v>
          </cell>
          <cell r="S380">
            <v>98</v>
          </cell>
          <cell r="T380">
            <v>1</v>
          </cell>
          <cell r="U380" t="str">
            <v>469001</v>
          </cell>
          <cell r="V380" t="str">
            <v>Enseig. Supérieur Autres serv centraux</v>
          </cell>
          <cell r="W380" t="str">
            <v>Serv.cent.</v>
          </cell>
          <cell r="X380" t="str">
            <v>Transport mission à l’intérieur</v>
          </cell>
          <cell r="Y380" t="str">
            <v>P4</v>
          </cell>
          <cell r="Z380">
            <v>13779</v>
          </cell>
          <cell r="AA380">
            <v>28760</v>
          </cell>
          <cell r="AB380">
            <v>37390</v>
          </cell>
          <cell r="AC380">
            <v>37390</v>
          </cell>
          <cell r="AD380">
            <v>0</v>
          </cell>
          <cell r="AE380">
            <v>794904.27148058277</v>
          </cell>
        </row>
        <row r="381">
          <cell r="A381">
            <v>1</v>
          </cell>
          <cell r="B381" t="str">
            <v>20</v>
          </cell>
          <cell r="C381">
            <v>46900100600</v>
          </cell>
          <cell r="D381">
            <v>3</v>
          </cell>
          <cell r="E381" t="str">
            <v>35</v>
          </cell>
          <cell r="F381">
            <v>29</v>
          </cell>
          <cell r="G381">
            <v>23</v>
          </cell>
          <cell r="H381">
            <v>20</v>
          </cell>
          <cell r="I381">
            <v>1</v>
          </cell>
          <cell r="J381">
            <v>46</v>
          </cell>
          <cell r="K381">
            <v>900</v>
          </cell>
          <cell r="L381">
            <v>1</v>
          </cell>
          <cell r="M381" t="str">
            <v>00</v>
          </cell>
          <cell r="N381">
            <v>6</v>
          </cell>
          <cell r="O381">
            <v>3</v>
          </cell>
          <cell r="P381">
            <v>3</v>
          </cell>
          <cell r="Q381">
            <v>5</v>
          </cell>
          <cell r="R381">
            <v>29</v>
          </cell>
          <cell r="S381">
            <v>98</v>
          </cell>
          <cell r="T381">
            <v>1</v>
          </cell>
          <cell r="U381" t="str">
            <v>469001</v>
          </cell>
          <cell r="V381" t="str">
            <v>Enseig. Supérieur Autres serv centraux</v>
          </cell>
          <cell r="W381" t="str">
            <v>Serv.cent.</v>
          </cell>
          <cell r="X381" t="str">
            <v>Autres frais mission à l'intérieur</v>
          </cell>
          <cell r="Y381" t="str">
            <v>P4</v>
          </cell>
          <cell r="Z381">
            <v>1956452</v>
          </cell>
          <cell r="AA381">
            <v>8600</v>
          </cell>
          <cell r="AB381">
            <v>11180</v>
          </cell>
          <cell r="AC381">
            <v>11180</v>
          </cell>
          <cell r="AD381">
            <v>0</v>
          </cell>
          <cell r="AE381">
            <v>447764.78176515788</v>
          </cell>
        </row>
        <row r="382">
          <cell r="A382">
            <v>1</v>
          </cell>
          <cell r="B382" t="str">
            <v>20</v>
          </cell>
          <cell r="C382">
            <v>49900100700</v>
          </cell>
          <cell r="D382">
            <v>3</v>
          </cell>
          <cell r="E382" t="str">
            <v>35</v>
          </cell>
          <cell r="F382">
            <v>29</v>
          </cell>
          <cell r="G382">
            <v>23</v>
          </cell>
          <cell r="H382">
            <v>20</v>
          </cell>
          <cell r="I382">
            <v>1</v>
          </cell>
          <cell r="J382">
            <v>49</v>
          </cell>
          <cell r="K382">
            <v>900</v>
          </cell>
          <cell r="L382">
            <v>1</v>
          </cell>
          <cell r="M382" t="str">
            <v>00</v>
          </cell>
          <cell r="N382">
            <v>7</v>
          </cell>
          <cell r="O382">
            <v>3</v>
          </cell>
          <cell r="P382">
            <v>3</v>
          </cell>
          <cell r="Q382">
            <v>5</v>
          </cell>
          <cell r="R382">
            <v>29</v>
          </cell>
          <cell r="S382">
            <v>93</v>
          </cell>
          <cell r="T382">
            <v>1</v>
          </cell>
          <cell r="U382" t="str">
            <v>499001</v>
          </cell>
          <cell r="V382" t="str">
            <v>Enseig. Serv adm Autres serv centraux</v>
          </cell>
          <cell r="W382" t="str">
            <v>Serv.centr.</v>
          </cell>
          <cell r="X382" t="str">
            <v>Autres frais mission à l'interieur</v>
          </cell>
          <cell r="Y382" t="str">
            <v>P5C</v>
          </cell>
          <cell r="Z382">
            <v>150000</v>
          </cell>
          <cell r="AA382">
            <v>77720</v>
          </cell>
          <cell r="AB382">
            <v>101040</v>
          </cell>
          <cell r="AC382">
            <v>101040</v>
          </cell>
          <cell r="AD382">
            <v>0</v>
          </cell>
          <cell r="AE382">
            <v>256671.4887701798</v>
          </cell>
        </row>
        <row r="383">
          <cell r="A383">
            <v>1</v>
          </cell>
          <cell r="B383" t="str">
            <v>ST/EPU</v>
          </cell>
          <cell r="C383" t="str">
            <v>B1A</v>
          </cell>
          <cell r="D383" t="str">
            <v>B1AA</v>
          </cell>
          <cell r="E383" t="str">
            <v>EP/DALA</v>
          </cell>
          <cell r="G383">
            <v>23</v>
          </cell>
          <cell r="H383">
            <v>20</v>
          </cell>
          <cell r="I383">
            <v>1</v>
          </cell>
          <cell r="K383" t="str">
            <v>IDA</v>
          </cell>
          <cell r="L383">
            <v>2</v>
          </cell>
          <cell r="M383">
            <v>61379.472043969014</v>
          </cell>
          <cell r="O383">
            <v>3</v>
          </cell>
          <cell r="P383">
            <v>3</v>
          </cell>
          <cell r="Q383">
            <v>5</v>
          </cell>
          <cell r="R383" t="str">
            <v>manuel</v>
          </cell>
          <cell r="T383">
            <v>4.6735826839463295</v>
          </cell>
          <cell r="U383">
            <v>1</v>
          </cell>
          <cell r="V383" t="str">
            <v>Conakry Services déconcentrés</v>
          </cell>
          <cell r="W383">
            <v>0</v>
          </cell>
          <cell r="X383">
            <v>0</v>
          </cell>
          <cell r="Y383">
            <v>0</v>
          </cell>
          <cell r="Z383">
            <v>1608</v>
          </cell>
          <cell r="AA383">
            <v>77720</v>
          </cell>
          <cell r="AB383">
            <v>101030</v>
          </cell>
          <cell r="AC383">
            <v>101030</v>
          </cell>
          <cell r="AD383">
            <v>0</v>
          </cell>
          <cell r="AE383">
            <v>0</v>
          </cell>
        </row>
        <row r="384">
          <cell r="A384">
            <v>1</v>
          </cell>
          <cell r="B384" t="str">
            <v>20</v>
          </cell>
          <cell r="C384">
            <v>42000200700</v>
          </cell>
          <cell r="D384">
            <v>3</v>
          </cell>
          <cell r="E384" t="str">
            <v>35</v>
          </cell>
          <cell r="F384">
            <v>10</v>
          </cell>
          <cell r="G384">
            <v>23</v>
          </cell>
          <cell r="H384">
            <v>20</v>
          </cell>
          <cell r="I384">
            <v>1</v>
          </cell>
          <cell r="J384">
            <v>42</v>
          </cell>
          <cell r="K384" t="str">
            <v>000</v>
          </cell>
          <cell r="L384">
            <v>2</v>
          </cell>
          <cell r="M384" t="str">
            <v>00</v>
          </cell>
          <cell r="N384">
            <v>7</v>
          </cell>
          <cell r="O384">
            <v>3</v>
          </cell>
          <cell r="P384">
            <v>3</v>
          </cell>
          <cell r="Q384">
            <v>5</v>
          </cell>
          <cell r="R384">
            <v>10</v>
          </cell>
          <cell r="S384">
            <v>33</v>
          </cell>
          <cell r="T384">
            <v>1</v>
          </cell>
          <cell r="U384" t="str">
            <v>420002</v>
          </cell>
          <cell r="V384" t="str">
            <v>Primaire Ens.serv.déconc.</v>
          </cell>
          <cell r="W384" t="str">
            <v>Conakry</v>
          </cell>
          <cell r="X384" t="str">
            <v>Déplace. définitifs</v>
          </cell>
          <cell r="Y384" t="str">
            <v>P1</v>
          </cell>
          <cell r="Z384">
            <v>978</v>
          </cell>
          <cell r="AA384">
            <v>12240</v>
          </cell>
          <cell r="AB384">
            <v>15910</v>
          </cell>
          <cell r="AC384">
            <v>15910</v>
          </cell>
          <cell r="AD384">
            <v>0</v>
          </cell>
          <cell r="AE384">
            <v>194187.86127608301</v>
          </cell>
        </row>
        <row r="385">
          <cell r="A385">
            <v>1</v>
          </cell>
          <cell r="B385" t="str">
            <v>20</v>
          </cell>
          <cell r="C385">
            <v>42000200700</v>
          </cell>
          <cell r="D385">
            <v>3</v>
          </cell>
          <cell r="E385" t="str">
            <v>35</v>
          </cell>
          <cell r="F385">
            <v>21</v>
          </cell>
          <cell r="G385">
            <v>23</v>
          </cell>
          <cell r="H385">
            <v>20</v>
          </cell>
          <cell r="I385">
            <v>1</v>
          </cell>
          <cell r="J385">
            <v>42</v>
          </cell>
          <cell r="K385" t="str">
            <v>000</v>
          </cell>
          <cell r="L385">
            <v>2</v>
          </cell>
          <cell r="M385" t="str">
            <v>00</v>
          </cell>
          <cell r="N385">
            <v>7</v>
          </cell>
          <cell r="O385">
            <v>3</v>
          </cell>
          <cell r="P385">
            <v>3</v>
          </cell>
          <cell r="Q385">
            <v>5</v>
          </cell>
          <cell r="R385">
            <v>21</v>
          </cell>
          <cell r="S385">
            <v>33</v>
          </cell>
          <cell r="T385">
            <v>1</v>
          </cell>
          <cell r="U385" t="str">
            <v>420002</v>
          </cell>
          <cell r="V385" t="str">
            <v>Primaire Ens.serv.déconc.</v>
          </cell>
          <cell r="W385" t="str">
            <v>Conakry</v>
          </cell>
          <cell r="X385" t="str">
            <v>Indem. missions intérieur</v>
          </cell>
          <cell r="Y385" t="str">
            <v>P1</v>
          </cell>
          <cell r="Z385">
            <v>0</v>
          </cell>
          <cell r="AA385">
            <v>15940</v>
          </cell>
          <cell r="AB385">
            <v>20720</v>
          </cell>
          <cell r="AC385">
            <v>20720</v>
          </cell>
          <cell r="AD385">
            <v>0</v>
          </cell>
          <cell r="AE385">
            <v>395719.76976474427</v>
          </cell>
        </row>
        <row r="386">
          <cell r="A386">
            <v>1</v>
          </cell>
          <cell r="B386" t="str">
            <v>20</v>
          </cell>
          <cell r="C386">
            <v>42000200700</v>
          </cell>
          <cell r="D386">
            <v>3</v>
          </cell>
          <cell r="E386" t="str">
            <v>35</v>
          </cell>
          <cell r="F386">
            <v>29</v>
          </cell>
          <cell r="G386">
            <v>23</v>
          </cell>
          <cell r="H386">
            <v>20</v>
          </cell>
          <cell r="I386">
            <v>1</v>
          </cell>
          <cell r="J386">
            <v>42</v>
          </cell>
          <cell r="K386" t="str">
            <v>000</v>
          </cell>
          <cell r="L386">
            <v>2</v>
          </cell>
          <cell r="M386" t="str">
            <v>00</v>
          </cell>
          <cell r="N386">
            <v>7</v>
          </cell>
          <cell r="O386">
            <v>3</v>
          </cell>
          <cell r="P386">
            <v>3</v>
          </cell>
          <cell r="Q386">
            <v>5</v>
          </cell>
          <cell r="R386">
            <v>29</v>
          </cell>
          <cell r="S386">
            <v>33</v>
          </cell>
          <cell r="T386">
            <v>1</v>
          </cell>
          <cell r="U386" t="str">
            <v>420002</v>
          </cell>
          <cell r="V386" t="str">
            <v>Primaire Ens.serv.déconc.</v>
          </cell>
          <cell r="W386" t="str">
            <v>Conakry</v>
          </cell>
          <cell r="X386" t="str">
            <v>Autres frais mission à l'interieur</v>
          </cell>
          <cell r="Y386" t="str">
            <v>P1</v>
          </cell>
          <cell r="Z386">
            <v>0</v>
          </cell>
          <cell r="AA386">
            <v>0</v>
          </cell>
          <cell r="AB386">
            <v>0</v>
          </cell>
          <cell r="AC386">
            <v>0</v>
          </cell>
          <cell r="AD386">
            <v>0</v>
          </cell>
          <cell r="AE386">
            <v>369186.43789995252</v>
          </cell>
        </row>
        <row r="387">
          <cell r="A387">
            <v>1</v>
          </cell>
          <cell r="B387" t="str">
            <v>20</v>
          </cell>
          <cell r="C387">
            <v>43000200700</v>
          </cell>
          <cell r="D387">
            <v>3</v>
          </cell>
          <cell r="E387" t="str">
            <v>35</v>
          </cell>
          <cell r="F387">
            <v>10</v>
          </cell>
          <cell r="G387">
            <v>23</v>
          </cell>
          <cell r="H387">
            <v>20</v>
          </cell>
          <cell r="I387">
            <v>1</v>
          </cell>
          <cell r="J387">
            <v>43</v>
          </cell>
          <cell r="K387" t="str">
            <v>000</v>
          </cell>
          <cell r="L387">
            <v>2</v>
          </cell>
          <cell r="M387" t="str">
            <v>00</v>
          </cell>
          <cell r="N387">
            <v>7</v>
          </cell>
          <cell r="O387">
            <v>3</v>
          </cell>
          <cell r="P387">
            <v>3</v>
          </cell>
          <cell r="Q387">
            <v>5</v>
          </cell>
          <cell r="R387">
            <v>10</v>
          </cell>
          <cell r="S387">
            <v>33</v>
          </cell>
          <cell r="T387">
            <v>1</v>
          </cell>
          <cell r="U387" t="str">
            <v>430002</v>
          </cell>
          <cell r="V387" t="str">
            <v>Secondaire Ens.serv.déconc.</v>
          </cell>
          <cell r="W387" t="str">
            <v>Conakry</v>
          </cell>
          <cell r="X387" t="str">
            <v>Déplace. définitifs</v>
          </cell>
          <cell r="Y387" t="str">
            <v>P2</v>
          </cell>
          <cell r="Z387">
            <v>630</v>
          </cell>
          <cell r="AA387">
            <v>1730</v>
          </cell>
          <cell r="AB387">
            <v>2250</v>
          </cell>
          <cell r="AC387">
            <v>2250</v>
          </cell>
          <cell r="AD387">
            <v>0</v>
          </cell>
          <cell r="AE387">
            <v>393528.40083841118</v>
          </cell>
        </row>
        <row r="388">
          <cell r="A388">
            <v>1</v>
          </cell>
          <cell r="B388" t="str">
            <v>20</v>
          </cell>
          <cell r="C388">
            <v>43000200700</v>
          </cell>
          <cell r="D388">
            <v>3</v>
          </cell>
          <cell r="E388" t="str">
            <v>35</v>
          </cell>
          <cell r="F388">
            <v>21</v>
          </cell>
          <cell r="G388">
            <v>23</v>
          </cell>
          <cell r="H388">
            <v>20</v>
          </cell>
          <cell r="I388">
            <v>1</v>
          </cell>
          <cell r="J388">
            <v>43</v>
          </cell>
          <cell r="K388" t="str">
            <v>000</v>
          </cell>
          <cell r="L388">
            <v>2</v>
          </cell>
          <cell r="M388" t="str">
            <v>00</v>
          </cell>
          <cell r="N388">
            <v>7</v>
          </cell>
          <cell r="O388">
            <v>3</v>
          </cell>
          <cell r="P388">
            <v>3</v>
          </cell>
          <cell r="Q388">
            <v>5</v>
          </cell>
          <cell r="R388">
            <v>21</v>
          </cell>
          <cell r="S388">
            <v>33</v>
          </cell>
          <cell r="T388">
            <v>1</v>
          </cell>
          <cell r="U388" t="str">
            <v>430002</v>
          </cell>
          <cell r="V388" t="str">
            <v>Secondaire Ens.serv.déconc.</v>
          </cell>
          <cell r="W388" t="str">
            <v>Conakry</v>
          </cell>
          <cell r="X388" t="str">
            <v>Indem. missions intérieur</v>
          </cell>
          <cell r="Y388" t="str">
            <v>P2</v>
          </cell>
          <cell r="Z388">
            <v>0</v>
          </cell>
          <cell r="AA388">
            <v>0</v>
          </cell>
          <cell r="AB388">
            <v>0</v>
          </cell>
          <cell r="AC388">
            <v>0</v>
          </cell>
          <cell r="AD388">
            <v>0</v>
          </cell>
          <cell r="AE388">
            <v>349582.56993734906</v>
          </cell>
        </row>
        <row r="389">
          <cell r="A389">
            <v>1</v>
          </cell>
          <cell r="B389" t="str">
            <v>20</v>
          </cell>
          <cell r="C389">
            <v>43000200700</v>
          </cell>
          <cell r="D389">
            <v>3</v>
          </cell>
          <cell r="E389" t="str">
            <v>35</v>
          </cell>
          <cell r="F389">
            <v>25</v>
          </cell>
          <cell r="G389">
            <v>23</v>
          </cell>
          <cell r="H389">
            <v>20</v>
          </cell>
          <cell r="I389">
            <v>1</v>
          </cell>
          <cell r="J389">
            <v>43</v>
          </cell>
          <cell r="K389" t="str">
            <v>000</v>
          </cell>
          <cell r="L389">
            <v>2</v>
          </cell>
          <cell r="M389" t="str">
            <v>00</v>
          </cell>
          <cell r="N389">
            <v>7</v>
          </cell>
          <cell r="O389">
            <v>3</v>
          </cell>
          <cell r="P389">
            <v>3</v>
          </cell>
          <cell r="Q389">
            <v>5</v>
          </cell>
          <cell r="R389">
            <v>25</v>
          </cell>
          <cell r="S389">
            <v>33</v>
          </cell>
          <cell r="T389">
            <v>1</v>
          </cell>
          <cell r="U389" t="str">
            <v>430002</v>
          </cell>
          <cell r="V389" t="str">
            <v>Secondaire Ens.serv.déconc.</v>
          </cell>
          <cell r="W389" t="str">
            <v>Conakry</v>
          </cell>
          <cell r="X389" t="str">
            <v>Transport missions intérieur</v>
          </cell>
          <cell r="Y389" t="str">
            <v>P2</v>
          </cell>
          <cell r="Z389">
            <v>0</v>
          </cell>
          <cell r="AA389">
            <v>0</v>
          </cell>
          <cell r="AB389">
            <v>0</v>
          </cell>
          <cell r="AC389">
            <v>0</v>
          </cell>
          <cell r="AD389">
            <v>0</v>
          </cell>
          <cell r="AE389">
            <v>259484.73266209505</v>
          </cell>
        </row>
        <row r="390">
          <cell r="A390">
            <v>1</v>
          </cell>
          <cell r="B390" t="str">
            <v>20</v>
          </cell>
          <cell r="C390">
            <v>43000200700</v>
          </cell>
          <cell r="D390">
            <v>3</v>
          </cell>
          <cell r="E390" t="str">
            <v>35</v>
          </cell>
          <cell r="F390">
            <v>29</v>
          </cell>
          <cell r="G390">
            <v>23</v>
          </cell>
          <cell r="H390">
            <v>20</v>
          </cell>
          <cell r="I390">
            <v>1</v>
          </cell>
          <cell r="J390">
            <v>43</v>
          </cell>
          <cell r="K390" t="str">
            <v>000</v>
          </cell>
          <cell r="L390">
            <v>2</v>
          </cell>
          <cell r="M390" t="str">
            <v>00</v>
          </cell>
          <cell r="N390">
            <v>7</v>
          </cell>
          <cell r="O390">
            <v>3</v>
          </cell>
          <cell r="P390">
            <v>3</v>
          </cell>
          <cell r="Q390">
            <v>5</v>
          </cell>
          <cell r="R390">
            <v>29</v>
          </cell>
          <cell r="S390">
            <v>33</v>
          </cell>
          <cell r="T390">
            <v>1</v>
          </cell>
          <cell r="U390" t="str">
            <v>430002</v>
          </cell>
          <cell r="V390" t="str">
            <v>Secondaire Ens.serv.déconc.</v>
          </cell>
          <cell r="W390" t="str">
            <v>Conakry</v>
          </cell>
          <cell r="X390" t="str">
            <v>Autres frais mission à l'interieur</v>
          </cell>
          <cell r="Y390" t="str">
            <v>P2</v>
          </cell>
          <cell r="Z390">
            <v>0</v>
          </cell>
          <cell r="AA390">
            <v>47810</v>
          </cell>
          <cell r="AB390">
            <v>62150</v>
          </cell>
          <cell r="AC390">
            <v>62150</v>
          </cell>
          <cell r="AD390">
            <v>0</v>
          </cell>
          <cell r="AE390">
            <v>183438.3082996115</v>
          </cell>
        </row>
        <row r="391">
          <cell r="A391">
            <v>1</v>
          </cell>
          <cell r="B391" t="str">
            <v>20</v>
          </cell>
          <cell r="C391">
            <v>44000200700</v>
          </cell>
          <cell r="D391">
            <v>3</v>
          </cell>
          <cell r="E391" t="str">
            <v>35</v>
          </cell>
          <cell r="F391">
            <v>10</v>
          </cell>
          <cell r="G391">
            <v>23</v>
          </cell>
          <cell r="H391">
            <v>20</v>
          </cell>
          <cell r="I391">
            <v>1</v>
          </cell>
          <cell r="J391">
            <v>44</v>
          </cell>
          <cell r="K391" t="str">
            <v>000</v>
          </cell>
          <cell r="L391">
            <v>2</v>
          </cell>
          <cell r="M391" t="str">
            <v>00</v>
          </cell>
          <cell r="N391">
            <v>7</v>
          </cell>
          <cell r="O391">
            <v>3</v>
          </cell>
          <cell r="P391">
            <v>3</v>
          </cell>
          <cell r="Q391">
            <v>5</v>
          </cell>
          <cell r="R391">
            <v>10</v>
          </cell>
          <cell r="S391">
            <v>36</v>
          </cell>
          <cell r="T391">
            <v>1</v>
          </cell>
          <cell r="U391" t="str">
            <v>440002</v>
          </cell>
          <cell r="V391" t="str">
            <v>Enseign. Technique</v>
          </cell>
          <cell r="W391" t="str">
            <v>Conakry</v>
          </cell>
          <cell r="X391" t="str">
            <v>Déplacements définitifs</v>
          </cell>
          <cell r="Y391" t="str">
            <v>P3</v>
          </cell>
          <cell r="Z391">
            <v>0</v>
          </cell>
          <cell r="AA391">
            <v>0</v>
          </cell>
          <cell r="AB391">
            <v>0</v>
          </cell>
          <cell r="AC391">
            <v>0</v>
          </cell>
          <cell r="AD391">
            <v>0</v>
          </cell>
          <cell r="AE391">
            <v>617166.48369879741</v>
          </cell>
        </row>
        <row r="392">
          <cell r="A392">
            <v>1</v>
          </cell>
          <cell r="B392" t="str">
            <v>20</v>
          </cell>
          <cell r="C392">
            <v>44000200700</v>
          </cell>
          <cell r="D392">
            <v>3</v>
          </cell>
          <cell r="E392" t="str">
            <v>35</v>
          </cell>
          <cell r="F392">
            <v>21</v>
          </cell>
          <cell r="G392">
            <v>23</v>
          </cell>
          <cell r="H392">
            <v>20</v>
          </cell>
          <cell r="I392">
            <v>1</v>
          </cell>
          <cell r="J392">
            <v>44</v>
          </cell>
          <cell r="K392" t="str">
            <v>000</v>
          </cell>
          <cell r="L392">
            <v>2</v>
          </cell>
          <cell r="M392" t="str">
            <v>00</v>
          </cell>
          <cell r="N392">
            <v>7</v>
          </cell>
          <cell r="O392">
            <v>3</v>
          </cell>
          <cell r="P392">
            <v>3</v>
          </cell>
          <cell r="Q392">
            <v>5</v>
          </cell>
          <cell r="R392">
            <v>21</v>
          </cell>
          <cell r="S392">
            <v>36</v>
          </cell>
          <cell r="T392">
            <v>1</v>
          </cell>
          <cell r="U392" t="str">
            <v>440002</v>
          </cell>
          <cell r="V392" t="str">
            <v>Enseign. Technique</v>
          </cell>
          <cell r="W392" t="str">
            <v>Conakry</v>
          </cell>
          <cell r="X392" t="str">
            <v>Indemnités mission à l’intérieur</v>
          </cell>
          <cell r="Y392" t="str">
            <v>P3</v>
          </cell>
          <cell r="Z392">
            <v>0</v>
          </cell>
          <cell r="AA392">
            <v>0</v>
          </cell>
          <cell r="AB392">
            <v>0</v>
          </cell>
          <cell r="AC392">
            <v>0</v>
          </cell>
          <cell r="AD392">
            <v>0</v>
          </cell>
          <cell r="AE392">
            <v>219743.9610521055</v>
          </cell>
        </row>
        <row r="393">
          <cell r="A393">
            <v>1</v>
          </cell>
          <cell r="B393" t="str">
            <v>20</v>
          </cell>
          <cell r="C393">
            <v>44000200700</v>
          </cell>
          <cell r="D393">
            <v>3</v>
          </cell>
          <cell r="E393" t="str">
            <v>35</v>
          </cell>
          <cell r="F393">
            <v>25</v>
          </cell>
          <cell r="G393">
            <v>23</v>
          </cell>
          <cell r="H393">
            <v>20</v>
          </cell>
          <cell r="I393">
            <v>1</v>
          </cell>
          <cell r="J393">
            <v>44</v>
          </cell>
          <cell r="K393" t="str">
            <v>000</v>
          </cell>
          <cell r="L393">
            <v>2</v>
          </cell>
          <cell r="M393" t="str">
            <v>00</v>
          </cell>
          <cell r="N393">
            <v>7</v>
          </cell>
          <cell r="O393">
            <v>3</v>
          </cell>
          <cell r="P393">
            <v>3</v>
          </cell>
          <cell r="Q393">
            <v>5</v>
          </cell>
          <cell r="R393">
            <v>25</v>
          </cell>
          <cell r="S393">
            <v>36</v>
          </cell>
          <cell r="T393">
            <v>1</v>
          </cell>
          <cell r="U393" t="str">
            <v>440002</v>
          </cell>
          <cell r="V393" t="str">
            <v>Enseign. Technique</v>
          </cell>
          <cell r="W393" t="str">
            <v>Conakry</v>
          </cell>
          <cell r="X393" t="str">
            <v>Transport mission à l’intérieur</v>
          </cell>
          <cell r="Y393" t="str">
            <v>P3</v>
          </cell>
          <cell r="Z393">
            <v>0</v>
          </cell>
          <cell r="AA393">
            <v>0</v>
          </cell>
          <cell r="AB393">
            <v>0</v>
          </cell>
          <cell r="AC393">
            <v>0</v>
          </cell>
          <cell r="AD393">
            <v>0</v>
          </cell>
          <cell r="AE393">
            <v>659838.95157509844</v>
          </cell>
        </row>
        <row r="394">
          <cell r="A394">
            <v>1</v>
          </cell>
          <cell r="B394" t="str">
            <v>20</v>
          </cell>
          <cell r="C394">
            <v>44300200700</v>
          </cell>
          <cell r="D394">
            <v>3</v>
          </cell>
          <cell r="E394" t="str">
            <v>35</v>
          </cell>
          <cell r="F394">
            <v>21</v>
          </cell>
          <cell r="G394">
            <v>23</v>
          </cell>
          <cell r="H394">
            <v>20</v>
          </cell>
          <cell r="I394">
            <v>1</v>
          </cell>
          <cell r="J394">
            <v>44</v>
          </cell>
          <cell r="K394">
            <v>300</v>
          </cell>
          <cell r="L394">
            <v>2</v>
          </cell>
          <cell r="M394" t="str">
            <v>00</v>
          </cell>
          <cell r="N394">
            <v>7</v>
          </cell>
          <cell r="O394">
            <v>3</v>
          </cell>
          <cell r="P394">
            <v>3</v>
          </cell>
          <cell r="Q394">
            <v>5</v>
          </cell>
          <cell r="R394">
            <v>21</v>
          </cell>
          <cell r="S394">
            <v>36</v>
          </cell>
          <cell r="T394">
            <v>1</v>
          </cell>
          <cell r="U394" t="str">
            <v>443002</v>
          </cell>
          <cell r="V394" t="str">
            <v>Inspect région. Ens tech</v>
          </cell>
          <cell r="W394" t="str">
            <v>Conakry</v>
          </cell>
          <cell r="X394" t="str">
            <v>Indemnité mission intérieur</v>
          </cell>
          <cell r="Y394" t="str">
            <v>P3</v>
          </cell>
          <cell r="Z394">
            <v>0</v>
          </cell>
          <cell r="AA394">
            <v>0</v>
          </cell>
          <cell r="AB394">
            <v>0</v>
          </cell>
          <cell r="AC394">
            <v>0</v>
          </cell>
          <cell r="AD394">
            <v>0</v>
          </cell>
          <cell r="AE394">
            <v>306510.32529746188</v>
          </cell>
        </row>
        <row r="395">
          <cell r="A395">
            <v>1</v>
          </cell>
          <cell r="B395" t="str">
            <v>20</v>
          </cell>
          <cell r="C395">
            <v>44300200700</v>
          </cell>
          <cell r="D395">
            <v>3</v>
          </cell>
          <cell r="E395" t="str">
            <v>35</v>
          </cell>
          <cell r="F395">
            <v>25</v>
          </cell>
          <cell r="G395">
            <v>23</v>
          </cell>
          <cell r="H395">
            <v>20</v>
          </cell>
          <cell r="I395">
            <v>1</v>
          </cell>
          <cell r="J395">
            <v>44</v>
          </cell>
          <cell r="K395">
            <v>300</v>
          </cell>
          <cell r="L395">
            <v>2</v>
          </cell>
          <cell r="M395" t="str">
            <v>00</v>
          </cell>
          <cell r="N395">
            <v>7</v>
          </cell>
          <cell r="O395">
            <v>3</v>
          </cell>
          <cell r="P395">
            <v>3</v>
          </cell>
          <cell r="Q395">
            <v>5</v>
          </cell>
          <cell r="R395">
            <v>25</v>
          </cell>
          <cell r="S395">
            <v>36</v>
          </cell>
          <cell r="T395">
            <v>1</v>
          </cell>
          <cell r="U395" t="str">
            <v>443002</v>
          </cell>
          <cell r="V395" t="str">
            <v>Inspect région. Ens tech</v>
          </cell>
          <cell r="W395" t="str">
            <v>Conakry</v>
          </cell>
          <cell r="X395" t="str">
            <v>Transport mission intérieur</v>
          </cell>
          <cell r="Y395" t="str">
            <v>P3</v>
          </cell>
          <cell r="Z395">
            <v>0</v>
          </cell>
          <cell r="AA395">
            <v>0</v>
          </cell>
          <cell r="AB395">
            <v>0</v>
          </cell>
          <cell r="AC395">
            <v>0</v>
          </cell>
          <cell r="AD395">
            <v>0</v>
          </cell>
          <cell r="AE395">
            <v>823125.54968052369</v>
          </cell>
        </row>
        <row r="396">
          <cell r="A396">
            <v>1</v>
          </cell>
          <cell r="B396" t="str">
            <v>20</v>
          </cell>
          <cell r="C396">
            <v>49000200700</v>
          </cell>
          <cell r="D396">
            <v>3</v>
          </cell>
          <cell r="E396" t="str">
            <v>35</v>
          </cell>
          <cell r="F396">
            <v>29</v>
          </cell>
          <cell r="G396">
            <v>23</v>
          </cell>
          <cell r="H396">
            <v>20</v>
          </cell>
          <cell r="I396">
            <v>1</v>
          </cell>
          <cell r="J396">
            <v>49</v>
          </cell>
          <cell r="K396" t="str">
            <v>000</v>
          </cell>
          <cell r="L396">
            <v>2</v>
          </cell>
          <cell r="M396" t="str">
            <v>00</v>
          </cell>
          <cell r="N396">
            <v>7</v>
          </cell>
          <cell r="O396">
            <v>3</v>
          </cell>
          <cell r="P396">
            <v>3</v>
          </cell>
          <cell r="Q396">
            <v>5</v>
          </cell>
          <cell r="R396">
            <v>29</v>
          </cell>
          <cell r="S396">
            <v>33</v>
          </cell>
          <cell r="T396">
            <v>1</v>
          </cell>
          <cell r="U396" t="str">
            <v>490002</v>
          </cell>
          <cell r="V396" t="str">
            <v>Enseig. Serv administratifs</v>
          </cell>
          <cell r="W396" t="str">
            <v>Conakry</v>
          </cell>
          <cell r="X396" t="str">
            <v>Autres frais mission à l'interieur</v>
          </cell>
          <cell r="Y396" t="str">
            <v>P5D</v>
          </cell>
          <cell r="Z396">
            <v>0</v>
          </cell>
          <cell r="AA396">
            <v>0</v>
          </cell>
          <cell r="AB396">
            <v>0</v>
          </cell>
          <cell r="AC396">
            <v>0</v>
          </cell>
          <cell r="AD396">
            <v>0</v>
          </cell>
          <cell r="AE396">
            <v>625339.69753214822</v>
          </cell>
        </row>
        <row r="397">
          <cell r="A397">
            <v>1</v>
          </cell>
          <cell r="B397" t="str">
            <v>ST/EPU</v>
          </cell>
          <cell r="C397" t="str">
            <v>B1A</v>
          </cell>
          <cell r="D397" t="str">
            <v>B1AA</v>
          </cell>
          <cell r="E397" t="str">
            <v>EP/KOUB</v>
          </cell>
          <cell r="G397">
            <v>23</v>
          </cell>
          <cell r="H397">
            <v>20</v>
          </cell>
          <cell r="I397">
            <v>1</v>
          </cell>
          <cell r="K397" t="str">
            <v>IDA</v>
          </cell>
          <cell r="L397">
            <v>3</v>
          </cell>
          <cell r="M397">
            <v>24144.366493604117</v>
          </cell>
          <cell r="O397">
            <v>3</v>
          </cell>
          <cell r="P397">
            <v>3</v>
          </cell>
          <cell r="Q397">
            <v>5</v>
          </cell>
          <cell r="R397" t="str">
            <v>manuel</v>
          </cell>
          <cell r="T397">
            <v>4.6735826839463295</v>
          </cell>
          <cell r="U397">
            <v>1</v>
          </cell>
          <cell r="V397" t="str">
            <v>Intérieur Services déconcentrés</v>
          </cell>
          <cell r="W397">
            <v>0</v>
          </cell>
          <cell r="X397">
            <v>0</v>
          </cell>
          <cell r="Y397">
            <v>0</v>
          </cell>
          <cell r="Z397">
            <v>75995</v>
          </cell>
          <cell r="AA397">
            <v>3385070</v>
          </cell>
          <cell r="AB397">
            <v>4400580</v>
          </cell>
          <cell r="AC397">
            <v>4425580</v>
          </cell>
          <cell r="AD397">
            <v>25000</v>
          </cell>
          <cell r="AE397">
            <v>0</v>
          </cell>
        </row>
        <row r="398">
          <cell r="A398">
            <v>1</v>
          </cell>
          <cell r="B398" t="str">
            <v>20</v>
          </cell>
          <cell r="C398">
            <v>42000300700</v>
          </cell>
          <cell r="D398">
            <v>3</v>
          </cell>
          <cell r="E398" t="str">
            <v>35</v>
          </cell>
          <cell r="F398">
            <v>10</v>
          </cell>
          <cell r="G398">
            <v>23</v>
          </cell>
          <cell r="H398">
            <v>20</v>
          </cell>
          <cell r="I398">
            <v>1</v>
          </cell>
          <cell r="J398">
            <v>42</v>
          </cell>
          <cell r="K398" t="str">
            <v>000</v>
          </cell>
          <cell r="L398">
            <v>3</v>
          </cell>
          <cell r="M398" t="str">
            <v>00</v>
          </cell>
          <cell r="N398">
            <v>7</v>
          </cell>
          <cell r="O398">
            <v>3</v>
          </cell>
          <cell r="P398">
            <v>3</v>
          </cell>
          <cell r="Q398">
            <v>5</v>
          </cell>
          <cell r="R398">
            <v>10</v>
          </cell>
          <cell r="S398">
            <v>33</v>
          </cell>
          <cell r="T398">
            <v>1</v>
          </cell>
          <cell r="U398" t="str">
            <v>420003</v>
          </cell>
          <cell r="V398" t="str">
            <v>Primaire Ens.serv.déconc.</v>
          </cell>
          <cell r="W398" t="str">
            <v>Intérieur</v>
          </cell>
          <cell r="X398" t="str">
            <v>Déplace. définitifs</v>
          </cell>
          <cell r="Y398" t="str">
            <v>P1</v>
          </cell>
          <cell r="Z398">
            <v>21070</v>
          </cell>
          <cell r="AA398">
            <v>46310</v>
          </cell>
          <cell r="AB398">
            <v>60200</v>
          </cell>
          <cell r="AC398">
            <v>60200</v>
          </cell>
          <cell r="AD398">
            <v>0</v>
          </cell>
          <cell r="AE398">
            <v>175798.13015104408</v>
          </cell>
        </row>
        <row r="399">
          <cell r="A399">
            <v>1</v>
          </cell>
          <cell r="B399" t="str">
            <v>20</v>
          </cell>
          <cell r="C399">
            <v>42000300700</v>
          </cell>
          <cell r="D399">
            <v>3</v>
          </cell>
          <cell r="E399" t="str">
            <v>35</v>
          </cell>
          <cell r="F399">
            <v>21</v>
          </cell>
          <cell r="G399">
            <v>23</v>
          </cell>
          <cell r="H399">
            <v>20</v>
          </cell>
          <cell r="I399">
            <v>1</v>
          </cell>
          <cell r="J399">
            <v>42</v>
          </cell>
          <cell r="K399" t="str">
            <v>000</v>
          </cell>
          <cell r="L399">
            <v>3</v>
          </cell>
          <cell r="M399" t="str">
            <v>00</v>
          </cell>
          <cell r="N399">
            <v>7</v>
          </cell>
          <cell r="O399">
            <v>3</v>
          </cell>
          <cell r="P399">
            <v>3</v>
          </cell>
          <cell r="Q399">
            <v>5</v>
          </cell>
          <cell r="R399">
            <v>21</v>
          </cell>
          <cell r="S399">
            <v>33</v>
          </cell>
          <cell r="T399">
            <v>1</v>
          </cell>
          <cell r="U399" t="str">
            <v>420003</v>
          </cell>
          <cell r="V399" t="str">
            <v>Primaire Ens.serv.déconc.</v>
          </cell>
          <cell r="W399" t="str">
            <v>Intérieur</v>
          </cell>
          <cell r="X399" t="str">
            <v>Indem. missions intérieur</v>
          </cell>
          <cell r="Y399" t="str">
            <v>P1</v>
          </cell>
          <cell r="Z399">
            <v>0</v>
          </cell>
          <cell r="AA399">
            <v>36640</v>
          </cell>
          <cell r="AB399">
            <v>47630</v>
          </cell>
          <cell r="AC399">
            <v>47630</v>
          </cell>
          <cell r="AD399">
            <v>0</v>
          </cell>
          <cell r="AE399">
            <v>315808.8366875787</v>
          </cell>
        </row>
        <row r="400">
          <cell r="A400">
            <v>1</v>
          </cell>
          <cell r="B400" t="str">
            <v>20</v>
          </cell>
          <cell r="C400">
            <v>42000300700</v>
          </cell>
          <cell r="D400">
            <v>3</v>
          </cell>
          <cell r="E400" t="str">
            <v>35</v>
          </cell>
          <cell r="F400">
            <v>25</v>
          </cell>
          <cell r="G400">
            <v>23</v>
          </cell>
          <cell r="H400">
            <v>20</v>
          </cell>
          <cell r="I400">
            <v>1</v>
          </cell>
          <cell r="J400">
            <v>42</v>
          </cell>
          <cell r="K400" t="str">
            <v>000</v>
          </cell>
          <cell r="L400">
            <v>3</v>
          </cell>
          <cell r="M400" t="str">
            <v>00</v>
          </cell>
          <cell r="N400">
            <v>7</v>
          </cell>
          <cell r="O400">
            <v>3</v>
          </cell>
          <cell r="P400">
            <v>3</v>
          </cell>
          <cell r="Q400">
            <v>5</v>
          </cell>
          <cell r="R400">
            <v>25</v>
          </cell>
          <cell r="S400">
            <v>33</v>
          </cell>
          <cell r="T400">
            <v>1</v>
          </cell>
          <cell r="U400" t="str">
            <v>420003</v>
          </cell>
          <cell r="V400" t="str">
            <v>Primaire Ens.serv.déconc.</v>
          </cell>
          <cell r="W400" t="str">
            <v>Intérieur</v>
          </cell>
          <cell r="X400" t="str">
            <v>Transport missions intérieur</v>
          </cell>
          <cell r="Y400" t="str">
            <v>P1</v>
          </cell>
          <cell r="Z400">
            <v>0</v>
          </cell>
          <cell r="AA400">
            <v>44630</v>
          </cell>
          <cell r="AB400">
            <v>58020</v>
          </cell>
          <cell r="AC400">
            <v>83020</v>
          </cell>
          <cell r="AD400">
            <v>25000</v>
          </cell>
          <cell r="AE400">
            <v>604284.78798318992</v>
          </cell>
        </row>
        <row r="401">
          <cell r="A401">
            <v>1</v>
          </cell>
          <cell r="B401" t="str">
            <v>20</v>
          </cell>
          <cell r="C401">
            <v>42000300700</v>
          </cell>
          <cell r="D401">
            <v>3</v>
          </cell>
          <cell r="E401" t="str">
            <v>35</v>
          </cell>
          <cell r="F401">
            <v>29</v>
          </cell>
          <cell r="G401">
            <v>23</v>
          </cell>
          <cell r="H401">
            <v>20</v>
          </cell>
          <cell r="I401">
            <v>1</v>
          </cell>
          <cell r="J401">
            <v>42</v>
          </cell>
          <cell r="K401" t="str">
            <v>000</v>
          </cell>
          <cell r="L401">
            <v>3</v>
          </cell>
          <cell r="M401" t="str">
            <v>00</v>
          </cell>
          <cell r="N401">
            <v>7</v>
          </cell>
          <cell r="O401">
            <v>3</v>
          </cell>
          <cell r="P401">
            <v>3</v>
          </cell>
          <cell r="Q401">
            <v>5</v>
          </cell>
          <cell r="R401">
            <v>29</v>
          </cell>
          <cell r="S401">
            <v>33</v>
          </cell>
          <cell r="T401">
            <v>1</v>
          </cell>
          <cell r="U401" t="str">
            <v>420003</v>
          </cell>
          <cell r="V401" t="str">
            <v>Primaire Ens.serv.déconc.</v>
          </cell>
          <cell r="W401" t="str">
            <v>Intérieur</v>
          </cell>
          <cell r="X401" t="str">
            <v>Autres frais mission à l'interieur</v>
          </cell>
          <cell r="Y401" t="str">
            <v>P1</v>
          </cell>
          <cell r="Z401">
            <v>0</v>
          </cell>
          <cell r="AA401">
            <v>95630</v>
          </cell>
          <cell r="AB401">
            <v>124320</v>
          </cell>
          <cell r="AC401">
            <v>124320</v>
          </cell>
          <cell r="AD401">
            <v>0</v>
          </cell>
          <cell r="AE401">
            <v>238192.91836434248</v>
          </cell>
        </row>
        <row r="402">
          <cell r="A402">
            <v>1</v>
          </cell>
          <cell r="B402" t="str">
            <v>20</v>
          </cell>
          <cell r="C402">
            <v>43000300700</v>
          </cell>
          <cell r="D402">
            <v>3</v>
          </cell>
          <cell r="E402" t="str">
            <v>35</v>
          </cell>
          <cell r="F402">
            <v>10</v>
          </cell>
          <cell r="G402">
            <v>23</v>
          </cell>
          <cell r="H402">
            <v>20</v>
          </cell>
          <cell r="I402">
            <v>1</v>
          </cell>
          <cell r="J402">
            <v>43</v>
          </cell>
          <cell r="K402" t="str">
            <v>000</v>
          </cell>
          <cell r="L402">
            <v>3</v>
          </cell>
          <cell r="M402" t="str">
            <v>00</v>
          </cell>
          <cell r="N402">
            <v>7</v>
          </cell>
          <cell r="O402">
            <v>3</v>
          </cell>
          <cell r="P402">
            <v>3</v>
          </cell>
          <cell r="Q402">
            <v>5</v>
          </cell>
          <cell r="R402">
            <v>10</v>
          </cell>
          <cell r="S402">
            <v>33</v>
          </cell>
          <cell r="T402">
            <v>1</v>
          </cell>
          <cell r="U402" t="str">
            <v>430003</v>
          </cell>
          <cell r="V402" t="str">
            <v>Secondaire Ens.serv.déconc.</v>
          </cell>
          <cell r="W402" t="str">
            <v>Intérieur</v>
          </cell>
          <cell r="X402" t="str">
            <v>Déplace. définitifs</v>
          </cell>
          <cell r="Y402" t="str">
            <v>P2</v>
          </cell>
          <cell r="Z402">
            <v>1465</v>
          </cell>
          <cell r="AA402">
            <v>4010</v>
          </cell>
          <cell r="AB402">
            <v>5210</v>
          </cell>
          <cell r="AC402">
            <v>5210</v>
          </cell>
          <cell r="AD402">
            <v>0</v>
          </cell>
          <cell r="AE402">
            <v>378795.88677285955</v>
          </cell>
        </row>
        <row r="403">
          <cell r="A403">
            <v>1</v>
          </cell>
          <cell r="B403" t="str">
            <v>20</v>
          </cell>
          <cell r="C403">
            <v>43000300700</v>
          </cell>
          <cell r="D403">
            <v>3</v>
          </cell>
          <cell r="E403" t="str">
            <v>35</v>
          </cell>
          <cell r="F403">
            <v>21</v>
          </cell>
          <cell r="G403">
            <v>23</v>
          </cell>
          <cell r="H403">
            <v>20</v>
          </cell>
          <cell r="I403">
            <v>1</v>
          </cell>
          <cell r="J403">
            <v>43</v>
          </cell>
          <cell r="K403" t="str">
            <v>000</v>
          </cell>
          <cell r="L403">
            <v>3</v>
          </cell>
          <cell r="M403" t="str">
            <v>00</v>
          </cell>
          <cell r="N403">
            <v>7</v>
          </cell>
          <cell r="O403">
            <v>3</v>
          </cell>
          <cell r="P403">
            <v>3</v>
          </cell>
          <cell r="Q403">
            <v>5</v>
          </cell>
          <cell r="R403">
            <v>21</v>
          </cell>
          <cell r="S403">
            <v>33</v>
          </cell>
          <cell r="T403">
            <v>1</v>
          </cell>
          <cell r="U403" t="str">
            <v>430003</v>
          </cell>
          <cell r="V403" t="str">
            <v>Secondaire Ens.serv.déconc.</v>
          </cell>
          <cell r="W403" t="str">
            <v>Intérieur</v>
          </cell>
          <cell r="X403" t="str">
            <v>Indem. missions intérieur</v>
          </cell>
          <cell r="Y403" t="str">
            <v>P2</v>
          </cell>
          <cell r="Z403">
            <v>53460</v>
          </cell>
          <cell r="AA403">
            <v>36640</v>
          </cell>
          <cell r="AB403">
            <v>47630</v>
          </cell>
          <cell r="AC403">
            <v>47630</v>
          </cell>
          <cell r="AD403">
            <v>0</v>
          </cell>
          <cell r="AE403">
            <v>547101.90424333152</v>
          </cell>
        </row>
        <row r="404">
          <cell r="A404">
            <v>1</v>
          </cell>
          <cell r="B404" t="str">
            <v>20</v>
          </cell>
          <cell r="C404">
            <v>43000300700</v>
          </cell>
          <cell r="D404">
            <v>3</v>
          </cell>
          <cell r="E404" t="str">
            <v>35</v>
          </cell>
          <cell r="F404">
            <v>29</v>
          </cell>
          <cell r="G404">
            <v>23</v>
          </cell>
          <cell r="H404">
            <v>20</v>
          </cell>
          <cell r="I404">
            <v>1</v>
          </cell>
          <cell r="J404">
            <v>43</v>
          </cell>
          <cell r="K404" t="str">
            <v>000</v>
          </cell>
          <cell r="L404">
            <v>3</v>
          </cell>
          <cell r="M404" t="str">
            <v>00</v>
          </cell>
          <cell r="N404">
            <v>7</v>
          </cell>
          <cell r="O404">
            <v>3</v>
          </cell>
          <cell r="P404">
            <v>3</v>
          </cell>
          <cell r="Q404">
            <v>5</v>
          </cell>
          <cell r="R404">
            <v>29</v>
          </cell>
          <cell r="S404">
            <v>33</v>
          </cell>
          <cell r="T404">
            <v>1</v>
          </cell>
          <cell r="U404" t="str">
            <v>430003</v>
          </cell>
          <cell r="V404" t="str">
            <v>Secondaire Ens.serv.déconc.</v>
          </cell>
          <cell r="W404" t="str">
            <v>Intérieur</v>
          </cell>
          <cell r="X404" t="str">
            <v>Autres frais mission à l'interieur</v>
          </cell>
          <cell r="Y404" t="str">
            <v>P2</v>
          </cell>
          <cell r="Z404">
            <v>0</v>
          </cell>
          <cell r="AA404">
            <v>44630</v>
          </cell>
          <cell r="AB404">
            <v>58020</v>
          </cell>
          <cell r="AC404">
            <v>58020</v>
          </cell>
          <cell r="AD404">
            <v>0</v>
          </cell>
          <cell r="AE404">
            <v>355860.54578035843</v>
          </cell>
        </row>
        <row r="405">
          <cell r="A405">
            <v>1</v>
          </cell>
          <cell r="B405" t="str">
            <v>20</v>
          </cell>
          <cell r="C405">
            <v>44000300700</v>
          </cell>
          <cell r="D405">
            <v>3</v>
          </cell>
          <cell r="E405" t="str">
            <v>35</v>
          </cell>
          <cell r="F405">
            <v>10</v>
          </cell>
          <cell r="G405">
            <v>23</v>
          </cell>
          <cell r="H405">
            <v>20</v>
          </cell>
          <cell r="I405">
            <v>1</v>
          </cell>
          <cell r="J405">
            <v>44</v>
          </cell>
          <cell r="K405" t="str">
            <v>000</v>
          </cell>
          <cell r="L405">
            <v>3</v>
          </cell>
          <cell r="M405" t="str">
            <v>00</v>
          </cell>
          <cell r="N405">
            <v>7</v>
          </cell>
          <cell r="O405">
            <v>3</v>
          </cell>
          <cell r="P405">
            <v>3</v>
          </cell>
          <cell r="Q405">
            <v>5</v>
          </cell>
          <cell r="R405">
            <v>10</v>
          </cell>
          <cell r="S405">
            <v>36</v>
          </cell>
          <cell r="T405">
            <v>1</v>
          </cell>
          <cell r="U405" t="str">
            <v>440003</v>
          </cell>
          <cell r="V405" t="str">
            <v>Enseign. Technique</v>
          </cell>
          <cell r="W405" t="str">
            <v>Intérieur</v>
          </cell>
          <cell r="X405" t="str">
            <v>Déplacements définitifs</v>
          </cell>
          <cell r="Y405" t="str">
            <v>P3</v>
          </cell>
          <cell r="Z405">
            <v>0</v>
          </cell>
          <cell r="AA405">
            <v>0</v>
          </cell>
          <cell r="AB405">
            <v>0</v>
          </cell>
          <cell r="AC405">
            <v>0</v>
          </cell>
          <cell r="AD405">
            <v>0</v>
          </cell>
          <cell r="AE405">
            <v>670780.98965996376</v>
          </cell>
        </row>
        <row r="406">
          <cell r="A406">
            <v>1</v>
          </cell>
          <cell r="B406" t="str">
            <v>20</v>
          </cell>
          <cell r="C406">
            <v>44000300700</v>
          </cell>
          <cell r="D406">
            <v>3</v>
          </cell>
          <cell r="E406" t="str">
            <v>35</v>
          </cell>
          <cell r="F406">
            <v>21</v>
          </cell>
          <cell r="G406">
            <v>23</v>
          </cell>
          <cell r="H406">
            <v>20</v>
          </cell>
          <cell r="I406">
            <v>1</v>
          </cell>
          <cell r="J406">
            <v>44</v>
          </cell>
          <cell r="K406" t="str">
            <v>000</v>
          </cell>
          <cell r="L406">
            <v>3</v>
          </cell>
          <cell r="M406" t="str">
            <v>00</v>
          </cell>
          <cell r="N406">
            <v>7</v>
          </cell>
          <cell r="O406">
            <v>3</v>
          </cell>
          <cell r="P406">
            <v>3</v>
          </cell>
          <cell r="Q406">
            <v>5</v>
          </cell>
          <cell r="R406">
            <v>21</v>
          </cell>
          <cell r="S406">
            <v>36</v>
          </cell>
          <cell r="T406">
            <v>1</v>
          </cell>
          <cell r="U406" t="str">
            <v>440003</v>
          </cell>
          <cell r="V406" t="str">
            <v>Enseign. Technique</v>
          </cell>
          <cell r="W406" t="str">
            <v>Intérieur</v>
          </cell>
          <cell r="X406" t="str">
            <v>Indemnités mission à l’intérieur</v>
          </cell>
          <cell r="Y406" t="str">
            <v>P3</v>
          </cell>
          <cell r="Z406">
            <v>0</v>
          </cell>
          <cell r="AA406">
            <v>0</v>
          </cell>
          <cell r="AB406">
            <v>0</v>
          </cell>
          <cell r="AC406">
            <v>0</v>
          </cell>
          <cell r="AD406">
            <v>0</v>
          </cell>
          <cell r="AE406">
            <v>235616.57922122168</v>
          </cell>
        </row>
        <row r="407">
          <cell r="A407">
            <v>1</v>
          </cell>
          <cell r="B407" t="str">
            <v>20</v>
          </cell>
          <cell r="C407">
            <v>44000300700</v>
          </cell>
          <cell r="D407">
            <v>3</v>
          </cell>
          <cell r="E407" t="str">
            <v>35</v>
          </cell>
          <cell r="F407">
            <v>25</v>
          </cell>
          <cell r="G407">
            <v>23</v>
          </cell>
          <cell r="H407">
            <v>20</v>
          </cell>
          <cell r="I407">
            <v>1</v>
          </cell>
          <cell r="J407">
            <v>44</v>
          </cell>
          <cell r="K407" t="str">
            <v>000</v>
          </cell>
          <cell r="L407">
            <v>3</v>
          </cell>
          <cell r="M407" t="str">
            <v>00</v>
          </cell>
          <cell r="N407">
            <v>7</v>
          </cell>
          <cell r="O407">
            <v>3</v>
          </cell>
          <cell r="P407">
            <v>3</v>
          </cell>
          <cell r="Q407">
            <v>5</v>
          </cell>
          <cell r="R407">
            <v>25</v>
          </cell>
          <cell r="S407">
            <v>36</v>
          </cell>
          <cell r="T407">
            <v>1</v>
          </cell>
          <cell r="U407" t="str">
            <v>440003</v>
          </cell>
          <cell r="V407" t="str">
            <v>Enseign. Technique</v>
          </cell>
          <cell r="W407" t="str">
            <v>Intérieur</v>
          </cell>
          <cell r="X407" t="str">
            <v>Transport mission à l’intérieur</v>
          </cell>
          <cell r="Y407" t="str">
            <v>P3</v>
          </cell>
          <cell r="Z407">
            <v>0</v>
          </cell>
          <cell r="AA407">
            <v>0</v>
          </cell>
          <cell r="AB407">
            <v>0</v>
          </cell>
          <cell r="AC407">
            <v>0</v>
          </cell>
          <cell r="AD407">
            <v>0</v>
          </cell>
          <cell r="AE407">
            <v>477970.13723623793</v>
          </cell>
        </row>
        <row r="408">
          <cell r="A408">
            <v>1</v>
          </cell>
          <cell r="B408" t="str">
            <v>20</v>
          </cell>
          <cell r="C408">
            <v>49000300700</v>
          </cell>
          <cell r="D408">
            <v>3</v>
          </cell>
          <cell r="E408" t="str">
            <v>35</v>
          </cell>
          <cell r="F408">
            <v>29</v>
          </cell>
          <cell r="G408">
            <v>23</v>
          </cell>
          <cell r="H408">
            <v>20</v>
          </cell>
          <cell r="I408">
            <v>1</v>
          </cell>
          <cell r="J408">
            <v>49</v>
          </cell>
          <cell r="K408" t="str">
            <v>000</v>
          </cell>
          <cell r="L408">
            <v>3</v>
          </cell>
          <cell r="M408" t="str">
            <v>00</v>
          </cell>
          <cell r="N408">
            <v>7</v>
          </cell>
          <cell r="O408">
            <v>3</v>
          </cell>
          <cell r="P408">
            <v>3</v>
          </cell>
          <cell r="Q408">
            <v>5</v>
          </cell>
          <cell r="R408">
            <v>29</v>
          </cell>
          <cell r="S408">
            <v>33</v>
          </cell>
          <cell r="T408">
            <v>1</v>
          </cell>
          <cell r="U408" t="str">
            <v>490003</v>
          </cell>
          <cell r="V408" t="str">
            <v>Enseig. Serv administratifs</v>
          </cell>
          <cell r="W408" t="str">
            <v>Intérieur</v>
          </cell>
          <cell r="X408" t="str">
            <v>Autres frais mission à l'interieur</v>
          </cell>
          <cell r="Y408" t="str">
            <v>P5D</v>
          </cell>
          <cell r="Z408">
            <v>0</v>
          </cell>
          <cell r="AA408">
            <v>0</v>
          </cell>
          <cell r="AB408">
            <v>0</v>
          </cell>
          <cell r="AC408">
            <v>0</v>
          </cell>
          <cell r="AD408">
            <v>0</v>
          </cell>
          <cell r="AE408">
            <v>1584359.7337389307</v>
          </cell>
        </row>
        <row r="409">
          <cell r="A409">
            <v>1</v>
          </cell>
          <cell r="B409" t="str">
            <v>20</v>
          </cell>
          <cell r="C409">
            <v>46000400600</v>
          </cell>
          <cell r="D409">
            <v>3</v>
          </cell>
          <cell r="E409" t="str">
            <v>35</v>
          </cell>
          <cell r="F409">
            <v>35</v>
          </cell>
          <cell r="G409">
            <v>23</v>
          </cell>
          <cell r="H409">
            <v>20</v>
          </cell>
          <cell r="I409">
            <v>1</v>
          </cell>
          <cell r="J409">
            <v>46</v>
          </cell>
          <cell r="K409" t="str">
            <v>000</v>
          </cell>
          <cell r="L409">
            <v>4</v>
          </cell>
          <cell r="M409" t="str">
            <v>00</v>
          </cell>
          <cell r="N409">
            <v>6</v>
          </cell>
          <cell r="O409">
            <v>3</v>
          </cell>
          <cell r="P409">
            <v>3</v>
          </cell>
          <cell r="Q409">
            <v>5</v>
          </cell>
          <cell r="R409">
            <v>35</v>
          </cell>
          <cell r="S409">
            <v>22</v>
          </cell>
          <cell r="T409">
            <v>1</v>
          </cell>
          <cell r="U409" t="str">
            <v>460004</v>
          </cell>
          <cell r="V409" t="str">
            <v xml:space="preserve">Enseig. Supérieur </v>
          </cell>
          <cell r="W409" t="str">
            <v>Etranger</v>
          </cell>
          <cell r="X409" t="str">
            <v>Transport Etudiants boursiers mission à l’extérieur</v>
          </cell>
          <cell r="Y409" t="str">
            <v>P4</v>
          </cell>
          <cell r="Z409">
            <v>0</v>
          </cell>
          <cell r="AA409">
            <v>3076580</v>
          </cell>
          <cell r="AB409">
            <v>3999550</v>
          </cell>
          <cell r="AC409">
            <v>3999550</v>
          </cell>
          <cell r="AD409">
            <v>0</v>
          </cell>
          <cell r="AE409">
            <v>951157.75985622162</v>
          </cell>
        </row>
        <row r="410">
          <cell r="A410">
            <v>1</v>
          </cell>
          <cell r="B410" t="str">
            <v>ST/EPU</v>
          </cell>
          <cell r="C410" t="str">
            <v>B1A</v>
          </cell>
          <cell r="D410" t="str">
            <v>B1AA</v>
          </cell>
          <cell r="E410" t="str">
            <v>EP/PITA</v>
          </cell>
          <cell r="G410">
            <v>23</v>
          </cell>
          <cell r="H410">
            <v>20</v>
          </cell>
          <cell r="I410">
            <v>1</v>
          </cell>
          <cell r="K410" t="str">
            <v>IDA</v>
          </cell>
          <cell r="L410">
            <v>9</v>
          </cell>
          <cell r="M410">
            <v>92443.048145502748</v>
          </cell>
          <cell r="O410">
            <v>3</v>
          </cell>
          <cell r="P410">
            <v>3</v>
          </cell>
          <cell r="Q410">
            <v>5</v>
          </cell>
          <cell r="R410" t="str">
            <v>manuel</v>
          </cell>
          <cell r="T410">
            <v>4.6735826839463295</v>
          </cell>
          <cell r="U410">
            <v>1</v>
          </cell>
          <cell r="V410" t="str">
            <v>Ensemble Non ventilé</v>
          </cell>
          <cell r="W410">
            <v>0</v>
          </cell>
          <cell r="X410">
            <v>0</v>
          </cell>
          <cell r="Y410">
            <v>0</v>
          </cell>
          <cell r="Z410">
            <v>245327</v>
          </cell>
          <cell r="AA410">
            <v>2415907.6979999999</v>
          </cell>
          <cell r="AB410">
            <v>3140690</v>
          </cell>
          <cell r="AC410">
            <v>1924180</v>
          </cell>
          <cell r="AD410">
            <v>-1216510</v>
          </cell>
          <cell r="AE410">
            <v>0</v>
          </cell>
        </row>
        <row r="411">
          <cell r="A411">
            <v>1</v>
          </cell>
          <cell r="B411" t="str">
            <v>20</v>
          </cell>
          <cell r="C411">
            <v>44000900600</v>
          </cell>
          <cell r="D411">
            <v>3</v>
          </cell>
          <cell r="E411" t="str">
            <v>35</v>
          </cell>
          <cell r="F411">
            <v>31</v>
          </cell>
          <cell r="G411">
            <v>23</v>
          </cell>
          <cell r="H411">
            <v>20</v>
          </cell>
          <cell r="I411">
            <v>1</v>
          </cell>
          <cell r="J411">
            <v>44</v>
          </cell>
          <cell r="K411" t="str">
            <v>000</v>
          </cell>
          <cell r="L411">
            <v>9</v>
          </cell>
          <cell r="M411" t="str">
            <v>00</v>
          </cell>
          <cell r="N411">
            <v>6</v>
          </cell>
          <cell r="O411">
            <v>3</v>
          </cell>
          <cell r="P411">
            <v>3</v>
          </cell>
          <cell r="Q411">
            <v>5</v>
          </cell>
          <cell r="R411">
            <v>31</v>
          </cell>
          <cell r="S411">
            <v>20</v>
          </cell>
          <cell r="T411">
            <v>1</v>
          </cell>
          <cell r="U411" t="str">
            <v>440009</v>
          </cell>
          <cell r="V411" t="str">
            <v>Enseign. Technique</v>
          </cell>
          <cell r="W411" t="str">
            <v xml:space="preserve"> Ens. NV</v>
          </cell>
          <cell r="X411" t="str">
            <v xml:space="preserve">Indemnités mission à l’extérieur </v>
          </cell>
          <cell r="Y411" t="str">
            <v>P3</v>
          </cell>
          <cell r="Z411">
            <v>0</v>
          </cell>
          <cell r="AA411">
            <v>31700</v>
          </cell>
          <cell r="AB411">
            <v>41210</v>
          </cell>
          <cell r="AC411">
            <v>41210</v>
          </cell>
          <cell r="AD411">
            <v>0</v>
          </cell>
          <cell r="AE411">
            <v>1369413.0938498792</v>
          </cell>
        </row>
        <row r="412">
          <cell r="A412">
            <v>1</v>
          </cell>
          <cell r="B412" t="str">
            <v>20</v>
          </cell>
          <cell r="C412">
            <v>44000900600</v>
          </cell>
          <cell r="D412">
            <v>3</v>
          </cell>
          <cell r="E412" t="str">
            <v>35</v>
          </cell>
          <cell r="F412">
            <v>35</v>
          </cell>
          <cell r="G412">
            <v>23</v>
          </cell>
          <cell r="H412">
            <v>20</v>
          </cell>
          <cell r="I412">
            <v>1</v>
          </cell>
          <cell r="J412">
            <v>44</v>
          </cell>
          <cell r="K412" t="str">
            <v>000</v>
          </cell>
          <cell r="L412">
            <v>9</v>
          </cell>
          <cell r="M412" t="str">
            <v>00</v>
          </cell>
          <cell r="N412">
            <v>6</v>
          </cell>
          <cell r="O412">
            <v>3</v>
          </cell>
          <cell r="P412">
            <v>3</v>
          </cell>
          <cell r="Q412">
            <v>5</v>
          </cell>
          <cell r="R412">
            <v>35</v>
          </cell>
          <cell r="S412">
            <v>20</v>
          </cell>
          <cell r="T412">
            <v>1</v>
          </cell>
          <cell r="U412" t="str">
            <v>440009</v>
          </cell>
          <cell r="V412" t="str">
            <v>Enseign. Technique</v>
          </cell>
          <cell r="W412" t="str">
            <v xml:space="preserve"> Ens. NV</v>
          </cell>
          <cell r="X412" t="str">
            <v>Transport mission à l’extérieur</v>
          </cell>
          <cell r="Y412" t="str">
            <v>P3</v>
          </cell>
          <cell r="Z412">
            <v>0</v>
          </cell>
          <cell r="AA412">
            <v>96200</v>
          </cell>
          <cell r="AB412">
            <v>125060</v>
          </cell>
          <cell r="AC412">
            <v>125060</v>
          </cell>
          <cell r="AD412">
            <v>0</v>
          </cell>
          <cell r="AE412">
            <v>562767.23075725546</v>
          </cell>
        </row>
        <row r="413">
          <cell r="A413">
            <v>1</v>
          </cell>
          <cell r="B413" t="str">
            <v>20</v>
          </cell>
          <cell r="C413">
            <v>46000900600</v>
          </cell>
          <cell r="D413">
            <v>3</v>
          </cell>
          <cell r="E413" t="str">
            <v>35</v>
          </cell>
          <cell r="F413">
            <v>31</v>
          </cell>
          <cell r="G413">
            <v>23</v>
          </cell>
          <cell r="H413">
            <v>20</v>
          </cell>
          <cell r="I413">
            <v>1</v>
          </cell>
          <cell r="J413">
            <v>46</v>
          </cell>
          <cell r="K413" t="str">
            <v>000</v>
          </cell>
          <cell r="L413">
            <v>9</v>
          </cell>
          <cell r="M413" t="str">
            <v>00</v>
          </cell>
          <cell r="N413">
            <v>6</v>
          </cell>
          <cell r="O413">
            <v>3</v>
          </cell>
          <cell r="P413">
            <v>3</v>
          </cell>
          <cell r="Q413">
            <v>5</v>
          </cell>
          <cell r="R413">
            <v>31</v>
          </cell>
          <cell r="S413">
            <v>20</v>
          </cell>
          <cell r="T413">
            <v>1</v>
          </cell>
          <cell r="U413" t="str">
            <v>460009</v>
          </cell>
          <cell r="V413" t="str">
            <v xml:space="preserve">Enseig. Supérieur </v>
          </cell>
          <cell r="W413" t="str">
            <v xml:space="preserve"> Ens. NV</v>
          </cell>
          <cell r="X413" t="str">
            <v>Indemnités mission à l’extérieur</v>
          </cell>
          <cell r="Y413" t="str">
            <v>P4</v>
          </cell>
          <cell r="Z413">
            <v>52434</v>
          </cell>
          <cell r="AA413">
            <v>710158.6</v>
          </cell>
          <cell r="AB413">
            <v>923210</v>
          </cell>
          <cell r="AC413">
            <v>461605</v>
          </cell>
          <cell r="AD413">
            <v>-461605</v>
          </cell>
          <cell r="AE413">
            <v>309871.41142095992</v>
          </cell>
        </row>
        <row r="414">
          <cell r="A414">
            <v>1</v>
          </cell>
          <cell r="B414" t="str">
            <v>20</v>
          </cell>
          <cell r="C414">
            <v>46000900600</v>
          </cell>
          <cell r="D414">
            <v>3</v>
          </cell>
          <cell r="E414" t="str">
            <v>35</v>
          </cell>
          <cell r="F414">
            <v>35</v>
          </cell>
          <cell r="G414">
            <v>23</v>
          </cell>
          <cell r="H414">
            <v>20</v>
          </cell>
          <cell r="I414">
            <v>1</v>
          </cell>
          <cell r="J414">
            <v>46</v>
          </cell>
          <cell r="K414" t="str">
            <v>000</v>
          </cell>
          <cell r="L414">
            <v>9</v>
          </cell>
          <cell r="M414" t="str">
            <v>00</v>
          </cell>
          <cell r="N414">
            <v>6</v>
          </cell>
          <cell r="O414">
            <v>3</v>
          </cell>
          <cell r="P414">
            <v>3</v>
          </cell>
          <cell r="Q414">
            <v>5</v>
          </cell>
          <cell r="R414">
            <v>35</v>
          </cell>
          <cell r="S414">
            <v>20</v>
          </cell>
          <cell r="T414">
            <v>1</v>
          </cell>
          <cell r="U414" t="str">
            <v>460009</v>
          </cell>
          <cell r="V414" t="str">
            <v xml:space="preserve">Enseig. Supérieur </v>
          </cell>
          <cell r="W414" t="str">
            <v xml:space="preserve"> Ens. NV</v>
          </cell>
          <cell r="X414" t="str">
            <v>Transport mission à l’extérieur</v>
          </cell>
          <cell r="Y414" t="str">
            <v>P4</v>
          </cell>
          <cell r="Z414">
            <v>19403</v>
          </cell>
          <cell r="AA414">
            <v>1161389.098</v>
          </cell>
          <cell r="AB414">
            <v>1509810</v>
          </cell>
          <cell r="AC414">
            <v>754905</v>
          </cell>
          <cell r="AD414">
            <v>-754905</v>
          </cell>
          <cell r="AE414">
            <v>262934.65806638898</v>
          </cell>
        </row>
        <row r="415">
          <cell r="A415">
            <v>1</v>
          </cell>
          <cell r="B415" t="str">
            <v>20</v>
          </cell>
          <cell r="C415">
            <v>49000900700</v>
          </cell>
          <cell r="D415">
            <v>3</v>
          </cell>
          <cell r="E415" t="str">
            <v>35</v>
          </cell>
          <cell r="F415">
            <v>10</v>
          </cell>
          <cell r="G415">
            <v>23</v>
          </cell>
          <cell r="H415">
            <v>20</v>
          </cell>
          <cell r="I415">
            <v>1</v>
          </cell>
          <cell r="J415">
            <v>49</v>
          </cell>
          <cell r="K415" t="str">
            <v>000</v>
          </cell>
          <cell r="L415">
            <v>9</v>
          </cell>
          <cell r="M415" t="str">
            <v>00</v>
          </cell>
          <cell r="N415">
            <v>7</v>
          </cell>
          <cell r="O415">
            <v>3</v>
          </cell>
          <cell r="P415">
            <v>3</v>
          </cell>
          <cell r="Q415">
            <v>5</v>
          </cell>
          <cell r="R415">
            <v>10</v>
          </cell>
          <cell r="S415">
            <v>93</v>
          </cell>
          <cell r="T415">
            <v>1</v>
          </cell>
          <cell r="U415" t="str">
            <v>490009</v>
          </cell>
          <cell r="V415" t="str">
            <v>Enseig. Serv administratifs</v>
          </cell>
          <cell r="W415" t="str">
            <v>Ens. NV</v>
          </cell>
          <cell r="X415" t="str">
            <v>Déplace. définitifs</v>
          </cell>
          <cell r="Y415" t="str">
            <v>P5C</v>
          </cell>
          <cell r="Z415">
            <v>17160</v>
          </cell>
          <cell r="AA415">
            <v>0</v>
          </cell>
          <cell r="AB415">
            <v>0</v>
          </cell>
          <cell r="AC415">
            <v>0</v>
          </cell>
          <cell r="AD415">
            <v>0</v>
          </cell>
          <cell r="AE415">
            <v>347465.23374501336</v>
          </cell>
        </row>
        <row r="416">
          <cell r="A416">
            <v>1</v>
          </cell>
          <cell r="B416" t="str">
            <v>20</v>
          </cell>
          <cell r="C416">
            <v>49000900700</v>
          </cell>
          <cell r="D416">
            <v>3</v>
          </cell>
          <cell r="E416" t="str">
            <v>35</v>
          </cell>
          <cell r="F416">
            <v>21</v>
          </cell>
          <cell r="G416">
            <v>23</v>
          </cell>
          <cell r="H416">
            <v>20</v>
          </cell>
          <cell r="I416">
            <v>1</v>
          </cell>
          <cell r="J416">
            <v>49</v>
          </cell>
          <cell r="K416" t="str">
            <v>000</v>
          </cell>
          <cell r="L416">
            <v>9</v>
          </cell>
          <cell r="M416" t="str">
            <v>00</v>
          </cell>
          <cell r="N416">
            <v>7</v>
          </cell>
          <cell r="O416">
            <v>3</v>
          </cell>
          <cell r="P416">
            <v>3</v>
          </cell>
          <cell r="Q416">
            <v>5</v>
          </cell>
          <cell r="R416">
            <v>21</v>
          </cell>
          <cell r="S416">
            <v>93</v>
          </cell>
          <cell r="T416">
            <v>1</v>
          </cell>
          <cell r="U416" t="str">
            <v>490009</v>
          </cell>
          <cell r="V416" t="str">
            <v>Enseig. Serv administratifs</v>
          </cell>
          <cell r="W416" t="str">
            <v>Ens. NV</v>
          </cell>
          <cell r="X416" t="str">
            <v>Indem. missions intérieur</v>
          </cell>
          <cell r="Y416" t="str">
            <v>P5C</v>
          </cell>
          <cell r="Z416">
            <v>44130</v>
          </cell>
          <cell r="AA416">
            <v>56840</v>
          </cell>
          <cell r="AB416">
            <v>73890</v>
          </cell>
          <cell r="AC416">
            <v>73890</v>
          </cell>
          <cell r="AD416">
            <v>0</v>
          </cell>
          <cell r="AE416">
            <v>14124.086795203739</v>
          </cell>
        </row>
        <row r="417">
          <cell r="A417">
            <v>1</v>
          </cell>
          <cell r="B417" t="str">
            <v>20</v>
          </cell>
          <cell r="C417">
            <v>49000900700</v>
          </cell>
          <cell r="D417">
            <v>3</v>
          </cell>
          <cell r="E417" t="str">
            <v>35</v>
          </cell>
          <cell r="F417">
            <v>25</v>
          </cell>
          <cell r="G417">
            <v>23</v>
          </cell>
          <cell r="H417">
            <v>20</v>
          </cell>
          <cell r="I417">
            <v>1</v>
          </cell>
          <cell r="J417">
            <v>49</v>
          </cell>
          <cell r="K417" t="str">
            <v>000</v>
          </cell>
          <cell r="L417">
            <v>9</v>
          </cell>
          <cell r="M417" t="str">
            <v>00</v>
          </cell>
          <cell r="N417">
            <v>7</v>
          </cell>
          <cell r="O417">
            <v>3</v>
          </cell>
          <cell r="P417">
            <v>3</v>
          </cell>
          <cell r="Q417">
            <v>5</v>
          </cell>
          <cell r="R417">
            <v>25</v>
          </cell>
          <cell r="S417">
            <v>93</v>
          </cell>
          <cell r="T417">
            <v>1</v>
          </cell>
          <cell r="U417" t="str">
            <v>490009</v>
          </cell>
          <cell r="V417" t="str">
            <v>Enseig. Serv administratifs</v>
          </cell>
          <cell r="W417" t="str">
            <v>Ens. NV</v>
          </cell>
          <cell r="X417" t="str">
            <v>Transport missions intérieur</v>
          </cell>
          <cell r="Y417" t="str">
            <v>P5C</v>
          </cell>
          <cell r="Z417">
            <v>112200</v>
          </cell>
          <cell r="AA417">
            <v>144520</v>
          </cell>
          <cell r="AB417">
            <v>187880</v>
          </cell>
          <cell r="AC417">
            <v>187880</v>
          </cell>
          <cell r="AD417">
            <v>0</v>
          </cell>
          <cell r="AE417">
            <v>17913.636586673059</v>
          </cell>
        </row>
        <row r="418">
          <cell r="A418">
            <v>1</v>
          </cell>
          <cell r="B418" t="str">
            <v>20</v>
          </cell>
          <cell r="C418">
            <v>49000900600</v>
          </cell>
          <cell r="D418">
            <v>3</v>
          </cell>
          <cell r="E418" t="str">
            <v>35</v>
          </cell>
          <cell r="F418">
            <v>31</v>
          </cell>
          <cell r="G418">
            <v>23</v>
          </cell>
          <cell r="H418">
            <v>20</v>
          </cell>
          <cell r="I418">
            <v>1</v>
          </cell>
          <cell r="J418">
            <v>49</v>
          </cell>
          <cell r="K418" t="str">
            <v>000</v>
          </cell>
          <cell r="L418">
            <v>9</v>
          </cell>
          <cell r="M418" t="str">
            <v>00</v>
          </cell>
          <cell r="N418">
            <v>6</v>
          </cell>
          <cell r="O418">
            <v>3</v>
          </cell>
          <cell r="P418">
            <v>3</v>
          </cell>
          <cell r="Q418">
            <v>5</v>
          </cell>
          <cell r="R418">
            <v>31</v>
          </cell>
          <cell r="S418">
            <v>20</v>
          </cell>
          <cell r="T418">
            <v>1</v>
          </cell>
          <cell r="U418" t="str">
            <v>490009</v>
          </cell>
          <cell r="V418" t="str">
            <v>Enseig. Serv administratifs</v>
          </cell>
          <cell r="W418" t="str">
            <v xml:space="preserve"> Ens. NV</v>
          </cell>
          <cell r="X418" t="str">
            <v xml:space="preserve">Indemnités mission à l’extérieur </v>
          </cell>
          <cell r="Y418" t="str">
            <v>P5C</v>
          </cell>
          <cell r="Z418">
            <v>0</v>
          </cell>
          <cell r="AA418">
            <v>83300</v>
          </cell>
          <cell r="AB418">
            <v>108290</v>
          </cell>
          <cell r="AC418">
            <v>108290</v>
          </cell>
          <cell r="AD418">
            <v>0</v>
          </cell>
          <cell r="AE418">
            <v>39290.415238474001</v>
          </cell>
        </row>
        <row r="419">
          <cell r="A419">
            <v>1</v>
          </cell>
          <cell r="B419" t="str">
            <v>20</v>
          </cell>
          <cell r="C419">
            <v>49000900600</v>
          </cell>
          <cell r="D419">
            <v>3</v>
          </cell>
          <cell r="E419" t="str">
            <v>35</v>
          </cell>
          <cell r="F419">
            <v>35</v>
          </cell>
          <cell r="G419">
            <v>23</v>
          </cell>
          <cell r="H419">
            <v>20</v>
          </cell>
          <cell r="I419">
            <v>1</v>
          </cell>
          <cell r="J419">
            <v>49</v>
          </cell>
          <cell r="K419" t="str">
            <v>000</v>
          </cell>
          <cell r="L419">
            <v>9</v>
          </cell>
          <cell r="M419" t="str">
            <v>00</v>
          </cell>
          <cell r="N419">
            <v>6</v>
          </cell>
          <cell r="O419">
            <v>3</v>
          </cell>
          <cell r="P419">
            <v>3</v>
          </cell>
          <cell r="Q419">
            <v>5</v>
          </cell>
          <cell r="R419">
            <v>35</v>
          </cell>
          <cell r="S419">
            <v>20</v>
          </cell>
          <cell r="T419">
            <v>1</v>
          </cell>
          <cell r="U419" t="str">
            <v>490009</v>
          </cell>
          <cell r="V419" t="str">
            <v>Enseig. Serv administratifs</v>
          </cell>
          <cell r="W419" t="str">
            <v xml:space="preserve"> Ens. NV</v>
          </cell>
          <cell r="X419" t="str">
            <v>Transport mission à l’extérieur</v>
          </cell>
          <cell r="Y419" t="str">
            <v>P5C</v>
          </cell>
          <cell r="Z419">
            <v>0</v>
          </cell>
          <cell r="AA419">
            <v>131800</v>
          </cell>
          <cell r="AB419">
            <v>171340</v>
          </cell>
          <cell r="AC419">
            <v>171340</v>
          </cell>
          <cell r="AD419">
            <v>0</v>
          </cell>
          <cell r="AE419">
            <v>22132.053928895624</v>
          </cell>
        </row>
        <row r="420">
          <cell r="A420">
            <v>1</v>
          </cell>
          <cell r="B420" t="str">
            <v>ST/EPU</v>
          </cell>
          <cell r="C420" t="str">
            <v>B1A</v>
          </cell>
          <cell r="D420" t="str">
            <v>B1AA</v>
          </cell>
          <cell r="E420" t="str">
            <v>EP/DABO</v>
          </cell>
          <cell r="G420">
            <v>23</v>
          </cell>
          <cell r="H420">
            <v>20</v>
          </cell>
          <cell r="I420">
            <v>1</v>
          </cell>
          <cell r="K420" t="str">
            <v>IDA</v>
          </cell>
          <cell r="L420" t="str">
            <v>AOI</v>
          </cell>
          <cell r="M420">
            <v>1690.5020091535016</v>
          </cell>
          <cell r="O420">
            <v>3</v>
          </cell>
          <cell r="P420">
            <v>3</v>
          </cell>
          <cell r="Q420">
            <v>6</v>
          </cell>
          <cell r="R420" t="str">
            <v>guide</v>
          </cell>
          <cell r="T420">
            <v>7.504706744615385</v>
          </cell>
          <cell r="U420">
            <v>1</v>
          </cell>
          <cell r="V420" t="str">
            <v xml:space="preserve">Frais de représentation &amp; Manisf. </v>
          </cell>
          <cell r="W420">
            <v>0</v>
          </cell>
          <cell r="X420">
            <v>0</v>
          </cell>
          <cell r="Y420">
            <v>0</v>
          </cell>
          <cell r="Z420">
            <v>258731</v>
          </cell>
          <cell r="AA420">
            <v>186620</v>
          </cell>
          <cell r="AB420">
            <v>242610</v>
          </cell>
          <cell r="AC420">
            <v>542610</v>
          </cell>
          <cell r="AD420">
            <v>300000</v>
          </cell>
          <cell r="AE420">
            <v>0</v>
          </cell>
        </row>
        <row r="421">
          <cell r="A421">
            <v>1</v>
          </cell>
          <cell r="B421" t="str">
            <v>ST/EPU</v>
          </cell>
          <cell r="C421" t="str">
            <v>B1A</v>
          </cell>
          <cell r="D421" t="str">
            <v>B1AA</v>
          </cell>
          <cell r="E421" t="str">
            <v>EP/DALA</v>
          </cell>
          <cell r="G421">
            <v>23</v>
          </cell>
          <cell r="H421">
            <v>20</v>
          </cell>
          <cell r="I421">
            <v>1</v>
          </cell>
          <cell r="K421" t="str">
            <v>IDA</v>
          </cell>
          <cell r="L421">
            <v>1</v>
          </cell>
          <cell r="M421">
            <v>1889.344443342377</v>
          </cell>
          <cell r="O421">
            <v>3</v>
          </cell>
          <cell r="P421">
            <v>3</v>
          </cell>
          <cell r="Q421">
            <v>6</v>
          </cell>
          <cell r="R421" t="str">
            <v>guide</v>
          </cell>
          <cell r="T421">
            <v>7.504706744615385</v>
          </cell>
          <cell r="U421">
            <v>1</v>
          </cell>
          <cell r="V421" t="str">
            <v>Services centraux</v>
          </cell>
          <cell r="W421">
            <v>0</v>
          </cell>
          <cell r="X421">
            <v>0</v>
          </cell>
          <cell r="Y421">
            <v>0</v>
          </cell>
          <cell r="Z421">
            <v>143631</v>
          </cell>
          <cell r="AA421">
            <v>107740</v>
          </cell>
          <cell r="AB421">
            <v>140070</v>
          </cell>
          <cell r="AC421">
            <v>140070</v>
          </cell>
          <cell r="AD421">
            <v>0</v>
          </cell>
          <cell r="AE421">
            <v>0</v>
          </cell>
        </row>
        <row r="422">
          <cell r="A422">
            <v>1</v>
          </cell>
          <cell r="B422" t="str">
            <v>20</v>
          </cell>
          <cell r="C422">
            <v>44900100700</v>
          </cell>
          <cell r="D422">
            <v>3</v>
          </cell>
          <cell r="E422" t="str">
            <v>36</v>
          </cell>
          <cell r="F422">
            <v>11</v>
          </cell>
          <cell r="G422">
            <v>23</v>
          </cell>
          <cell r="H422">
            <v>20</v>
          </cell>
          <cell r="I422">
            <v>1</v>
          </cell>
          <cell r="J422">
            <v>44</v>
          </cell>
          <cell r="K422">
            <v>900</v>
          </cell>
          <cell r="L422">
            <v>1</v>
          </cell>
          <cell r="M422" t="str">
            <v>00</v>
          </cell>
          <cell r="N422">
            <v>7</v>
          </cell>
          <cell r="O422">
            <v>3</v>
          </cell>
          <cell r="P422">
            <v>3</v>
          </cell>
          <cell r="Q422">
            <v>6</v>
          </cell>
          <cell r="R422">
            <v>11</v>
          </cell>
          <cell r="S422">
            <v>96</v>
          </cell>
          <cell r="T422">
            <v>1</v>
          </cell>
          <cell r="U422" t="str">
            <v>449001</v>
          </cell>
          <cell r="V422" t="str">
            <v>Enseign. Technique Autres serv centraux</v>
          </cell>
          <cell r="W422" t="str">
            <v>Serv.cent.</v>
          </cell>
          <cell r="X422" t="str">
            <v>Cérémonies &amp; réceptions</v>
          </cell>
          <cell r="Y422" t="str">
            <v>P3</v>
          </cell>
          <cell r="Z422">
            <v>0</v>
          </cell>
          <cell r="AA422">
            <v>12750</v>
          </cell>
          <cell r="AB422">
            <v>16580</v>
          </cell>
          <cell r="AC422">
            <v>16580</v>
          </cell>
          <cell r="AD422">
            <v>0</v>
          </cell>
          <cell r="AE422">
            <v>9598.2899797448899</v>
          </cell>
        </row>
        <row r="423">
          <cell r="A423">
            <v>1</v>
          </cell>
          <cell r="B423" t="str">
            <v>20</v>
          </cell>
          <cell r="C423">
            <v>49000100700</v>
          </cell>
          <cell r="D423">
            <v>3</v>
          </cell>
          <cell r="E423" t="str">
            <v>36</v>
          </cell>
          <cell r="F423">
            <v>90</v>
          </cell>
          <cell r="G423">
            <v>23</v>
          </cell>
          <cell r="H423">
            <v>20</v>
          </cell>
          <cell r="I423">
            <v>1</v>
          </cell>
          <cell r="J423">
            <v>49</v>
          </cell>
          <cell r="K423" t="str">
            <v>000</v>
          </cell>
          <cell r="L423">
            <v>1</v>
          </cell>
          <cell r="M423" t="str">
            <v>00</v>
          </cell>
          <cell r="N423">
            <v>7</v>
          </cell>
          <cell r="O423">
            <v>3</v>
          </cell>
          <cell r="P423">
            <v>3</v>
          </cell>
          <cell r="Q423">
            <v>6</v>
          </cell>
          <cell r="R423">
            <v>90</v>
          </cell>
          <cell r="S423">
            <v>33</v>
          </cell>
          <cell r="T423">
            <v>1</v>
          </cell>
          <cell r="U423" t="str">
            <v>490001</v>
          </cell>
          <cell r="V423" t="str">
            <v>Ens serv administratifs</v>
          </cell>
          <cell r="W423" t="str">
            <v>Serv.centr.</v>
          </cell>
          <cell r="X423" t="str">
            <v>Autres frais de représentations et manifestations</v>
          </cell>
          <cell r="Y423" t="str">
            <v>P5C</v>
          </cell>
          <cell r="Z423">
            <v>98051</v>
          </cell>
          <cell r="AA423">
            <v>0</v>
          </cell>
          <cell r="AB423">
            <v>0</v>
          </cell>
          <cell r="AC423">
            <v>0</v>
          </cell>
          <cell r="AD423">
            <v>0</v>
          </cell>
          <cell r="AE423">
            <v>19559.580480264063</v>
          </cell>
        </row>
        <row r="424">
          <cell r="A424">
            <v>1</v>
          </cell>
          <cell r="B424" t="str">
            <v>20</v>
          </cell>
          <cell r="C424">
            <v>49900100700</v>
          </cell>
          <cell r="D424">
            <v>3</v>
          </cell>
          <cell r="E424" t="str">
            <v>36</v>
          </cell>
          <cell r="F424">
            <v>21</v>
          </cell>
          <cell r="G424">
            <v>23</v>
          </cell>
          <cell r="H424">
            <v>20</v>
          </cell>
          <cell r="I424">
            <v>1</v>
          </cell>
          <cell r="J424">
            <v>49</v>
          </cell>
          <cell r="K424">
            <v>900</v>
          </cell>
          <cell r="L424">
            <v>1</v>
          </cell>
          <cell r="M424" t="str">
            <v>00</v>
          </cell>
          <cell r="N424">
            <v>7</v>
          </cell>
          <cell r="O424">
            <v>3</v>
          </cell>
          <cell r="P424">
            <v>3</v>
          </cell>
          <cell r="Q424">
            <v>6</v>
          </cell>
          <cell r="R424">
            <v>21</v>
          </cell>
          <cell r="S424">
            <v>93</v>
          </cell>
          <cell r="T424">
            <v>1</v>
          </cell>
          <cell r="U424" t="str">
            <v>499001</v>
          </cell>
          <cell r="V424" t="str">
            <v>Enseig. Serv adm Autres serv centraux</v>
          </cell>
          <cell r="W424" t="str">
            <v>Serv.centr.</v>
          </cell>
          <cell r="X424" t="str">
            <v>Manisfestations sportives</v>
          </cell>
          <cell r="Y424" t="str">
            <v>P5C</v>
          </cell>
          <cell r="Z424">
            <v>45580</v>
          </cell>
          <cell r="AA424">
            <v>31240</v>
          </cell>
          <cell r="AB424">
            <v>40610</v>
          </cell>
          <cell r="AC424">
            <v>40610</v>
          </cell>
          <cell r="AD424">
            <v>0</v>
          </cell>
          <cell r="AE424">
            <v>18248.094727789568</v>
          </cell>
        </row>
        <row r="425">
          <cell r="A425">
            <v>1</v>
          </cell>
          <cell r="B425" t="str">
            <v>20</v>
          </cell>
          <cell r="C425">
            <v>49900100700</v>
          </cell>
          <cell r="D425">
            <v>3</v>
          </cell>
          <cell r="E425" t="str">
            <v>36</v>
          </cell>
          <cell r="F425">
            <v>90</v>
          </cell>
          <cell r="G425">
            <v>23</v>
          </cell>
          <cell r="H425">
            <v>20</v>
          </cell>
          <cell r="I425">
            <v>1</v>
          </cell>
          <cell r="J425">
            <v>49</v>
          </cell>
          <cell r="K425">
            <v>900</v>
          </cell>
          <cell r="L425">
            <v>1</v>
          </cell>
          <cell r="M425" t="str">
            <v>00</v>
          </cell>
          <cell r="N425">
            <v>7</v>
          </cell>
          <cell r="O425">
            <v>3</v>
          </cell>
          <cell r="P425">
            <v>3</v>
          </cell>
          <cell r="Q425">
            <v>6</v>
          </cell>
          <cell r="R425">
            <v>90</v>
          </cell>
          <cell r="S425">
            <v>93</v>
          </cell>
          <cell r="T425">
            <v>1</v>
          </cell>
          <cell r="U425" t="str">
            <v>499001</v>
          </cell>
          <cell r="V425" t="str">
            <v>Enseig. Serv adm Autres serv centraux</v>
          </cell>
          <cell r="W425" t="str">
            <v>Serv.centr.</v>
          </cell>
          <cell r="X425" t="str">
            <v>Autres manifes. socio -culturelle</v>
          </cell>
          <cell r="Y425" t="str">
            <v>P5C</v>
          </cell>
          <cell r="Z425">
            <v>0</v>
          </cell>
          <cell r="AA425">
            <v>63750</v>
          </cell>
          <cell r="AB425">
            <v>82880</v>
          </cell>
          <cell r="AC425">
            <v>82880</v>
          </cell>
          <cell r="AD425">
            <v>0</v>
          </cell>
          <cell r="AE425">
            <v>19451.265808742741</v>
          </cell>
        </row>
        <row r="426">
          <cell r="A426">
            <v>1</v>
          </cell>
          <cell r="B426" t="str">
            <v>ST/EPU</v>
          </cell>
          <cell r="C426" t="str">
            <v>B1A</v>
          </cell>
          <cell r="D426" t="str">
            <v>B1AA</v>
          </cell>
          <cell r="E426" t="str">
            <v>EP/FORE</v>
          </cell>
          <cell r="G426">
            <v>23</v>
          </cell>
          <cell r="H426">
            <v>20</v>
          </cell>
          <cell r="I426">
            <v>1</v>
          </cell>
          <cell r="K426" t="str">
            <v>IDA</v>
          </cell>
          <cell r="L426">
            <v>2</v>
          </cell>
          <cell r="M426">
            <v>2302.43740617907</v>
          </cell>
          <cell r="O426">
            <v>3</v>
          </cell>
          <cell r="P426">
            <v>3</v>
          </cell>
          <cell r="Q426">
            <v>6</v>
          </cell>
          <cell r="R426" t="str">
            <v>guide</v>
          </cell>
          <cell r="T426">
            <v>7.504706744615385</v>
          </cell>
          <cell r="U426">
            <v>1</v>
          </cell>
          <cell r="V426" t="str">
            <v>Conakry Services déconcentrés</v>
          </cell>
          <cell r="W426">
            <v>0</v>
          </cell>
          <cell r="X426">
            <v>0</v>
          </cell>
          <cell r="Y426">
            <v>0</v>
          </cell>
          <cell r="Z426">
            <v>0</v>
          </cell>
          <cell r="AA426">
            <v>0</v>
          </cell>
          <cell r="AB426">
            <v>0</v>
          </cell>
          <cell r="AC426">
            <v>75000</v>
          </cell>
          <cell r="AD426">
            <v>75000</v>
          </cell>
          <cell r="AE426">
            <v>0</v>
          </cell>
        </row>
        <row r="427">
          <cell r="A427">
            <v>1</v>
          </cell>
          <cell r="B427" t="str">
            <v>20</v>
          </cell>
          <cell r="C427">
            <v>42000200700</v>
          </cell>
          <cell r="D427">
            <v>3</v>
          </cell>
          <cell r="E427" t="str">
            <v>36</v>
          </cell>
          <cell r="F427">
            <v>21</v>
          </cell>
          <cell r="G427">
            <v>23</v>
          </cell>
          <cell r="H427">
            <v>20</v>
          </cell>
          <cell r="I427">
            <v>1</v>
          </cell>
          <cell r="J427">
            <v>42</v>
          </cell>
          <cell r="K427" t="str">
            <v>000</v>
          </cell>
          <cell r="L427">
            <v>2</v>
          </cell>
          <cell r="M427" t="str">
            <v>00</v>
          </cell>
          <cell r="N427">
            <v>7</v>
          </cell>
          <cell r="O427">
            <v>3</v>
          </cell>
          <cell r="P427">
            <v>3</v>
          </cell>
          <cell r="Q427">
            <v>6</v>
          </cell>
          <cell r="R427">
            <v>21</v>
          </cell>
          <cell r="S427">
            <v>33</v>
          </cell>
          <cell r="T427">
            <v>1</v>
          </cell>
          <cell r="U427" t="str">
            <v>420002</v>
          </cell>
          <cell r="V427" t="str">
            <v>Primaire Ens.serv.déconc.</v>
          </cell>
          <cell r="W427" t="str">
            <v>Conakry</v>
          </cell>
          <cell r="X427" t="str">
            <v>Manisfes. sportives</v>
          </cell>
          <cell r="Y427" t="str">
            <v>P1</v>
          </cell>
          <cell r="Z427">
            <v>0</v>
          </cell>
          <cell r="AA427">
            <v>0</v>
          </cell>
          <cell r="AB427">
            <v>0</v>
          </cell>
          <cell r="AC427">
            <v>50000</v>
          </cell>
          <cell r="AD427">
            <v>50000</v>
          </cell>
          <cell r="AE427">
            <v>12825.77444872514</v>
          </cell>
        </row>
        <row r="428">
          <cell r="A428">
            <v>1</v>
          </cell>
          <cell r="B428" t="str">
            <v>20</v>
          </cell>
          <cell r="C428">
            <v>42000200700</v>
          </cell>
          <cell r="D428">
            <v>3</v>
          </cell>
          <cell r="E428" t="str">
            <v>36</v>
          </cell>
          <cell r="F428">
            <v>31</v>
          </cell>
          <cell r="G428">
            <v>23</v>
          </cell>
          <cell r="H428">
            <v>20</v>
          </cell>
          <cell r="I428">
            <v>1</v>
          </cell>
          <cell r="J428">
            <v>42</v>
          </cell>
          <cell r="K428" t="str">
            <v>000</v>
          </cell>
          <cell r="L428">
            <v>2</v>
          </cell>
          <cell r="M428" t="str">
            <v>00</v>
          </cell>
          <cell r="N428">
            <v>7</v>
          </cell>
          <cell r="O428">
            <v>3</v>
          </cell>
          <cell r="P428">
            <v>3</v>
          </cell>
          <cell r="Q428">
            <v>6</v>
          </cell>
          <cell r="R428">
            <v>31</v>
          </cell>
          <cell r="S428">
            <v>33</v>
          </cell>
          <cell r="T428">
            <v>1</v>
          </cell>
          <cell r="U428" t="str">
            <v>420002</v>
          </cell>
          <cell r="V428" t="str">
            <v>Primaire Ens.serv.déconc.</v>
          </cell>
          <cell r="W428" t="str">
            <v>Conakry</v>
          </cell>
          <cell r="X428" t="str">
            <v>Manisfes. culturelles</v>
          </cell>
          <cell r="Y428" t="str">
            <v>P1</v>
          </cell>
          <cell r="Z428">
            <v>0</v>
          </cell>
          <cell r="AA428">
            <v>0</v>
          </cell>
          <cell r="AB428">
            <v>0</v>
          </cell>
          <cell r="AC428">
            <v>0</v>
          </cell>
          <cell r="AD428">
            <v>0</v>
          </cell>
          <cell r="AE428">
            <v>9066.9626045794921</v>
          </cell>
        </row>
        <row r="429">
          <cell r="A429">
            <v>1</v>
          </cell>
          <cell r="B429" t="str">
            <v>20</v>
          </cell>
          <cell r="C429">
            <v>42000200700</v>
          </cell>
          <cell r="D429">
            <v>3</v>
          </cell>
          <cell r="E429" t="str">
            <v>36</v>
          </cell>
          <cell r="F429">
            <v>90</v>
          </cell>
          <cell r="G429">
            <v>23</v>
          </cell>
          <cell r="H429">
            <v>20</v>
          </cell>
          <cell r="I429">
            <v>1</v>
          </cell>
          <cell r="J429">
            <v>42</v>
          </cell>
          <cell r="K429" t="str">
            <v>000</v>
          </cell>
          <cell r="L429">
            <v>2</v>
          </cell>
          <cell r="M429" t="str">
            <v>00</v>
          </cell>
          <cell r="N429">
            <v>7</v>
          </cell>
          <cell r="O429">
            <v>3</v>
          </cell>
          <cell r="P429">
            <v>3</v>
          </cell>
          <cell r="Q429">
            <v>6</v>
          </cell>
          <cell r="R429">
            <v>90</v>
          </cell>
          <cell r="S429">
            <v>33</v>
          </cell>
          <cell r="T429">
            <v>1</v>
          </cell>
          <cell r="U429" t="str">
            <v>420002</v>
          </cell>
          <cell r="V429" t="str">
            <v>Primaire Ens.serv.déconc.</v>
          </cell>
          <cell r="W429" t="str">
            <v>Conakry</v>
          </cell>
          <cell r="X429" t="str">
            <v>Autres manifes. socio -culturelle</v>
          </cell>
          <cell r="Y429" t="str">
            <v>P1</v>
          </cell>
          <cell r="Z429">
            <v>0</v>
          </cell>
          <cell r="AA429">
            <v>0</v>
          </cell>
          <cell r="AB429">
            <v>0</v>
          </cell>
          <cell r="AC429">
            <v>0</v>
          </cell>
          <cell r="AD429">
            <v>0</v>
          </cell>
          <cell r="AE429">
            <v>30505.217151027693</v>
          </cell>
        </row>
        <row r="430">
          <cell r="A430">
            <v>1</v>
          </cell>
          <cell r="B430" t="str">
            <v>20</v>
          </cell>
          <cell r="C430">
            <v>43000200700</v>
          </cell>
          <cell r="D430">
            <v>3</v>
          </cell>
          <cell r="E430" t="str">
            <v>36</v>
          </cell>
          <cell r="F430">
            <v>21</v>
          </cell>
          <cell r="G430">
            <v>23</v>
          </cell>
          <cell r="H430">
            <v>20</v>
          </cell>
          <cell r="I430">
            <v>1</v>
          </cell>
          <cell r="J430">
            <v>43</v>
          </cell>
          <cell r="K430" t="str">
            <v>000</v>
          </cell>
          <cell r="L430">
            <v>2</v>
          </cell>
          <cell r="M430" t="str">
            <v>00</v>
          </cell>
          <cell r="N430">
            <v>7</v>
          </cell>
          <cell r="O430">
            <v>3</v>
          </cell>
          <cell r="P430">
            <v>3</v>
          </cell>
          <cell r="Q430">
            <v>6</v>
          </cell>
          <cell r="R430">
            <v>21</v>
          </cell>
          <cell r="S430">
            <v>33</v>
          </cell>
          <cell r="T430">
            <v>1</v>
          </cell>
          <cell r="U430" t="str">
            <v>430002</v>
          </cell>
          <cell r="V430" t="str">
            <v>Secondaire Ens.serv.déconc.</v>
          </cell>
          <cell r="W430" t="str">
            <v>Conakry</v>
          </cell>
          <cell r="X430" t="str">
            <v>Manisfes. sportives</v>
          </cell>
          <cell r="Y430" t="str">
            <v>P2</v>
          </cell>
          <cell r="Z430">
            <v>0</v>
          </cell>
          <cell r="AA430">
            <v>0</v>
          </cell>
          <cell r="AB430">
            <v>0</v>
          </cell>
          <cell r="AC430">
            <v>25000</v>
          </cell>
          <cell r="AD430">
            <v>25000</v>
          </cell>
          <cell r="AE430">
            <v>10861.473243568023</v>
          </cell>
        </row>
        <row r="431">
          <cell r="A431">
            <v>1</v>
          </cell>
          <cell r="B431" t="str">
            <v>20</v>
          </cell>
          <cell r="C431">
            <v>43000200700</v>
          </cell>
          <cell r="D431">
            <v>3</v>
          </cell>
          <cell r="E431" t="str">
            <v>36</v>
          </cell>
          <cell r="F431">
            <v>31</v>
          </cell>
          <cell r="G431">
            <v>23</v>
          </cell>
          <cell r="H431">
            <v>20</v>
          </cell>
          <cell r="I431">
            <v>1</v>
          </cell>
          <cell r="J431">
            <v>43</v>
          </cell>
          <cell r="K431" t="str">
            <v>000</v>
          </cell>
          <cell r="L431">
            <v>2</v>
          </cell>
          <cell r="M431" t="str">
            <v>00</v>
          </cell>
          <cell r="N431">
            <v>7</v>
          </cell>
          <cell r="O431">
            <v>3</v>
          </cell>
          <cell r="P431">
            <v>3</v>
          </cell>
          <cell r="Q431">
            <v>6</v>
          </cell>
          <cell r="R431">
            <v>31</v>
          </cell>
          <cell r="S431">
            <v>33</v>
          </cell>
          <cell r="T431">
            <v>1</v>
          </cell>
          <cell r="U431" t="str">
            <v>430002</v>
          </cell>
          <cell r="V431" t="str">
            <v>Secondaire Ens.serv.déconc.</v>
          </cell>
          <cell r="W431" t="str">
            <v>Conakry</v>
          </cell>
          <cell r="X431" t="str">
            <v>Manisfes. culturelles</v>
          </cell>
          <cell r="Y431" t="str">
            <v>P2</v>
          </cell>
          <cell r="Z431">
            <v>0</v>
          </cell>
          <cell r="AA431">
            <v>0</v>
          </cell>
          <cell r="AB431">
            <v>0</v>
          </cell>
          <cell r="AC431">
            <v>0</v>
          </cell>
          <cell r="AD431">
            <v>0</v>
          </cell>
          <cell r="AE431">
            <v>32614.425822139056</v>
          </cell>
        </row>
        <row r="432">
          <cell r="A432">
            <v>1</v>
          </cell>
          <cell r="B432" t="str">
            <v>20</v>
          </cell>
          <cell r="C432">
            <v>43000200700</v>
          </cell>
          <cell r="D432">
            <v>3</v>
          </cell>
          <cell r="E432" t="str">
            <v>36</v>
          </cell>
          <cell r="F432">
            <v>90</v>
          </cell>
          <cell r="G432">
            <v>23</v>
          </cell>
          <cell r="H432">
            <v>20</v>
          </cell>
          <cell r="I432">
            <v>1</v>
          </cell>
          <cell r="J432">
            <v>43</v>
          </cell>
          <cell r="K432" t="str">
            <v>000</v>
          </cell>
          <cell r="L432">
            <v>2</v>
          </cell>
          <cell r="M432" t="str">
            <v>00</v>
          </cell>
          <cell r="N432">
            <v>7</v>
          </cell>
          <cell r="O432">
            <v>3</v>
          </cell>
          <cell r="P432">
            <v>3</v>
          </cell>
          <cell r="Q432">
            <v>6</v>
          </cell>
          <cell r="R432">
            <v>90</v>
          </cell>
          <cell r="S432">
            <v>33</v>
          </cell>
          <cell r="T432">
            <v>1</v>
          </cell>
          <cell r="U432" t="str">
            <v>430002</v>
          </cell>
          <cell r="V432" t="str">
            <v>Secondaire Ens.serv.déconc.</v>
          </cell>
          <cell r="W432" t="str">
            <v>Conakry</v>
          </cell>
          <cell r="X432" t="str">
            <v>Autres manifes. socio -culturelle</v>
          </cell>
          <cell r="Y432" t="str">
            <v>P2</v>
          </cell>
          <cell r="Z432">
            <v>0</v>
          </cell>
          <cell r="AA432">
            <v>0</v>
          </cell>
          <cell r="AB432">
            <v>0</v>
          </cell>
          <cell r="AC432">
            <v>0</v>
          </cell>
          <cell r="AD432">
            <v>0</v>
          </cell>
          <cell r="AE432">
            <v>15150.148751101779</v>
          </cell>
        </row>
        <row r="433">
          <cell r="A433">
            <v>1</v>
          </cell>
          <cell r="B433" t="str">
            <v>20</v>
          </cell>
          <cell r="C433">
            <v>49000200700</v>
          </cell>
          <cell r="D433">
            <v>3</v>
          </cell>
          <cell r="E433" t="str">
            <v>36</v>
          </cell>
          <cell r="F433">
            <v>90</v>
          </cell>
          <cell r="G433">
            <v>23</v>
          </cell>
          <cell r="H433">
            <v>20</v>
          </cell>
          <cell r="I433">
            <v>1</v>
          </cell>
          <cell r="J433">
            <v>49</v>
          </cell>
          <cell r="K433" t="str">
            <v>000</v>
          </cell>
          <cell r="L433">
            <v>2</v>
          </cell>
          <cell r="M433" t="str">
            <v>00</v>
          </cell>
          <cell r="N433">
            <v>7</v>
          </cell>
          <cell r="O433">
            <v>3</v>
          </cell>
          <cell r="P433">
            <v>3</v>
          </cell>
          <cell r="Q433">
            <v>6</v>
          </cell>
          <cell r="R433">
            <v>90</v>
          </cell>
          <cell r="S433">
            <v>33</v>
          </cell>
          <cell r="T433">
            <v>1</v>
          </cell>
          <cell r="U433" t="str">
            <v>490002</v>
          </cell>
          <cell r="V433" t="str">
            <v>Enseig. Serv administratifs</v>
          </cell>
          <cell r="W433" t="str">
            <v>Conakry</v>
          </cell>
          <cell r="X433" t="str">
            <v>Autres frais de représentations et manifestations</v>
          </cell>
          <cell r="Y433" t="str">
            <v>P5D</v>
          </cell>
          <cell r="Z433">
            <v>0</v>
          </cell>
          <cell r="AA433">
            <v>0</v>
          </cell>
          <cell r="AB433">
            <v>0</v>
          </cell>
          <cell r="AC433">
            <v>0</v>
          </cell>
          <cell r="AD433">
            <v>0</v>
          </cell>
          <cell r="AE433">
            <v>40685.332562255491</v>
          </cell>
        </row>
        <row r="434">
          <cell r="A434">
            <v>1</v>
          </cell>
          <cell r="B434" t="str">
            <v>ST/EPU</v>
          </cell>
          <cell r="C434" t="str">
            <v>B1A</v>
          </cell>
          <cell r="D434" t="str">
            <v>B1AA</v>
          </cell>
          <cell r="E434" t="str">
            <v>EP/KISS</v>
          </cell>
          <cell r="G434">
            <v>23</v>
          </cell>
          <cell r="H434">
            <v>20</v>
          </cell>
          <cell r="I434">
            <v>1</v>
          </cell>
          <cell r="K434" t="str">
            <v>IDA</v>
          </cell>
          <cell r="L434">
            <v>3</v>
          </cell>
          <cell r="M434">
            <v>4118.6421606339245</v>
          </cell>
          <cell r="O434">
            <v>3</v>
          </cell>
          <cell r="P434">
            <v>3</v>
          </cell>
          <cell r="Q434">
            <v>6</v>
          </cell>
          <cell r="R434" t="str">
            <v>guide</v>
          </cell>
          <cell r="T434">
            <v>7.504706744615385</v>
          </cell>
          <cell r="U434">
            <v>1</v>
          </cell>
          <cell r="V434" t="str">
            <v>Intérieur Services déconcentrés</v>
          </cell>
          <cell r="W434">
            <v>0</v>
          </cell>
          <cell r="X434">
            <v>0</v>
          </cell>
          <cell r="Y434">
            <v>0</v>
          </cell>
          <cell r="Z434">
            <v>0</v>
          </cell>
          <cell r="AA434">
            <v>0</v>
          </cell>
          <cell r="AB434">
            <v>0</v>
          </cell>
          <cell r="AC434">
            <v>225000</v>
          </cell>
          <cell r="AD434">
            <v>225000</v>
          </cell>
          <cell r="AE434">
            <v>0</v>
          </cell>
        </row>
        <row r="435">
          <cell r="A435">
            <v>1</v>
          </cell>
          <cell r="B435" t="str">
            <v>20</v>
          </cell>
          <cell r="C435">
            <v>42000300700</v>
          </cell>
          <cell r="D435">
            <v>3</v>
          </cell>
          <cell r="E435" t="str">
            <v>36</v>
          </cell>
          <cell r="F435">
            <v>21</v>
          </cell>
          <cell r="G435">
            <v>23</v>
          </cell>
          <cell r="H435">
            <v>20</v>
          </cell>
          <cell r="I435">
            <v>1</v>
          </cell>
          <cell r="J435">
            <v>42</v>
          </cell>
          <cell r="K435" t="str">
            <v>000</v>
          </cell>
          <cell r="L435">
            <v>3</v>
          </cell>
          <cell r="M435" t="str">
            <v>00</v>
          </cell>
          <cell r="N435">
            <v>7</v>
          </cell>
          <cell r="O435">
            <v>3</v>
          </cell>
          <cell r="P435">
            <v>3</v>
          </cell>
          <cell r="Q435">
            <v>6</v>
          </cell>
          <cell r="R435">
            <v>21</v>
          </cell>
          <cell r="S435">
            <v>33</v>
          </cell>
          <cell r="T435">
            <v>1</v>
          </cell>
          <cell r="U435" t="str">
            <v>420003</v>
          </cell>
          <cell r="V435" t="str">
            <v>Primaire Ens.serv.déconc.</v>
          </cell>
          <cell r="W435" t="str">
            <v>Intérieur</v>
          </cell>
          <cell r="X435" t="str">
            <v>Manisfes. sportives</v>
          </cell>
          <cell r="Y435" t="str">
            <v>P1</v>
          </cell>
          <cell r="Z435">
            <v>0</v>
          </cell>
          <cell r="AA435">
            <v>0</v>
          </cell>
          <cell r="AB435">
            <v>0</v>
          </cell>
          <cell r="AC435">
            <v>150000</v>
          </cell>
          <cell r="AD435">
            <v>150000</v>
          </cell>
          <cell r="AE435">
            <v>5577.4737274598619</v>
          </cell>
        </row>
        <row r="436">
          <cell r="A436">
            <v>1</v>
          </cell>
          <cell r="B436" t="str">
            <v>20</v>
          </cell>
          <cell r="C436">
            <v>42000300700</v>
          </cell>
          <cell r="D436">
            <v>3</v>
          </cell>
          <cell r="E436" t="str">
            <v>36</v>
          </cell>
          <cell r="F436">
            <v>31</v>
          </cell>
          <cell r="G436">
            <v>23</v>
          </cell>
          <cell r="H436">
            <v>20</v>
          </cell>
          <cell r="I436">
            <v>1</v>
          </cell>
          <cell r="J436">
            <v>42</v>
          </cell>
          <cell r="K436" t="str">
            <v>000</v>
          </cell>
          <cell r="L436">
            <v>3</v>
          </cell>
          <cell r="M436" t="str">
            <v>00</v>
          </cell>
          <cell r="N436">
            <v>7</v>
          </cell>
          <cell r="O436">
            <v>3</v>
          </cell>
          <cell r="P436">
            <v>3</v>
          </cell>
          <cell r="Q436">
            <v>6</v>
          </cell>
          <cell r="R436">
            <v>31</v>
          </cell>
          <cell r="S436">
            <v>33</v>
          </cell>
          <cell r="T436">
            <v>1</v>
          </cell>
          <cell r="U436" t="str">
            <v>420003</v>
          </cell>
          <cell r="V436" t="str">
            <v>Primaire Ens.serv.déconc.</v>
          </cell>
          <cell r="W436" t="str">
            <v>Intérieur</v>
          </cell>
          <cell r="X436" t="str">
            <v>Manisfes. culturelles</v>
          </cell>
          <cell r="Y436" t="str">
            <v>P1</v>
          </cell>
          <cell r="Z436">
            <v>0</v>
          </cell>
          <cell r="AA436">
            <v>0</v>
          </cell>
          <cell r="AB436">
            <v>0</v>
          </cell>
          <cell r="AC436">
            <v>0</v>
          </cell>
          <cell r="AD436">
            <v>0</v>
          </cell>
          <cell r="AE436">
            <v>8689.3249660321399</v>
          </cell>
        </row>
        <row r="437">
          <cell r="A437">
            <v>1</v>
          </cell>
          <cell r="B437" t="str">
            <v>20</v>
          </cell>
          <cell r="C437">
            <v>42000300700</v>
          </cell>
          <cell r="D437">
            <v>3</v>
          </cell>
          <cell r="E437" t="str">
            <v>36</v>
          </cell>
          <cell r="F437">
            <v>90</v>
          </cell>
          <cell r="G437">
            <v>23</v>
          </cell>
          <cell r="H437">
            <v>20</v>
          </cell>
          <cell r="I437">
            <v>1</v>
          </cell>
          <cell r="J437">
            <v>42</v>
          </cell>
          <cell r="K437" t="str">
            <v>000</v>
          </cell>
          <cell r="L437">
            <v>3</v>
          </cell>
          <cell r="M437" t="str">
            <v>00</v>
          </cell>
          <cell r="N437">
            <v>7</v>
          </cell>
          <cell r="O437">
            <v>3</v>
          </cell>
          <cell r="P437">
            <v>3</v>
          </cell>
          <cell r="Q437">
            <v>6</v>
          </cell>
          <cell r="R437">
            <v>90</v>
          </cell>
          <cell r="S437">
            <v>33</v>
          </cell>
          <cell r="T437">
            <v>1</v>
          </cell>
          <cell r="U437" t="str">
            <v>420003</v>
          </cell>
          <cell r="V437" t="str">
            <v>Primaire Ens.serv.déconc.</v>
          </cell>
          <cell r="W437" t="str">
            <v>Intérieur</v>
          </cell>
          <cell r="X437" t="str">
            <v>Autres manifes. socio -culturelle</v>
          </cell>
          <cell r="Y437" t="str">
            <v>P1</v>
          </cell>
          <cell r="Z437">
            <v>0</v>
          </cell>
          <cell r="AA437">
            <v>0</v>
          </cell>
          <cell r="AB437">
            <v>0</v>
          </cell>
          <cell r="AC437">
            <v>0</v>
          </cell>
          <cell r="AD437">
            <v>0</v>
          </cell>
          <cell r="AE437">
            <v>15609.754249178783</v>
          </cell>
        </row>
        <row r="438">
          <cell r="A438">
            <v>1</v>
          </cell>
          <cell r="B438" t="str">
            <v>20</v>
          </cell>
          <cell r="C438">
            <v>43000300700</v>
          </cell>
          <cell r="D438">
            <v>3</v>
          </cell>
          <cell r="E438" t="str">
            <v>36</v>
          </cell>
          <cell r="F438">
            <v>21</v>
          </cell>
          <cell r="G438">
            <v>23</v>
          </cell>
          <cell r="H438">
            <v>20</v>
          </cell>
          <cell r="I438">
            <v>1</v>
          </cell>
          <cell r="J438">
            <v>43</v>
          </cell>
          <cell r="K438" t="str">
            <v>000</v>
          </cell>
          <cell r="L438">
            <v>3</v>
          </cell>
          <cell r="M438" t="str">
            <v>00</v>
          </cell>
          <cell r="N438">
            <v>7</v>
          </cell>
          <cell r="O438">
            <v>3</v>
          </cell>
          <cell r="P438">
            <v>3</v>
          </cell>
          <cell r="Q438">
            <v>6</v>
          </cell>
          <cell r="R438">
            <v>21</v>
          </cell>
          <cell r="S438">
            <v>33</v>
          </cell>
          <cell r="T438">
            <v>1</v>
          </cell>
          <cell r="U438" t="str">
            <v>430003</v>
          </cell>
          <cell r="V438" t="str">
            <v>Secondaire Ens.serv.déconc.</v>
          </cell>
          <cell r="W438" t="str">
            <v>Intérieur</v>
          </cell>
          <cell r="X438" t="str">
            <v>Manisfes. sportives</v>
          </cell>
          <cell r="Y438" t="str">
            <v>P2</v>
          </cell>
          <cell r="Z438">
            <v>0</v>
          </cell>
          <cell r="AA438">
            <v>0</v>
          </cell>
          <cell r="AB438">
            <v>0</v>
          </cell>
          <cell r="AC438">
            <v>75000</v>
          </cell>
          <cell r="AD438">
            <v>75000</v>
          </cell>
          <cell r="AE438">
            <v>29868.502527895547</v>
          </cell>
        </row>
        <row r="439">
          <cell r="A439">
            <v>1</v>
          </cell>
          <cell r="B439" t="str">
            <v>20</v>
          </cell>
          <cell r="C439">
            <v>43000300700</v>
          </cell>
          <cell r="D439">
            <v>3</v>
          </cell>
          <cell r="E439" t="str">
            <v>36</v>
          </cell>
          <cell r="F439">
            <v>31</v>
          </cell>
          <cell r="G439">
            <v>23</v>
          </cell>
          <cell r="H439">
            <v>20</v>
          </cell>
          <cell r="I439">
            <v>1</v>
          </cell>
          <cell r="J439">
            <v>43</v>
          </cell>
          <cell r="K439" t="str">
            <v>000</v>
          </cell>
          <cell r="L439">
            <v>3</v>
          </cell>
          <cell r="M439" t="str">
            <v>00</v>
          </cell>
          <cell r="N439">
            <v>7</v>
          </cell>
          <cell r="O439">
            <v>3</v>
          </cell>
          <cell r="P439">
            <v>3</v>
          </cell>
          <cell r="Q439">
            <v>6</v>
          </cell>
          <cell r="R439">
            <v>31</v>
          </cell>
          <cell r="S439">
            <v>33</v>
          </cell>
          <cell r="T439">
            <v>1</v>
          </cell>
          <cell r="U439" t="str">
            <v>430003</v>
          </cell>
          <cell r="V439" t="str">
            <v>Secondaire Ens.serv.déconc.</v>
          </cell>
          <cell r="W439" t="str">
            <v>Intérieur</v>
          </cell>
          <cell r="X439" t="str">
            <v>Manisfes. culturelles</v>
          </cell>
          <cell r="Y439" t="str">
            <v>P2</v>
          </cell>
          <cell r="Z439">
            <v>0</v>
          </cell>
          <cell r="AA439">
            <v>0</v>
          </cell>
          <cell r="AB439">
            <v>0</v>
          </cell>
          <cell r="AC439">
            <v>0</v>
          </cell>
          <cell r="AD439">
            <v>0</v>
          </cell>
          <cell r="AE439">
            <v>11773.365680835395</v>
          </cell>
        </row>
        <row r="440">
          <cell r="A440">
            <v>1</v>
          </cell>
          <cell r="B440" t="str">
            <v>20</v>
          </cell>
          <cell r="C440">
            <v>43000300700</v>
          </cell>
          <cell r="D440">
            <v>3</v>
          </cell>
          <cell r="E440" t="str">
            <v>36</v>
          </cell>
          <cell r="F440">
            <v>90</v>
          </cell>
          <cell r="G440">
            <v>23</v>
          </cell>
          <cell r="H440">
            <v>20</v>
          </cell>
          <cell r="I440">
            <v>1</v>
          </cell>
          <cell r="J440">
            <v>43</v>
          </cell>
          <cell r="K440" t="str">
            <v>000</v>
          </cell>
          <cell r="L440">
            <v>3</v>
          </cell>
          <cell r="M440" t="str">
            <v>00</v>
          </cell>
          <cell r="N440">
            <v>7</v>
          </cell>
          <cell r="O440">
            <v>3</v>
          </cell>
          <cell r="P440">
            <v>3</v>
          </cell>
          <cell r="Q440">
            <v>6</v>
          </cell>
          <cell r="R440">
            <v>90</v>
          </cell>
          <cell r="S440">
            <v>33</v>
          </cell>
          <cell r="T440">
            <v>1</v>
          </cell>
          <cell r="U440" t="str">
            <v>430003</v>
          </cell>
          <cell r="V440" t="str">
            <v>Secondaire Ens.serv.déconc.</v>
          </cell>
          <cell r="W440" t="str">
            <v>Intérieur</v>
          </cell>
          <cell r="X440" t="str">
            <v>Autres manifes. socio -culturelle</v>
          </cell>
          <cell r="Y440" t="str">
            <v>P2</v>
          </cell>
          <cell r="Z440">
            <v>0</v>
          </cell>
          <cell r="AA440">
            <v>0</v>
          </cell>
          <cell r="AB440">
            <v>0</v>
          </cell>
          <cell r="AC440">
            <v>0</v>
          </cell>
          <cell r="AD440">
            <v>0</v>
          </cell>
          <cell r="AE440">
            <v>18723.069199528363</v>
          </cell>
        </row>
        <row r="441">
          <cell r="A441">
            <v>1</v>
          </cell>
          <cell r="B441" t="str">
            <v>ST/EPU</v>
          </cell>
          <cell r="C441" t="str">
            <v>B1A</v>
          </cell>
          <cell r="D441" t="str">
            <v>B1AA</v>
          </cell>
          <cell r="E441" t="str">
            <v>EP/MACE</v>
          </cell>
          <cell r="G441">
            <v>23</v>
          </cell>
          <cell r="H441">
            <v>20</v>
          </cell>
          <cell r="I441">
            <v>1</v>
          </cell>
          <cell r="K441" t="str">
            <v>IDA</v>
          </cell>
          <cell r="L441">
            <v>9</v>
          </cell>
          <cell r="M441">
            <v>3603.3486725250609</v>
          </cell>
          <cell r="O441">
            <v>3</v>
          </cell>
          <cell r="P441">
            <v>3</v>
          </cell>
          <cell r="Q441">
            <v>6</v>
          </cell>
          <cell r="R441" t="str">
            <v>guide</v>
          </cell>
          <cell r="T441">
            <v>7.504706744615385</v>
          </cell>
          <cell r="U441">
            <v>1</v>
          </cell>
          <cell r="V441" t="str">
            <v>Ensemble Non ventilé</v>
          </cell>
          <cell r="W441">
            <v>0</v>
          </cell>
          <cell r="X441">
            <v>0</v>
          </cell>
          <cell r="Y441">
            <v>0</v>
          </cell>
          <cell r="Z441">
            <v>115100</v>
          </cell>
          <cell r="AA441">
            <v>78880</v>
          </cell>
          <cell r="AB441">
            <v>102540</v>
          </cell>
          <cell r="AC441">
            <v>102540</v>
          </cell>
          <cell r="AD441">
            <v>0</v>
          </cell>
          <cell r="AE441">
            <v>0</v>
          </cell>
        </row>
        <row r="442">
          <cell r="A442">
            <v>1</v>
          </cell>
          <cell r="B442" t="str">
            <v>20</v>
          </cell>
          <cell r="C442">
            <v>49000900600</v>
          </cell>
          <cell r="D442">
            <v>3</v>
          </cell>
          <cell r="E442" t="str">
            <v>36</v>
          </cell>
          <cell r="F442">
            <v>90</v>
          </cell>
          <cell r="G442">
            <v>23</v>
          </cell>
          <cell r="H442">
            <v>20</v>
          </cell>
          <cell r="I442">
            <v>1</v>
          </cell>
          <cell r="J442">
            <v>49</v>
          </cell>
          <cell r="K442" t="str">
            <v>000</v>
          </cell>
          <cell r="L442">
            <v>9</v>
          </cell>
          <cell r="M442" t="str">
            <v>00</v>
          </cell>
          <cell r="N442">
            <v>6</v>
          </cell>
          <cell r="O442">
            <v>3</v>
          </cell>
          <cell r="P442">
            <v>3</v>
          </cell>
          <cell r="Q442">
            <v>6</v>
          </cell>
          <cell r="R442">
            <v>90</v>
          </cell>
          <cell r="S442">
            <v>93</v>
          </cell>
          <cell r="T442">
            <v>1</v>
          </cell>
          <cell r="U442" t="str">
            <v>490009</v>
          </cell>
          <cell r="V442" t="str">
            <v>Enseig. Serv administratifs</v>
          </cell>
          <cell r="W442" t="str">
            <v>Serv.centr.</v>
          </cell>
          <cell r="X442" t="str">
            <v>Organisation de la semaine de l'éducation civique</v>
          </cell>
          <cell r="Y442" t="str">
            <v>P5C</v>
          </cell>
          <cell r="Z442">
            <v>115100</v>
          </cell>
          <cell r="AA442">
            <v>78880</v>
          </cell>
          <cell r="AB442">
            <v>102540</v>
          </cell>
          <cell r="AC442">
            <v>102540</v>
          </cell>
          <cell r="AD442">
            <v>0</v>
          </cell>
          <cell r="AE442">
            <v>17589.424427997688</v>
          </cell>
        </row>
        <row r="443">
          <cell r="A443">
            <v>1</v>
          </cell>
          <cell r="B443" t="str">
            <v>ST/EPU</v>
          </cell>
          <cell r="C443" t="str">
            <v>B1A</v>
          </cell>
          <cell r="D443" t="str">
            <v>B1AA</v>
          </cell>
          <cell r="E443" t="str">
            <v>EP/MAMO</v>
          </cell>
          <cell r="G443">
            <v>23</v>
          </cell>
          <cell r="H443">
            <v>20</v>
          </cell>
          <cell r="I443">
            <v>1</v>
          </cell>
          <cell r="K443" t="str">
            <v>IDA</v>
          </cell>
          <cell r="L443" t="str">
            <v>AOI</v>
          </cell>
          <cell r="M443">
            <v>4417.929767561649</v>
          </cell>
          <cell r="O443">
            <v>3</v>
          </cell>
          <cell r="P443">
            <v>3</v>
          </cell>
          <cell r="Q443">
            <v>7</v>
          </cell>
          <cell r="R443" t="str">
            <v>guide</v>
          </cell>
          <cell r="T443">
            <v>7.504706744615385</v>
          </cell>
          <cell r="U443">
            <v>1</v>
          </cell>
          <cell r="V443" t="str">
            <v xml:space="preserve">Entretien mainten. Immobilis. </v>
          </cell>
          <cell r="W443">
            <v>0</v>
          </cell>
          <cell r="X443">
            <v>0</v>
          </cell>
          <cell r="Y443">
            <v>0</v>
          </cell>
          <cell r="Z443">
            <v>548645</v>
          </cell>
          <cell r="AA443">
            <v>599230</v>
          </cell>
          <cell r="AB443">
            <v>778990</v>
          </cell>
          <cell r="AC443">
            <v>7362450</v>
          </cell>
          <cell r="AD443">
            <v>6583460</v>
          </cell>
          <cell r="AE443">
            <v>0</v>
          </cell>
        </row>
        <row r="444">
          <cell r="A444">
            <v>1</v>
          </cell>
          <cell r="B444" t="str">
            <v>ST/EPU</v>
          </cell>
          <cell r="C444" t="str">
            <v>B1A</v>
          </cell>
          <cell r="D444" t="str">
            <v>B1AA</v>
          </cell>
          <cell r="E444" t="str">
            <v>EP/MAND</v>
          </cell>
          <cell r="G444">
            <v>23</v>
          </cell>
          <cell r="H444">
            <v>20</v>
          </cell>
          <cell r="I444">
            <v>1</v>
          </cell>
          <cell r="K444" t="str">
            <v>IDA</v>
          </cell>
          <cell r="L444">
            <v>1</v>
          </cell>
          <cell r="M444">
            <v>1551.82915902277</v>
          </cell>
          <cell r="O444">
            <v>3</v>
          </cell>
          <cell r="P444">
            <v>3</v>
          </cell>
          <cell r="Q444">
            <v>7</v>
          </cell>
          <cell r="R444" t="str">
            <v>guide</v>
          </cell>
          <cell r="T444">
            <v>7.504706744615385</v>
          </cell>
          <cell r="U444">
            <v>1</v>
          </cell>
          <cell r="V444" t="str">
            <v>Services centraux</v>
          </cell>
          <cell r="W444">
            <v>0</v>
          </cell>
          <cell r="X444">
            <v>0</v>
          </cell>
          <cell r="Y444">
            <v>0</v>
          </cell>
          <cell r="Z444">
            <v>257280</v>
          </cell>
          <cell r="AA444">
            <v>424990</v>
          </cell>
          <cell r="AB444">
            <v>552480</v>
          </cell>
          <cell r="AC444">
            <v>552480</v>
          </cell>
          <cell r="AD444">
            <v>0</v>
          </cell>
          <cell r="AE444">
            <v>0</v>
          </cell>
        </row>
        <row r="445">
          <cell r="A445">
            <v>1</v>
          </cell>
          <cell r="B445" t="str">
            <v>20</v>
          </cell>
          <cell r="C445">
            <v>49900100700</v>
          </cell>
          <cell r="D445">
            <v>3</v>
          </cell>
          <cell r="E445" t="str">
            <v>37</v>
          </cell>
          <cell r="F445">
            <v>11</v>
          </cell>
          <cell r="G445">
            <v>23</v>
          </cell>
          <cell r="H445">
            <v>20</v>
          </cell>
          <cell r="I445">
            <v>1</v>
          </cell>
          <cell r="J445">
            <v>49</v>
          </cell>
          <cell r="K445">
            <v>900</v>
          </cell>
          <cell r="L445">
            <v>1</v>
          </cell>
          <cell r="M445" t="str">
            <v>00</v>
          </cell>
          <cell r="N445">
            <v>7</v>
          </cell>
          <cell r="O445">
            <v>3</v>
          </cell>
          <cell r="P445">
            <v>3</v>
          </cell>
          <cell r="Q445">
            <v>7</v>
          </cell>
          <cell r="R445">
            <v>11</v>
          </cell>
          <cell r="S445">
            <v>93</v>
          </cell>
          <cell r="T445">
            <v>1</v>
          </cell>
          <cell r="U445" t="str">
            <v>499001</v>
          </cell>
          <cell r="V445" t="str">
            <v>Enseig. Serv adm Autres serv centraux</v>
          </cell>
          <cell r="W445" t="str">
            <v>Serv.centr.</v>
          </cell>
          <cell r="X445" t="str">
            <v>Entretien matériel mobilier</v>
          </cell>
          <cell r="Y445" t="str">
            <v>P5C</v>
          </cell>
          <cell r="Z445">
            <v>0</v>
          </cell>
          <cell r="AA445">
            <v>18080</v>
          </cell>
          <cell r="AB445">
            <v>23500</v>
          </cell>
          <cell r="AC445">
            <v>23500</v>
          </cell>
          <cell r="AD445">
            <v>0</v>
          </cell>
          <cell r="AE445">
            <v>23625.039941757219</v>
          </cell>
        </row>
        <row r="446">
          <cell r="A446">
            <v>1</v>
          </cell>
          <cell r="B446" t="str">
            <v>20</v>
          </cell>
          <cell r="C446">
            <v>49900100700</v>
          </cell>
          <cell r="D446">
            <v>3</v>
          </cell>
          <cell r="E446" t="str">
            <v>37</v>
          </cell>
          <cell r="F446">
            <v>12</v>
          </cell>
          <cell r="G446">
            <v>23</v>
          </cell>
          <cell r="H446">
            <v>20</v>
          </cell>
          <cell r="I446">
            <v>1</v>
          </cell>
          <cell r="J446">
            <v>49</v>
          </cell>
          <cell r="K446">
            <v>900</v>
          </cell>
          <cell r="L446">
            <v>1</v>
          </cell>
          <cell r="M446" t="str">
            <v>00</v>
          </cell>
          <cell r="N446">
            <v>7</v>
          </cell>
          <cell r="O446">
            <v>3</v>
          </cell>
          <cell r="P446">
            <v>3</v>
          </cell>
          <cell r="Q446">
            <v>7</v>
          </cell>
          <cell r="R446">
            <v>12</v>
          </cell>
          <cell r="S446">
            <v>93</v>
          </cell>
          <cell r="T446">
            <v>1</v>
          </cell>
          <cell r="U446" t="str">
            <v>499001</v>
          </cell>
          <cell r="V446" t="str">
            <v>Enseig. Serv adm Autres serv centraux</v>
          </cell>
          <cell r="W446" t="str">
            <v>Serv.centr.</v>
          </cell>
          <cell r="X446" t="str">
            <v>Entretien matériel informat.</v>
          </cell>
          <cell r="Y446" t="str">
            <v>P5C</v>
          </cell>
          <cell r="Z446">
            <v>116440</v>
          </cell>
          <cell r="AA446">
            <v>141040</v>
          </cell>
          <cell r="AB446">
            <v>183350</v>
          </cell>
          <cell r="AC446">
            <v>183350</v>
          </cell>
          <cell r="AD446">
            <v>0</v>
          </cell>
          <cell r="AE446">
            <v>78311.507509921939</v>
          </cell>
        </row>
        <row r="447">
          <cell r="A447">
            <v>1</v>
          </cell>
          <cell r="B447" t="str">
            <v>20</v>
          </cell>
          <cell r="C447">
            <v>49900100700</v>
          </cell>
          <cell r="D447">
            <v>3</v>
          </cell>
          <cell r="E447" t="str">
            <v>37</v>
          </cell>
          <cell r="F447">
            <v>13</v>
          </cell>
          <cell r="G447">
            <v>23</v>
          </cell>
          <cell r="H447">
            <v>20</v>
          </cell>
          <cell r="I447">
            <v>1</v>
          </cell>
          <cell r="J447">
            <v>49</v>
          </cell>
          <cell r="K447">
            <v>900</v>
          </cell>
          <cell r="L447">
            <v>1</v>
          </cell>
          <cell r="M447" t="str">
            <v>00</v>
          </cell>
          <cell r="N447">
            <v>7</v>
          </cell>
          <cell r="O447">
            <v>3</v>
          </cell>
          <cell r="P447">
            <v>3</v>
          </cell>
          <cell r="Q447">
            <v>7</v>
          </cell>
          <cell r="R447">
            <v>13</v>
          </cell>
          <cell r="S447">
            <v>93</v>
          </cell>
          <cell r="T447">
            <v>1</v>
          </cell>
          <cell r="U447" t="str">
            <v>499001</v>
          </cell>
          <cell r="V447" t="str">
            <v>Enseig. Serv adm Autres serv centraux</v>
          </cell>
          <cell r="W447" t="str">
            <v>Serv.centr.</v>
          </cell>
          <cell r="X447" t="str">
            <v>Entretien autres matériels techniqu.</v>
          </cell>
          <cell r="Y447" t="str">
            <v>P5C</v>
          </cell>
          <cell r="Z447">
            <v>13150</v>
          </cell>
          <cell r="AA447">
            <v>23130</v>
          </cell>
          <cell r="AB447">
            <v>30070</v>
          </cell>
          <cell r="AC447">
            <v>30070</v>
          </cell>
          <cell r="AD447">
            <v>0</v>
          </cell>
          <cell r="AE447">
            <v>47013.690431478026</v>
          </cell>
        </row>
        <row r="448">
          <cell r="A448">
            <v>1</v>
          </cell>
          <cell r="B448" t="str">
            <v>20</v>
          </cell>
          <cell r="C448">
            <v>49900100700</v>
          </cell>
          <cell r="D448">
            <v>3</v>
          </cell>
          <cell r="E448" t="str">
            <v>37</v>
          </cell>
          <cell r="F448">
            <v>20</v>
          </cell>
          <cell r="G448">
            <v>23</v>
          </cell>
          <cell r="H448">
            <v>20</v>
          </cell>
          <cell r="I448">
            <v>1</v>
          </cell>
          <cell r="J448">
            <v>49</v>
          </cell>
          <cell r="K448">
            <v>900</v>
          </cell>
          <cell r="L448">
            <v>1</v>
          </cell>
          <cell r="M448" t="str">
            <v>00</v>
          </cell>
          <cell r="N448">
            <v>7</v>
          </cell>
          <cell r="O448">
            <v>3</v>
          </cell>
          <cell r="P448">
            <v>3</v>
          </cell>
          <cell r="Q448">
            <v>7</v>
          </cell>
          <cell r="R448">
            <v>20</v>
          </cell>
          <cell r="S448">
            <v>93</v>
          </cell>
          <cell r="T448">
            <v>1</v>
          </cell>
          <cell r="U448" t="str">
            <v>499001</v>
          </cell>
          <cell r="V448" t="str">
            <v>Enseig. Serv adm Autres serv centraux</v>
          </cell>
          <cell r="W448" t="str">
            <v>Serv.centr.</v>
          </cell>
          <cell r="X448" t="str">
            <v>Entretien véhicules automob.</v>
          </cell>
          <cell r="Y448" t="str">
            <v>P5C</v>
          </cell>
          <cell r="Z448">
            <v>111700</v>
          </cell>
          <cell r="AA448">
            <v>214620</v>
          </cell>
          <cell r="AB448">
            <v>279010</v>
          </cell>
          <cell r="AC448">
            <v>279010</v>
          </cell>
          <cell r="AD448">
            <v>0</v>
          </cell>
          <cell r="AE448">
            <v>21354.822975141287</v>
          </cell>
        </row>
        <row r="449">
          <cell r="A449">
            <v>1</v>
          </cell>
          <cell r="B449" t="str">
            <v>20</v>
          </cell>
          <cell r="C449">
            <v>49900100700</v>
          </cell>
          <cell r="D449">
            <v>3</v>
          </cell>
          <cell r="E449" t="str">
            <v>37</v>
          </cell>
          <cell r="F449">
            <v>51</v>
          </cell>
          <cell r="G449">
            <v>23</v>
          </cell>
          <cell r="H449">
            <v>20</v>
          </cell>
          <cell r="I449">
            <v>1</v>
          </cell>
          <cell r="J449">
            <v>49</v>
          </cell>
          <cell r="K449">
            <v>900</v>
          </cell>
          <cell r="L449">
            <v>1</v>
          </cell>
          <cell r="M449" t="str">
            <v>00</v>
          </cell>
          <cell r="N449">
            <v>7</v>
          </cell>
          <cell r="O449">
            <v>3</v>
          </cell>
          <cell r="P449">
            <v>3</v>
          </cell>
          <cell r="Q449">
            <v>7</v>
          </cell>
          <cell r="R449">
            <v>51</v>
          </cell>
          <cell r="S449">
            <v>93</v>
          </cell>
          <cell r="T449">
            <v>1</v>
          </cell>
          <cell r="U449" t="str">
            <v>499001</v>
          </cell>
          <cell r="V449" t="str">
            <v>Enseig. Serv adm Autres serv centraux</v>
          </cell>
          <cell r="W449" t="str">
            <v>Serv.centr.</v>
          </cell>
          <cell r="X449" t="str">
            <v>Entretien bâtiments administ.</v>
          </cell>
          <cell r="Y449" t="str">
            <v>P5C</v>
          </cell>
          <cell r="Z449">
            <v>5710</v>
          </cell>
          <cell r="AA449">
            <v>10040</v>
          </cell>
          <cell r="AB449">
            <v>13050</v>
          </cell>
          <cell r="AC449">
            <v>13050</v>
          </cell>
          <cell r="AD449">
            <v>0</v>
          </cell>
          <cell r="AE449">
            <v>67687.155574279008</v>
          </cell>
        </row>
        <row r="450">
          <cell r="A450">
            <v>1</v>
          </cell>
          <cell r="B450" t="str">
            <v>20</v>
          </cell>
          <cell r="C450">
            <v>49900100700</v>
          </cell>
          <cell r="D450">
            <v>3</v>
          </cell>
          <cell r="E450" t="str">
            <v>37</v>
          </cell>
          <cell r="F450">
            <v>52</v>
          </cell>
          <cell r="G450">
            <v>23</v>
          </cell>
          <cell r="H450">
            <v>20</v>
          </cell>
          <cell r="I450">
            <v>1</v>
          </cell>
          <cell r="J450">
            <v>49</v>
          </cell>
          <cell r="K450">
            <v>900</v>
          </cell>
          <cell r="L450">
            <v>1</v>
          </cell>
          <cell r="M450" t="str">
            <v>00</v>
          </cell>
          <cell r="N450">
            <v>7</v>
          </cell>
          <cell r="O450">
            <v>3</v>
          </cell>
          <cell r="P450">
            <v>3</v>
          </cell>
          <cell r="Q450">
            <v>7</v>
          </cell>
          <cell r="R450">
            <v>52</v>
          </cell>
          <cell r="S450">
            <v>93</v>
          </cell>
          <cell r="T450">
            <v>1</v>
          </cell>
          <cell r="U450" t="str">
            <v>499001</v>
          </cell>
          <cell r="V450" t="str">
            <v>Enseig. Serv adm Autres serv centraux</v>
          </cell>
          <cell r="W450" t="str">
            <v>Serv.centr.</v>
          </cell>
          <cell r="X450" t="str">
            <v>Entretien logements</v>
          </cell>
          <cell r="Y450" t="str">
            <v>P5C</v>
          </cell>
          <cell r="Z450">
            <v>10280</v>
          </cell>
          <cell r="AA450">
            <v>18080</v>
          </cell>
          <cell r="AB450">
            <v>23500</v>
          </cell>
          <cell r="AC450">
            <v>23500</v>
          </cell>
          <cell r="AD450">
            <v>0</v>
          </cell>
          <cell r="AE450">
            <v>27816.378616099562</v>
          </cell>
        </row>
        <row r="451">
          <cell r="A451">
            <v>1</v>
          </cell>
          <cell r="B451" t="str">
            <v>ST/EPU</v>
          </cell>
          <cell r="C451" t="str">
            <v>B1A</v>
          </cell>
          <cell r="D451" t="str">
            <v>B1AA</v>
          </cell>
          <cell r="E451" t="str">
            <v>EP/TELE</v>
          </cell>
          <cell r="G451">
            <v>23</v>
          </cell>
          <cell r="H451">
            <v>20</v>
          </cell>
          <cell r="I451">
            <v>1</v>
          </cell>
          <cell r="K451" t="str">
            <v>IDA</v>
          </cell>
          <cell r="L451">
            <v>2</v>
          </cell>
          <cell r="M451">
            <v>2040.8898787173116</v>
          </cell>
          <cell r="O451">
            <v>3</v>
          </cell>
          <cell r="P451">
            <v>3</v>
          </cell>
          <cell r="Q451">
            <v>7</v>
          </cell>
          <cell r="R451" t="str">
            <v>guide</v>
          </cell>
          <cell r="T451">
            <v>7.504706744615385</v>
          </cell>
          <cell r="U451">
            <v>1</v>
          </cell>
          <cell r="V451" t="str">
            <v>Conakry Services déconcentrés</v>
          </cell>
          <cell r="W451">
            <v>0</v>
          </cell>
          <cell r="X451">
            <v>0</v>
          </cell>
          <cell r="Y451">
            <v>0</v>
          </cell>
          <cell r="Z451">
            <v>14150</v>
          </cell>
          <cell r="AA451">
            <v>0</v>
          </cell>
          <cell r="AB451">
            <v>0</v>
          </cell>
          <cell r="AC451">
            <v>2635384</v>
          </cell>
          <cell r="AD451">
            <v>2635384</v>
          </cell>
          <cell r="AE451">
            <v>0</v>
          </cell>
        </row>
        <row r="452">
          <cell r="A452">
            <v>1</v>
          </cell>
          <cell r="B452" t="str">
            <v>20</v>
          </cell>
          <cell r="C452">
            <v>42000200700</v>
          </cell>
          <cell r="D452">
            <v>3</v>
          </cell>
          <cell r="E452" t="str">
            <v>37</v>
          </cell>
          <cell r="F452">
            <v>11</v>
          </cell>
          <cell r="G452">
            <v>23</v>
          </cell>
          <cell r="H452">
            <v>20</v>
          </cell>
          <cell r="I452">
            <v>1</v>
          </cell>
          <cell r="J452">
            <v>42</v>
          </cell>
          <cell r="K452" t="str">
            <v>000</v>
          </cell>
          <cell r="L452">
            <v>2</v>
          </cell>
          <cell r="M452" t="str">
            <v>00</v>
          </cell>
          <cell r="N452">
            <v>7</v>
          </cell>
          <cell r="O452">
            <v>3</v>
          </cell>
          <cell r="P452">
            <v>3</v>
          </cell>
          <cell r="Q452">
            <v>7</v>
          </cell>
          <cell r="R452">
            <v>11</v>
          </cell>
          <cell r="S452">
            <v>33</v>
          </cell>
          <cell r="T452">
            <v>1</v>
          </cell>
          <cell r="U452" t="str">
            <v>420002</v>
          </cell>
          <cell r="V452" t="str">
            <v>Primaire Ens.serv.déconc.</v>
          </cell>
          <cell r="W452" t="str">
            <v>Conakry</v>
          </cell>
          <cell r="X452" t="str">
            <v>Entretien matériel mobilier</v>
          </cell>
          <cell r="Y452" t="str">
            <v>P1</v>
          </cell>
          <cell r="Z452">
            <v>0</v>
          </cell>
          <cell r="AA452">
            <v>0</v>
          </cell>
          <cell r="AB452">
            <v>0</v>
          </cell>
          <cell r="AC452">
            <v>0</v>
          </cell>
          <cell r="AD452">
            <v>0</v>
          </cell>
          <cell r="AE452">
            <v>12996.296870782324</v>
          </cell>
        </row>
        <row r="453">
          <cell r="A453">
            <v>1</v>
          </cell>
          <cell r="B453" t="str">
            <v>20</v>
          </cell>
          <cell r="C453">
            <v>42000200700</v>
          </cell>
          <cell r="D453">
            <v>3</v>
          </cell>
          <cell r="E453" t="str">
            <v>37</v>
          </cell>
          <cell r="F453">
            <v>51</v>
          </cell>
          <cell r="G453">
            <v>23</v>
          </cell>
          <cell r="H453">
            <v>20</v>
          </cell>
          <cell r="I453">
            <v>1</v>
          </cell>
          <cell r="J453">
            <v>42</v>
          </cell>
          <cell r="K453" t="str">
            <v>000</v>
          </cell>
          <cell r="L453">
            <v>2</v>
          </cell>
          <cell r="M453" t="str">
            <v>00</v>
          </cell>
          <cell r="N453">
            <v>7</v>
          </cell>
          <cell r="O453">
            <v>3</v>
          </cell>
          <cell r="P453">
            <v>3</v>
          </cell>
          <cell r="Q453">
            <v>7</v>
          </cell>
          <cell r="R453">
            <v>51</v>
          </cell>
          <cell r="S453">
            <v>33</v>
          </cell>
          <cell r="T453">
            <v>1</v>
          </cell>
          <cell r="U453" t="str">
            <v>420002</v>
          </cell>
          <cell r="V453" t="str">
            <v>Primaire Ens.serv.déconc.</v>
          </cell>
          <cell r="W453" t="str">
            <v>Conakry</v>
          </cell>
          <cell r="X453" t="str">
            <v>Entretien bâtiments administ.</v>
          </cell>
          <cell r="Y453" t="str">
            <v>P1</v>
          </cell>
          <cell r="Z453">
            <v>0</v>
          </cell>
          <cell r="AA453">
            <v>0</v>
          </cell>
          <cell r="AB453">
            <v>0</v>
          </cell>
          <cell r="AC453">
            <v>1725769</v>
          </cell>
          <cell r="AD453">
            <v>1725769</v>
          </cell>
          <cell r="AE453">
            <v>17174.462139128769</v>
          </cell>
        </row>
        <row r="454">
          <cell r="A454">
            <v>1</v>
          </cell>
          <cell r="B454" t="str">
            <v>20</v>
          </cell>
          <cell r="C454">
            <v>42000200700</v>
          </cell>
          <cell r="D454">
            <v>3</v>
          </cell>
          <cell r="E454" t="str">
            <v>37</v>
          </cell>
          <cell r="F454">
            <v>90</v>
          </cell>
          <cell r="G454">
            <v>23</v>
          </cell>
          <cell r="H454">
            <v>20</v>
          </cell>
          <cell r="I454">
            <v>1</v>
          </cell>
          <cell r="J454">
            <v>42</v>
          </cell>
          <cell r="K454" t="str">
            <v>000</v>
          </cell>
          <cell r="L454">
            <v>2</v>
          </cell>
          <cell r="M454" t="str">
            <v>00</v>
          </cell>
          <cell r="N454">
            <v>7</v>
          </cell>
          <cell r="O454">
            <v>3</v>
          </cell>
          <cell r="P454">
            <v>3</v>
          </cell>
          <cell r="Q454">
            <v>7</v>
          </cell>
          <cell r="R454">
            <v>90</v>
          </cell>
          <cell r="S454">
            <v>33</v>
          </cell>
          <cell r="T454">
            <v>1</v>
          </cell>
          <cell r="U454" t="str">
            <v>420002</v>
          </cell>
          <cell r="V454" t="str">
            <v>Primaire Ens.serv.déconc.</v>
          </cell>
          <cell r="W454" t="str">
            <v>Conakry</v>
          </cell>
          <cell r="X454" t="str">
            <v>Entretien autres immob.</v>
          </cell>
          <cell r="Y454" t="str">
            <v>P1</v>
          </cell>
          <cell r="Z454">
            <v>6450</v>
          </cell>
          <cell r="AA454">
            <v>0</v>
          </cell>
          <cell r="AB454">
            <v>0</v>
          </cell>
          <cell r="AC454">
            <v>0</v>
          </cell>
          <cell r="AD454">
            <v>0</v>
          </cell>
          <cell r="AE454">
            <v>12831.413534551495</v>
          </cell>
        </row>
        <row r="455">
          <cell r="A455">
            <v>1</v>
          </cell>
          <cell r="B455" t="str">
            <v>20</v>
          </cell>
          <cell r="C455">
            <v>43000200700</v>
          </cell>
          <cell r="D455">
            <v>3</v>
          </cell>
          <cell r="E455" t="str">
            <v>37</v>
          </cell>
          <cell r="F455">
            <v>11</v>
          </cell>
          <cell r="G455">
            <v>23</v>
          </cell>
          <cell r="H455">
            <v>20</v>
          </cell>
          <cell r="I455">
            <v>1</v>
          </cell>
          <cell r="J455">
            <v>43</v>
          </cell>
          <cell r="K455" t="str">
            <v>000</v>
          </cell>
          <cell r="L455">
            <v>2</v>
          </cell>
          <cell r="M455" t="str">
            <v>00</v>
          </cell>
          <cell r="N455">
            <v>7</v>
          </cell>
          <cell r="O455">
            <v>3</v>
          </cell>
          <cell r="P455">
            <v>3</v>
          </cell>
          <cell r="Q455">
            <v>7</v>
          </cell>
          <cell r="R455">
            <v>11</v>
          </cell>
          <cell r="S455">
            <v>33</v>
          </cell>
          <cell r="T455">
            <v>1</v>
          </cell>
          <cell r="U455" t="str">
            <v>430002</v>
          </cell>
          <cell r="V455" t="str">
            <v>Secondaire Ens.serv.déconc.</v>
          </cell>
          <cell r="W455" t="str">
            <v>Conakry</v>
          </cell>
          <cell r="X455" t="str">
            <v>Entretien matériel mobilier</v>
          </cell>
          <cell r="Y455" t="str">
            <v>P2</v>
          </cell>
          <cell r="Z455">
            <v>0</v>
          </cell>
          <cell r="AA455">
            <v>0</v>
          </cell>
          <cell r="AB455">
            <v>0</v>
          </cell>
          <cell r="AC455">
            <v>0</v>
          </cell>
          <cell r="AD455">
            <v>0</v>
          </cell>
          <cell r="AE455">
            <v>16274.133845547345</v>
          </cell>
        </row>
        <row r="456">
          <cell r="A456">
            <v>1</v>
          </cell>
          <cell r="B456" t="str">
            <v>20</v>
          </cell>
          <cell r="C456">
            <v>43000200700</v>
          </cell>
          <cell r="D456">
            <v>3</v>
          </cell>
          <cell r="E456" t="str">
            <v>37</v>
          </cell>
          <cell r="F456">
            <v>12</v>
          </cell>
          <cell r="G456">
            <v>23</v>
          </cell>
          <cell r="H456">
            <v>20</v>
          </cell>
          <cell r="I456">
            <v>1</v>
          </cell>
          <cell r="J456">
            <v>43</v>
          </cell>
          <cell r="K456" t="str">
            <v>000</v>
          </cell>
          <cell r="L456">
            <v>2</v>
          </cell>
          <cell r="M456" t="str">
            <v>00</v>
          </cell>
          <cell r="N456">
            <v>7</v>
          </cell>
          <cell r="O456">
            <v>3</v>
          </cell>
          <cell r="P456">
            <v>3</v>
          </cell>
          <cell r="Q456">
            <v>7</v>
          </cell>
          <cell r="R456">
            <v>12</v>
          </cell>
          <cell r="S456">
            <v>33</v>
          </cell>
          <cell r="T456">
            <v>1</v>
          </cell>
          <cell r="U456" t="str">
            <v>430002</v>
          </cell>
          <cell r="V456" t="str">
            <v>Secondaire Ens.serv.déconc.</v>
          </cell>
          <cell r="W456" t="str">
            <v>Conakry</v>
          </cell>
          <cell r="X456" t="str">
            <v>Entretien matériel informat.</v>
          </cell>
          <cell r="Y456" t="str">
            <v>P2</v>
          </cell>
          <cell r="Z456">
            <v>0</v>
          </cell>
          <cell r="AA456">
            <v>0</v>
          </cell>
          <cell r="AB456">
            <v>0</v>
          </cell>
          <cell r="AC456">
            <v>0</v>
          </cell>
          <cell r="AD456">
            <v>0</v>
          </cell>
          <cell r="AE456">
            <v>35694.453962170737</v>
          </cell>
        </row>
        <row r="457">
          <cell r="A457">
            <v>1</v>
          </cell>
          <cell r="B457" t="str">
            <v>20</v>
          </cell>
          <cell r="C457">
            <v>43000200700</v>
          </cell>
          <cell r="D457">
            <v>3</v>
          </cell>
          <cell r="E457" t="str">
            <v>37</v>
          </cell>
          <cell r="F457">
            <v>13</v>
          </cell>
          <cell r="G457">
            <v>23</v>
          </cell>
          <cell r="H457">
            <v>20</v>
          </cell>
          <cell r="I457">
            <v>1</v>
          </cell>
          <cell r="J457">
            <v>43</v>
          </cell>
          <cell r="K457" t="str">
            <v>000</v>
          </cell>
          <cell r="L457">
            <v>2</v>
          </cell>
          <cell r="M457" t="str">
            <v>00</v>
          </cell>
          <cell r="N457">
            <v>7</v>
          </cell>
          <cell r="O457">
            <v>3</v>
          </cell>
          <cell r="P457">
            <v>3</v>
          </cell>
          <cell r="Q457">
            <v>7</v>
          </cell>
          <cell r="R457">
            <v>13</v>
          </cell>
          <cell r="S457">
            <v>33</v>
          </cell>
          <cell r="T457">
            <v>1</v>
          </cell>
          <cell r="U457" t="str">
            <v>430002</v>
          </cell>
          <cell r="V457" t="str">
            <v>Secondaire Ens.serv.déconc.</v>
          </cell>
          <cell r="W457" t="str">
            <v>Conakry</v>
          </cell>
          <cell r="X457" t="str">
            <v>Entretien autres matériels techniqu.</v>
          </cell>
          <cell r="Y457" t="str">
            <v>P2</v>
          </cell>
          <cell r="Z457">
            <v>0</v>
          </cell>
          <cell r="AA457">
            <v>0</v>
          </cell>
          <cell r="AB457">
            <v>0</v>
          </cell>
          <cell r="AC457">
            <v>0</v>
          </cell>
          <cell r="AD457">
            <v>0</v>
          </cell>
          <cell r="AE457">
            <v>20106.470630518266</v>
          </cell>
        </row>
        <row r="458">
          <cell r="A458">
            <v>1</v>
          </cell>
          <cell r="B458" t="str">
            <v>20</v>
          </cell>
          <cell r="C458">
            <v>43000200700</v>
          </cell>
          <cell r="D458">
            <v>3</v>
          </cell>
          <cell r="E458" t="str">
            <v>37</v>
          </cell>
          <cell r="F458">
            <v>51</v>
          </cell>
          <cell r="G458">
            <v>23</v>
          </cell>
          <cell r="H458">
            <v>20</v>
          </cell>
          <cell r="I458">
            <v>1</v>
          </cell>
          <cell r="J458">
            <v>43</v>
          </cell>
          <cell r="K458" t="str">
            <v>000</v>
          </cell>
          <cell r="L458">
            <v>2</v>
          </cell>
          <cell r="M458" t="str">
            <v>00</v>
          </cell>
          <cell r="N458">
            <v>7</v>
          </cell>
          <cell r="O458">
            <v>3</v>
          </cell>
          <cell r="P458">
            <v>3</v>
          </cell>
          <cell r="Q458">
            <v>7</v>
          </cell>
          <cell r="R458">
            <v>51</v>
          </cell>
          <cell r="S458">
            <v>33</v>
          </cell>
          <cell r="T458">
            <v>1</v>
          </cell>
          <cell r="U458" t="str">
            <v>430002</v>
          </cell>
          <cell r="V458" t="str">
            <v>Secondaire Ens.serv.déconc.</v>
          </cell>
          <cell r="W458" t="str">
            <v>Conakry</v>
          </cell>
          <cell r="X458" t="str">
            <v>Entretien bâtiments administ.</v>
          </cell>
          <cell r="Y458" t="str">
            <v>P2</v>
          </cell>
          <cell r="Z458">
            <v>0</v>
          </cell>
          <cell r="AA458">
            <v>0</v>
          </cell>
          <cell r="AB458">
            <v>0</v>
          </cell>
          <cell r="AC458">
            <v>739615</v>
          </cell>
          <cell r="AD458">
            <v>739615</v>
          </cell>
          <cell r="AE458">
            <v>11525.599959658543</v>
          </cell>
        </row>
        <row r="459">
          <cell r="A459">
            <v>1</v>
          </cell>
          <cell r="B459" t="str">
            <v>20</v>
          </cell>
          <cell r="C459">
            <v>43000200700</v>
          </cell>
          <cell r="D459">
            <v>3</v>
          </cell>
          <cell r="E459" t="str">
            <v>37</v>
          </cell>
          <cell r="F459">
            <v>90</v>
          </cell>
          <cell r="G459">
            <v>23</v>
          </cell>
          <cell r="H459">
            <v>20</v>
          </cell>
          <cell r="I459">
            <v>1</v>
          </cell>
          <cell r="J459">
            <v>43</v>
          </cell>
          <cell r="K459" t="str">
            <v>000</v>
          </cell>
          <cell r="L459">
            <v>2</v>
          </cell>
          <cell r="M459" t="str">
            <v>00</v>
          </cell>
          <cell r="N459">
            <v>7</v>
          </cell>
          <cell r="O459">
            <v>3</v>
          </cell>
          <cell r="P459">
            <v>3</v>
          </cell>
          <cell r="Q459">
            <v>7</v>
          </cell>
          <cell r="R459">
            <v>90</v>
          </cell>
          <cell r="S459">
            <v>33</v>
          </cell>
          <cell r="T459">
            <v>1</v>
          </cell>
          <cell r="U459" t="str">
            <v>430002</v>
          </cell>
          <cell r="V459" t="str">
            <v>Secondaire Ens.serv.déconc.</v>
          </cell>
          <cell r="W459" t="str">
            <v>Conakry</v>
          </cell>
          <cell r="X459" t="str">
            <v>Entretien autres immob.</v>
          </cell>
          <cell r="Y459" t="str">
            <v>P2</v>
          </cell>
          <cell r="Z459">
            <v>7700</v>
          </cell>
          <cell r="AA459">
            <v>0</v>
          </cell>
          <cell r="AB459">
            <v>0</v>
          </cell>
          <cell r="AC459">
            <v>0</v>
          </cell>
          <cell r="AD459">
            <v>0</v>
          </cell>
          <cell r="AE459">
            <v>12881.279124224153</v>
          </cell>
        </row>
        <row r="460">
          <cell r="A460">
            <v>1</v>
          </cell>
          <cell r="B460" t="str">
            <v>20</v>
          </cell>
          <cell r="C460">
            <v>44000200700</v>
          </cell>
          <cell r="D460">
            <v>3</v>
          </cell>
          <cell r="E460" t="str">
            <v>37</v>
          </cell>
          <cell r="F460">
            <v>90</v>
          </cell>
          <cell r="G460">
            <v>23</v>
          </cell>
          <cell r="H460">
            <v>20</v>
          </cell>
          <cell r="I460">
            <v>1</v>
          </cell>
          <cell r="J460">
            <v>44</v>
          </cell>
          <cell r="K460" t="str">
            <v>000</v>
          </cell>
          <cell r="L460">
            <v>2</v>
          </cell>
          <cell r="M460" t="str">
            <v>00</v>
          </cell>
          <cell r="N460">
            <v>7</v>
          </cell>
          <cell r="O460">
            <v>3</v>
          </cell>
          <cell r="P460">
            <v>3</v>
          </cell>
          <cell r="Q460">
            <v>7</v>
          </cell>
          <cell r="R460">
            <v>90</v>
          </cell>
          <cell r="S460">
            <v>36</v>
          </cell>
          <cell r="T460">
            <v>1</v>
          </cell>
          <cell r="U460" t="str">
            <v>440002</v>
          </cell>
          <cell r="V460" t="str">
            <v>Enseign. Technique</v>
          </cell>
          <cell r="W460" t="str">
            <v>Conakry</v>
          </cell>
          <cell r="X460" t="str">
            <v>Ent. Autres immob. (corporelles)</v>
          </cell>
          <cell r="Y460" t="str">
            <v>P3</v>
          </cell>
          <cell r="Z460">
            <v>0</v>
          </cell>
          <cell r="AA460">
            <v>0</v>
          </cell>
          <cell r="AB460">
            <v>0</v>
          </cell>
          <cell r="AC460">
            <v>150000</v>
          </cell>
          <cell r="AD460">
            <v>150000</v>
          </cell>
          <cell r="AE460">
            <v>8719.8294474139821</v>
          </cell>
        </row>
        <row r="461">
          <cell r="A461">
            <v>1</v>
          </cell>
          <cell r="B461" t="str">
            <v>20</v>
          </cell>
          <cell r="C461">
            <v>49000200700</v>
          </cell>
          <cell r="D461">
            <v>3</v>
          </cell>
          <cell r="E461" t="str">
            <v>37</v>
          </cell>
          <cell r="F461">
            <v>11</v>
          </cell>
          <cell r="G461">
            <v>23</v>
          </cell>
          <cell r="H461">
            <v>20</v>
          </cell>
          <cell r="I461">
            <v>1</v>
          </cell>
          <cell r="J461">
            <v>49</v>
          </cell>
          <cell r="K461" t="str">
            <v>000</v>
          </cell>
          <cell r="L461">
            <v>2</v>
          </cell>
          <cell r="M461" t="str">
            <v>00</v>
          </cell>
          <cell r="N461">
            <v>7</v>
          </cell>
          <cell r="O461">
            <v>3</v>
          </cell>
          <cell r="P461">
            <v>3</v>
          </cell>
          <cell r="Q461">
            <v>7</v>
          </cell>
          <cell r="R461">
            <v>11</v>
          </cell>
          <cell r="S461">
            <v>33</v>
          </cell>
          <cell r="T461">
            <v>1</v>
          </cell>
          <cell r="U461" t="str">
            <v>490002</v>
          </cell>
          <cell r="V461" t="str">
            <v>Enseig. Serv administratifs</v>
          </cell>
          <cell r="W461" t="str">
            <v>Conakry</v>
          </cell>
          <cell r="X461" t="str">
            <v>Entretien matériel mobilier</v>
          </cell>
          <cell r="Y461" t="str">
            <v>P5D</v>
          </cell>
          <cell r="Z461">
            <v>0</v>
          </cell>
          <cell r="AA461">
            <v>0</v>
          </cell>
          <cell r="AB461">
            <v>0</v>
          </cell>
          <cell r="AC461">
            <v>0</v>
          </cell>
          <cell r="AD461">
            <v>0</v>
          </cell>
          <cell r="AE461">
            <v>17769.43666119613</v>
          </cell>
        </row>
        <row r="462">
          <cell r="A462">
            <v>1</v>
          </cell>
          <cell r="B462" t="str">
            <v>20</v>
          </cell>
          <cell r="C462">
            <v>49000200700</v>
          </cell>
          <cell r="D462">
            <v>3</v>
          </cell>
          <cell r="E462" t="str">
            <v>37</v>
          </cell>
          <cell r="F462">
            <v>12</v>
          </cell>
          <cell r="G462">
            <v>23</v>
          </cell>
          <cell r="H462">
            <v>20</v>
          </cell>
          <cell r="I462">
            <v>1</v>
          </cell>
          <cell r="J462">
            <v>49</v>
          </cell>
          <cell r="K462" t="str">
            <v>000</v>
          </cell>
          <cell r="L462">
            <v>2</v>
          </cell>
          <cell r="M462" t="str">
            <v>00</v>
          </cell>
          <cell r="N462">
            <v>7</v>
          </cell>
          <cell r="O462">
            <v>3</v>
          </cell>
          <cell r="P462">
            <v>3</v>
          </cell>
          <cell r="Q462">
            <v>7</v>
          </cell>
          <cell r="R462">
            <v>12</v>
          </cell>
          <cell r="S462">
            <v>33</v>
          </cell>
          <cell r="T462">
            <v>1</v>
          </cell>
          <cell r="U462" t="str">
            <v>490002</v>
          </cell>
          <cell r="V462" t="str">
            <v>Enseig. Serv administratifs</v>
          </cell>
          <cell r="W462" t="str">
            <v>Conakry</v>
          </cell>
          <cell r="X462" t="str">
            <v>Entretien matériel informat.</v>
          </cell>
          <cell r="Y462" t="str">
            <v>P5D</v>
          </cell>
          <cell r="Z462">
            <v>0</v>
          </cell>
          <cell r="AA462">
            <v>0</v>
          </cell>
          <cell r="AB462">
            <v>0</v>
          </cell>
          <cell r="AC462">
            <v>0</v>
          </cell>
          <cell r="AD462">
            <v>0</v>
          </cell>
          <cell r="AE462">
            <v>16577.981505285647</v>
          </cell>
        </row>
        <row r="463">
          <cell r="A463">
            <v>1</v>
          </cell>
          <cell r="B463" t="str">
            <v>20</v>
          </cell>
          <cell r="C463">
            <v>49000200700</v>
          </cell>
          <cell r="D463">
            <v>3</v>
          </cell>
          <cell r="E463" t="str">
            <v>37</v>
          </cell>
          <cell r="F463">
            <v>13</v>
          </cell>
          <cell r="G463">
            <v>23</v>
          </cell>
          <cell r="H463">
            <v>20</v>
          </cell>
          <cell r="I463">
            <v>1</v>
          </cell>
          <cell r="J463">
            <v>49</v>
          </cell>
          <cell r="K463" t="str">
            <v>000</v>
          </cell>
          <cell r="L463">
            <v>2</v>
          </cell>
          <cell r="M463" t="str">
            <v>00</v>
          </cell>
          <cell r="N463">
            <v>7</v>
          </cell>
          <cell r="O463">
            <v>3</v>
          </cell>
          <cell r="P463">
            <v>3</v>
          </cell>
          <cell r="Q463">
            <v>7</v>
          </cell>
          <cell r="R463">
            <v>13</v>
          </cell>
          <cell r="S463">
            <v>33</v>
          </cell>
          <cell r="T463">
            <v>1</v>
          </cell>
          <cell r="U463" t="str">
            <v>490002</v>
          </cell>
          <cell r="V463" t="str">
            <v>Enseig. Serv administratifs</v>
          </cell>
          <cell r="W463" t="str">
            <v>Conakry</v>
          </cell>
          <cell r="X463" t="str">
            <v>Entretien autres matériels techniqu.</v>
          </cell>
          <cell r="Y463" t="str">
            <v>P5D</v>
          </cell>
          <cell r="Z463">
            <v>0</v>
          </cell>
          <cell r="AA463">
            <v>0</v>
          </cell>
          <cell r="AB463">
            <v>0</v>
          </cell>
          <cell r="AC463">
            <v>0</v>
          </cell>
          <cell r="AD463">
            <v>0</v>
          </cell>
          <cell r="AE463">
            <v>17671.035230908888</v>
          </cell>
        </row>
        <row r="464">
          <cell r="A464">
            <v>1</v>
          </cell>
          <cell r="B464" t="str">
            <v>20</v>
          </cell>
          <cell r="C464">
            <v>49000200700</v>
          </cell>
          <cell r="D464">
            <v>3</v>
          </cell>
          <cell r="E464" t="str">
            <v>37</v>
          </cell>
          <cell r="F464">
            <v>20</v>
          </cell>
          <cell r="G464">
            <v>23</v>
          </cell>
          <cell r="H464">
            <v>20</v>
          </cell>
          <cell r="I464">
            <v>1</v>
          </cell>
          <cell r="J464">
            <v>49</v>
          </cell>
          <cell r="K464" t="str">
            <v>000</v>
          </cell>
          <cell r="L464">
            <v>2</v>
          </cell>
          <cell r="M464" t="str">
            <v>00</v>
          </cell>
          <cell r="N464">
            <v>7</v>
          </cell>
          <cell r="O464">
            <v>3</v>
          </cell>
          <cell r="P464">
            <v>3</v>
          </cell>
          <cell r="Q464">
            <v>7</v>
          </cell>
          <cell r="R464">
            <v>20</v>
          </cell>
          <cell r="S464">
            <v>33</v>
          </cell>
          <cell r="T464">
            <v>1</v>
          </cell>
          <cell r="U464" t="str">
            <v>490002</v>
          </cell>
          <cell r="V464" t="str">
            <v>Enseig. Serv administratifs</v>
          </cell>
          <cell r="W464" t="str">
            <v>Conakry</v>
          </cell>
          <cell r="X464" t="str">
            <v>Entretien véhicules automob.</v>
          </cell>
          <cell r="Y464" t="str">
            <v>P5D</v>
          </cell>
          <cell r="Z464">
            <v>0</v>
          </cell>
          <cell r="AA464">
            <v>0</v>
          </cell>
          <cell r="AB464">
            <v>0</v>
          </cell>
          <cell r="AC464">
            <v>20000</v>
          </cell>
          <cell r="AD464">
            <v>20000</v>
          </cell>
          <cell r="AE464">
            <v>15697.687628932114</v>
          </cell>
        </row>
        <row r="465">
          <cell r="A465">
            <v>1</v>
          </cell>
          <cell r="B465" t="str">
            <v>20</v>
          </cell>
          <cell r="C465">
            <v>49000200700</v>
          </cell>
          <cell r="D465">
            <v>3</v>
          </cell>
          <cell r="E465" t="str">
            <v>37</v>
          </cell>
          <cell r="F465">
            <v>51</v>
          </cell>
          <cell r="G465">
            <v>23</v>
          </cell>
          <cell r="H465">
            <v>20</v>
          </cell>
          <cell r="I465">
            <v>1</v>
          </cell>
          <cell r="J465">
            <v>49</v>
          </cell>
          <cell r="K465" t="str">
            <v>000</v>
          </cell>
          <cell r="L465">
            <v>2</v>
          </cell>
          <cell r="M465" t="str">
            <v>00</v>
          </cell>
          <cell r="N465">
            <v>7</v>
          </cell>
          <cell r="O465">
            <v>3</v>
          </cell>
          <cell r="P465">
            <v>3</v>
          </cell>
          <cell r="Q465">
            <v>7</v>
          </cell>
          <cell r="R465">
            <v>51</v>
          </cell>
          <cell r="S465">
            <v>33</v>
          </cell>
          <cell r="T465">
            <v>1</v>
          </cell>
          <cell r="U465" t="str">
            <v>490002</v>
          </cell>
          <cell r="V465" t="str">
            <v>Enseig. Serv administratifs</v>
          </cell>
          <cell r="W465" t="str">
            <v>Conakry</v>
          </cell>
          <cell r="X465" t="str">
            <v>Entretien bâtiments administ.</v>
          </cell>
          <cell r="Y465" t="str">
            <v>P5D</v>
          </cell>
          <cell r="Z465">
            <v>0</v>
          </cell>
          <cell r="AA465">
            <v>0</v>
          </cell>
          <cell r="AB465">
            <v>0</v>
          </cell>
          <cell r="AC465">
            <v>0</v>
          </cell>
          <cell r="AD465">
            <v>0</v>
          </cell>
          <cell r="AE465">
            <v>11651.926120162485</v>
          </cell>
        </row>
        <row r="466">
          <cell r="A466">
            <v>1</v>
          </cell>
          <cell r="B466" t="str">
            <v>20</v>
          </cell>
          <cell r="C466">
            <v>49000200700</v>
          </cell>
          <cell r="D466">
            <v>3</v>
          </cell>
          <cell r="E466" t="str">
            <v>37</v>
          </cell>
          <cell r="F466">
            <v>52</v>
          </cell>
          <cell r="G466">
            <v>23</v>
          </cell>
          <cell r="H466">
            <v>20</v>
          </cell>
          <cell r="I466">
            <v>1</v>
          </cell>
          <cell r="J466">
            <v>49</v>
          </cell>
          <cell r="K466" t="str">
            <v>000</v>
          </cell>
          <cell r="L466">
            <v>2</v>
          </cell>
          <cell r="M466" t="str">
            <v>00</v>
          </cell>
          <cell r="N466">
            <v>7</v>
          </cell>
          <cell r="O466">
            <v>3</v>
          </cell>
          <cell r="P466">
            <v>3</v>
          </cell>
          <cell r="Q466">
            <v>7</v>
          </cell>
          <cell r="R466">
            <v>52</v>
          </cell>
          <cell r="S466">
            <v>33</v>
          </cell>
          <cell r="T466">
            <v>1</v>
          </cell>
          <cell r="U466" t="str">
            <v>490002</v>
          </cell>
          <cell r="V466" t="str">
            <v>Enseig. Serv administratifs</v>
          </cell>
          <cell r="W466" t="str">
            <v>Conakry</v>
          </cell>
          <cell r="X466" t="str">
            <v>Entretien logements</v>
          </cell>
          <cell r="Y466" t="str">
            <v>P5D</v>
          </cell>
          <cell r="Z466">
            <v>0</v>
          </cell>
          <cell r="AA466">
            <v>0</v>
          </cell>
          <cell r="AB466">
            <v>0</v>
          </cell>
          <cell r="AC466">
            <v>0</v>
          </cell>
          <cell r="AD466">
            <v>0</v>
          </cell>
          <cell r="AE466">
            <v>8237.1305393833318</v>
          </cell>
        </row>
        <row r="467">
          <cell r="A467">
            <v>1</v>
          </cell>
          <cell r="B467" t="str">
            <v>20</v>
          </cell>
          <cell r="C467">
            <v>49000200700</v>
          </cell>
          <cell r="D467">
            <v>3</v>
          </cell>
          <cell r="E467" t="str">
            <v>37</v>
          </cell>
          <cell r="F467">
            <v>90</v>
          </cell>
          <cell r="G467">
            <v>23</v>
          </cell>
          <cell r="H467">
            <v>20</v>
          </cell>
          <cell r="I467">
            <v>1</v>
          </cell>
          <cell r="J467">
            <v>49</v>
          </cell>
          <cell r="K467" t="str">
            <v>000</v>
          </cell>
          <cell r="L467">
            <v>2</v>
          </cell>
          <cell r="M467" t="str">
            <v>00</v>
          </cell>
          <cell r="N467">
            <v>7</v>
          </cell>
          <cell r="O467">
            <v>3</v>
          </cell>
          <cell r="P467">
            <v>3</v>
          </cell>
          <cell r="Q467">
            <v>7</v>
          </cell>
          <cell r="R467">
            <v>90</v>
          </cell>
          <cell r="S467">
            <v>33</v>
          </cell>
          <cell r="T467">
            <v>1</v>
          </cell>
          <cell r="U467" t="str">
            <v>490002</v>
          </cell>
          <cell r="V467" t="str">
            <v>Enseig. Serv administratifs</v>
          </cell>
          <cell r="W467" t="str">
            <v>Conakry</v>
          </cell>
          <cell r="X467" t="str">
            <v>Entretien autres immob.</v>
          </cell>
          <cell r="Y467" t="str">
            <v>P5D</v>
          </cell>
          <cell r="Z467">
            <v>0</v>
          </cell>
          <cell r="AA467">
            <v>0</v>
          </cell>
          <cell r="AB467">
            <v>0</v>
          </cell>
          <cell r="AC467">
            <v>0</v>
          </cell>
          <cell r="AD467">
            <v>0</v>
          </cell>
          <cell r="AE467">
            <v>27713.300116440045</v>
          </cell>
        </row>
        <row r="468">
          <cell r="A468">
            <v>1</v>
          </cell>
          <cell r="B468" t="str">
            <v>ST/EPU</v>
          </cell>
          <cell r="C468" t="str">
            <v>B1A</v>
          </cell>
          <cell r="D468" t="str">
            <v>B1AA</v>
          </cell>
          <cell r="E468" t="str">
            <v>EP/KALO</v>
          </cell>
          <cell r="G468">
            <v>23</v>
          </cell>
          <cell r="H468">
            <v>20</v>
          </cell>
          <cell r="I468">
            <v>1</v>
          </cell>
          <cell r="K468" t="str">
            <v>IDA</v>
          </cell>
          <cell r="L468">
            <v>3</v>
          </cell>
          <cell r="M468">
            <v>2164.7472534067274</v>
          </cell>
          <cell r="O468">
            <v>3</v>
          </cell>
          <cell r="P468">
            <v>3</v>
          </cell>
          <cell r="Q468">
            <v>7</v>
          </cell>
          <cell r="R468" t="str">
            <v>cahier</v>
          </cell>
          <cell r="T468">
            <v>4.5582240000000001</v>
          </cell>
          <cell r="U468">
            <v>1</v>
          </cell>
          <cell r="V468" t="str">
            <v>Intérieur Services déconcentrés</v>
          </cell>
          <cell r="W468">
            <v>0</v>
          </cell>
          <cell r="X468">
            <v>0</v>
          </cell>
          <cell r="Y468">
            <v>0</v>
          </cell>
          <cell r="Z468">
            <v>277215</v>
          </cell>
          <cell r="AA468">
            <v>174240</v>
          </cell>
          <cell r="AB468">
            <v>226510</v>
          </cell>
          <cell r="AC468">
            <v>4174586</v>
          </cell>
          <cell r="AD468">
            <v>3948076</v>
          </cell>
          <cell r="AE468">
            <v>0</v>
          </cell>
        </row>
        <row r="469">
          <cell r="A469">
            <v>1</v>
          </cell>
          <cell r="B469" t="str">
            <v>20</v>
          </cell>
          <cell r="C469">
            <v>42000300700</v>
          </cell>
          <cell r="D469">
            <v>3</v>
          </cell>
          <cell r="E469" t="str">
            <v>37</v>
          </cell>
          <cell r="F469">
            <v>11</v>
          </cell>
          <cell r="G469">
            <v>23</v>
          </cell>
          <cell r="H469">
            <v>20</v>
          </cell>
          <cell r="I469">
            <v>1</v>
          </cell>
          <cell r="J469">
            <v>42</v>
          </cell>
          <cell r="K469" t="str">
            <v>000</v>
          </cell>
          <cell r="L469">
            <v>3</v>
          </cell>
          <cell r="M469" t="str">
            <v>00</v>
          </cell>
          <cell r="N469">
            <v>7</v>
          </cell>
          <cell r="O469">
            <v>3</v>
          </cell>
          <cell r="P469">
            <v>3</v>
          </cell>
          <cell r="Q469">
            <v>7</v>
          </cell>
          <cell r="R469">
            <v>11</v>
          </cell>
          <cell r="S469">
            <v>33</v>
          </cell>
          <cell r="T469">
            <v>1</v>
          </cell>
          <cell r="U469" t="str">
            <v>420003</v>
          </cell>
          <cell r="V469" t="str">
            <v>Primaire Ens.serv.déconc.</v>
          </cell>
          <cell r="W469" t="str">
            <v>Intérieur</v>
          </cell>
          <cell r="X469" t="str">
            <v>Entretien matériel mobilier</v>
          </cell>
          <cell r="Y469" t="str">
            <v>P1</v>
          </cell>
          <cell r="Z469">
            <v>0</v>
          </cell>
          <cell r="AA469">
            <v>0</v>
          </cell>
          <cell r="AB469">
            <v>0</v>
          </cell>
          <cell r="AC469">
            <v>0</v>
          </cell>
          <cell r="AD469">
            <v>0</v>
          </cell>
          <cell r="AE469">
            <v>29629.468508925584</v>
          </cell>
        </row>
        <row r="470">
          <cell r="A470">
            <v>1</v>
          </cell>
          <cell r="B470" t="str">
            <v>20</v>
          </cell>
          <cell r="C470">
            <v>42000300700</v>
          </cell>
          <cell r="D470">
            <v>3</v>
          </cell>
          <cell r="E470" t="str">
            <v>37</v>
          </cell>
          <cell r="F470">
            <v>12</v>
          </cell>
          <cell r="G470">
            <v>23</v>
          </cell>
          <cell r="H470">
            <v>20</v>
          </cell>
          <cell r="I470">
            <v>1</v>
          </cell>
          <cell r="J470">
            <v>42</v>
          </cell>
          <cell r="K470" t="str">
            <v>000</v>
          </cell>
          <cell r="L470">
            <v>3</v>
          </cell>
          <cell r="M470" t="str">
            <v>00</v>
          </cell>
          <cell r="N470">
            <v>7</v>
          </cell>
          <cell r="O470">
            <v>3</v>
          </cell>
          <cell r="P470">
            <v>3</v>
          </cell>
          <cell r="Q470">
            <v>7</v>
          </cell>
          <cell r="R470">
            <v>12</v>
          </cell>
          <cell r="S470">
            <v>33</v>
          </cell>
          <cell r="T470">
            <v>1</v>
          </cell>
          <cell r="U470" t="str">
            <v>420003</v>
          </cell>
          <cell r="V470" t="str">
            <v>Primaire Ens.serv.déconc.</v>
          </cell>
          <cell r="W470" t="str">
            <v>Intérieur</v>
          </cell>
          <cell r="X470" t="str">
            <v>Entretien matériel informat.</v>
          </cell>
          <cell r="Y470" t="str">
            <v>P1</v>
          </cell>
          <cell r="Z470">
            <v>0</v>
          </cell>
          <cell r="AA470">
            <v>0</v>
          </cell>
          <cell r="AB470">
            <v>0</v>
          </cell>
          <cell r="AC470">
            <v>0</v>
          </cell>
          <cell r="AD470">
            <v>0</v>
          </cell>
          <cell r="AE470">
            <v>13763.56762416452</v>
          </cell>
        </row>
        <row r="471">
          <cell r="A471">
            <v>1</v>
          </cell>
          <cell r="B471" t="str">
            <v>20</v>
          </cell>
          <cell r="C471">
            <v>42000300700</v>
          </cell>
          <cell r="D471">
            <v>3</v>
          </cell>
          <cell r="E471" t="str">
            <v>37</v>
          </cell>
          <cell r="F471">
            <v>51</v>
          </cell>
          <cell r="G471">
            <v>23</v>
          </cell>
          <cell r="H471">
            <v>20</v>
          </cell>
          <cell r="I471">
            <v>1</v>
          </cell>
          <cell r="J471">
            <v>42</v>
          </cell>
          <cell r="K471" t="str">
            <v>000</v>
          </cell>
          <cell r="L471">
            <v>3</v>
          </cell>
          <cell r="M471" t="str">
            <v>00</v>
          </cell>
          <cell r="N471">
            <v>7</v>
          </cell>
          <cell r="O471">
            <v>3</v>
          </cell>
          <cell r="P471">
            <v>3</v>
          </cell>
          <cell r="Q471">
            <v>7</v>
          </cell>
          <cell r="R471">
            <v>51</v>
          </cell>
          <cell r="S471">
            <v>33</v>
          </cell>
          <cell r="T471">
            <v>1</v>
          </cell>
          <cell r="U471" t="str">
            <v>420003</v>
          </cell>
          <cell r="V471" t="str">
            <v>Primaire Ens.serv.déconc.</v>
          </cell>
          <cell r="W471" t="str">
            <v>Intérieur</v>
          </cell>
          <cell r="X471" t="str">
            <v>Entretien bâtiments administ.</v>
          </cell>
          <cell r="Y471" t="str">
            <v>P1</v>
          </cell>
          <cell r="Z471">
            <v>0</v>
          </cell>
          <cell r="AA471">
            <v>0</v>
          </cell>
          <cell r="AB471">
            <v>0</v>
          </cell>
          <cell r="AC471">
            <v>2588653</v>
          </cell>
          <cell r="AD471">
            <v>2588653</v>
          </cell>
          <cell r="AE471">
            <v>36961.704814383593</v>
          </cell>
        </row>
        <row r="472">
          <cell r="A472">
            <v>1</v>
          </cell>
          <cell r="B472" t="str">
            <v>20</v>
          </cell>
          <cell r="C472">
            <v>42000300700</v>
          </cell>
          <cell r="D472">
            <v>3</v>
          </cell>
          <cell r="E472" t="str">
            <v>37</v>
          </cell>
          <cell r="F472">
            <v>90</v>
          </cell>
          <cell r="G472">
            <v>23</v>
          </cell>
          <cell r="H472">
            <v>20</v>
          </cell>
          <cell r="I472">
            <v>1</v>
          </cell>
          <cell r="J472">
            <v>42</v>
          </cell>
          <cell r="K472" t="str">
            <v>000</v>
          </cell>
          <cell r="L472">
            <v>3</v>
          </cell>
          <cell r="M472" t="str">
            <v>00</v>
          </cell>
          <cell r="N472">
            <v>7</v>
          </cell>
          <cell r="O472">
            <v>3</v>
          </cell>
          <cell r="P472">
            <v>3</v>
          </cell>
          <cell r="Q472">
            <v>7</v>
          </cell>
          <cell r="R472">
            <v>90</v>
          </cell>
          <cell r="S472">
            <v>33</v>
          </cell>
          <cell r="T472">
            <v>1</v>
          </cell>
          <cell r="U472" t="str">
            <v>420003</v>
          </cell>
          <cell r="V472" t="str">
            <v>Primaire Ens.serv.déconc.</v>
          </cell>
          <cell r="W472" t="str">
            <v>Intérieur</v>
          </cell>
          <cell r="X472" t="str">
            <v>Entretien autres immob.</v>
          </cell>
          <cell r="Y472" t="str">
            <v>P1</v>
          </cell>
          <cell r="Z472">
            <v>54720</v>
          </cell>
          <cell r="AA472">
            <v>0</v>
          </cell>
          <cell r="AB472">
            <v>0</v>
          </cell>
          <cell r="AC472">
            <v>0</v>
          </cell>
          <cell r="AD472">
            <v>0</v>
          </cell>
          <cell r="AE472">
            <v>28080.310856430315</v>
          </cell>
        </row>
        <row r="473">
          <cell r="A473">
            <v>1</v>
          </cell>
          <cell r="B473" t="str">
            <v>20</v>
          </cell>
          <cell r="C473">
            <v>43000300700</v>
          </cell>
          <cell r="D473">
            <v>3</v>
          </cell>
          <cell r="E473" t="str">
            <v>37</v>
          </cell>
          <cell r="F473">
            <v>11</v>
          </cell>
          <cell r="G473">
            <v>23</v>
          </cell>
          <cell r="H473">
            <v>20</v>
          </cell>
          <cell r="I473">
            <v>1</v>
          </cell>
          <cell r="J473">
            <v>43</v>
          </cell>
          <cell r="K473" t="str">
            <v>000</v>
          </cell>
          <cell r="L473">
            <v>3</v>
          </cell>
          <cell r="M473" t="str">
            <v>00</v>
          </cell>
          <cell r="N473">
            <v>7</v>
          </cell>
          <cell r="O473">
            <v>3</v>
          </cell>
          <cell r="P473">
            <v>3</v>
          </cell>
          <cell r="Q473">
            <v>7</v>
          </cell>
          <cell r="R473">
            <v>11</v>
          </cell>
          <cell r="S473">
            <v>33</v>
          </cell>
          <cell r="T473">
            <v>1</v>
          </cell>
          <cell r="U473" t="str">
            <v>430003</v>
          </cell>
          <cell r="V473" t="str">
            <v>Secondaire Ens.serv.déconc.</v>
          </cell>
          <cell r="W473" t="str">
            <v>Intérieur</v>
          </cell>
          <cell r="X473" t="str">
            <v>Entretien matériel mobilier</v>
          </cell>
          <cell r="Y473" t="str">
            <v>P2</v>
          </cell>
          <cell r="Z473">
            <v>0</v>
          </cell>
          <cell r="AA473">
            <v>0</v>
          </cell>
          <cell r="AB473">
            <v>0</v>
          </cell>
          <cell r="AC473">
            <v>0</v>
          </cell>
          <cell r="AD473">
            <v>0</v>
          </cell>
          <cell r="AE473">
            <v>5067.008785264371</v>
          </cell>
        </row>
        <row r="474">
          <cell r="A474">
            <v>1</v>
          </cell>
          <cell r="B474" t="str">
            <v>20</v>
          </cell>
          <cell r="C474">
            <v>43000300700</v>
          </cell>
          <cell r="D474">
            <v>3</v>
          </cell>
          <cell r="E474" t="str">
            <v>37</v>
          </cell>
          <cell r="F474">
            <v>12</v>
          </cell>
          <cell r="G474">
            <v>23</v>
          </cell>
          <cell r="H474">
            <v>20</v>
          </cell>
          <cell r="I474">
            <v>1</v>
          </cell>
          <cell r="J474">
            <v>43</v>
          </cell>
          <cell r="K474" t="str">
            <v>000</v>
          </cell>
          <cell r="L474">
            <v>3</v>
          </cell>
          <cell r="M474" t="str">
            <v>00</v>
          </cell>
          <cell r="N474">
            <v>7</v>
          </cell>
          <cell r="O474">
            <v>3</v>
          </cell>
          <cell r="P474">
            <v>3</v>
          </cell>
          <cell r="Q474">
            <v>7</v>
          </cell>
          <cell r="R474">
            <v>12</v>
          </cell>
          <cell r="S474">
            <v>33</v>
          </cell>
          <cell r="T474">
            <v>1</v>
          </cell>
          <cell r="U474" t="str">
            <v>430003</v>
          </cell>
          <cell r="V474" t="str">
            <v>Secondaire Ens.serv.déconc.</v>
          </cell>
          <cell r="W474" t="str">
            <v>Intérieur</v>
          </cell>
          <cell r="X474" t="str">
            <v>Entretien matériel informat.</v>
          </cell>
          <cell r="Y474" t="str">
            <v>P2</v>
          </cell>
          <cell r="Z474">
            <v>0</v>
          </cell>
          <cell r="AA474">
            <v>0</v>
          </cell>
          <cell r="AB474">
            <v>0</v>
          </cell>
          <cell r="AC474">
            <v>0</v>
          </cell>
          <cell r="AD474">
            <v>0</v>
          </cell>
          <cell r="AE474">
            <v>7894.0552824358847</v>
          </cell>
        </row>
        <row r="475">
          <cell r="A475">
            <v>1</v>
          </cell>
          <cell r="B475" t="str">
            <v>20</v>
          </cell>
          <cell r="C475">
            <v>43000300700</v>
          </cell>
          <cell r="D475">
            <v>3</v>
          </cell>
          <cell r="E475" t="str">
            <v>37</v>
          </cell>
          <cell r="F475">
            <v>13</v>
          </cell>
          <cell r="G475">
            <v>23</v>
          </cell>
          <cell r="H475">
            <v>20</v>
          </cell>
          <cell r="I475">
            <v>1</v>
          </cell>
          <cell r="J475">
            <v>43</v>
          </cell>
          <cell r="K475" t="str">
            <v>000</v>
          </cell>
          <cell r="L475">
            <v>3</v>
          </cell>
          <cell r="M475" t="str">
            <v>00</v>
          </cell>
          <cell r="N475">
            <v>7</v>
          </cell>
          <cell r="O475">
            <v>3</v>
          </cell>
          <cell r="P475">
            <v>3</v>
          </cell>
          <cell r="Q475">
            <v>7</v>
          </cell>
          <cell r="R475">
            <v>13</v>
          </cell>
          <cell r="S475">
            <v>33</v>
          </cell>
          <cell r="T475">
            <v>1</v>
          </cell>
          <cell r="U475" t="str">
            <v>430003</v>
          </cell>
          <cell r="V475" t="str">
            <v>Secondaire Ens.serv.déconc.</v>
          </cell>
          <cell r="W475" t="str">
            <v>Intérieur</v>
          </cell>
          <cell r="X475" t="str">
            <v>Entretien autres matériels techniqu.</v>
          </cell>
          <cell r="Y475" t="str">
            <v>P2</v>
          </cell>
          <cell r="Z475">
            <v>0</v>
          </cell>
          <cell r="AA475">
            <v>0</v>
          </cell>
          <cell r="AB475">
            <v>0</v>
          </cell>
          <cell r="AC475">
            <v>0</v>
          </cell>
          <cell r="AD475">
            <v>0</v>
          </cell>
          <cell r="AE475">
            <v>14181.108828356366</v>
          </cell>
        </row>
        <row r="476">
          <cell r="A476">
            <v>1</v>
          </cell>
          <cell r="B476" t="str">
            <v>20</v>
          </cell>
          <cell r="C476">
            <v>43000300700</v>
          </cell>
          <cell r="D476">
            <v>3</v>
          </cell>
          <cell r="E476" t="str">
            <v>37</v>
          </cell>
          <cell r="F476">
            <v>51</v>
          </cell>
          <cell r="G476">
            <v>23</v>
          </cell>
          <cell r="H476">
            <v>20</v>
          </cell>
          <cell r="I476">
            <v>1</v>
          </cell>
          <cell r="J476">
            <v>43</v>
          </cell>
          <cell r="K476" t="str">
            <v>000</v>
          </cell>
          <cell r="L476">
            <v>3</v>
          </cell>
          <cell r="M476" t="str">
            <v>00</v>
          </cell>
          <cell r="N476">
            <v>7</v>
          </cell>
          <cell r="O476">
            <v>3</v>
          </cell>
          <cell r="P476">
            <v>3</v>
          </cell>
          <cell r="Q476">
            <v>7</v>
          </cell>
          <cell r="R476">
            <v>51</v>
          </cell>
          <cell r="S476">
            <v>33</v>
          </cell>
          <cell r="T476">
            <v>1</v>
          </cell>
          <cell r="U476" t="str">
            <v>430003</v>
          </cell>
          <cell r="V476" t="str">
            <v>Secondaire Ens.serv.déconc.</v>
          </cell>
          <cell r="W476" t="str">
            <v>Intérieur</v>
          </cell>
          <cell r="X476" t="str">
            <v>Entretien bâtiments administ.</v>
          </cell>
          <cell r="Y476" t="str">
            <v>P2</v>
          </cell>
          <cell r="Z476">
            <v>0</v>
          </cell>
          <cell r="AA476">
            <v>0</v>
          </cell>
          <cell r="AB476">
            <v>0</v>
          </cell>
          <cell r="AC476">
            <v>1109423</v>
          </cell>
          <cell r="AD476">
            <v>1109423</v>
          </cell>
          <cell r="AE476">
            <v>27134.859276237974</v>
          </cell>
        </row>
        <row r="477">
          <cell r="A477">
            <v>1</v>
          </cell>
          <cell r="B477" t="str">
            <v>20</v>
          </cell>
          <cell r="C477">
            <v>43000300700</v>
          </cell>
          <cell r="D477">
            <v>3</v>
          </cell>
          <cell r="E477" t="str">
            <v>37</v>
          </cell>
          <cell r="F477">
            <v>90</v>
          </cell>
          <cell r="G477">
            <v>23</v>
          </cell>
          <cell r="H477">
            <v>20</v>
          </cell>
          <cell r="I477">
            <v>1</v>
          </cell>
          <cell r="J477">
            <v>43</v>
          </cell>
          <cell r="K477" t="str">
            <v>000</v>
          </cell>
          <cell r="L477">
            <v>3</v>
          </cell>
          <cell r="M477" t="str">
            <v>00</v>
          </cell>
          <cell r="N477">
            <v>7</v>
          </cell>
          <cell r="O477">
            <v>3</v>
          </cell>
          <cell r="P477">
            <v>3</v>
          </cell>
          <cell r="Q477">
            <v>7</v>
          </cell>
          <cell r="R477">
            <v>90</v>
          </cell>
          <cell r="S477">
            <v>33</v>
          </cell>
          <cell r="T477">
            <v>1</v>
          </cell>
          <cell r="U477" t="str">
            <v>430003</v>
          </cell>
          <cell r="V477" t="str">
            <v>Secondaire Ens.serv.déconc.</v>
          </cell>
          <cell r="W477" t="str">
            <v>Intérieur</v>
          </cell>
          <cell r="X477" t="str">
            <v>Entretien autres immob.</v>
          </cell>
          <cell r="Y477" t="str">
            <v>P2</v>
          </cell>
          <cell r="Z477">
            <v>24610</v>
          </cell>
          <cell r="AA477">
            <v>0</v>
          </cell>
          <cell r="AB477">
            <v>0</v>
          </cell>
          <cell r="AC477">
            <v>0</v>
          </cell>
          <cell r="AD477">
            <v>0</v>
          </cell>
          <cell r="AE477">
            <v>10695.836547506588</v>
          </cell>
        </row>
        <row r="478">
          <cell r="A478">
            <v>1</v>
          </cell>
          <cell r="B478" t="str">
            <v>20</v>
          </cell>
          <cell r="C478">
            <v>44000300700</v>
          </cell>
          <cell r="D478">
            <v>3</v>
          </cell>
          <cell r="E478" t="str">
            <v>37</v>
          </cell>
          <cell r="F478">
            <v>90</v>
          </cell>
          <cell r="G478">
            <v>23</v>
          </cell>
          <cell r="H478">
            <v>20</v>
          </cell>
          <cell r="I478">
            <v>1</v>
          </cell>
          <cell r="J478">
            <v>44</v>
          </cell>
          <cell r="K478" t="str">
            <v>000</v>
          </cell>
          <cell r="L478">
            <v>3</v>
          </cell>
          <cell r="M478" t="str">
            <v>00</v>
          </cell>
          <cell r="N478">
            <v>7</v>
          </cell>
          <cell r="O478">
            <v>3</v>
          </cell>
          <cell r="P478">
            <v>3</v>
          </cell>
          <cell r="Q478">
            <v>7</v>
          </cell>
          <cell r="R478">
            <v>90</v>
          </cell>
          <cell r="S478">
            <v>36</v>
          </cell>
          <cell r="T478">
            <v>1</v>
          </cell>
          <cell r="U478" t="str">
            <v>440003</v>
          </cell>
          <cell r="V478" t="str">
            <v>Enseign. Technique</v>
          </cell>
          <cell r="W478" t="str">
            <v>Intérieur</v>
          </cell>
          <cell r="X478" t="str">
            <v>Ent. Autres immob. (corporelles)</v>
          </cell>
          <cell r="Y478" t="str">
            <v>P3</v>
          </cell>
          <cell r="Z478">
            <v>0</v>
          </cell>
          <cell r="AA478">
            <v>0</v>
          </cell>
          <cell r="AB478">
            <v>0</v>
          </cell>
          <cell r="AC478">
            <v>250000</v>
          </cell>
          <cell r="AD478">
            <v>250000</v>
          </cell>
          <cell r="AE478">
            <v>17009.485074585802</v>
          </cell>
        </row>
        <row r="479">
          <cell r="A479">
            <v>1</v>
          </cell>
          <cell r="B479" t="str">
            <v>20</v>
          </cell>
          <cell r="C479">
            <v>44234300700</v>
          </cell>
          <cell r="D479">
            <v>3</v>
          </cell>
          <cell r="E479" t="str">
            <v>37</v>
          </cell>
          <cell r="F479">
            <v>20</v>
          </cell>
          <cell r="G479">
            <v>23</v>
          </cell>
          <cell r="H479">
            <v>20</v>
          </cell>
          <cell r="I479">
            <v>1</v>
          </cell>
          <cell r="J479">
            <v>44</v>
          </cell>
          <cell r="K479">
            <v>234</v>
          </cell>
          <cell r="L479">
            <v>3</v>
          </cell>
          <cell r="M479" t="str">
            <v>00</v>
          </cell>
          <cell r="N479">
            <v>7</v>
          </cell>
          <cell r="O479">
            <v>3</v>
          </cell>
          <cell r="P479">
            <v>3</v>
          </cell>
          <cell r="Q479">
            <v>7</v>
          </cell>
          <cell r="R479" t="str">
            <v>20</v>
          </cell>
          <cell r="S479">
            <v>36</v>
          </cell>
          <cell r="T479">
            <v>1</v>
          </cell>
          <cell r="U479" t="str">
            <v>442343</v>
          </cell>
          <cell r="V479" t="str">
            <v>ENATEF Contrib coop helvétique</v>
          </cell>
          <cell r="W479" t="str">
            <v>Intérieur</v>
          </cell>
          <cell r="X479" t="str">
            <v>Entretien véhicules automobiles</v>
          </cell>
          <cell r="Y479" t="str">
            <v>P3</v>
          </cell>
          <cell r="Z479">
            <v>47020</v>
          </cell>
          <cell r="AA479">
            <v>32230</v>
          </cell>
          <cell r="AB479">
            <v>41900</v>
          </cell>
          <cell r="AC479">
            <v>41900</v>
          </cell>
          <cell r="AD479">
            <v>0</v>
          </cell>
          <cell r="AE479">
            <v>24567.113845363914</v>
          </cell>
        </row>
        <row r="480">
          <cell r="A480">
            <v>1</v>
          </cell>
          <cell r="B480" t="str">
            <v>20</v>
          </cell>
          <cell r="C480">
            <v>44234300700</v>
          </cell>
          <cell r="D480">
            <v>3</v>
          </cell>
          <cell r="E480" t="str">
            <v>37</v>
          </cell>
          <cell r="F480">
            <v>51</v>
          </cell>
          <cell r="G480">
            <v>23</v>
          </cell>
          <cell r="H480">
            <v>20</v>
          </cell>
          <cell r="I480">
            <v>1</v>
          </cell>
          <cell r="J480">
            <v>44</v>
          </cell>
          <cell r="K480">
            <v>234</v>
          </cell>
          <cell r="L480">
            <v>3</v>
          </cell>
          <cell r="M480" t="str">
            <v>00</v>
          </cell>
          <cell r="N480">
            <v>7</v>
          </cell>
          <cell r="O480">
            <v>3</v>
          </cell>
          <cell r="P480">
            <v>3</v>
          </cell>
          <cell r="Q480">
            <v>7</v>
          </cell>
          <cell r="R480" t="str">
            <v>51</v>
          </cell>
          <cell r="S480">
            <v>36</v>
          </cell>
          <cell r="T480">
            <v>1</v>
          </cell>
          <cell r="U480" t="str">
            <v>442343</v>
          </cell>
          <cell r="V480" t="str">
            <v>ENATEF Contrib coop helvétique</v>
          </cell>
          <cell r="W480" t="str">
            <v>Intérieur</v>
          </cell>
          <cell r="X480" t="str">
            <v>Entretien bâtiments administratifs</v>
          </cell>
          <cell r="Y480" t="str">
            <v>P3</v>
          </cell>
          <cell r="Z480">
            <v>65830</v>
          </cell>
          <cell r="AA480">
            <v>45110</v>
          </cell>
          <cell r="AB480">
            <v>58640</v>
          </cell>
          <cell r="AC480">
            <v>58640</v>
          </cell>
          <cell r="AD480">
            <v>0</v>
          </cell>
          <cell r="AE480">
            <v>15979.594429214534</v>
          </cell>
        </row>
        <row r="481">
          <cell r="A481">
            <v>1</v>
          </cell>
          <cell r="B481" t="str">
            <v>20</v>
          </cell>
          <cell r="C481">
            <v>49000300700</v>
          </cell>
          <cell r="D481">
            <v>3</v>
          </cell>
          <cell r="E481" t="str">
            <v>37</v>
          </cell>
          <cell r="F481">
            <v>11</v>
          </cell>
          <cell r="G481">
            <v>23</v>
          </cell>
          <cell r="H481">
            <v>20</v>
          </cell>
          <cell r="I481">
            <v>1</v>
          </cell>
          <cell r="J481">
            <v>49</v>
          </cell>
          <cell r="K481" t="str">
            <v>000</v>
          </cell>
          <cell r="L481">
            <v>3</v>
          </cell>
          <cell r="M481" t="str">
            <v>00</v>
          </cell>
          <cell r="N481">
            <v>7</v>
          </cell>
          <cell r="O481">
            <v>3</v>
          </cell>
          <cell r="P481">
            <v>3</v>
          </cell>
          <cell r="Q481">
            <v>7</v>
          </cell>
          <cell r="R481">
            <v>11</v>
          </cell>
          <cell r="S481">
            <v>33</v>
          </cell>
          <cell r="T481">
            <v>1</v>
          </cell>
          <cell r="U481" t="str">
            <v>490003</v>
          </cell>
          <cell r="V481" t="str">
            <v>Enseig. Serv administratifs</v>
          </cell>
          <cell r="W481" t="str">
            <v>Intérieur</v>
          </cell>
          <cell r="X481" t="str">
            <v>Entretien matériel mobilier</v>
          </cell>
          <cell r="Y481" t="str">
            <v>P5D</v>
          </cell>
          <cell r="Z481">
            <v>0</v>
          </cell>
          <cell r="AA481">
            <v>0</v>
          </cell>
          <cell r="AB481">
            <v>0</v>
          </cell>
          <cell r="AC481">
            <v>0</v>
          </cell>
          <cell r="AD481">
            <v>0</v>
          </cell>
          <cell r="AE481">
            <v>30120.810785832804</v>
          </cell>
        </row>
        <row r="482">
          <cell r="A482">
            <v>1</v>
          </cell>
          <cell r="B482" t="str">
            <v>20</v>
          </cell>
          <cell r="C482">
            <v>49000300700</v>
          </cell>
          <cell r="D482">
            <v>3</v>
          </cell>
          <cell r="E482" t="str">
            <v>37</v>
          </cell>
          <cell r="F482">
            <v>12</v>
          </cell>
          <cell r="G482">
            <v>23</v>
          </cell>
          <cell r="H482">
            <v>20</v>
          </cell>
          <cell r="I482">
            <v>1</v>
          </cell>
          <cell r="J482">
            <v>49</v>
          </cell>
          <cell r="K482" t="str">
            <v>000</v>
          </cell>
          <cell r="L482">
            <v>3</v>
          </cell>
          <cell r="M482" t="str">
            <v>00</v>
          </cell>
          <cell r="N482">
            <v>7</v>
          </cell>
          <cell r="O482">
            <v>3</v>
          </cell>
          <cell r="P482">
            <v>3</v>
          </cell>
          <cell r="Q482">
            <v>7</v>
          </cell>
          <cell r="R482">
            <v>12</v>
          </cell>
          <cell r="S482">
            <v>33</v>
          </cell>
          <cell r="T482">
            <v>1</v>
          </cell>
          <cell r="U482" t="str">
            <v>490003</v>
          </cell>
          <cell r="V482" t="str">
            <v>Enseig. Serv administratifs</v>
          </cell>
          <cell r="W482" t="str">
            <v>Intérieur</v>
          </cell>
          <cell r="X482" t="str">
            <v>Entretien matériel informat.</v>
          </cell>
          <cell r="Y482" t="str">
            <v>P5D</v>
          </cell>
          <cell r="Z482">
            <v>0</v>
          </cell>
          <cell r="AA482">
            <v>0</v>
          </cell>
          <cell r="AB482">
            <v>0</v>
          </cell>
          <cell r="AC482">
            <v>0</v>
          </cell>
          <cell r="AD482">
            <v>0</v>
          </cell>
          <cell r="AE482">
            <v>10580.148379466205</v>
          </cell>
        </row>
        <row r="483">
          <cell r="A483">
            <v>1</v>
          </cell>
          <cell r="B483" t="str">
            <v>20</v>
          </cell>
          <cell r="C483">
            <v>49000300700</v>
          </cell>
          <cell r="D483">
            <v>3</v>
          </cell>
          <cell r="E483" t="str">
            <v>37</v>
          </cell>
          <cell r="F483">
            <v>13</v>
          </cell>
          <cell r="G483">
            <v>23</v>
          </cell>
          <cell r="H483">
            <v>20</v>
          </cell>
          <cell r="I483">
            <v>1</v>
          </cell>
          <cell r="J483">
            <v>49</v>
          </cell>
          <cell r="K483" t="str">
            <v>000</v>
          </cell>
          <cell r="L483">
            <v>3</v>
          </cell>
          <cell r="M483" t="str">
            <v>00</v>
          </cell>
          <cell r="N483">
            <v>7</v>
          </cell>
          <cell r="O483">
            <v>3</v>
          </cell>
          <cell r="P483">
            <v>3</v>
          </cell>
          <cell r="Q483">
            <v>7</v>
          </cell>
          <cell r="R483">
            <v>13</v>
          </cell>
          <cell r="S483">
            <v>33</v>
          </cell>
          <cell r="T483">
            <v>1</v>
          </cell>
          <cell r="U483" t="str">
            <v>490003</v>
          </cell>
          <cell r="V483" t="str">
            <v>Enseig. Serv administratifs</v>
          </cell>
          <cell r="W483" t="str">
            <v>Intérieur</v>
          </cell>
          <cell r="X483" t="str">
            <v>Entretien autres matériels techniqu.</v>
          </cell>
          <cell r="Y483" t="str">
            <v>P5D</v>
          </cell>
          <cell r="Z483">
            <v>0</v>
          </cell>
          <cell r="AA483">
            <v>0</v>
          </cell>
          <cell r="AB483">
            <v>0</v>
          </cell>
          <cell r="AC483">
            <v>0</v>
          </cell>
          <cell r="AD483">
            <v>0</v>
          </cell>
          <cell r="AE483">
            <v>21462.814669612799</v>
          </cell>
        </row>
        <row r="484">
          <cell r="A484">
            <v>1</v>
          </cell>
          <cell r="B484" t="str">
            <v>20</v>
          </cell>
          <cell r="C484">
            <v>49000300700</v>
          </cell>
          <cell r="D484">
            <v>3</v>
          </cell>
          <cell r="E484" t="str">
            <v>37</v>
          </cell>
          <cell r="F484">
            <v>20</v>
          </cell>
          <cell r="G484">
            <v>23</v>
          </cell>
          <cell r="H484">
            <v>20</v>
          </cell>
          <cell r="I484">
            <v>1</v>
          </cell>
          <cell r="J484">
            <v>49</v>
          </cell>
          <cell r="K484" t="str">
            <v>000</v>
          </cell>
          <cell r="L484">
            <v>3</v>
          </cell>
          <cell r="M484" t="str">
            <v>00</v>
          </cell>
          <cell r="N484">
            <v>7</v>
          </cell>
          <cell r="O484">
            <v>3</v>
          </cell>
          <cell r="P484">
            <v>3</v>
          </cell>
          <cell r="Q484">
            <v>7</v>
          </cell>
          <cell r="R484">
            <v>20</v>
          </cell>
          <cell r="S484">
            <v>33</v>
          </cell>
          <cell r="T484">
            <v>1</v>
          </cell>
          <cell r="U484" t="str">
            <v>490003</v>
          </cell>
          <cell r="V484" t="str">
            <v>Enseig. Serv administratifs</v>
          </cell>
          <cell r="W484" t="str">
            <v>Intérieur</v>
          </cell>
          <cell r="X484" t="str">
            <v>Entretien véhicules automob.</v>
          </cell>
          <cell r="Y484" t="str">
            <v>P5D</v>
          </cell>
          <cell r="Z484">
            <v>85035</v>
          </cell>
          <cell r="AA484">
            <v>96900</v>
          </cell>
          <cell r="AB484">
            <v>125970</v>
          </cell>
          <cell r="AC484">
            <v>125970</v>
          </cell>
          <cell r="AD484">
            <v>0</v>
          </cell>
          <cell r="AE484">
            <v>71144.234097681241</v>
          </cell>
        </row>
        <row r="485">
          <cell r="A485">
            <v>1</v>
          </cell>
          <cell r="B485" t="str">
            <v>20</v>
          </cell>
          <cell r="C485">
            <v>49000300700</v>
          </cell>
          <cell r="D485">
            <v>3</v>
          </cell>
          <cell r="E485" t="str">
            <v>37</v>
          </cell>
          <cell r="F485">
            <v>51</v>
          </cell>
          <cell r="G485">
            <v>23</v>
          </cell>
          <cell r="H485">
            <v>20</v>
          </cell>
          <cell r="I485">
            <v>1</v>
          </cell>
          <cell r="J485">
            <v>49</v>
          </cell>
          <cell r="K485" t="str">
            <v>000</v>
          </cell>
          <cell r="L485">
            <v>3</v>
          </cell>
          <cell r="M485" t="str">
            <v>00</v>
          </cell>
          <cell r="N485">
            <v>7</v>
          </cell>
          <cell r="O485">
            <v>3</v>
          </cell>
          <cell r="P485">
            <v>3</v>
          </cell>
          <cell r="Q485">
            <v>7</v>
          </cell>
          <cell r="R485">
            <v>51</v>
          </cell>
          <cell r="S485">
            <v>33</v>
          </cell>
          <cell r="T485">
            <v>1</v>
          </cell>
          <cell r="U485" t="str">
            <v>490003</v>
          </cell>
          <cell r="V485" t="str">
            <v>Enseig. Serv administratifs</v>
          </cell>
          <cell r="W485" t="str">
            <v>Intérieur</v>
          </cell>
          <cell r="X485" t="str">
            <v>Entretien bâtiments administ.</v>
          </cell>
          <cell r="Y485" t="str">
            <v>P5D</v>
          </cell>
          <cell r="Z485">
            <v>0</v>
          </cell>
          <cell r="AA485">
            <v>0</v>
          </cell>
          <cell r="AB485">
            <v>0</v>
          </cell>
          <cell r="AC485">
            <v>0</v>
          </cell>
          <cell r="AD485">
            <v>0</v>
          </cell>
          <cell r="AE485">
            <v>42710.874866368969</v>
          </cell>
        </row>
        <row r="486">
          <cell r="A486">
            <v>1</v>
          </cell>
          <cell r="B486" t="str">
            <v>20</v>
          </cell>
          <cell r="C486">
            <v>49000300700</v>
          </cell>
          <cell r="D486">
            <v>3</v>
          </cell>
          <cell r="E486" t="str">
            <v>37</v>
          </cell>
          <cell r="F486">
            <v>52</v>
          </cell>
          <cell r="G486">
            <v>23</v>
          </cell>
          <cell r="H486">
            <v>20</v>
          </cell>
          <cell r="I486">
            <v>1</v>
          </cell>
          <cell r="J486">
            <v>49</v>
          </cell>
          <cell r="K486" t="str">
            <v>000</v>
          </cell>
          <cell r="L486">
            <v>3</v>
          </cell>
          <cell r="M486" t="str">
            <v>00</v>
          </cell>
          <cell r="N486">
            <v>7</v>
          </cell>
          <cell r="O486">
            <v>3</v>
          </cell>
          <cell r="P486">
            <v>3</v>
          </cell>
          <cell r="Q486">
            <v>7</v>
          </cell>
          <cell r="R486">
            <v>52</v>
          </cell>
          <cell r="S486">
            <v>33</v>
          </cell>
          <cell r="T486">
            <v>1</v>
          </cell>
          <cell r="U486" t="str">
            <v>490003</v>
          </cell>
          <cell r="V486" t="str">
            <v>Enseig. Serv administratifs</v>
          </cell>
          <cell r="W486" t="str">
            <v>Intérieur</v>
          </cell>
          <cell r="X486" t="str">
            <v>Entretien logements</v>
          </cell>
          <cell r="Y486" t="str">
            <v>P5D</v>
          </cell>
          <cell r="Z486">
            <v>0</v>
          </cell>
          <cell r="AA486">
            <v>0</v>
          </cell>
          <cell r="AB486">
            <v>0</v>
          </cell>
          <cell r="AC486">
            <v>0</v>
          </cell>
          <cell r="AD486">
            <v>0</v>
          </cell>
          <cell r="AE486">
            <v>19400.373880754425</v>
          </cell>
        </row>
        <row r="487">
          <cell r="A487">
            <v>1</v>
          </cell>
          <cell r="B487" t="str">
            <v>20</v>
          </cell>
          <cell r="C487">
            <v>49000300700</v>
          </cell>
          <cell r="D487">
            <v>3</v>
          </cell>
          <cell r="E487" t="str">
            <v>37</v>
          </cell>
          <cell r="F487">
            <v>90</v>
          </cell>
          <cell r="G487">
            <v>23</v>
          </cell>
          <cell r="H487">
            <v>20</v>
          </cell>
          <cell r="I487">
            <v>1</v>
          </cell>
          <cell r="J487">
            <v>49</v>
          </cell>
          <cell r="K487" t="str">
            <v>000</v>
          </cell>
          <cell r="L487">
            <v>3</v>
          </cell>
          <cell r="M487" t="str">
            <v>00</v>
          </cell>
          <cell r="N487">
            <v>7</v>
          </cell>
          <cell r="O487">
            <v>3</v>
          </cell>
          <cell r="P487">
            <v>3</v>
          </cell>
          <cell r="Q487">
            <v>7</v>
          </cell>
          <cell r="R487">
            <v>90</v>
          </cell>
          <cell r="S487">
            <v>33</v>
          </cell>
          <cell r="T487">
            <v>1</v>
          </cell>
          <cell r="U487" t="str">
            <v>490003</v>
          </cell>
          <cell r="V487" t="str">
            <v>Enseig. Serv administratifs</v>
          </cell>
          <cell r="W487" t="str">
            <v>Intérieur</v>
          </cell>
          <cell r="X487" t="str">
            <v>Entretien autres immob.</v>
          </cell>
          <cell r="Y487" t="str">
            <v>P5D</v>
          </cell>
          <cell r="Z487">
            <v>0</v>
          </cell>
          <cell r="AA487">
            <v>0</v>
          </cell>
          <cell r="AB487">
            <v>0</v>
          </cell>
          <cell r="AC487">
            <v>0</v>
          </cell>
          <cell r="AD487">
            <v>0</v>
          </cell>
          <cell r="AE487">
            <v>61492.25056065424</v>
          </cell>
        </row>
        <row r="488">
          <cell r="A488">
            <v>1</v>
          </cell>
          <cell r="B488" t="str">
            <v>ST/EPU</v>
          </cell>
          <cell r="C488" t="str">
            <v>B1A</v>
          </cell>
          <cell r="D488" t="str">
            <v>B1AA</v>
          </cell>
          <cell r="E488" t="str">
            <v>EP/SIGU</v>
          </cell>
          <cell r="G488">
            <v>23</v>
          </cell>
          <cell r="H488">
            <v>20</v>
          </cell>
          <cell r="I488">
            <v>1</v>
          </cell>
          <cell r="K488" t="str">
            <v>IDA</v>
          </cell>
          <cell r="L488">
            <v>9</v>
          </cell>
          <cell r="M488">
            <v>5543.9467426374849</v>
          </cell>
          <cell r="O488">
            <v>3</v>
          </cell>
          <cell r="P488">
            <v>3</v>
          </cell>
          <cell r="Q488">
            <v>7</v>
          </cell>
          <cell r="R488" t="str">
            <v>cahier</v>
          </cell>
          <cell r="T488">
            <v>4.5582240000000001</v>
          </cell>
          <cell r="U488">
            <v>1</v>
          </cell>
          <cell r="V488" t="str">
            <v>Ensemble Non ventilé</v>
          </cell>
          <cell r="W488">
            <v>0</v>
          </cell>
          <cell r="X488">
            <v>0</v>
          </cell>
          <cell r="Y488">
            <v>0</v>
          </cell>
          <cell r="Z488">
            <v>0</v>
          </cell>
          <cell r="AA488">
            <v>0</v>
          </cell>
          <cell r="AB488">
            <v>0</v>
          </cell>
          <cell r="AC488">
            <v>0</v>
          </cell>
          <cell r="AD488">
            <v>0</v>
          </cell>
          <cell r="AE488">
            <v>25270.551097012009</v>
          </cell>
        </row>
        <row r="489">
          <cell r="A489">
            <v>1</v>
          </cell>
          <cell r="B489" t="str">
            <v>ST/EPU</v>
          </cell>
          <cell r="C489" t="str">
            <v>B1A</v>
          </cell>
          <cell r="D489" t="str">
            <v>B1AA</v>
          </cell>
          <cell r="E489" t="str">
            <v>EP/TELE</v>
          </cell>
          <cell r="G489">
            <v>23</v>
          </cell>
          <cell r="H489">
            <v>20</v>
          </cell>
          <cell r="I489">
            <v>1</v>
          </cell>
          <cell r="K489" t="str">
            <v>IDA</v>
          </cell>
          <cell r="L489" t="str">
            <v>AOI</v>
          </cell>
          <cell r="M489">
            <v>3052.6130664575176</v>
          </cell>
          <cell r="O489">
            <v>3</v>
          </cell>
          <cell r="P489">
            <v>3</v>
          </cell>
          <cell r="Q489">
            <v>9</v>
          </cell>
          <cell r="R489" t="str">
            <v>cahier</v>
          </cell>
          <cell r="T489">
            <v>4.5582240000000001</v>
          </cell>
          <cell r="U489">
            <v>1</v>
          </cell>
          <cell r="V489" t="str">
            <v xml:space="preserve">Dépenses diverses </v>
          </cell>
          <cell r="W489">
            <v>0</v>
          </cell>
          <cell r="X489">
            <v>0</v>
          </cell>
          <cell r="Y489">
            <v>0</v>
          </cell>
          <cell r="Z489">
            <v>32633</v>
          </cell>
          <cell r="AA489">
            <v>41120</v>
          </cell>
          <cell r="AB489">
            <v>53460</v>
          </cell>
          <cell r="AC489">
            <v>764385.64500000002</v>
          </cell>
          <cell r="AD489">
            <v>710925.64500000002</v>
          </cell>
          <cell r="AE489">
            <v>0</v>
          </cell>
        </row>
        <row r="490">
          <cell r="A490">
            <v>1</v>
          </cell>
          <cell r="B490" t="str">
            <v>ST/EPU</v>
          </cell>
          <cell r="C490" t="str">
            <v>B1A</v>
          </cell>
          <cell r="D490" t="str">
            <v>B1AA</v>
          </cell>
          <cell r="E490" t="str">
            <v>EP/TOUG</v>
          </cell>
          <cell r="G490">
            <v>23</v>
          </cell>
          <cell r="H490">
            <v>20</v>
          </cell>
          <cell r="I490">
            <v>1</v>
          </cell>
          <cell r="K490" t="str">
            <v>IDA</v>
          </cell>
          <cell r="L490">
            <v>1</v>
          </cell>
          <cell r="M490">
            <v>2590.2285375646225</v>
          </cell>
          <cell r="O490">
            <v>3</v>
          </cell>
          <cell r="P490">
            <v>3</v>
          </cell>
          <cell r="Q490">
            <v>9</v>
          </cell>
          <cell r="R490" t="str">
            <v>cahier</v>
          </cell>
          <cell r="T490">
            <v>4.5582240000000001</v>
          </cell>
          <cell r="U490">
            <v>1</v>
          </cell>
          <cell r="V490" t="str">
            <v>Services centraux</v>
          </cell>
          <cell r="W490">
            <v>0</v>
          </cell>
          <cell r="X490">
            <v>0</v>
          </cell>
          <cell r="Y490">
            <v>0</v>
          </cell>
          <cell r="Z490">
            <v>32633</v>
          </cell>
          <cell r="AA490">
            <v>41120</v>
          </cell>
          <cell r="AB490">
            <v>53460</v>
          </cell>
          <cell r="AC490">
            <v>764385.64500000002</v>
          </cell>
          <cell r="AD490">
            <v>710925.64500000002</v>
          </cell>
          <cell r="AE490">
            <v>0</v>
          </cell>
        </row>
        <row r="491">
          <cell r="A491">
            <v>1</v>
          </cell>
          <cell r="B491" t="str">
            <v>20</v>
          </cell>
          <cell r="C491">
            <v>35120100700</v>
          </cell>
          <cell r="D491">
            <v>3</v>
          </cell>
          <cell r="E491" t="str">
            <v>39</v>
          </cell>
          <cell r="F491">
            <v>90</v>
          </cell>
          <cell r="G491">
            <v>23</v>
          </cell>
          <cell r="H491">
            <v>20</v>
          </cell>
          <cell r="I491">
            <v>1</v>
          </cell>
          <cell r="J491">
            <v>35</v>
          </cell>
          <cell r="K491">
            <v>120</v>
          </cell>
          <cell r="L491">
            <v>1</v>
          </cell>
          <cell r="M491" t="str">
            <v>00</v>
          </cell>
          <cell r="N491">
            <v>7</v>
          </cell>
          <cell r="O491">
            <v>3</v>
          </cell>
          <cell r="P491">
            <v>3</v>
          </cell>
          <cell r="Q491">
            <v>9</v>
          </cell>
          <cell r="R491">
            <v>90</v>
          </cell>
          <cell r="S491">
            <v>93</v>
          </cell>
          <cell r="T491">
            <v>1</v>
          </cell>
          <cell r="U491" t="str">
            <v>351201</v>
          </cell>
          <cell r="V491" t="str">
            <v>Cabinet du MERS</v>
          </cell>
          <cell r="W491" t="str">
            <v>Serv.centr.</v>
          </cell>
          <cell r="X491" t="str">
            <v>Dépenses diverses non ventilées</v>
          </cell>
          <cell r="Y491" t="str">
            <v>P5C</v>
          </cell>
          <cell r="Z491">
            <v>0</v>
          </cell>
          <cell r="AA491">
            <v>0</v>
          </cell>
          <cell r="AB491">
            <v>0</v>
          </cell>
          <cell r="AC491">
            <v>0</v>
          </cell>
          <cell r="AD491">
            <v>0</v>
          </cell>
          <cell r="AE491">
            <v>15602.610571289697</v>
          </cell>
        </row>
        <row r="492">
          <cell r="A492">
            <v>1</v>
          </cell>
          <cell r="B492" t="str">
            <v>20</v>
          </cell>
          <cell r="C492">
            <v>42101100700</v>
          </cell>
          <cell r="D492">
            <v>3</v>
          </cell>
          <cell r="E492" t="str">
            <v>39</v>
          </cell>
          <cell r="F492">
            <v>90</v>
          </cell>
          <cell r="G492">
            <v>23</v>
          </cell>
          <cell r="H492">
            <v>20</v>
          </cell>
          <cell r="I492">
            <v>1</v>
          </cell>
          <cell r="J492">
            <v>42</v>
          </cell>
          <cell r="K492">
            <v>101</v>
          </cell>
          <cell r="L492">
            <v>1</v>
          </cell>
          <cell r="M492" t="str">
            <v>00</v>
          </cell>
          <cell r="N492">
            <v>7</v>
          </cell>
          <cell r="O492">
            <v>3</v>
          </cell>
          <cell r="P492">
            <v>3</v>
          </cell>
          <cell r="Q492">
            <v>9</v>
          </cell>
          <cell r="R492">
            <v>90</v>
          </cell>
          <cell r="S492">
            <v>93</v>
          </cell>
          <cell r="T492">
            <v>1</v>
          </cell>
          <cell r="U492" t="str">
            <v>421011</v>
          </cell>
          <cell r="V492" t="str">
            <v xml:space="preserve">Direction Nationale Enseignement Elémentaire </v>
          </cell>
          <cell r="W492" t="str">
            <v>Serv.centr.</v>
          </cell>
          <cell r="X492" t="str">
            <v>Dépenses diverses non ventilées</v>
          </cell>
          <cell r="Y492" t="str">
            <v>P5C</v>
          </cell>
          <cell r="Z492">
            <v>0</v>
          </cell>
          <cell r="AA492">
            <v>0</v>
          </cell>
          <cell r="AB492">
            <v>0</v>
          </cell>
          <cell r="AC492">
            <v>0</v>
          </cell>
          <cell r="AD492">
            <v>0</v>
          </cell>
          <cell r="AE492">
            <v>17597.367133099193</v>
          </cell>
        </row>
        <row r="493">
          <cell r="A493">
            <v>1</v>
          </cell>
          <cell r="B493" t="str">
            <v>20</v>
          </cell>
          <cell r="C493">
            <v>43101100700</v>
          </cell>
          <cell r="D493">
            <v>3</v>
          </cell>
          <cell r="E493" t="str">
            <v>39</v>
          </cell>
          <cell r="F493">
            <v>90</v>
          </cell>
          <cell r="G493">
            <v>23</v>
          </cell>
          <cell r="H493">
            <v>20</v>
          </cell>
          <cell r="I493">
            <v>1</v>
          </cell>
          <cell r="J493">
            <v>43</v>
          </cell>
          <cell r="K493">
            <v>101</v>
          </cell>
          <cell r="L493">
            <v>1</v>
          </cell>
          <cell r="M493" t="str">
            <v>00</v>
          </cell>
          <cell r="N493">
            <v>7</v>
          </cell>
          <cell r="O493">
            <v>3</v>
          </cell>
          <cell r="P493">
            <v>3</v>
          </cell>
          <cell r="Q493">
            <v>9</v>
          </cell>
          <cell r="R493">
            <v>90</v>
          </cell>
          <cell r="S493">
            <v>93</v>
          </cell>
          <cell r="T493">
            <v>1</v>
          </cell>
          <cell r="U493" t="str">
            <v>431011</v>
          </cell>
          <cell r="V493" t="str">
            <v xml:space="preserve">Direction Nationale Enseignement Secondaire </v>
          </cell>
          <cell r="W493" t="str">
            <v>Serv.centr.</v>
          </cell>
          <cell r="X493" t="str">
            <v>Dépenses diverses n vent</v>
          </cell>
          <cell r="Y493" t="str">
            <v>P5C</v>
          </cell>
          <cell r="Z493">
            <v>0</v>
          </cell>
          <cell r="AA493">
            <v>0</v>
          </cell>
          <cell r="AB493">
            <v>0</v>
          </cell>
          <cell r="AC493">
            <v>0</v>
          </cell>
          <cell r="AD493">
            <v>0</v>
          </cell>
          <cell r="AE493">
            <v>22318.81213103636</v>
          </cell>
        </row>
        <row r="494">
          <cell r="A494">
            <v>1</v>
          </cell>
          <cell r="B494" t="str">
            <v>20</v>
          </cell>
          <cell r="C494">
            <v>44101100700</v>
          </cell>
          <cell r="D494">
            <v>3</v>
          </cell>
          <cell r="E494" t="str">
            <v>39</v>
          </cell>
          <cell r="F494">
            <v>90</v>
          </cell>
          <cell r="G494">
            <v>23</v>
          </cell>
          <cell r="H494">
            <v>20</v>
          </cell>
          <cell r="I494">
            <v>1</v>
          </cell>
          <cell r="J494">
            <v>44</v>
          </cell>
          <cell r="K494">
            <v>101</v>
          </cell>
          <cell r="L494">
            <v>1</v>
          </cell>
          <cell r="M494" t="str">
            <v>00</v>
          </cell>
          <cell r="N494">
            <v>7</v>
          </cell>
          <cell r="O494">
            <v>3</v>
          </cell>
          <cell r="P494">
            <v>3</v>
          </cell>
          <cell r="Q494">
            <v>9</v>
          </cell>
          <cell r="R494">
            <v>90</v>
          </cell>
          <cell r="S494">
            <v>96</v>
          </cell>
          <cell r="T494">
            <v>1</v>
          </cell>
          <cell r="U494" t="str">
            <v>441011</v>
          </cell>
          <cell r="V494" t="str">
            <v>DNDPPE Dir nat dévelop pédagogique &amp; programmes d'enseignement</v>
          </cell>
          <cell r="W494" t="str">
            <v>Serv.cent.</v>
          </cell>
          <cell r="X494" t="str">
            <v>Dépenses diverses n vent</v>
          </cell>
          <cell r="Y494" t="str">
            <v>P5C</v>
          </cell>
          <cell r="Z494">
            <v>0</v>
          </cell>
          <cell r="AA494">
            <v>0</v>
          </cell>
          <cell r="AB494">
            <v>0</v>
          </cell>
          <cell r="AC494">
            <v>0</v>
          </cell>
          <cell r="AD494">
            <v>0</v>
          </cell>
          <cell r="AE494">
            <v>48952.394005262729</v>
          </cell>
        </row>
        <row r="495">
          <cell r="A495">
            <v>1</v>
          </cell>
          <cell r="B495" t="str">
            <v>20</v>
          </cell>
          <cell r="C495">
            <v>44102100700</v>
          </cell>
          <cell r="D495">
            <v>3</v>
          </cell>
          <cell r="E495" t="str">
            <v>39</v>
          </cell>
          <cell r="F495">
            <v>90</v>
          </cell>
          <cell r="G495">
            <v>23</v>
          </cell>
          <cell r="H495">
            <v>20</v>
          </cell>
          <cell r="I495">
            <v>1</v>
          </cell>
          <cell r="J495">
            <v>44</v>
          </cell>
          <cell r="K495">
            <v>102</v>
          </cell>
          <cell r="L495">
            <v>1</v>
          </cell>
          <cell r="M495" t="str">
            <v>00</v>
          </cell>
          <cell r="N495">
            <v>7</v>
          </cell>
          <cell r="O495">
            <v>3</v>
          </cell>
          <cell r="P495">
            <v>3</v>
          </cell>
          <cell r="Q495">
            <v>9</v>
          </cell>
          <cell r="R495">
            <v>90</v>
          </cell>
          <cell r="S495">
            <v>96</v>
          </cell>
          <cell r="T495">
            <v>1</v>
          </cell>
          <cell r="U495" t="str">
            <v>441021</v>
          </cell>
          <cell r="V495" t="str">
            <v>DNFPP Dir Nat Formation &amp; perfectionnement des presonnels</v>
          </cell>
          <cell r="W495" t="str">
            <v>Serv.cent.</v>
          </cell>
          <cell r="X495" t="str">
            <v>Dépenses diverses n vent</v>
          </cell>
          <cell r="Y495" t="str">
            <v>P5C</v>
          </cell>
          <cell r="Z495">
            <v>0</v>
          </cell>
          <cell r="AA495">
            <v>0</v>
          </cell>
          <cell r="AB495">
            <v>0</v>
          </cell>
          <cell r="AC495">
            <v>0</v>
          </cell>
          <cell r="AD495">
            <v>0</v>
          </cell>
          <cell r="AE495">
            <v>27574.588293282195</v>
          </cell>
        </row>
        <row r="496">
          <cell r="A496">
            <v>1</v>
          </cell>
          <cell r="B496" t="str">
            <v>20</v>
          </cell>
          <cell r="C496">
            <v>44505100700</v>
          </cell>
          <cell r="D496">
            <v>3</v>
          </cell>
          <cell r="E496" t="str">
            <v>39</v>
          </cell>
          <cell r="F496">
            <v>90</v>
          </cell>
          <cell r="G496">
            <v>23</v>
          </cell>
          <cell r="H496">
            <v>20</v>
          </cell>
          <cell r="I496">
            <v>1</v>
          </cell>
          <cell r="J496">
            <v>44</v>
          </cell>
          <cell r="K496">
            <v>505</v>
          </cell>
          <cell r="L496">
            <v>1</v>
          </cell>
          <cell r="M496" t="str">
            <v>00</v>
          </cell>
          <cell r="N496">
            <v>7</v>
          </cell>
          <cell r="O496">
            <v>3</v>
          </cell>
          <cell r="P496">
            <v>3</v>
          </cell>
          <cell r="Q496">
            <v>9</v>
          </cell>
          <cell r="R496">
            <v>90</v>
          </cell>
          <cell r="S496">
            <v>96</v>
          </cell>
          <cell r="T496">
            <v>1</v>
          </cell>
          <cell r="U496" t="str">
            <v>445051</v>
          </cell>
          <cell r="V496" t="str">
            <v>SNIEM Serv nat Infrastructures Equipement &amp; Maintenance</v>
          </cell>
          <cell r="W496" t="str">
            <v>Serv.cent.</v>
          </cell>
          <cell r="X496" t="str">
            <v>Dépenses diverses n vent</v>
          </cell>
          <cell r="Y496" t="str">
            <v>P5C</v>
          </cell>
          <cell r="Z496">
            <v>2260</v>
          </cell>
          <cell r="AA496">
            <v>2870</v>
          </cell>
          <cell r="AB496">
            <v>3730</v>
          </cell>
          <cell r="AC496">
            <v>3730</v>
          </cell>
          <cell r="AD496">
            <v>0</v>
          </cell>
          <cell r="AE496">
            <v>15806.537087531713</v>
          </cell>
        </row>
        <row r="497">
          <cell r="A497">
            <v>1</v>
          </cell>
          <cell r="B497" t="str">
            <v>20</v>
          </cell>
          <cell r="C497">
            <v>44507100700</v>
          </cell>
          <cell r="D497">
            <v>3</v>
          </cell>
          <cell r="E497" t="str">
            <v>39</v>
          </cell>
          <cell r="F497">
            <v>90</v>
          </cell>
          <cell r="G497">
            <v>23</v>
          </cell>
          <cell r="H497">
            <v>20</v>
          </cell>
          <cell r="I497">
            <v>1</v>
          </cell>
          <cell r="J497">
            <v>44</v>
          </cell>
          <cell r="K497">
            <v>507</v>
          </cell>
          <cell r="L497">
            <v>1</v>
          </cell>
          <cell r="M497" t="str">
            <v>00</v>
          </cell>
          <cell r="N497">
            <v>7</v>
          </cell>
          <cell r="O497">
            <v>3</v>
          </cell>
          <cell r="P497">
            <v>3</v>
          </cell>
          <cell r="Q497">
            <v>9</v>
          </cell>
          <cell r="R497">
            <v>90</v>
          </cell>
          <cell r="S497">
            <v>96</v>
          </cell>
          <cell r="T497">
            <v>1</v>
          </cell>
          <cell r="U497" t="str">
            <v>445071</v>
          </cell>
          <cell r="V497" t="str">
            <v>Comité d'éthique</v>
          </cell>
          <cell r="W497" t="str">
            <v>Serv.cent.</v>
          </cell>
          <cell r="X497" t="str">
            <v>Dépenses diverses n vent</v>
          </cell>
          <cell r="Y497" t="str">
            <v>P5C</v>
          </cell>
          <cell r="Z497">
            <v>30090</v>
          </cell>
          <cell r="AA497">
            <v>38250</v>
          </cell>
          <cell r="AB497">
            <v>49730</v>
          </cell>
          <cell r="AC497">
            <v>49730</v>
          </cell>
          <cell r="AD497">
            <v>0</v>
          </cell>
          <cell r="AE497">
            <v>17665.754227507408</v>
          </cell>
        </row>
        <row r="498">
          <cell r="A498">
            <v>1</v>
          </cell>
          <cell r="B498" t="str">
            <v>20</v>
          </cell>
          <cell r="C498">
            <v>44508100700</v>
          </cell>
          <cell r="D498">
            <v>3</v>
          </cell>
          <cell r="E498" t="str">
            <v>39</v>
          </cell>
          <cell r="F498">
            <v>90</v>
          </cell>
          <cell r="G498">
            <v>23</v>
          </cell>
          <cell r="H498">
            <v>20</v>
          </cell>
          <cell r="I498">
            <v>1</v>
          </cell>
          <cell r="J498">
            <v>44</v>
          </cell>
          <cell r="K498">
            <v>508</v>
          </cell>
          <cell r="L498">
            <v>1</v>
          </cell>
          <cell r="M498" t="str">
            <v>00</v>
          </cell>
          <cell r="N498">
            <v>7</v>
          </cell>
          <cell r="O498">
            <v>3</v>
          </cell>
          <cell r="P498">
            <v>3</v>
          </cell>
          <cell r="Q498">
            <v>9</v>
          </cell>
          <cell r="R498">
            <v>90</v>
          </cell>
          <cell r="S498">
            <v>96</v>
          </cell>
          <cell r="T498">
            <v>1</v>
          </cell>
          <cell r="U498" t="str">
            <v>445081</v>
          </cell>
          <cell r="V498" t="str">
            <v>Cogetep  &amp; CLD</v>
          </cell>
          <cell r="W498" t="str">
            <v>Serv.Cent</v>
          </cell>
          <cell r="X498" t="str">
            <v>Dépenses diverses n vent</v>
          </cell>
          <cell r="Y498" t="str">
            <v>P5C</v>
          </cell>
          <cell r="Z498">
            <v>283</v>
          </cell>
          <cell r="AA498">
            <v>0</v>
          </cell>
          <cell r="AB498">
            <v>0</v>
          </cell>
          <cell r="AC498">
            <v>0</v>
          </cell>
          <cell r="AD498">
            <v>0</v>
          </cell>
          <cell r="AE498">
            <v>11958.623242167747</v>
          </cell>
        </row>
        <row r="499">
          <cell r="A499">
            <v>1</v>
          </cell>
          <cell r="B499" t="str">
            <v>20</v>
          </cell>
          <cell r="C499">
            <v>44900100700</v>
          </cell>
          <cell r="D499">
            <v>3</v>
          </cell>
          <cell r="E499" t="str">
            <v>39</v>
          </cell>
          <cell r="F499">
            <v>90</v>
          </cell>
          <cell r="G499">
            <v>23</v>
          </cell>
          <cell r="H499">
            <v>20</v>
          </cell>
          <cell r="I499">
            <v>1</v>
          </cell>
          <cell r="J499">
            <v>44</v>
          </cell>
          <cell r="K499">
            <v>900</v>
          </cell>
          <cell r="L499">
            <v>1</v>
          </cell>
          <cell r="M499" t="str">
            <v>00</v>
          </cell>
          <cell r="N499">
            <v>7</v>
          </cell>
          <cell r="O499">
            <v>3</v>
          </cell>
          <cell r="P499">
            <v>3</v>
          </cell>
          <cell r="Q499">
            <v>9</v>
          </cell>
          <cell r="R499">
            <v>90</v>
          </cell>
          <cell r="S499">
            <v>96</v>
          </cell>
          <cell r="T499">
            <v>1</v>
          </cell>
          <cell r="U499" t="str">
            <v>449001</v>
          </cell>
          <cell r="V499" t="str">
            <v>Enseign. Technique Autres serv centraux</v>
          </cell>
          <cell r="W499" t="str">
            <v>Serv.cent.</v>
          </cell>
          <cell r="X499" t="str">
            <v>Dépenses diverses n vent</v>
          </cell>
          <cell r="Y499" t="str">
            <v>P5C</v>
          </cell>
          <cell r="Z499">
            <v>0</v>
          </cell>
          <cell r="AA499">
            <v>0</v>
          </cell>
          <cell r="AB499">
            <v>0</v>
          </cell>
          <cell r="AC499">
            <v>0</v>
          </cell>
          <cell r="AD499">
            <v>0</v>
          </cell>
          <cell r="AE499">
            <v>24369.513135354693</v>
          </cell>
        </row>
        <row r="500">
          <cell r="A500">
            <v>1</v>
          </cell>
          <cell r="B500" t="str">
            <v>20</v>
          </cell>
          <cell r="C500">
            <v>49151100700</v>
          </cell>
          <cell r="D500">
            <v>3</v>
          </cell>
          <cell r="E500" t="str">
            <v>39</v>
          </cell>
          <cell r="F500">
            <v>90</v>
          </cell>
          <cell r="G500">
            <v>23</v>
          </cell>
          <cell r="H500">
            <v>20</v>
          </cell>
          <cell r="I500">
            <v>1</v>
          </cell>
          <cell r="J500">
            <v>49</v>
          </cell>
          <cell r="K500">
            <v>151</v>
          </cell>
          <cell r="L500">
            <v>1</v>
          </cell>
          <cell r="M500" t="str">
            <v>00</v>
          </cell>
          <cell r="N500">
            <v>7</v>
          </cell>
          <cell r="O500">
            <v>3</v>
          </cell>
          <cell r="P500">
            <v>3</v>
          </cell>
          <cell r="Q500">
            <v>9</v>
          </cell>
          <cell r="R500">
            <v>90</v>
          </cell>
          <cell r="S500">
            <v>93</v>
          </cell>
          <cell r="T500">
            <v>1</v>
          </cell>
          <cell r="U500" t="str">
            <v>491511</v>
          </cell>
          <cell r="V500" t="str">
            <v>Direction Nationale Education civique</v>
          </cell>
          <cell r="W500" t="str">
            <v>Serv.centr.</v>
          </cell>
          <cell r="X500" t="str">
            <v>Dépenses diverses n vent</v>
          </cell>
          <cell r="Y500" t="str">
            <v>P5C</v>
          </cell>
          <cell r="Z500">
            <v>0</v>
          </cell>
          <cell r="AA500">
            <v>0</v>
          </cell>
          <cell r="AB500">
            <v>0</v>
          </cell>
          <cell r="AC500">
            <v>0</v>
          </cell>
          <cell r="AD500">
            <v>0</v>
          </cell>
          <cell r="AE500">
            <v>22735.517492963172</v>
          </cell>
        </row>
        <row r="501">
          <cell r="A501">
            <v>1</v>
          </cell>
          <cell r="B501" t="str">
            <v>20</v>
          </cell>
          <cell r="C501">
            <v>49152100700</v>
          </cell>
          <cell r="D501">
            <v>3</v>
          </cell>
          <cell r="E501" t="str">
            <v>39</v>
          </cell>
          <cell r="F501">
            <v>90</v>
          </cell>
          <cell r="G501">
            <v>23</v>
          </cell>
          <cell r="H501">
            <v>20</v>
          </cell>
          <cell r="I501">
            <v>1</v>
          </cell>
          <cell r="J501">
            <v>49</v>
          </cell>
          <cell r="K501">
            <v>152</v>
          </cell>
          <cell r="L501">
            <v>1</v>
          </cell>
          <cell r="M501" t="str">
            <v>00</v>
          </cell>
          <cell r="N501">
            <v>7</v>
          </cell>
          <cell r="O501">
            <v>3</v>
          </cell>
          <cell r="P501">
            <v>3</v>
          </cell>
          <cell r="Q501">
            <v>9</v>
          </cell>
          <cell r="R501">
            <v>90</v>
          </cell>
          <cell r="S501">
            <v>93</v>
          </cell>
          <cell r="T501">
            <v>1</v>
          </cell>
          <cell r="U501" t="str">
            <v>491521</v>
          </cell>
          <cell r="V501" t="str">
            <v>Direction Nationale de l'Enseignement Privé</v>
          </cell>
          <cell r="W501" t="str">
            <v>Serv.centr.</v>
          </cell>
          <cell r="X501" t="str">
            <v>Dépenses diverses n vent</v>
          </cell>
          <cell r="Y501" t="str">
            <v>P5C</v>
          </cell>
          <cell r="Z501">
            <v>0</v>
          </cell>
          <cell r="AA501">
            <v>0</v>
          </cell>
          <cell r="AB501">
            <v>0</v>
          </cell>
          <cell r="AC501">
            <v>680925.64500000002</v>
          </cell>
          <cell r="AD501">
            <v>680925.64500000002</v>
          </cell>
          <cell r="AE501">
            <v>24234.562602389331</v>
          </cell>
        </row>
        <row r="502">
          <cell r="A502">
            <v>1</v>
          </cell>
          <cell r="B502" t="str">
            <v>20</v>
          </cell>
          <cell r="C502">
            <v>49301100700</v>
          </cell>
          <cell r="D502">
            <v>3</v>
          </cell>
          <cell r="E502" t="str">
            <v>39</v>
          </cell>
          <cell r="F502">
            <v>90</v>
          </cell>
          <cell r="G502">
            <v>23</v>
          </cell>
          <cell r="H502">
            <v>20</v>
          </cell>
          <cell r="I502">
            <v>1</v>
          </cell>
          <cell r="J502">
            <v>49</v>
          </cell>
          <cell r="K502">
            <v>301</v>
          </cell>
          <cell r="L502">
            <v>1</v>
          </cell>
          <cell r="M502" t="str">
            <v>00</v>
          </cell>
          <cell r="N502">
            <v>7</v>
          </cell>
          <cell r="O502">
            <v>3</v>
          </cell>
          <cell r="P502">
            <v>3</v>
          </cell>
          <cell r="Q502">
            <v>9</v>
          </cell>
          <cell r="R502">
            <v>90</v>
          </cell>
          <cell r="S502">
            <v>93</v>
          </cell>
          <cell r="T502">
            <v>1</v>
          </cell>
          <cell r="U502" t="str">
            <v>493011</v>
          </cell>
          <cell r="V502" t="str">
            <v>Inspection Générale de l'Enseignement</v>
          </cell>
          <cell r="W502" t="str">
            <v>Serv.centr.</v>
          </cell>
          <cell r="X502" t="str">
            <v>Dépenses diverses n vent</v>
          </cell>
          <cell r="Y502" t="str">
            <v>P5C</v>
          </cell>
          <cell r="Z502">
            <v>0</v>
          </cell>
          <cell r="AA502">
            <v>0</v>
          </cell>
          <cell r="AB502">
            <v>0</v>
          </cell>
          <cell r="AC502">
            <v>0</v>
          </cell>
          <cell r="AD502">
            <v>0</v>
          </cell>
          <cell r="AE502">
            <v>21528.257319678331</v>
          </cell>
        </row>
        <row r="503">
          <cell r="A503">
            <v>1</v>
          </cell>
          <cell r="B503" t="str">
            <v>20</v>
          </cell>
          <cell r="C503">
            <v>49501100700</v>
          </cell>
          <cell r="D503">
            <v>3</v>
          </cell>
          <cell r="E503" t="str">
            <v>39</v>
          </cell>
          <cell r="F503">
            <v>90</v>
          </cell>
          <cell r="G503">
            <v>23</v>
          </cell>
          <cell r="H503">
            <v>20</v>
          </cell>
          <cell r="I503">
            <v>1</v>
          </cell>
          <cell r="J503">
            <v>49</v>
          </cell>
          <cell r="K503">
            <v>501</v>
          </cell>
          <cell r="L503">
            <v>1</v>
          </cell>
          <cell r="M503" t="str">
            <v>00</v>
          </cell>
          <cell r="N503">
            <v>7</v>
          </cell>
          <cell r="O503">
            <v>3</v>
          </cell>
          <cell r="P503">
            <v>3</v>
          </cell>
          <cell r="Q503">
            <v>9</v>
          </cell>
          <cell r="R503">
            <v>90</v>
          </cell>
          <cell r="S503">
            <v>93</v>
          </cell>
          <cell r="T503">
            <v>1</v>
          </cell>
          <cell r="U503" t="str">
            <v>495011</v>
          </cell>
          <cell r="V503" t="str">
            <v>CONEBAT (Serv gestion écoles seconde chance)</v>
          </cell>
          <cell r="W503" t="str">
            <v>Serv.centr.</v>
          </cell>
          <cell r="X503" t="str">
            <v>Dépenses diverses n vent</v>
          </cell>
          <cell r="Y503" t="str">
            <v>P5C</v>
          </cell>
          <cell r="Z503">
            <v>0</v>
          </cell>
          <cell r="AA503">
            <v>0</v>
          </cell>
          <cell r="AB503">
            <v>0</v>
          </cell>
          <cell r="AC503">
            <v>0</v>
          </cell>
          <cell r="AD503">
            <v>0</v>
          </cell>
          <cell r="AE503">
            <v>15979.784393365691</v>
          </cell>
        </row>
        <row r="504">
          <cell r="A504">
            <v>1</v>
          </cell>
          <cell r="B504" t="str">
            <v>20</v>
          </cell>
          <cell r="C504">
            <v>49502100700</v>
          </cell>
          <cell r="D504">
            <v>3</v>
          </cell>
          <cell r="E504" t="str">
            <v>39</v>
          </cell>
          <cell r="F504">
            <v>90</v>
          </cell>
          <cell r="G504">
            <v>23</v>
          </cell>
          <cell r="H504">
            <v>20</v>
          </cell>
          <cell r="I504">
            <v>1</v>
          </cell>
          <cell r="J504">
            <v>49</v>
          </cell>
          <cell r="K504">
            <v>502</v>
          </cell>
          <cell r="L504">
            <v>1</v>
          </cell>
          <cell r="M504" t="str">
            <v>00</v>
          </cell>
          <cell r="N504">
            <v>7</v>
          </cell>
          <cell r="O504">
            <v>3</v>
          </cell>
          <cell r="P504">
            <v>3</v>
          </cell>
          <cell r="Q504">
            <v>9</v>
          </cell>
          <cell r="R504">
            <v>90</v>
          </cell>
          <cell r="S504">
            <v>93</v>
          </cell>
          <cell r="T504">
            <v>1</v>
          </cell>
          <cell r="U504" t="str">
            <v>495021</v>
          </cell>
          <cell r="V504" t="str">
            <v xml:space="preserve">Institut National Recherche Appliquée </v>
          </cell>
          <cell r="W504" t="str">
            <v>Serv.centr.</v>
          </cell>
          <cell r="X504" t="str">
            <v>Dépenses diverses n vent</v>
          </cell>
          <cell r="Y504" t="str">
            <v>P5C</v>
          </cell>
          <cell r="Z504">
            <v>0</v>
          </cell>
          <cell r="AA504">
            <v>0</v>
          </cell>
          <cell r="AB504">
            <v>0</v>
          </cell>
          <cell r="AC504">
            <v>0</v>
          </cell>
          <cell r="AD504">
            <v>0</v>
          </cell>
          <cell r="AE504">
            <v>11296.63616829714</v>
          </cell>
        </row>
        <row r="505">
          <cell r="A505">
            <v>1</v>
          </cell>
          <cell r="B505" t="str">
            <v>20</v>
          </cell>
          <cell r="C505">
            <v>49503100700</v>
          </cell>
          <cell r="D505">
            <v>3</v>
          </cell>
          <cell r="E505" t="str">
            <v>39</v>
          </cell>
          <cell r="F505">
            <v>90</v>
          </cell>
          <cell r="G505">
            <v>23</v>
          </cell>
          <cell r="H505">
            <v>20</v>
          </cell>
          <cell r="I505">
            <v>1</v>
          </cell>
          <cell r="J505">
            <v>49</v>
          </cell>
          <cell r="K505">
            <v>503</v>
          </cell>
          <cell r="L505">
            <v>1</v>
          </cell>
          <cell r="M505" t="str">
            <v>00</v>
          </cell>
          <cell r="N505">
            <v>7</v>
          </cell>
          <cell r="O505">
            <v>3</v>
          </cell>
          <cell r="P505">
            <v>3</v>
          </cell>
          <cell r="Q505">
            <v>9</v>
          </cell>
          <cell r="R505">
            <v>90</v>
          </cell>
          <cell r="S505">
            <v>93</v>
          </cell>
          <cell r="T505">
            <v>1</v>
          </cell>
          <cell r="U505" t="str">
            <v>495031</v>
          </cell>
          <cell r="V505" t="str">
            <v>Service National Alphabétisation</v>
          </cell>
          <cell r="W505" t="str">
            <v>Serv.centr.</v>
          </cell>
          <cell r="X505" t="str">
            <v>Dépenses diverses n vent</v>
          </cell>
          <cell r="Y505" t="str">
            <v>P5C</v>
          </cell>
          <cell r="Z505">
            <v>0</v>
          </cell>
          <cell r="AA505">
            <v>0</v>
          </cell>
          <cell r="AB505">
            <v>0</v>
          </cell>
          <cell r="AC505">
            <v>0</v>
          </cell>
          <cell r="AD505">
            <v>0</v>
          </cell>
          <cell r="AE505">
            <v>38006.811588260636</v>
          </cell>
        </row>
        <row r="506">
          <cell r="A506">
            <v>1</v>
          </cell>
          <cell r="B506" t="str">
            <v>20</v>
          </cell>
          <cell r="C506">
            <v>49504100700</v>
          </cell>
          <cell r="D506">
            <v>3</v>
          </cell>
          <cell r="E506" t="str">
            <v>39</v>
          </cell>
          <cell r="F506">
            <v>90</v>
          </cell>
          <cell r="G506">
            <v>23</v>
          </cell>
          <cell r="H506">
            <v>20</v>
          </cell>
          <cell r="I506">
            <v>1</v>
          </cell>
          <cell r="J506">
            <v>49</v>
          </cell>
          <cell r="K506">
            <v>504</v>
          </cell>
          <cell r="L506">
            <v>1</v>
          </cell>
          <cell r="M506" t="str">
            <v>00</v>
          </cell>
          <cell r="N506">
            <v>7</v>
          </cell>
          <cell r="O506">
            <v>3</v>
          </cell>
          <cell r="P506">
            <v>3</v>
          </cell>
          <cell r="Q506">
            <v>9</v>
          </cell>
          <cell r="R506">
            <v>90</v>
          </cell>
          <cell r="S506">
            <v>93</v>
          </cell>
          <cell r="T506">
            <v>1</v>
          </cell>
          <cell r="U506" t="str">
            <v>495041</v>
          </cell>
          <cell r="V506" t="str">
            <v>Service National Infrastuctures Equipements Scolaires</v>
          </cell>
          <cell r="W506" t="str">
            <v>Serv.centr.</v>
          </cell>
          <cell r="X506" t="str">
            <v>Dépenses diverses n vent</v>
          </cell>
          <cell r="Y506" t="str">
            <v>P5C</v>
          </cell>
          <cell r="Z506">
            <v>0</v>
          </cell>
          <cell r="AA506">
            <v>0</v>
          </cell>
          <cell r="AB506">
            <v>0</v>
          </cell>
          <cell r="AC506">
            <v>0</v>
          </cell>
          <cell r="AD506">
            <v>0</v>
          </cell>
          <cell r="AE506">
            <v>13532.438241480173</v>
          </cell>
        </row>
        <row r="507">
          <cell r="A507">
            <v>1</v>
          </cell>
          <cell r="B507" t="str">
            <v>20</v>
          </cell>
          <cell r="C507">
            <v>49505100700</v>
          </cell>
          <cell r="D507">
            <v>3</v>
          </cell>
          <cell r="E507" t="str">
            <v>39</v>
          </cell>
          <cell r="F507">
            <v>90</v>
          </cell>
          <cell r="G507">
            <v>23</v>
          </cell>
          <cell r="H507">
            <v>20</v>
          </cell>
          <cell r="I507">
            <v>1</v>
          </cell>
          <cell r="J507">
            <v>49</v>
          </cell>
          <cell r="K507">
            <v>505</v>
          </cell>
          <cell r="L507">
            <v>1</v>
          </cell>
          <cell r="M507" t="str">
            <v>00</v>
          </cell>
          <cell r="N507">
            <v>7</v>
          </cell>
          <cell r="O507">
            <v>3</v>
          </cell>
          <cell r="P507">
            <v>3</v>
          </cell>
          <cell r="Q507">
            <v>9</v>
          </cell>
          <cell r="R507">
            <v>90</v>
          </cell>
          <cell r="S507">
            <v>93</v>
          </cell>
          <cell r="T507">
            <v>1</v>
          </cell>
          <cell r="U507" t="str">
            <v>495051</v>
          </cell>
          <cell r="V507" t="str">
            <v>Centre Informatique</v>
          </cell>
          <cell r="W507" t="str">
            <v>Serv.centr.</v>
          </cell>
          <cell r="X507" t="str">
            <v>Dépenses diverses n vent</v>
          </cell>
          <cell r="Y507" t="str">
            <v>P5C</v>
          </cell>
          <cell r="Z507">
            <v>0</v>
          </cell>
          <cell r="AA507">
            <v>0</v>
          </cell>
          <cell r="AB507">
            <v>0</v>
          </cell>
          <cell r="AC507">
            <v>0</v>
          </cell>
          <cell r="AD507">
            <v>0</v>
          </cell>
          <cell r="AE507">
            <v>40634.699669383648</v>
          </cell>
        </row>
        <row r="508">
          <cell r="A508">
            <v>1</v>
          </cell>
          <cell r="B508" t="str">
            <v>20</v>
          </cell>
          <cell r="C508">
            <v>49506100700</v>
          </cell>
          <cell r="D508">
            <v>3</v>
          </cell>
          <cell r="E508" t="str">
            <v>39</v>
          </cell>
          <cell r="F508">
            <v>90</v>
          </cell>
          <cell r="G508">
            <v>23</v>
          </cell>
          <cell r="H508">
            <v>20</v>
          </cell>
          <cell r="I508">
            <v>1</v>
          </cell>
          <cell r="J508">
            <v>49</v>
          </cell>
          <cell r="K508">
            <v>506</v>
          </cell>
          <cell r="L508">
            <v>1</v>
          </cell>
          <cell r="M508" t="str">
            <v>00</v>
          </cell>
          <cell r="N508">
            <v>7</v>
          </cell>
          <cell r="O508">
            <v>3</v>
          </cell>
          <cell r="P508">
            <v>3</v>
          </cell>
          <cell r="Q508">
            <v>9</v>
          </cell>
          <cell r="R508">
            <v>90</v>
          </cell>
          <cell r="S508">
            <v>93</v>
          </cell>
          <cell r="T508">
            <v>1</v>
          </cell>
          <cell r="U508" t="str">
            <v>495061</v>
          </cell>
          <cell r="V508" t="str">
            <v>Centre de Perfectionnement linguistique</v>
          </cell>
          <cell r="W508" t="str">
            <v>Serv.centr.</v>
          </cell>
          <cell r="X508" t="str">
            <v>Dépenses diverses n vent</v>
          </cell>
          <cell r="Y508" t="str">
            <v>P5C</v>
          </cell>
          <cell r="Z508">
            <v>0</v>
          </cell>
          <cell r="AA508">
            <v>0</v>
          </cell>
          <cell r="AB508">
            <v>0</v>
          </cell>
          <cell r="AC508">
            <v>0</v>
          </cell>
          <cell r="AD508">
            <v>0</v>
          </cell>
          <cell r="AE508">
            <v>18875.749884568482</v>
          </cell>
        </row>
        <row r="509">
          <cell r="A509">
            <v>1</v>
          </cell>
          <cell r="B509" t="str">
            <v>20</v>
          </cell>
          <cell r="C509">
            <v>49507100700</v>
          </cell>
          <cell r="D509">
            <v>3</v>
          </cell>
          <cell r="E509" t="str">
            <v>39</v>
          </cell>
          <cell r="F509">
            <v>90</v>
          </cell>
          <cell r="G509">
            <v>23</v>
          </cell>
          <cell r="H509">
            <v>20</v>
          </cell>
          <cell r="I509">
            <v>1</v>
          </cell>
          <cell r="J509">
            <v>49</v>
          </cell>
          <cell r="K509">
            <v>507</v>
          </cell>
          <cell r="L509">
            <v>1</v>
          </cell>
          <cell r="M509" t="str">
            <v>00</v>
          </cell>
          <cell r="N509">
            <v>7</v>
          </cell>
          <cell r="O509">
            <v>3</v>
          </cell>
          <cell r="P509">
            <v>3</v>
          </cell>
          <cell r="Q509">
            <v>9</v>
          </cell>
          <cell r="R509">
            <v>90</v>
          </cell>
          <cell r="S509">
            <v>93</v>
          </cell>
          <cell r="T509">
            <v>1</v>
          </cell>
          <cell r="U509" t="str">
            <v>495071</v>
          </cell>
          <cell r="V509" t="str">
            <v>Relations Extérieures et Transport</v>
          </cell>
          <cell r="W509" t="str">
            <v>Serv.centr.</v>
          </cell>
          <cell r="X509" t="str">
            <v>Dépenses diverses n vent</v>
          </cell>
          <cell r="Y509" t="str">
            <v>P5C</v>
          </cell>
          <cell r="Z509">
            <v>0</v>
          </cell>
          <cell r="AA509">
            <v>0</v>
          </cell>
          <cell r="AB509">
            <v>0</v>
          </cell>
          <cell r="AC509">
            <v>0</v>
          </cell>
          <cell r="AD509">
            <v>0</v>
          </cell>
          <cell r="AE509">
            <v>50690.338031154635</v>
          </cell>
        </row>
        <row r="510">
          <cell r="A510">
            <v>1</v>
          </cell>
          <cell r="B510" t="str">
            <v>20</v>
          </cell>
          <cell r="C510">
            <v>49508100700</v>
          </cell>
          <cell r="D510">
            <v>3</v>
          </cell>
          <cell r="E510" t="str">
            <v>39</v>
          </cell>
          <cell r="F510">
            <v>90</v>
          </cell>
          <cell r="G510">
            <v>23</v>
          </cell>
          <cell r="H510">
            <v>20</v>
          </cell>
          <cell r="I510">
            <v>1</v>
          </cell>
          <cell r="J510">
            <v>49</v>
          </cell>
          <cell r="K510">
            <v>508</v>
          </cell>
          <cell r="L510">
            <v>1</v>
          </cell>
          <cell r="M510" t="str">
            <v>00</v>
          </cell>
          <cell r="N510">
            <v>7</v>
          </cell>
          <cell r="O510">
            <v>3</v>
          </cell>
          <cell r="P510">
            <v>3</v>
          </cell>
          <cell r="Q510">
            <v>9</v>
          </cell>
          <cell r="R510">
            <v>90</v>
          </cell>
          <cell r="S510">
            <v>93</v>
          </cell>
          <cell r="T510">
            <v>1</v>
          </cell>
          <cell r="U510" t="str">
            <v>495081</v>
          </cell>
          <cell r="V510" t="str">
            <v>Service Statistique Planification scolaire</v>
          </cell>
          <cell r="W510" t="str">
            <v>Serv.centr.</v>
          </cell>
          <cell r="X510" t="str">
            <v>Dépenses diverses n vent</v>
          </cell>
          <cell r="Y510" t="str">
            <v>P5C</v>
          </cell>
          <cell r="Z510">
            <v>0</v>
          </cell>
          <cell r="AA510">
            <v>0</v>
          </cell>
          <cell r="AB510">
            <v>0</v>
          </cell>
          <cell r="AC510">
            <v>0</v>
          </cell>
          <cell r="AD510">
            <v>0</v>
          </cell>
          <cell r="AE510">
            <v>38510.140603104432</v>
          </cell>
        </row>
        <row r="511">
          <cell r="A511">
            <v>1</v>
          </cell>
          <cell r="B511" t="str">
            <v>20</v>
          </cell>
          <cell r="C511">
            <v>49509100700</v>
          </cell>
          <cell r="D511">
            <v>3</v>
          </cell>
          <cell r="E511" t="str">
            <v>39</v>
          </cell>
          <cell r="F511">
            <v>90</v>
          </cell>
          <cell r="G511">
            <v>23</v>
          </cell>
          <cell r="H511">
            <v>20</v>
          </cell>
          <cell r="I511">
            <v>1</v>
          </cell>
          <cell r="J511">
            <v>49</v>
          </cell>
          <cell r="K511">
            <v>509</v>
          </cell>
          <cell r="L511">
            <v>1</v>
          </cell>
          <cell r="M511" t="str">
            <v>00</v>
          </cell>
          <cell r="N511">
            <v>7</v>
          </cell>
          <cell r="O511">
            <v>3</v>
          </cell>
          <cell r="P511">
            <v>3</v>
          </cell>
          <cell r="Q511">
            <v>9</v>
          </cell>
          <cell r="R511">
            <v>90</v>
          </cell>
          <cell r="S511">
            <v>93</v>
          </cell>
          <cell r="T511">
            <v>1</v>
          </cell>
          <cell r="U511" t="str">
            <v>495091</v>
          </cell>
          <cell r="V511" t="str">
            <v>SINDA</v>
          </cell>
          <cell r="W511" t="str">
            <v>Serv.centr.</v>
          </cell>
          <cell r="X511" t="str">
            <v>Dépenses diverses n vent</v>
          </cell>
          <cell r="Y511" t="str">
            <v>P5C</v>
          </cell>
          <cell r="Z511">
            <v>0</v>
          </cell>
          <cell r="AA511">
            <v>0</v>
          </cell>
          <cell r="AB511">
            <v>0</v>
          </cell>
          <cell r="AC511">
            <v>0</v>
          </cell>
          <cell r="AD511">
            <v>0</v>
          </cell>
          <cell r="AE511">
            <v>6949.040619791137</v>
          </cell>
        </row>
        <row r="512">
          <cell r="A512">
            <v>1</v>
          </cell>
          <cell r="B512" t="str">
            <v>20</v>
          </cell>
          <cell r="C512">
            <v>49510100700</v>
          </cell>
          <cell r="D512">
            <v>3</v>
          </cell>
          <cell r="E512" t="str">
            <v>39</v>
          </cell>
          <cell r="F512">
            <v>90</v>
          </cell>
          <cell r="G512">
            <v>23</v>
          </cell>
          <cell r="H512">
            <v>20</v>
          </cell>
          <cell r="I512">
            <v>1</v>
          </cell>
          <cell r="J512">
            <v>49</v>
          </cell>
          <cell r="K512">
            <v>510</v>
          </cell>
          <cell r="L512">
            <v>1</v>
          </cell>
          <cell r="M512" t="str">
            <v>00</v>
          </cell>
          <cell r="N512">
            <v>7</v>
          </cell>
          <cell r="O512">
            <v>3</v>
          </cell>
          <cell r="P512">
            <v>3</v>
          </cell>
          <cell r="Q512">
            <v>9</v>
          </cell>
          <cell r="R512">
            <v>90</v>
          </cell>
          <cell r="S512">
            <v>93</v>
          </cell>
          <cell r="T512">
            <v>1</v>
          </cell>
          <cell r="U512" t="str">
            <v>495101</v>
          </cell>
          <cell r="V512" t="str">
            <v>Coordination PASE/ ST- PASE</v>
          </cell>
          <cell r="W512" t="str">
            <v>Serv.centr.</v>
          </cell>
          <cell r="X512" t="str">
            <v>Dépenses diverses n vent</v>
          </cell>
          <cell r="Y512" t="str">
            <v>P5C</v>
          </cell>
          <cell r="Z512">
            <v>0</v>
          </cell>
          <cell r="AA512">
            <v>0</v>
          </cell>
          <cell r="AB512">
            <v>0</v>
          </cell>
          <cell r="AC512">
            <v>0</v>
          </cell>
          <cell r="AD512">
            <v>0</v>
          </cell>
          <cell r="AE512">
            <v>10826.132958769213</v>
          </cell>
        </row>
        <row r="513">
          <cell r="A513">
            <v>1</v>
          </cell>
          <cell r="B513" t="str">
            <v>20</v>
          </cell>
          <cell r="C513">
            <v>49512100700</v>
          </cell>
          <cell r="D513">
            <v>3</v>
          </cell>
          <cell r="E513" t="str">
            <v>39</v>
          </cell>
          <cell r="F513">
            <v>90</v>
          </cell>
          <cell r="G513">
            <v>23</v>
          </cell>
          <cell r="H513">
            <v>20</v>
          </cell>
          <cell r="I513">
            <v>1</v>
          </cell>
          <cell r="J513">
            <v>49</v>
          </cell>
          <cell r="K513">
            <v>512</v>
          </cell>
          <cell r="L513">
            <v>1</v>
          </cell>
          <cell r="M513" t="str">
            <v>00</v>
          </cell>
          <cell r="N513">
            <v>7</v>
          </cell>
          <cell r="O513">
            <v>3</v>
          </cell>
          <cell r="P513">
            <v>3</v>
          </cell>
          <cell r="Q513">
            <v>9</v>
          </cell>
          <cell r="R513">
            <v>90</v>
          </cell>
          <cell r="S513">
            <v>93</v>
          </cell>
          <cell r="T513">
            <v>1</v>
          </cell>
          <cell r="U513" t="str">
            <v>495121</v>
          </cell>
          <cell r="V513" t="str">
            <v>Service Evaluation</v>
          </cell>
          <cell r="W513" t="str">
            <v>Serv.centr.</v>
          </cell>
          <cell r="X513" t="str">
            <v>Dépenses diverses n vent</v>
          </cell>
          <cell r="Y513" t="str">
            <v>P5C</v>
          </cell>
          <cell r="Z513">
            <v>0</v>
          </cell>
          <cell r="AA513">
            <v>0</v>
          </cell>
          <cell r="AB513">
            <v>0</v>
          </cell>
          <cell r="AC513">
            <v>0</v>
          </cell>
          <cell r="AD513">
            <v>0</v>
          </cell>
          <cell r="AE513">
            <v>19448.377821745875</v>
          </cell>
        </row>
        <row r="514">
          <cell r="A514">
            <v>1</v>
          </cell>
          <cell r="B514" t="str">
            <v>20</v>
          </cell>
          <cell r="C514">
            <v>49513100700</v>
          </cell>
          <cell r="D514">
            <v>3</v>
          </cell>
          <cell r="E514" t="str">
            <v>39</v>
          </cell>
          <cell r="F514">
            <v>90</v>
          </cell>
          <cell r="G514">
            <v>23</v>
          </cell>
          <cell r="H514">
            <v>20</v>
          </cell>
          <cell r="I514">
            <v>1</v>
          </cell>
          <cell r="J514">
            <v>49</v>
          </cell>
          <cell r="K514">
            <v>513</v>
          </cell>
          <cell r="L514">
            <v>1</v>
          </cell>
          <cell r="M514" t="str">
            <v>00</v>
          </cell>
          <cell r="N514">
            <v>7</v>
          </cell>
          <cell r="O514">
            <v>3</v>
          </cell>
          <cell r="P514">
            <v>3</v>
          </cell>
          <cell r="Q514">
            <v>9</v>
          </cell>
          <cell r="R514">
            <v>90</v>
          </cell>
          <cell r="S514">
            <v>93</v>
          </cell>
          <cell r="T514">
            <v>1</v>
          </cell>
          <cell r="U514" t="str">
            <v>495131</v>
          </cell>
          <cell r="V514" t="str">
            <v>Service Examen Contrôle Scolaire</v>
          </cell>
          <cell r="W514" t="str">
            <v>Serv.centr.</v>
          </cell>
          <cell r="X514" t="str">
            <v>Dépenses diverses n vent</v>
          </cell>
          <cell r="Y514" t="str">
            <v>P5C</v>
          </cell>
          <cell r="Z514">
            <v>0</v>
          </cell>
          <cell r="AA514">
            <v>0</v>
          </cell>
          <cell r="AB514">
            <v>0</v>
          </cell>
          <cell r="AC514">
            <v>0</v>
          </cell>
          <cell r="AD514">
            <v>0</v>
          </cell>
          <cell r="AE514">
            <v>37213.52129312636</v>
          </cell>
        </row>
        <row r="515">
          <cell r="A515">
            <v>1</v>
          </cell>
          <cell r="B515" t="str">
            <v>20</v>
          </cell>
          <cell r="C515">
            <v>49514100700</v>
          </cell>
          <cell r="D515">
            <v>3</v>
          </cell>
          <cell r="E515" t="str">
            <v>39</v>
          </cell>
          <cell r="F515">
            <v>90</v>
          </cell>
          <cell r="G515">
            <v>23</v>
          </cell>
          <cell r="H515">
            <v>20</v>
          </cell>
          <cell r="I515">
            <v>1</v>
          </cell>
          <cell r="J515">
            <v>49</v>
          </cell>
          <cell r="K515">
            <v>514</v>
          </cell>
          <cell r="L515">
            <v>1</v>
          </cell>
          <cell r="M515" t="str">
            <v>00</v>
          </cell>
          <cell r="N515">
            <v>7</v>
          </cell>
          <cell r="O515">
            <v>3</v>
          </cell>
          <cell r="P515">
            <v>3</v>
          </cell>
          <cell r="Q515">
            <v>9</v>
          </cell>
          <cell r="R515">
            <v>90</v>
          </cell>
          <cell r="S515">
            <v>93</v>
          </cell>
          <cell r="T515">
            <v>1</v>
          </cell>
          <cell r="U515" t="str">
            <v>495141</v>
          </cell>
          <cell r="V515" t="str">
            <v xml:space="preserve">Imprimerie de l'Education  </v>
          </cell>
          <cell r="W515" t="str">
            <v>Serv.centr.</v>
          </cell>
          <cell r="X515" t="str">
            <v>Dépenses diverses n vent</v>
          </cell>
          <cell r="Y515" t="str">
            <v>P5C</v>
          </cell>
          <cell r="Z515">
            <v>0</v>
          </cell>
          <cell r="AA515">
            <v>0</v>
          </cell>
          <cell r="AB515">
            <v>0</v>
          </cell>
          <cell r="AC515">
            <v>0</v>
          </cell>
          <cell r="AD515">
            <v>0</v>
          </cell>
          <cell r="AE515">
            <v>14668.575836580463</v>
          </cell>
        </row>
        <row r="516">
          <cell r="A516">
            <v>1</v>
          </cell>
          <cell r="B516" t="str">
            <v>20</v>
          </cell>
          <cell r="C516">
            <v>49515100700</v>
          </cell>
          <cell r="D516">
            <v>3</v>
          </cell>
          <cell r="E516" t="str">
            <v>39</v>
          </cell>
          <cell r="F516">
            <v>90</v>
          </cell>
          <cell r="G516">
            <v>23</v>
          </cell>
          <cell r="H516">
            <v>20</v>
          </cell>
          <cell r="I516">
            <v>1</v>
          </cell>
          <cell r="J516">
            <v>49</v>
          </cell>
          <cell r="K516">
            <v>515</v>
          </cell>
          <cell r="L516">
            <v>1</v>
          </cell>
          <cell r="M516" t="str">
            <v>00</v>
          </cell>
          <cell r="N516">
            <v>7</v>
          </cell>
          <cell r="O516">
            <v>3</v>
          </cell>
          <cell r="P516">
            <v>3</v>
          </cell>
          <cell r="Q516">
            <v>9</v>
          </cell>
          <cell r="R516">
            <v>90</v>
          </cell>
          <cell r="S516">
            <v>93</v>
          </cell>
          <cell r="T516">
            <v>1</v>
          </cell>
          <cell r="U516" t="str">
            <v>495151</v>
          </cell>
          <cell r="V516" t="str">
            <v>Comité d'Equité  CE / NFQE</v>
          </cell>
          <cell r="W516" t="str">
            <v>Serv.centr.</v>
          </cell>
          <cell r="X516" t="str">
            <v>Dépenses diverses n vent</v>
          </cell>
          <cell r="Y516" t="str">
            <v>P5C</v>
          </cell>
          <cell r="Z516">
            <v>0</v>
          </cell>
          <cell r="AA516">
            <v>0</v>
          </cell>
          <cell r="AB516">
            <v>0</v>
          </cell>
          <cell r="AC516">
            <v>0</v>
          </cell>
          <cell r="AD516">
            <v>0</v>
          </cell>
          <cell r="AE516">
            <v>23327.293816574816</v>
          </cell>
        </row>
        <row r="517">
          <cell r="A517">
            <v>1</v>
          </cell>
          <cell r="B517" t="str">
            <v>20</v>
          </cell>
          <cell r="C517">
            <v>49516100700</v>
          </cell>
          <cell r="D517">
            <v>3</v>
          </cell>
          <cell r="E517" t="str">
            <v>39</v>
          </cell>
          <cell r="F517">
            <v>90</v>
          </cell>
          <cell r="G517">
            <v>23</v>
          </cell>
          <cell r="H517">
            <v>20</v>
          </cell>
          <cell r="I517">
            <v>1</v>
          </cell>
          <cell r="J517">
            <v>49</v>
          </cell>
          <cell r="K517">
            <v>516</v>
          </cell>
          <cell r="L517">
            <v>1</v>
          </cell>
          <cell r="M517" t="str">
            <v>00</v>
          </cell>
          <cell r="N517">
            <v>7</v>
          </cell>
          <cell r="O517">
            <v>3</v>
          </cell>
          <cell r="P517">
            <v>3</v>
          </cell>
          <cell r="Q517">
            <v>9</v>
          </cell>
          <cell r="R517">
            <v>90</v>
          </cell>
          <cell r="S517">
            <v>93</v>
          </cell>
          <cell r="T517">
            <v>1</v>
          </cell>
          <cell r="U517" t="str">
            <v>495161</v>
          </cell>
          <cell r="V517" t="str">
            <v>ISESCO</v>
          </cell>
          <cell r="W517" t="str">
            <v>Serv.centr.</v>
          </cell>
          <cell r="X517" t="str">
            <v>Dépenses diverses n vent</v>
          </cell>
          <cell r="Y517" t="str">
            <v>P5C</v>
          </cell>
          <cell r="Z517">
            <v>0</v>
          </cell>
          <cell r="AA517">
            <v>0</v>
          </cell>
          <cell r="AB517">
            <v>0</v>
          </cell>
          <cell r="AC517">
            <v>0</v>
          </cell>
          <cell r="AD517">
            <v>0</v>
          </cell>
          <cell r="AE517">
            <v>33692.041845070511</v>
          </cell>
        </row>
        <row r="518">
          <cell r="A518">
            <v>1</v>
          </cell>
          <cell r="B518" t="str">
            <v>20</v>
          </cell>
          <cell r="C518">
            <v>49518100700</v>
          </cell>
          <cell r="D518">
            <v>3</v>
          </cell>
          <cell r="E518" t="str">
            <v>39</v>
          </cell>
          <cell r="F518">
            <v>90</v>
          </cell>
          <cell r="G518">
            <v>23</v>
          </cell>
          <cell r="H518">
            <v>20</v>
          </cell>
          <cell r="I518">
            <v>1</v>
          </cell>
          <cell r="J518">
            <v>49</v>
          </cell>
          <cell r="K518">
            <v>518</v>
          </cell>
          <cell r="L518">
            <v>1</v>
          </cell>
          <cell r="M518" t="str">
            <v>00</v>
          </cell>
          <cell r="N518">
            <v>7</v>
          </cell>
          <cell r="O518">
            <v>3</v>
          </cell>
          <cell r="P518">
            <v>3</v>
          </cell>
          <cell r="Q518">
            <v>9</v>
          </cell>
          <cell r="R518">
            <v>90</v>
          </cell>
          <cell r="S518">
            <v>93</v>
          </cell>
          <cell r="T518">
            <v>1</v>
          </cell>
          <cell r="U518" t="str">
            <v>495181</v>
          </cell>
          <cell r="V518" t="str">
            <v>Service  Coopération</v>
          </cell>
          <cell r="W518" t="str">
            <v>Serv.centr.</v>
          </cell>
          <cell r="X518" t="str">
            <v>Dépenses diverses n vent</v>
          </cell>
          <cell r="Y518" t="str">
            <v>P5C</v>
          </cell>
          <cell r="Z518">
            <v>0</v>
          </cell>
          <cell r="AA518">
            <v>0</v>
          </cell>
          <cell r="AB518">
            <v>0</v>
          </cell>
          <cell r="AC518">
            <v>0</v>
          </cell>
          <cell r="AD518">
            <v>0</v>
          </cell>
          <cell r="AE518">
            <v>21914.872360065645</v>
          </cell>
        </row>
        <row r="519">
          <cell r="A519">
            <v>1</v>
          </cell>
          <cell r="B519" t="str">
            <v>20</v>
          </cell>
          <cell r="C519">
            <v>49519100700</v>
          </cell>
          <cell r="D519">
            <v>3</v>
          </cell>
          <cell r="E519" t="str">
            <v>39</v>
          </cell>
          <cell r="F519">
            <v>90</v>
          </cell>
          <cell r="G519">
            <v>23</v>
          </cell>
          <cell r="H519">
            <v>20</v>
          </cell>
          <cell r="I519">
            <v>1</v>
          </cell>
          <cell r="J519">
            <v>49</v>
          </cell>
          <cell r="K519">
            <v>519</v>
          </cell>
          <cell r="L519">
            <v>1</v>
          </cell>
          <cell r="M519" t="str">
            <v>00</v>
          </cell>
          <cell r="N519">
            <v>7</v>
          </cell>
          <cell r="O519">
            <v>3</v>
          </cell>
          <cell r="P519">
            <v>3</v>
          </cell>
          <cell r="Q519">
            <v>9</v>
          </cell>
          <cell r="R519">
            <v>90</v>
          </cell>
          <cell r="S519">
            <v>93</v>
          </cell>
          <cell r="T519">
            <v>1</v>
          </cell>
          <cell r="U519" t="str">
            <v>495191</v>
          </cell>
          <cell r="V519" t="str">
            <v xml:space="preserve">Bureau Africain des services de l'Education </v>
          </cell>
          <cell r="W519" t="str">
            <v>Serv.centr.</v>
          </cell>
          <cell r="X519" t="str">
            <v>Dépenses diverses n vent</v>
          </cell>
          <cell r="Y519" t="str">
            <v>P5C</v>
          </cell>
          <cell r="Z519">
            <v>0</v>
          </cell>
          <cell r="AA519">
            <v>0</v>
          </cell>
          <cell r="AB519">
            <v>0</v>
          </cell>
          <cell r="AC519">
            <v>0</v>
          </cell>
          <cell r="AD519">
            <v>0</v>
          </cell>
          <cell r="AE519">
            <v>41308.540506284982</v>
          </cell>
        </row>
        <row r="520">
          <cell r="A520">
            <v>1</v>
          </cell>
          <cell r="B520" t="str">
            <v>20</v>
          </cell>
          <cell r="C520">
            <v>49520100700</v>
          </cell>
          <cell r="D520">
            <v>3</v>
          </cell>
          <cell r="E520" t="str">
            <v>39</v>
          </cell>
          <cell r="F520">
            <v>90</v>
          </cell>
          <cell r="G520">
            <v>23</v>
          </cell>
          <cell r="H520">
            <v>20</v>
          </cell>
          <cell r="I520">
            <v>1</v>
          </cell>
          <cell r="J520">
            <v>49</v>
          </cell>
          <cell r="K520">
            <v>520</v>
          </cell>
          <cell r="L520">
            <v>1</v>
          </cell>
          <cell r="M520" t="str">
            <v>00</v>
          </cell>
          <cell r="N520">
            <v>7</v>
          </cell>
          <cell r="O520">
            <v>3</v>
          </cell>
          <cell r="P520">
            <v>3</v>
          </cell>
          <cell r="Q520">
            <v>9</v>
          </cell>
          <cell r="R520">
            <v>90</v>
          </cell>
          <cell r="S520">
            <v>93</v>
          </cell>
          <cell r="T520">
            <v>1</v>
          </cell>
          <cell r="U520" t="str">
            <v>495201</v>
          </cell>
          <cell r="V520" t="str">
            <v>Cellule CDMT</v>
          </cell>
          <cell r="W520" t="str">
            <v>Serv.centr.</v>
          </cell>
          <cell r="X520" t="str">
            <v>Dépenses diverses n vent</v>
          </cell>
          <cell r="Y520" t="str">
            <v>P5C</v>
          </cell>
          <cell r="Z520">
            <v>0</v>
          </cell>
          <cell r="AA520">
            <v>0</v>
          </cell>
          <cell r="AB520">
            <v>0</v>
          </cell>
          <cell r="AC520">
            <v>30000</v>
          </cell>
          <cell r="AD520">
            <v>30000</v>
          </cell>
          <cell r="AE520">
            <v>14509.917777553654</v>
          </cell>
        </row>
        <row r="521">
          <cell r="A521">
            <v>1</v>
          </cell>
          <cell r="B521" t="str">
            <v>20</v>
          </cell>
          <cell r="C521">
            <v>49521100700</v>
          </cell>
          <cell r="D521">
            <v>3</v>
          </cell>
          <cell r="E521" t="str">
            <v>39</v>
          </cell>
          <cell r="F521">
            <v>90</v>
          </cell>
          <cell r="G521">
            <v>23</v>
          </cell>
          <cell r="H521">
            <v>20</v>
          </cell>
          <cell r="I521">
            <v>1</v>
          </cell>
          <cell r="J521">
            <v>49</v>
          </cell>
          <cell r="K521">
            <v>521</v>
          </cell>
          <cell r="L521">
            <v>1</v>
          </cell>
          <cell r="M521" t="str">
            <v>00</v>
          </cell>
          <cell r="N521">
            <v>7</v>
          </cell>
          <cell r="O521">
            <v>3</v>
          </cell>
          <cell r="P521">
            <v>3</v>
          </cell>
          <cell r="Q521">
            <v>9</v>
          </cell>
          <cell r="R521">
            <v>90</v>
          </cell>
          <cell r="S521">
            <v>93</v>
          </cell>
          <cell r="T521">
            <v>1</v>
          </cell>
          <cell r="U521" t="str">
            <v>495211</v>
          </cell>
          <cell r="V521" t="str">
            <v>Serv nat enseignement à distance</v>
          </cell>
          <cell r="W521" t="str">
            <v>Serv.centr.</v>
          </cell>
          <cell r="X521" t="str">
            <v>Dépenses diverses n vent</v>
          </cell>
          <cell r="Y521" t="str">
            <v>P5C</v>
          </cell>
          <cell r="Z521">
            <v>0</v>
          </cell>
          <cell r="AA521">
            <v>0</v>
          </cell>
          <cell r="AB521">
            <v>0</v>
          </cell>
          <cell r="AC521">
            <v>0</v>
          </cell>
          <cell r="AD521">
            <v>0</v>
          </cell>
          <cell r="AE521">
            <v>29434.717261183265</v>
          </cell>
        </row>
        <row r="522">
          <cell r="A522">
            <v>1</v>
          </cell>
          <cell r="B522" t="str">
            <v>20</v>
          </cell>
          <cell r="C522">
            <v>49522100700</v>
          </cell>
          <cell r="D522">
            <v>3</v>
          </cell>
          <cell r="E522" t="str">
            <v>39</v>
          </cell>
          <cell r="F522">
            <v>90</v>
          </cell>
          <cell r="G522">
            <v>23</v>
          </cell>
          <cell r="H522">
            <v>20</v>
          </cell>
          <cell r="I522">
            <v>1</v>
          </cell>
          <cell r="J522">
            <v>49</v>
          </cell>
          <cell r="K522">
            <v>522</v>
          </cell>
          <cell r="L522">
            <v>1</v>
          </cell>
          <cell r="M522" t="str">
            <v>00</v>
          </cell>
          <cell r="N522">
            <v>7</v>
          </cell>
          <cell r="O522">
            <v>3</v>
          </cell>
          <cell r="P522">
            <v>3</v>
          </cell>
          <cell r="Q522">
            <v>9</v>
          </cell>
          <cell r="R522">
            <v>90</v>
          </cell>
          <cell r="S522">
            <v>93</v>
          </cell>
          <cell r="T522">
            <v>1</v>
          </cell>
          <cell r="U522" t="str">
            <v>495221</v>
          </cell>
          <cell r="V522" t="str">
            <v>Office sports scolaires &amp; universitaires</v>
          </cell>
          <cell r="W522" t="str">
            <v>Serv.centr.</v>
          </cell>
          <cell r="X522" t="str">
            <v>Dépenses diverses n vent</v>
          </cell>
          <cell r="Y522" t="str">
            <v>P5C</v>
          </cell>
          <cell r="Z522">
            <v>0</v>
          </cell>
          <cell r="AA522">
            <v>0</v>
          </cell>
          <cell r="AB522">
            <v>0</v>
          </cell>
          <cell r="AC522">
            <v>0</v>
          </cell>
          <cell r="AD522">
            <v>0</v>
          </cell>
          <cell r="AE522">
            <v>97569.235333962861</v>
          </cell>
        </row>
        <row r="523">
          <cell r="A523">
            <v>1</v>
          </cell>
          <cell r="B523" t="str">
            <v>20</v>
          </cell>
          <cell r="C523">
            <v>49900100700</v>
          </cell>
          <cell r="D523">
            <v>3</v>
          </cell>
          <cell r="E523" t="str">
            <v>39</v>
          </cell>
          <cell r="F523">
            <v>90</v>
          </cell>
          <cell r="G523">
            <v>23</v>
          </cell>
          <cell r="H523">
            <v>20</v>
          </cell>
          <cell r="I523">
            <v>1</v>
          </cell>
          <cell r="J523">
            <v>49</v>
          </cell>
          <cell r="K523">
            <v>900</v>
          </cell>
          <cell r="L523">
            <v>1</v>
          </cell>
          <cell r="M523" t="str">
            <v>00</v>
          </cell>
          <cell r="N523">
            <v>7</v>
          </cell>
          <cell r="O523">
            <v>3</v>
          </cell>
          <cell r="P523">
            <v>3</v>
          </cell>
          <cell r="Q523">
            <v>9</v>
          </cell>
          <cell r="R523">
            <v>90</v>
          </cell>
          <cell r="S523">
            <v>93</v>
          </cell>
          <cell r="T523">
            <v>1</v>
          </cell>
          <cell r="U523" t="str">
            <v>499001</v>
          </cell>
          <cell r="V523" t="str">
            <v>Enseig. Serv adm Autres serv centraux</v>
          </cell>
          <cell r="W523" t="str">
            <v>Serv.centr.</v>
          </cell>
          <cell r="X523" t="str">
            <v>Dépenses diverses n vent</v>
          </cell>
          <cell r="Y523" t="str">
            <v>P5C</v>
          </cell>
          <cell r="Z523">
            <v>0</v>
          </cell>
          <cell r="AA523">
            <v>0</v>
          </cell>
          <cell r="AB523">
            <v>0</v>
          </cell>
          <cell r="AC523">
            <v>0</v>
          </cell>
          <cell r="AD523">
            <v>0</v>
          </cell>
          <cell r="AE523">
            <v>58574.914102448871</v>
          </cell>
        </row>
        <row r="524">
          <cell r="A524">
            <v>1</v>
          </cell>
          <cell r="B524" t="str">
            <v>20</v>
          </cell>
          <cell r="C524">
            <v>49900100900</v>
          </cell>
          <cell r="D524">
            <v>3</v>
          </cell>
          <cell r="E524" t="str">
            <v>39</v>
          </cell>
          <cell r="F524">
            <v>90</v>
          </cell>
          <cell r="G524">
            <v>23</v>
          </cell>
          <cell r="H524">
            <v>20</v>
          </cell>
          <cell r="I524">
            <v>1</v>
          </cell>
          <cell r="J524">
            <v>49</v>
          </cell>
          <cell r="K524">
            <v>900</v>
          </cell>
          <cell r="L524">
            <v>1</v>
          </cell>
          <cell r="M524" t="str">
            <v>00</v>
          </cell>
          <cell r="N524">
            <v>9</v>
          </cell>
          <cell r="O524">
            <v>3</v>
          </cell>
          <cell r="P524">
            <v>3</v>
          </cell>
          <cell r="Q524">
            <v>9</v>
          </cell>
          <cell r="R524">
            <v>90</v>
          </cell>
          <cell r="S524">
            <v>94</v>
          </cell>
          <cell r="T524">
            <v>1</v>
          </cell>
          <cell r="U524" t="str">
            <v>499001</v>
          </cell>
          <cell r="V524" t="str">
            <v>Enseig. Serv adm Autres serv centraux</v>
          </cell>
          <cell r="W524" t="str">
            <v>Serv.centr.</v>
          </cell>
          <cell r="X524" t="str">
            <v>Dépenses diverses n vent PPTE</v>
          </cell>
          <cell r="Y524" t="str">
            <v>P5C</v>
          </cell>
          <cell r="Z524">
            <v>0</v>
          </cell>
          <cell r="AA524">
            <v>0</v>
          </cell>
          <cell r="AB524">
            <v>0</v>
          </cell>
          <cell r="AC524">
            <v>0</v>
          </cell>
          <cell r="AD524">
            <v>0</v>
          </cell>
          <cell r="AE524">
            <v>26606.227036463213</v>
          </cell>
        </row>
        <row r="525">
          <cell r="A525">
            <v>1</v>
          </cell>
          <cell r="B525" t="str">
            <v>ST/EPU</v>
          </cell>
          <cell r="C525" t="str">
            <v>B1A</v>
          </cell>
          <cell r="D525" t="str">
            <v>B1AA</v>
          </cell>
          <cell r="E525" t="str">
            <v>EP/RATO</v>
          </cell>
          <cell r="G525">
            <v>23</v>
          </cell>
          <cell r="H525">
            <v>20</v>
          </cell>
          <cell r="I525">
            <v>1</v>
          </cell>
          <cell r="K525" t="str">
            <v>IDA</v>
          </cell>
          <cell r="L525">
            <v>2</v>
          </cell>
          <cell r="M525">
            <v>2775.1673461086757</v>
          </cell>
          <cell r="O525">
            <v>3</v>
          </cell>
          <cell r="P525">
            <v>3</v>
          </cell>
          <cell r="Q525">
            <v>9</v>
          </cell>
          <cell r="R525" t="str">
            <v>diction</v>
          </cell>
          <cell r="T525">
            <v>30.388159999999999</v>
          </cell>
          <cell r="U525">
            <v>1</v>
          </cell>
          <cell r="V525" t="str">
            <v>Conakry Services déconcentrés</v>
          </cell>
          <cell r="W525">
            <v>0</v>
          </cell>
          <cell r="X525">
            <v>0</v>
          </cell>
          <cell r="Y525">
            <v>0</v>
          </cell>
          <cell r="Z525">
            <v>0</v>
          </cell>
          <cell r="AA525">
            <v>0</v>
          </cell>
          <cell r="AB525">
            <v>0</v>
          </cell>
          <cell r="AC525">
            <v>0</v>
          </cell>
          <cell r="AD525">
            <v>0</v>
          </cell>
          <cell r="AE525">
            <v>0</v>
          </cell>
        </row>
        <row r="526">
          <cell r="A526">
            <v>1</v>
          </cell>
          <cell r="B526" t="str">
            <v>20</v>
          </cell>
          <cell r="C526">
            <v>42000200700</v>
          </cell>
          <cell r="D526">
            <v>3</v>
          </cell>
          <cell r="E526" t="str">
            <v>39</v>
          </cell>
          <cell r="F526">
            <v>90</v>
          </cell>
          <cell r="G526">
            <v>23</v>
          </cell>
          <cell r="H526">
            <v>20</v>
          </cell>
          <cell r="I526">
            <v>1</v>
          </cell>
          <cell r="J526">
            <v>42</v>
          </cell>
          <cell r="K526" t="str">
            <v>000</v>
          </cell>
          <cell r="L526">
            <v>2</v>
          </cell>
          <cell r="M526" t="str">
            <v>00</v>
          </cell>
          <cell r="N526">
            <v>7</v>
          </cell>
          <cell r="O526">
            <v>3</v>
          </cell>
          <cell r="P526">
            <v>3</v>
          </cell>
          <cell r="Q526">
            <v>9</v>
          </cell>
          <cell r="R526">
            <v>90</v>
          </cell>
          <cell r="S526">
            <v>33</v>
          </cell>
          <cell r="T526">
            <v>1</v>
          </cell>
          <cell r="U526" t="str">
            <v>420002</v>
          </cell>
          <cell r="V526" t="str">
            <v>Primaire Ens.serv.déconc.</v>
          </cell>
          <cell r="W526" t="str">
            <v>Conakry</v>
          </cell>
          <cell r="X526" t="str">
            <v>Dépenses diverses n vent. PPTE</v>
          </cell>
          <cell r="Y526" t="str">
            <v>P1</v>
          </cell>
          <cell r="Z526">
            <v>0</v>
          </cell>
          <cell r="AA526">
            <v>0</v>
          </cell>
          <cell r="AB526">
            <v>0</v>
          </cell>
          <cell r="AC526">
            <v>0</v>
          </cell>
          <cell r="AD526">
            <v>0</v>
          </cell>
          <cell r="AE526">
            <v>34656.755790187897</v>
          </cell>
        </row>
        <row r="527">
          <cell r="A527">
            <v>1</v>
          </cell>
          <cell r="B527" t="str">
            <v>20</v>
          </cell>
          <cell r="C527">
            <v>42000200700</v>
          </cell>
          <cell r="D527">
            <v>3</v>
          </cell>
          <cell r="E527" t="str">
            <v>39</v>
          </cell>
          <cell r="F527">
            <v>90</v>
          </cell>
          <cell r="G527">
            <v>23</v>
          </cell>
          <cell r="H527">
            <v>20</v>
          </cell>
          <cell r="I527">
            <v>1</v>
          </cell>
          <cell r="J527">
            <v>42</v>
          </cell>
          <cell r="K527" t="str">
            <v>000</v>
          </cell>
          <cell r="L527">
            <v>2</v>
          </cell>
          <cell r="M527" t="str">
            <v>00</v>
          </cell>
          <cell r="N527">
            <v>7</v>
          </cell>
          <cell r="O527">
            <v>3</v>
          </cell>
          <cell r="P527">
            <v>3</v>
          </cell>
          <cell r="Q527">
            <v>9</v>
          </cell>
          <cell r="R527">
            <v>90</v>
          </cell>
          <cell r="S527">
            <v>33</v>
          </cell>
          <cell r="T527">
            <v>1</v>
          </cell>
          <cell r="U527" t="str">
            <v>420002</v>
          </cell>
          <cell r="V527" t="str">
            <v>Secondaire Ens.serv.déconc.</v>
          </cell>
          <cell r="W527" t="str">
            <v>Intérieur</v>
          </cell>
          <cell r="X527" t="str">
            <v>Dépenses diverses n vent.</v>
          </cell>
          <cell r="Y527" t="str">
            <v>P2</v>
          </cell>
          <cell r="Z527">
            <v>0</v>
          </cell>
          <cell r="AA527">
            <v>0</v>
          </cell>
          <cell r="AB527">
            <v>0</v>
          </cell>
          <cell r="AC527">
            <v>0</v>
          </cell>
          <cell r="AD527">
            <v>0</v>
          </cell>
          <cell r="AE527">
            <v>19082.734823643772</v>
          </cell>
        </row>
        <row r="528">
          <cell r="A528">
            <v>1</v>
          </cell>
          <cell r="B528" t="str">
            <v>20</v>
          </cell>
          <cell r="C528">
            <v>42000200900</v>
          </cell>
          <cell r="D528">
            <v>3</v>
          </cell>
          <cell r="E528" t="str">
            <v>39</v>
          </cell>
          <cell r="F528">
            <v>90</v>
          </cell>
          <cell r="G528">
            <v>23</v>
          </cell>
          <cell r="H528">
            <v>20</v>
          </cell>
          <cell r="I528">
            <v>1</v>
          </cell>
          <cell r="J528">
            <v>42</v>
          </cell>
          <cell r="K528" t="str">
            <v>000</v>
          </cell>
          <cell r="L528">
            <v>2</v>
          </cell>
          <cell r="M528" t="str">
            <v>00</v>
          </cell>
          <cell r="N528">
            <v>9</v>
          </cell>
          <cell r="O528">
            <v>3</v>
          </cell>
          <cell r="P528">
            <v>3</v>
          </cell>
          <cell r="Q528">
            <v>9</v>
          </cell>
          <cell r="R528">
            <v>90</v>
          </cell>
          <cell r="S528">
            <v>34</v>
          </cell>
          <cell r="T528">
            <v>1</v>
          </cell>
          <cell r="U528" t="str">
            <v>420002</v>
          </cell>
          <cell r="V528" t="str">
            <v>Primaire Ens.serv.déconc.</v>
          </cell>
          <cell r="W528" t="str">
            <v>Conakry</v>
          </cell>
          <cell r="X528" t="str">
            <v>Dépenses diverses n vent. PPTE</v>
          </cell>
          <cell r="Y528" t="str">
            <v>P1</v>
          </cell>
          <cell r="Z528">
            <v>0</v>
          </cell>
          <cell r="AA528">
            <v>0</v>
          </cell>
          <cell r="AB528">
            <v>0</v>
          </cell>
          <cell r="AC528">
            <v>0</v>
          </cell>
          <cell r="AD528">
            <v>0</v>
          </cell>
          <cell r="AE528">
            <v>16192.240299993551</v>
          </cell>
        </row>
        <row r="529">
          <cell r="A529">
            <v>1</v>
          </cell>
          <cell r="B529" t="str">
            <v>20</v>
          </cell>
          <cell r="C529">
            <v>43000200900</v>
          </cell>
          <cell r="D529">
            <v>3</v>
          </cell>
          <cell r="E529" t="str">
            <v>39</v>
          </cell>
          <cell r="F529">
            <v>90</v>
          </cell>
          <cell r="G529">
            <v>23</v>
          </cell>
          <cell r="H529">
            <v>20</v>
          </cell>
          <cell r="I529">
            <v>1</v>
          </cell>
          <cell r="J529">
            <v>43</v>
          </cell>
          <cell r="K529" t="str">
            <v>000</v>
          </cell>
          <cell r="L529">
            <v>2</v>
          </cell>
          <cell r="M529" t="str">
            <v>00</v>
          </cell>
          <cell r="N529">
            <v>9</v>
          </cell>
          <cell r="O529">
            <v>3</v>
          </cell>
          <cell r="P529">
            <v>3</v>
          </cell>
          <cell r="Q529">
            <v>9</v>
          </cell>
          <cell r="R529">
            <v>90</v>
          </cell>
          <cell r="S529">
            <v>34</v>
          </cell>
          <cell r="T529">
            <v>1</v>
          </cell>
          <cell r="U529" t="str">
            <v>430002</v>
          </cell>
          <cell r="V529" t="str">
            <v>Secondaire Ens.serv.déconc.</v>
          </cell>
          <cell r="W529" t="str">
            <v>Conakry</v>
          </cell>
          <cell r="X529" t="str">
            <v>Dépenses diverses n vent PPTE</v>
          </cell>
          <cell r="Y529" t="str">
            <v>P2</v>
          </cell>
          <cell r="Z529">
            <v>0</v>
          </cell>
          <cell r="AA529">
            <v>0</v>
          </cell>
          <cell r="AB529">
            <v>0</v>
          </cell>
          <cell r="AC529">
            <v>0</v>
          </cell>
          <cell r="AD529">
            <v>0</v>
          </cell>
          <cell r="AE529">
            <v>21397.865926340157</v>
          </cell>
        </row>
        <row r="530">
          <cell r="A530">
            <v>1</v>
          </cell>
          <cell r="B530" t="str">
            <v>20</v>
          </cell>
          <cell r="C530">
            <v>44000200700</v>
          </cell>
          <cell r="D530">
            <v>3</v>
          </cell>
          <cell r="E530" t="str">
            <v>39</v>
          </cell>
          <cell r="F530">
            <v>90</v>
          </cell>
          <cell r="G530">
            <v>23</v>
          </cell>
          <cell r="H530">
            <v>20</v>
          </cell>
          <cell r="I530">
            <v>1</v>
          </cell>
          <cell r="J530">
            <v>44</v>
          </cell>
          <cell r="K530" t="str">
            <v>000</v>
          </cell>
          <cell r="L530">
            <v>2</v>
          </cell>
          <cell r="M530" t="str">
            <v>00</v>
          </cell>
          <cell r="N530">
            <v>7</v>
          </cell>
          <cell r="O530">
            <v>3</v>
          </cell>
          <cell r="P530">
            <v>3</v>
          </cell>
          <cell r="Q530">
            <v>9</v>
          </cell>
          <cell r="R530">
            <v>90</v>
          </cell>
          <cell r="S530">
            <v>36</v>
          </cell>
          <cell r="T530">
            <v>1</v>
          </cell>
          <cell r="U530" t="str">
            <v>440002</v>
          </cell>
          <cell r="V530" t="str">
            <v>Enseign. Technique</v>
          </cell>
          <cell r="W530" t="str">
            <v>Conakry</v>
          </cell>
          <cell r="X530" t="str">
            <v>Dépenses diverses n vent</v>
          </cell>
          <cell r="Y530" t="str">
            <v>P3</v>
          </cell>
          <cell r="Z530">
            <v>0</v>
          </cell>
          <cell r="AA530">
            <v>0</v>
          </cell>
          <cell r="AB530">
            <v>0</v>
          </cell>
          <cell r="AC530">
            <v>0</v>
          </cell>
          <cell r="AD530">
            <v>0</v>
          </cell>
          <cell r="AE530">
            <v>40514.758204872611</v>
          </cell>
        </row>
        <row r="531">
          <cell r="A531">
            <v>1</v>
          </cell>
          <cell r="B531" t="str">
            <v>20</v>
          </cell>
          <cell r="C531">
            <v>44300200700</v>
          </cell>
          <cell r="D531">
            <v>3</v>
          </cell>
          <cell r="E531" t="str">
            <v>39</v>
          </cell>
          <cell r="F531">
            <v>90</v>
          </cell>
          <cell r="G531">
            <v>23</v>
          </cell>
          <cell r="H531">
            <v>20</v>
          </cell>
          <cell r="I531">
            <v>1</v>
          </cell>
          <cell r="J531">
            <v>44</v>
          </cell>
          <cell r="K531">
            <v>300</v>
          </cell>
          <cell r="L531">
            <v>2</v>
          </cell>
          <cell r="M531" t="str">
            <v>00</v>
          </cell>
          <cell r="N531">
            <v>7</v>
          </cell>
          <cell r="O531">
            <v>3</v>
          </cell>
          <cell r="P531">
            <v>3</v>
          </cell>
          <cell r="Q531">
            <v>9</v>
          </cell>
          <cell r="R531">
            <v>90</v>
          </cell>
          <cell r="S531">
            <v>36</v>
          </cell>
          <cell r="T531">
            <v>1</v>
          </cell>
          <cell r="U531" t="str">
            <v>443002</v>
          </cell>
          <cell r="V531" t="str">
            <v>Inspect région. Ens tech</v>
          </cell>
          <cell r="W531" t="str">
            <v>Conakry</v>
          </cell>
          <cell r="X531" t="str">
            <v>Dépenses diverses n vent</v>
          </cell>
          <cell r="Y531" t="str">
            <v>P3</v>
          </cell>
          <cell r="Z531">
            <v>0</v>
          </cell>
          <cell r="AA531">
            <v>0</v>
          </cell>
          <cell r="AB531">
            <v>0</v>
          </cell>
          <cell r="AC531">
            <v>0</v>
          </cell>
          <cell r="AD531">
            <v>0</v>
          </cell>
          <cell r="AE531">
            <v>64401.536081815262</v>
          </cell>
        </row>
        <row r="532">
          <cell r="A532">
            <v>1</v>
          </cell>
          <cell r="B532" t="str">
            <v>20</v>
          </cell>
          <cell r="C532">
            <v>49000200700</v>
          </cell>
          <cell r="D532">
            <v>3</v>
          </cell>
          <cell r="E532" t="str">
            <v>39</v>
          </cell>
          <cell r="F532">
            <v>90</v>
          </cell>
          <cell r="G532">
            <v>23</v>
          </cell>
          <cell r="H532">
            <v>20</v>
          </cell>
          <cell r="I532">
            <v>1</v>
          </cell>
          <cell r="J532">
            <v>49</v>
          </cell>
          <cell r="K532" t="str">
            <v>000</v>
          </cell>
          <cell r="L532">
            <v>2</v>
          </cell>
          <cell r="M532" t="str">
            <v>00</v>
          </cell>
          <cell r="N532">
            <v>7</v>
          </cell>
          <cell r="O532">
            <v>3</v>
          </cell>
          <cell r="P532">
            <v>3</v>
          </cell>
          <cell r="Q532">
            <v>9</v>
          </cell>
          <cell r="R532">
            <v>90</v>
          </cell>
          <cell r="S532">
            <v>33</v>
          </cell>
          <cell r="T532">
            <v>1</v>
          </cell>
          <cell r="U532" t="str">
            <v>490002</v>
          </cell>
          <cell r="V532" t="str">
            <v>Enseig. Serv administratifs</v>
          </cell>
          <cell r="W532" t="str">
            <v>Conakry</v>
          </cell>
          <cell r="X532" t="str">
            <v>Dépenses diverses n vent</v>
          </cell>
          <cell r="Y532" t="str">
            <v>P5D</v>
          </cell>
          <cell r="Z532">
            <v>0</v>
          </cell>
          <cell r="AA532">
            <v>0</v>
          </cell>
          <cell r="AB532">
            <v>0</v>
          </cell>
          <cell r="AC532">
            <v>0</v>
          </cell>
          <cell r="AD532">
            <v>0</v>
          </cell>
          <cell r="AE532">
            <v>190781.14388802796</v>
          </cell>
        </row>
        <row r="533">
          <cell r="A533">
            <v>1</v>
          </cell>
          <cell r="B533" t="str">
            <v>20</v>
          </cell>
          <cell r="C533">
            <v>49000200900</v>
          </cell>
          <cell r="D533">
            <v>3</v>
          </cell>
          <cell r="E533" t="str">
            <v>39</v>
          </cell>
          <cell r="F533">
            <v>90</v>
          </cell>
          <cell r="G533">
            <v>23</v>
          </cell>
          <cell r="H533">
            <v>20</v>
          </cell>
          <cell r="I533">
            <v>1</v>
          </cell>
          <cell r="J533">
            <v>49</v>
          </cell>
          <cell r="K533" t="str">
            <v>000</v>
          </cell>
          <cell r="L533">
            <v>2</v>
          </cell>
          <cell r="M533" t="str">
            <v>00</v>
          </cell>
          <cell r="N533">
            <v>9</v>
          </cell>
          <cell r="O533">
            <v>3</v>
          </cell>
          <cell r="P533">
            <v>3</v>
          </cell>
          <cell r="Q533">
            <v>9</v>
          </cell>
          <cell r="R533">
            <v>90</v>
          </cell>
          <cell r="S533">
            <v>34</v>
          </cell>
          <cell r="T533">
            <v>1</v>
          </cell>
          <cell r="U533" t="str">
            <v>490002</v>
          </cell>
          <cell r="V533" t="str">
            <v>Enseig. Serv administratifs</v>
          </cell>
          <cell r="W533" t="str">
            <v>Conakry</v>
          </cell>
          <cell r="X533" t="str">
            <v>Dépenses diverses n vent PPTE</v>
          </cell>
          <cell r="Y533" t="str">
            <v>P5D</v>
          </cell>
          <cell r="Z533">
            <v>0</v>
          </cell>
          <cell r="AA533">
            <v>0</v>
          </cell>
          <cell r="AB533">
            <v>0</v>
          </cell>
          <cell r="AC533">
            <v>0</v>
          </cell>
          <cell r="AD533">
            <v>0</v>
          </cell>
          <cell r="AE533">
            <v>79116.255074941757</v>
          </cell>
        </row>
        <row r="534">
          <cell r="A534">
            <v>1</v>
          </cell>
          <cell r="B534" t="str">
            <v>ST/EPU</v>
          </cell>
          <cell r="C534" t="str">
            <v>B1B</v>
          </cell>
          <cell r="D534" t="str">
            <v>B1BA</v>
          </cell>
          <cell r="E534" t="str">
            <v>ES/DABO</v>
          </cell>
          <cell r="G534">
            <v>23</v>
          </cell>
          <cell r="H534">
            <v>20</v>
          </cell>
          <cell r="I534">
            <v>1</v>
          </cell>
          <cell r="K534" t="str">
            <v>IDA</v>
          </cell>
          <cell r="L534">
            <v>3</v>
          </cell>
          <cell r="M534">
            <v>3401.5984979520458</v>
          </cell>
          <cell r="O534">
            <v>3</v>
          </cell>
          <cell r="P534">
            <v>3</v>
          </cell>
          <cell r="Q534">
            <v>9</v>
          </cell>
          <cell r="R534" t="str">
            <v>manuel</v>
          </cell>
          <cell r="T534">
            <v>10.018596499999999</v>
          </cell>
          <cell r="U534">
            <v>1</v>
          </cell>
          <cell r="V534" t="str">
            <v>Intérieur Services déconcentrés</v>
          </cell>
          <cell r="W534">
            <v>0</v>
          </cell>
          <cell r="X534">
            <v>0</v>
          </cell>
          <cell r="Y534">
            <v>0</v>
          </cell>
          <cell r="Z534">
            <v>0</v>
          </cell>
          <cell r="AA534">
            <v>0</v>
          </cell>
          <cell r="AB534">
            <v>0</v>
          </cell>
          <cell r="AC534">
            <v>0</v>
          </cell>
          <cell r="AD534">
            <v>0</v>
          </cell>
          <cell r="AE534">
            <v>0</v>
          </cell>
        </row>
        <row r="535">
          <cell r="A535">
            <v>1</v>
          </cell>
          <cell r="B535" t="str">
            <v>20</v>
          </cell>
          <cell r="C535">
            <v>42000300700</v>
          </cell>
          <cell r="D535">
            <v>3</v>
          </cell>
          <cell r="E535" t="str">
            <v>39</v>
          </cell>
          <cell r="F535">
            <v>90</v>
          </cell>
          <cell r="G535">
            <v>23</v>
          </cell>
          <cell r="H535">
            <v>20</v>
          </cell>
          <cell r="I535">
            <v>1</v>
          </cell>
          <cell r="J535">
            <v>42</v>
          </cell>
          <cell r="K535" t="str">
            <v>000</v>
          </cell>
          <cell r="L535">
            <v>3</v>
          </cell>
          <cell r="M535" t="str">
            <v>00</v>
          </cell>
          <cell r="N535">
            <v>7</v>
          </cell>
          <cell r="O535">
            <v>3</v>
          </cell>
          <cell r="P535">
            <v>3</v>
          </cell>
          <cell r="Q535">
            <v>9</v>
          </cell>
          <cell r="R535">
            <v>90</v>
          </cell>
          <cell r="S535">
            <v>33</v>
          </cell>
          <cell r="T535">
            <v>1</v>
          </cell>
          <cell r="U535" t="str">
            <v>420003</v>
          </cell>
          <cell r="V535" t="str">
            <v>Primaire Ens.serv.déconc.</v>
          </cell>
          <cell r="W535" t="str">
            <v>Intérieur</v>
          </cell>
          <cell r="X535" t="str">
            <v>Dépenses diverses n vent.</v>
          </cell>
          <cell r="Y535" t="str">
            <v>P1</v>
          </cell>
          <cell r="Z535">
            <v>0</v>
          </cell>
          <cell r="AA535">
            <v>0</v>
          </cell>
          <cell r="AB535">
            <v>0</v>
          </cell>
          <cell r="AC535">
            <v>0</v>
          </cell>
          <cell r="AD535">
            <v>0</v>
          </cell>
          <cell r="AE535">
            <v>32258.745657113835</v>
          </cell>
        </row>
        <row r="536">
          <cell r="A536">
            <v>1</v>
          </cell>
          <cell r="B536" t="str">
            <v>20</v>
          </cell>
          <cell r="C536">
            <v>42000300900</v>
          </cell>
          <cell r="D536">
            <v>3</v>
          </cell>
          <cell r="E536" t="str">
            <v>39</v>
          </cell>
          <cell r="F536">
            <v>90</v>
          </cell>
          <cell r="G536">
            <v>23</v>
          </cell>
          <cell r="H536">
            <v>20</v>
          </cell>
          <cell r="I536">
            <v>1</v>
          </cell>
          <cell r="J536">
            <v>42</v>
          </cell>
          <cell r="K536" t="str">
            <v>000</v>
          </cell>
          <cell r="L536">
            <v>3</v>
          </cell>
          <cell r="M536" t="str">
            <v>00</v>
          </cell>
          <cell r="N536">
            <v>9</v>
          </cell>
          <cell r="O536">
            <v>3</v>
          </cell>
          <cell r="P536">
            <v>3</v>
          </cell>
          <cell r="Q536">
            <v>9</v>
          </cell>
          <cell r="R536">
            <v>90</v>
          </cell>
          <cell r="S536">
            <v>34</v>
          </cell>
          <cell r="T536">
            <v>1</v>
          </cell>
          <cell r="U536" t="str">
            <v>420003</v>
          </cell>
          <cell r="V536" t="str">
            <v>Primaire Ens.serv.déconc.</v>
          </cell>
          <cell r="W536" t="str">
            <v>Intérieur</v>
          </cell>
          <cell r="X536" t="str">
            <v>Dépenses diverses n vent. PPTE</v>
          </cell>
          <cell r="Y536" t="str">
            <v>P1</v>
          </cell>
          <cell r="Z536">
            <v>0</v>
          </cell>
          <cell r="AA536">
            <v>0</v>
          </cell>
          <cell r="AB536">
            <v>0</v>
          </cell>
          <cell r="AC536">
            <v>0</v>
          </cell>
          <cell r="AD536">
            <v>0</v>
          </cell>
          <cell r="AE536">
            <v>23295.406191639726</v>
          </cell>
        </row>
        <row r="537">
          <cell r="A537">
            <v>1</v>
          </cell>
          <cell r="B537" t="str">
            <v>20</v>
          </cell>
          <cell r="C537">
            <v>43000300700</v>
          </cell>
          <cell r="D537">
            <v>3</v>
          </cell>
          <cell r="E537" t="str">
            <v>39</v>
          </cell>
          <cell r="F537">
            <v>90</v>
          </cell>
          <cell r="G537">
            <v>23</v>
          </cell>
          <cell r="H537">
            <v>20</v>
          </cell>
          <cell r="I537">
            <v>1</v>
          </cell>
          <cell r="J537">
            <v>43</v>
          </cell>
          <cell r="K537" t="str">
            <v>000</v>
          </cell>
          <cell r="L537">
            <v>3</v>
          </cell>
          <cell r="M537" t="str">
            <v>00</v>
          </cell>
          <cell r="N537">
            <v>7</v>
          </cell>
          <cell r="O537">
            <v>3</v>
          </cell>
          <cell r="P537">
            <v>3</v>
          </cell>
          <cell r="Q537">
            <v>9</v>
          </cell>
          <cell r="R537">
            <v>90</v>
          </cell>
          <cell r="S537">
            <v>33</v>
          </cell>
          <cell r="T537">
            <v>1</v>
          </cell>
          <cell r="U537" t="str">
            <v>430003</v>
          </cell>
          <cell r="V537" t="str">
            <v>Secondaire Ens.serv.déconc.</v>
          </cell>
          <cell r="W537" t="str">
            <v>Intérieur</v>
          </cell>
          <cell r="X537" t="str">
            <v>Dépenses diverses n vent</v>
          </cell>
          <cell r="Y537" t="str">
            <v>P2</v>
          </cell>
          <cell r="Z537">
            <v>0</v>
          </cell>
          <cell r="AA537">
            <v>0</v>
          </cell>
          <cell r="AB537">
            <v>0</v>
          </cell>
          <cell r="AC537">
            <v>0</v>
          </cell>
          <cell r="AD537">
            <v>0</v>
          </cell>
          <cell r="AE537">
            <v>116871.27874840061</v>
          </cell>
        </row>
        <row r="538">
          <cell r="A538">
            <v>1</v>
          </cell>
          <cell r="B538" t="str">
            <v>20</v>
          </cell>
          <cell r="C538">
            <v>43000300900</v>
          </cell>
          <cell r="D538">
            <v>3</v>
          </cell>
          <cell r="E538" t="str">
            <v>39</v>
          </cell>
          <cell r="F538">
            <v>90</v>
          </cell>
          <cell r="G538">
            <v>23</v>
          </cell>
          <cell r="H538">
            <v>20</v>
          </cell>
          <cell r="I538">
            <v>1</v>
          </cell>
          <cell r="J538">
            <v>43</v>
          </cell>
          <cell r="K538" t="str">
            <v>000</v>
          </cell>
          <cell r="L538">
            <v>3</v>
          </cell>
          <cell r="M538" t="str">
            <v>00</v>
          </cell>
          <cell r="N538">
            <v>9</v>
          </cell>
          <cell r="O538">
            <v>3</v>
          </cell>
          <cell r="P538">
            <v>3</v>
          </cell>
          <cell r="Q538">
            <v>9</v>
          </cell>
          <cell r="R538">
            <v>90</v>
          </cell>
          <cell r="S538">
            <v>34</v>
          </cell>
          <cell r="T538">
            <v>1</v>
          </cell>
          <cell r="U538" t="str">
            <v>430003</v>
          </cell>
          <cell r="V538" t="str">
            <v>Secondaire Ens.serv.déconc.</v>
          </cell>
          <cell r="W538" t="str">
            <v>Intérieur</v>
          </cell>
          <cell r="X538" t="str">
            <v>Dépenses diverses n vent PPTE</v>
          </cell>
          <cell r="Y538" t="str">
            <v>P2</v>
          </cell>
          <cell r="Z538">
            <v>0</v>
          </cell>
          <cell r="AA538">
            <v>0</v>
          </cell>
          <cell r="AB538">
            <v>0</v>
          </cell>
          <cell r="AC538">
            <v>0</v>
          </cell>
          <cell r="AD538">
            <v>0</v>
          </cell>
          <cell r="AE538">
            <v>54000.351734428274</v>
          </cell>
        </row>
        <row r="539">
          <cell r="A539">
            <v>1</v>
          </cell>
          <cell r="B539" t="str">
            <v>20</v>
          </cell>
          <cell r="C539">
            <v>44000300700</v>
          </cell>
          <cell r="D539">
            <v>3</v>
          </cell>
          <cell r="E539" t="str">
            <v>39</v>
          </cell>
          <cell r="F539">
            <v>90</v>
          </cell>
          <cell r="G539">
            <v>23</v>
          </cell>
          <cell r="H539">
            <v>20</v>
          </cell>
          <cell r="I539">
            <v>1</v>
          </cell>
          <cell r="J539">
            <v>44</v>
          </cell>
          <cell r="K539" t="str">
            <v>000</v>
          </cell>
          <cell r="L539">
            <v>3</v>
          </cell>
          <cell r="M539" t="str">
            <v>00</v>
          </cell>
          <cell r="N539">
            <v>7</v>
          </cell>
          <cell r="O539">
            <v>3</v>
          </cell>
          <cell r="P539">
            <v>3</v>
          </cell>
          <cell r="Q539">
            <v>9</v>
          </cell>
          <cell r="R539">
            <v>90</v>
          </cell>
          <cell r="S539">
            <v>36</v>
          </cell>
          <cell r="T539">
            <v>1</v>
          </cell>
          <cell r="U539" t="str">
            <v>440003</v>
          </cell>
          <cell r="V539" t="str">
            <v>Enseign. Technique</v>
          </cell>
          <cell r="W539" t="str">
            <v>Intérieur</v>
          </cell>
          <cell r="X539" t="str">
            <v>Dépenses diverses n vent</v>
          </cell>
          <cell r="Y539" t="str">
            <v>P3</v>
          </cell>
          <cell r="Z539">
            <v>0</v>
          </cell>
          <cell r="AA539">
            <v>0</v>
          </cell>
          <cell r="AB539">
            <v>0</v>
          </cell>
          <cell r="AC539">
            <v>0</v>
          </cell>
          <cell r="AD539">
            <v>0</v>
          </cell>
          <cell r="AE539">
            <v>75672.384672294982</v>
          </cell>
        </row>
        <row r="540">
          <cell r="A540">
            <v>1</v>
          </cell>
          <cell r="B540" t="str">
            <v>20</v>
          </cell>
          <cell r="C540">
            <v>44234300700</v>
          </cell>
          <cell r="D540">
            <v>3</v>
          </cell>
          <cell r="E540" t="str">
            <v>39</v>
          </cell>
          <cell r="F540">
            <v>90</v>
          </cell>
          <cell r="G540">
            <v>23</v>
          </cell>
          <cell r="H540">
            <v>20</v>
          </cell>
          <cell r="I540">
            <v>1</v>
          </cell>
          <cell r="J540">
            <v>44</v>
          </cell>
          <cell r="K540">
            <v>234</v>
          </cell>
          <cell r="L540">
            <v>3</v>
          </cell>
          <cell r="M540" t="str">
            <v>00</v>
          </cell>
          <cell r="N540">
            <v>7</v>
          </cell>
          <cell r="O540">
            <v>3</v>
          </cell>
          <cell r="P540">
            <v>3</v>
          </cell>
          <cell r="Q540">
            <v>9</v>
          </cell>
          <cell r="R540">
            <v>90</v>
          </cell>
          <cell r="S540">
            <v>36</v>
          </cell>
          <cell r="T540">
            <v>1</v>
          </cell>
          <cell r="U540" t="str">
            <v>442343</v>
          </cell>
          <cell r="V540" t="str">
            <v>ENATEF Contrib coop helvétique</v>
          </cell>
          <cell r="W540" t="str">
            <v>Intérieur</v>
          </cell>
          <cell r="X540" t="str">
            <v>Dépenses diverses NV</v>
          </cell>
          <cell r="Y540" t="str">
            <v>P3</v>
          </cell>
          <cell r="Z540">
            <v>0</v>
          </cell>
          <cell r="AA540">
            <v>0</v>
          </cell>
          <cell r="AB540">
            <v>0</v>
          </cell>
          <cell r="AC540">
            <v>0</v>
          </cell>
          <cell r="AD540">
            <v>0</v>
          </cell>
          <cell r="AE540">
            <v>54417.79057111271</v>
          </cell>
        </row>
        <row r="541">
          <cell r="A541">
            <v>1</v>
          </cell>
          <cell r="B541" t="str">
            <v>20</v>
          </cell>
          <cell r="C541">
            <v>49000300700</v>
          </cell>
          <cell r="D541">
            <v>3</v>
          </cell>
          <cell r="E541" t="str">
            <v>39</v>
          </cell>
          <cell r="F541">
            <v>90</v>
          </cell>
          <cell r="G541">
            <v>23</v>
          </cell>
          <cell r="H541">
            <v>20</v>
          </cell>
          <cell r="I541">
            <v>1</v>
          </cell>
          <cell r="J541">
            <v>49</v>
          </cell>
          <cell r="K541" t="str">
            <v>000</v>
          </cell>
          <cell r="L541">
            <v>3</v>
          </cell>
          <cell r="M541" t="str">
            <v>00</v>
          </cell>
          <cell r="N541">
            <v>7</v>
          </cell>
          <cell r="O541">
            <v>3</v>
          </cell>
          <cell r="P541">
            <v>3</v>
          </cell>
          <cell r="Q541">
            <v>9</v>
          </cell>
          <cell r="R541">
            <v>90</v>
          </cell>
          <cell r="S541">
            <v>33</v>
          </cell>
          <cell r="T541">
            <v>1</v>
          </cell>
          <cell r="U541" t="str">
            <v>490003</v>
          </cell>
          <cell r="V541" t="str">
            <v>Enseig. Serv administratifs</v>
          </cell>
          <cell r="W541" t="str">
            <v>Intérieur</v>
          </cell>
          <cell r="X541" t="str">
            <v>Dépenses diverses n vent</v>
          </cell>
          <cell r="Y541" t="str">
            <v>P5D</v>
          </cell>
          <cell r="Z541">
            <v>0</v>
          </cell>
          <cell r="AA541">
            <v>0</v>
          </cell>
          <cell r="AB541">
            <v>0</v>
          </cell>
          <cell r="AC541">
            <v>0</v>
          </cell>
          <cell r="AD541">
            <v>0</v>
          </cell>
          <cell r="AE541">
            <v>67068.506427299144</v>
          </cell>
        </row>
        <row r="542">
          <cell r="A542">
            <v>1</v>
          </cell>
          <cell r="B542" t="str">
            <v>20</v>
          </cell>
          <cell r="C542">
            <v>49000300900</v>
          </cell>
          <cell r="D542">
            <v>3</v>
          </cell>
          <cell r="E542" t="str">
            <v>39</v>
          </cell>
          <cell r="F542">
            <v>90</v>
          </cell>
          <cell r="G542">
            <v>23</v>
          </cell>
          <cell r="H542">
            <v>20</v>
          </cell>
          <cell r="I542">
            <v>1</v>
          </cell>
          <cell r="J542">
            <v>49</v>
          </cell>
          <cell r="K542" t="str">
            <v>000</v>
          </cell>
          <cell r="L542">
            <v>3</v>
          </cell>
          <cell r="M542" t="str">
            <v>00</v>
          </cell>
          <cell r="N542">
            <v>9</v>
          </cell>
          <cell r="O542">
            <v>3</v>
          </cell>
          <cell r="P542">
            <v>3</v>
          </cell>
          <cell r="Q542">
            <v>9</v>
          </cell>
          <cell r="R542">
            <v>90</v>
          </cell>
          <cell r="S542">
            <v>34</v>
          </cell>
          <cell r="T542">
            <v>1</v>
          </cell>
          <cell r="U542" t="str">
            <v>490003</v>
          </cell>
          <cell r="V542" t="str">
            <v>Enseig. Serv administratifs</v>
          </cell>
          <cell r="W542" t="str">
            <v>Intérieur</v>
          </cell>
          <cell r="X542" t="str">
            <v>Dépenses diverses n vent PPTE</v>
          </cell>
          <cell r="Y542" t="str">
            <v>P5D</v>
          </cell>
          <cell r="Z542">
            <v>0</v>
          </cell>
          <cell r="AA542">
            <v>0</v>
          </cell>
          <cell r="AB542">
            <v>0</v>
          </cell>
          <cell r="AC542">
            <v>0</v>
          </cell>
          <cell r="AD542">
            <v>0</v>
          </cell>
          <cell r="AE542">
            <v>23631.676365635522</v>
          </cell>
        </row>
        <row r="543">
          <cell r="A543">
            <v>1</v>
          </cell>
          <cell r="B543" t="str">
            <v>ST/EPU</v>
          </cell>
          <cell r="C543" t="str">
            <v>B1B</v>
          </cell>
          <cell r="D543" t="str">
            <v>B1BA</v>
          </cell>
          <cell r="E543" t="str">
            <v>ES/GUEC</v>
          </cell>
          <cell r="G543">
            <v>23</v>
          </cell>
          <cell r="H543">
            <v>20</v>
          </cell>
          <cell r="I543">
            <v>1</v>
          </cell>
          <cell r="K543" t="str">
            <v>IDA</v>
          </cell>
          <cell r="L543">
            <v>9</v>
          </cell>
          <cell r="M543">
            <v>9863.3625040991155</v>
          </cell>
          <cell r="O543">
            <v>3</v>
          </cell>
          <cell r="P543">
            <v>3</v>
          </cell>
          <cell r="Q543">
            <v>9</v>
          </cell>
          <cell r="R543" t="str">
            <v>manuel</v>
          </cell>
          <cell r="T543">
            <v>10.018596499999999</v>
          </cell>
          <cell r="U543">
            <v>1</v>
          </cell>
          <cell r="V543" t="str">
            <v>Ensemble Non ventilé</v>
          </cell>
          <cell r="W543">
            <v>0</v>
          </cell>
          <cell r="X543">
            <v>0</v>
          </cell>
          <cell r="Y543">
            <v>0</v>
          </cell>
          <cell r="Z543">
            <v>0</v>
          </cell>
          <cell r="AA543">
            <v>0</v>
          </cell>
          <cell r="AB543">
            <v>0</v>
          </cell>
          <cell r="AC543">
            <v>0</v>
          </cell>
          <cell r="AD543">
            <v>0</v>
          </cell>
          <cell r="AE543">
            <v>0</v>
          </cell>
        </row>
        <row r="544">
          <cell r="A544">
            <v>1</v>
          </cell>
          <cell r="B544" t="str">
            <v>20</v>
          </cell>
          <cell r="C544">
            <v>42000900900</v>
          </cell>
          <cell r="D544">
            <v>3</v>
          </cell>
          <cell r="E544" t="str">
            <v>39</v>
          </cell>
          <cell r="F544">
            <v>90</v>
          </cell>
          <cell r="G544">
            <v>23</v>
          </cell>
          <cell r="H544">
            <v>20</v>
          </cell>
          <cell r="I544">
            <v>1</v>
          </cell>
          <cell r="J544">
            <v>42</v>
          </cell>
          <cell r="K544" t="str">
            <v>000</v>
          </cell>
          <cell r="L544">
            <v>9</v>
          </cell>
          <cell r="M544" t="str">
            <v>00</v>
          </cell>
          <cell r="N544">
            <v>9</v>
          </cell>
          <cell r="O544">
            <v>3</v>
          </cell>
          <cell r="P544">
            <v>3</v>
          </cell>
          <cell r="Q544">
            <v>9</v>
          </cell>
          <cell r="R544">
            <v>90</v>
          </cell>
          <cell r="S544">
            <v>94</v>
          </cell>
          <cell r="T544">
            <v>1</v>
          </cell>
          <cell r="U544" t="str">
            <v>420009</v>
          </cell>
          <cell r="V544" t="str">
            <v>Primaire Ens.serv</v>
          </cell>
          <cell r="W544" t="str">
            <v xml:space="preserve"> Ens. NV</v>
          </cell>
          <cell r="X544" t="str">
            <v>Dépenses diverses n vent PPTE</v>
          </cell>
          <cell r="Y544" t="str">
            <v>P1</v>
          </cell>
          <cell r="Z544">
            <v>0</v>
          </cell>
          <cell r="AA544">
            <v>0</v>
          </cell>
          <cell r="AB544">
            <v>0</v>
          </cell>
          <cell r="AC544">
            <v>0</v>
          </cell>
          <cell r="AD544">
            <v>0</v>
          </cell>
          <cell r="AE544">
            <v>80484.526817407401</v>
          </cell>
        </row>
        <row r="545">
          <cell r="A545">
            <v>1</v>
          </cell>
          <cell r="B545" t="str">
            <v>20</v>
          </cell>
          <cell r="C545">
            <v>43000900900</v>
          </cell>
          <cell r="D545">
            <v>3</v>
          </cell>
          <cell r="E545" t="str">
            <v>39</v>
          </cell>
          <cell r="F545">
            <v>90</v>
          </cell>
          <cell r="G545">
            <v>23</v>
          </cell>
          <cell r="H545">
            <v>20</v>
          </cell>
          <cell r="I545">
            <v>1</v>
          </cell>
          <cell r="J545">
            <v>43</v>
          </cell>
          <cell r="K545" t="str">
            <v>000</v>
          </cell>
          <cell r="L545">
            <v>9</v>
          </cell>
          <cell r="M545" t="str">
            <v>00</v>
          </cell>
          <cell r="N545">
            <v>9</v>
          </cell>
          <cell r="O545">
            <v>3</v>
          </cell>
          <cell r="P545">
            <v>3</v>
          </cell>
          <cell r="Q545">
            <v>9</v>
          </cell>
          <cell r="R545">
            <v>90</v>
          </cell>
          <cell r="S545">
            <v>94</v>
          </cell>
          <cell r="T545">
            <v>1</v>
          </cell>
          <cell r="U545" t="str">
            <v>430009</v>
          </cell>
          <cell r="V545" t="str">
            <v>Secondaire Ens.serv.</v>
          </cell>
          <cell r="W545" t="str">
            <v>Ens. NV</v>
          </cell>
          <cell r="X545" t="str">
            <v>Dépenses diverses n vent PPTE</v>
          </cell>
          <cell r="Y545" t="str">
            <v>P2</v>
          </cell>
          <cell r="Z545">
            <v>0</v>
          </cell>
          <cell r="AA545">
            <v>0</v>
          </cell>
          <cell r="AB545">
            <v>0</v>
          </cell>
          <cell r="AC545">
            <v>0</v>
          </cell>
          <cell r="AD545">
            <v>0</v>
          </cell>
          <cell r="AE545">
            <v>170686.10211096876</v>
          </cell>
        </row>
        <row r="546">
          <cell r="A546">
            <v>1</v>
          </cell>
          <cell r="B546" t="str">
            <v>20</v>
          </cell>
          <cell r="C546">
            <v>49000900900</v>
          </cell>
          <cell r="D546">
            <v>3</v>
          </cell>
          <cell r="E546" t="str">
            <v>39</v>
          </cell>
          <cell r="F546">
            <v>90</v>
          </cell>
          <cell r="G546">
            <v>23</v>
          </cell>
          <cell r="H546">
            <v>20</v>
          </cell>
          <cell r="I546">
            <v>1</v>
          </cell>
          <cell r="J546">
            <v>49</v>
          </cell>
          <cell r="K546" t="str">
            <v>000</v>
          </cell>
          <cell r="L546">
            <v>9</v>
          </cell>
          <cell r="M546" t="str">
            <v>00</v>
          </cell>
          <cell r="N546">
            <v>9</v>
          </cell>
          <cell r="O546">
            <v>3</v>
          </cell>
          <cell r="P546">
            <v>3</v>
          </cell>
          <cell r="Q546">
            <v>9</v>
          </cell>
          <cell r="R546">
            <v>90</v>
          </cell>
          <cell r="S546">
            <v>94</v>
          </cell>
          <cell r="T546">
            <v>1</v>
          </cell>
          <cell r="U546" t="str">
            <v>490009</v>
          </cell>
          <cell r="V546" t="str">
            <v>Enseig. Serv administratifs</v>
          </cell>
          <cell r="W546" t="str">
            <v>Ens. NV</v>
          </cell>
          <cell r="X546" t="str">
            <v>Dépenses diverses n vent PPTE</v>
          </cell>
          <cell r="Y546" t="str">
            <v>P5C</v>
          </cell>
          <cell r="Z546">
            <v>0</v>
          </cell>
          <cell r="AA546">
            <v>0</v>
          </cell>
          <cell r="AB546">
            <v>0</v>
          </cell>
          <cell r="AC546">
            <v>0</v>
          </cell>
          <cell r="AD546">
            <v>0</v>
          </cell>
          <cell r="AE546">
            <v>30357.079845551409</v>
          </cell>
        </row>
        <row r="547">
          <cell r="A547">
            <v>1</v>
          </cell>
          <cell r="B547" t="str">
            <v>ST/EPU</v>
          </cell>
          <cell r="C547" t="str">
            <v>B1B</v>
          </cell>
          <cell r="D547" t="str">
            <v>B1BA</v>
          </cell>
          <cell r="E547" t="str">
            <v>ES/KIND</v>
          </cell>
          <cell r="G547">
            <v>23</v>
          </cell>
          <cell r="H547">
            <v>20</v>
          </cell>
          <cell r="I547">
            <v>1</v>
          </cell>
          <cell r="K547" t="str">
            <v>IDA</v>
          </cell>
          <cell r="L547" t="str">
            <v>AOI</v>
          </cell>
          <cell r="M547">
            <v>18907.28583278141</v>
          </cell>
          <cell r="O547">
            <v>3</v>
          </cell>
          <cell r="P547">
            <v>5</v>
          </cell>
          <cell r="Q547">
            <v>1</v>
          </cell>
          <cell r="R547" t="str">
            <v>manuel</v>
          </cell>
          <cell r="T547">
            <v>10.018596499999999</v>
          </cell>
          <cell r="U547">
            <v>1</v>
          </cell>
          <cell r="V547" t="str">
            <v xml:space="preserve">Acquisition Matériels, mobiliers, véhicules </v>
          </cell>
          <cell r="W547">
            <v>0</v>
          </cell>
          <cell r="X547">
            <v>0</v>
          </cell>
          <cell r="Y547">
            <v>0</v>
          </cell>
          <cell r="Z547">
            <v>216443</v>
          </cell>
          <cell r="AA547">
            <v>471940</v>
          </cell>
          <cell r="AB547">
            <v>613530</v>
          </cell>
          <cell r="AC547">
            <v>1058530</v>
          </cell>
          <cell r="AD547">
            <v>445000</v>
          </cell>
          <cell r="AE547">
            <v>0</v>
          </cell>
        </row>
        <row r="548">
          <cell r="A548">
            <v>1</v>
          </cell>
          <cell r="B548" t="str">
            <v>ST/EPU</v>
          </cell>
          <cell r="C548" t="str">
            <v>B1B</v>
          </cell>
          <cell r="D548" t="str">
            <v>B1BA</v>
          </cell>
          <cell r="E548" t="str">
            <v>ES/KISS</v>
          </cell>
          <cell r="G548">
            <v>23</v>
          </cell>
          <cell r="H548">
            <v>20</v>
          </cell>
          <cell r="I548">
            <v>1</v>
          </cell>
          <cell r="K548" t="str">
            <v>IDA</v>
          </cell>
          <cell r="L548">
            <v>1</v>
          </cell>
          <cell r="M548">
            <v>12541.586023752408</v>
          </cell>
          <cell r="O548">
            <v>3</v>
          </cell>
          <cell r="P548">
            <v>5</v>
          </cell>
          <cell r="Q548">
            <v>1</v>
          </cell>
          <cell r="R548" t="str">
            <v>manuel</v>
          </cell>
          <cell r="T548">
            <v>10.018596499999999</v>
          </cell>
          <cell r="U548">
            <v>1</v>
          </cell>
          <cell r="V548" t="str">
            <v>Services centraux</v>
          </cell>
          <cell r="W548">
            <v>0</v>
          </cell>
          <cell r="X548">
            <v>0</v>
          </cell>
          <cell r="Y548">
            <v>0</v>
          </cell>
          <cell r="Z548">
            <v>133580</v>
          </cell>
          <cell r="AA548">
            <v>471940</v>
          </cell>
          <cell r="AB548">
            <v>613530</v>
          </cell>
          <cell r="AC548">
            <v>1058530</v>
          </cell>
          <cell r="AD548">
            <v>445000</v>
          </cell>
          <cell r="AE548">
            <v>0</v>
          </cell>
        </row>
        <row r="549">
          <cell r="A549">
            <v>1</v>
          </cell>
          <cell r="B549" t="str">
            <v>20</v>
          </cell>
          <cell r="C549">
            <v>35121100700</v>
          </cell>
          <cell r="D549">
            <v>3</v>
          </cell>
          <cell r="E549" t="str">
            <v>51</v>
          </cell>
          <cell r="F549">
            <v>20</v>
          </cell>
          <cell r="G549">
            <v>23</v>
          </cell>
          <cell r="H549">
            <v>20</v>
          </cell>
          <cell r="I549">
            <v>1</v>
          </cell>
          <cell r="J549">
            <v>35</v>
          </cell>
          <cell r="K549">
            <v>121</v>
          </cell>
          <cell r="L549">
            <v>1</v>
          </cell>
          <cell r="M549" t="str">
            <v>00</v>
          </cell>
          <cell r="N549">
            <v>7</v>
          </cell>
          <cell r="O549">
            <v>3</v>
          </cell>
          <cell r="P549">
            <v>5</v>
          </cell>
          <cell r="Q549">
            <v>1</v>
          </cell>
          <cell r="R549">
            <v>20</v>
          </cell>
          <cell r="S549">
            <v>96</v>
          </cell>
          <cell r="T549">
            <v>1</v>
          </cell>
          <cell r="U549" t="str">
            <v>351211</v>
          </cell>
          <cell r="V549" t="str">
            <v>Cabinet ex METFP DAAF &amp; Secrétariat central</v>
          </cell>
          <cell r="W549" t="str">
            <v>Serv.cent.</v>
          </cell>
          <cell r="X549" t="str">
            <v>Matériel informatique</v>
          </cell>
          <cell r="Y549" t="str">
            <v>P5C</v>
          </cell>
          <cell r="Z549">
            <v>29690</v>
          </cell>
          <cell r="AA549">
            <v>63800</v>
          </cell>
          <cell r="AB549">
            <v>82940</v>
          </cell>
          <cell r="AC549">
            <v>82940</v>
          </cell>
          <cell r="AD549">
            <v>0</v>
          </cell>
          <cell r="AE549">
            <v>15248.113062223092</v>
          </cell>
        </row>
        <row r="550">
          <cell r="A550">
            <v>1</v>
          </cell>
          <cell r="B550" t="str">
            <v>20</v>
          </cell>
          <cell r="C550">
            <v>44101100700</v>
          </cell>
          <cell r="D550">
            <v>3</v>
          </cell>
          <cell r="E550" t="str">
            <v>51</v>
          </cell>
          <cell r="F550">
            <v>20</v>
          </cell>
          <cell r="G550">
            <v>23</v>
          </cell>
          <cell r="H550">
            <v>20</v>
          </cell>
          <cell r="I550">
            <v>1</v>
          </cell>
          <cell r="J550">
            <v>44</v>
          </cell>
          <cell r="K550">
            <v>101</v>
          </cell>
          <cell r="L550">
            <v>1</v>
          </cell>
          <cell r="M550" t="str">
            <v>00</v>
          </cell>
          <cell r="N550">
            <v>7</v>
          </cell>
          <cell r="O550">
            <v>3</v>
          </cell>
          <cell r="P550">
            <v>5</v>
          </cell>
          <cell r="Q550">
            <v>1</v>
          </cell>
          <cell r="R550">
            <v>20</v>
          </cell>
          <cell r="S550">
            <v>96</v>
          </cell>
          <cell r="T550">
            <v>1</v>
          </cell>
          <cell r="U550" t="str">
            <v>441011</v>
          </cell>
          <cell r="V550" t="str">
            <v>DNDPPE Dir nat dévelop pédagogique &amp; programmes d'enseignement</v>
          </cell>
          <cell r="W550" t="str">
            <v>Serv.cent.</v>
          </cell>
          <cell r="X550" t="str">
            <v>Matériel informatique</v>
          </cell>
          <cell r="Y550" t="str">
            <v>P5C</v>
          </cell>
          <cell r="Z550">
            <v>0</v>
          </cell>
          <cell r="AA550">
            <v>0</v>
          </cell>
          <cell r="AB550">
            <v>0</v>
          </cell>
          <cell r="AC550">
            <v>0</v>
          </cell>
          <cell r="AD550">
            <v>0</v>
          </cell>
          <cell r="AE550">
            <v>25649.297409610288</v>
          </cell>
        </row>
        <row r="551">
          <cell r="A551">
            <v>1</v>
          </cell>
          <cell r="B551" t="str">
            <v>20</v>
          </cell>
          <cell r="C551">
            <v>44102100700</v>
          </cell>
          <cell r="D551">
            <v>3</v>
          </cell>
          <cell r="E551" t="str">
            <v>51</v>
          </cell>
          <cell r="F551">
            <v>20</v>
          </cell>
          <cell r="G551">
            <v>23</v>
          </cell>
          <cell r="H551">
            <v>20</v>
          </cell>
          <cell r="I551">
            <v>1</v>
          </cell>
          <cell r="J551">
            <v>44</v>
          </cell>
          <cell r="K551">
            <v>102</v>
          </cell>
          <cell r="L551">
            <v>1</v>
          </cell>
          <cell r="M551" t="str">
            <v>00</v>
          </cell>
          <cell r="N551">
            <v>7</v>
          </cell>
          <cell r="O551">
            <v>3</v>
          </cell>
          <cell r="P551">
            <v>5</v>
          </cell>
          <cell r="Q551">
            <v>1</v>
          </cell>
          <cell r="R551">
            <v>20</v>
          </cell>
          <cell r="S551">
            <v>96</v>
          </cell>
          <cell r="T551">
            <v>1</v>
          </cell>
          <cell r="U551" t="str">
            <v>441021</v>
          </cell>
          <cell r="V551" t="str">
            <v>DNFPP Dir Nat Formation &amp; perfectionnement des presonnels</v>
          </cell>
          <cell r="W551" t="str">
            <v>Serv.cent.</v>
          </cell>
          <cell r="X551" t="str">
            <v>Matériel informatique</v>
          </cell>
          <cell r="Y551" t="str">
            <v>P5C</v>
          </cell>
          <cell r="Z551">
            <v>0</v>
          </cell>
          <cell r="AA551">
            <v>0</v>
          </cell>
          <cell r="AB551">
            <v>0</v>
          </cell>
          <cell r="AC551">
            <v>0</v>
          </cell>
          <cell r="AD551">
            <v>0</v>
          </cell>
          <cell r="AE551">
            <v>16790.317653307255</v>
          </cell>
        </row>
        <row r="552">
          <cell r="A552">
            <v>1</v>
          </cell>
          <cell r="B552" t="str">
            <v>20</v>
          </cell>
          <cell r="C552">
            <v>44505100700</v>
          </cell>
          <cell r="D552">
            <v>3</v>
          </cell>
          <cell r="E552" t="str">
            <v>51</v>
          </cell>
          <cell r="F552">
            <v>20</v>
          </cell>
          <cell r="G552">
            <v>23</v>
          </cell>
          <cell r="H552">
            <v>20</v>
          </cell>
          <cell r="I552">
            <v>1</v>
          </cell>
          <cell r="J552">
            <v>44</v>
          </cell>
          <cell r="K552">
            <v>505</v>
          </cell>
          <cell r="L552">
            <v>1</v>
          </cell>
          <cell r="M552" t="str">
            <v>00</v>
          </cell>
          <cell r="N552">
            <v>7</v>
          </cell>
          <cell r="O552">
            <v>3</v>
          </cell>
          <cell r="P552">
            <v>5</v>
          </cell>
          <cell r="Q552">
            <v>1</v>
          </cell>
          <cell r="R552">
            <v>20</v>
          </cell>
          <cell r="S552">
            <v>96</v>
          </cell>
          <cell r="T552">
            <v>1</v>
          </cell>
          <cell r="U552" t="str">
            <v>445051</v>
          </cell>
          <cell r="V552" t="str">
            <v>SNIEM Serv nat Infrastructures Equipement &amp; Maintenance</v>
          </cell>
          <cell r="W552" t="str">
            <v>Serv.cent.</v>
          </cell>
          <cell r="X552" t="str">
            <v>Matériel informatique</v>
          </cell>
          <cell r="Y552" t="str">
            <v>P5C</v>
          </cell>
          <cell r="Z552">
            <v>0</v>
          </cell>
          <cell r="AA552">
            <v>0</v>
          </cell>
          <cell r="AB552">
            <v>0</v>
          </cell>
          <cell r="AC552">
            <v>0</v>
          </cell>
          <cell r="AD552">
            <v>0</v>
          </cell>
          <cell r="AE552">
            <v>143610.55534268686</v>
          </cell>
        </row>
        <row r="553">
          <cell r="A553">
            <v>1</v>
          </cell>
          <cell r="B553" t="str">
            <v>20</v>
          </cell>
          <cell r="C553">
            <v>44508100700</v>
          </cell>
          <cell r="D553">
            <v>3</v>
          </cell>
          <cell r="E553" t="str">
            <v>51</v>
          </cell>
          <cell r="F553">
            <v>20</v>
          </cell>
          <cell r="G553">
            <v>23</v>
          </cell>
          <cell r="H553">
            <v>20</v>
          </cell>
          <cell r="I553">
            <v>1</v>
          </cell>
          <cell r="J553">
            <v>44</v>
          </cell>
          <cell r="K553">
            <v>508</v>
          </cell>
          <cell r="L553">
            <v>1</v>
          </cell>
          <cell r="M553" t="str">
            <v>00</v>
          </cell>
          <cell r="N553">
            <v>7</v>
          </cell>
          <cell r="O553">
            <v>3</v>
          </cell>
          <cell r="P553">
            <v>5</v>
          </cell>
          <cell r="Q553">
            <v>1</v>
          </cell>
          <cell r="R553">
            <v>20</v>
          </cell>
          <cell r="S553">
            <v>96</v>
          </cell>
          <cell r="T553">
            <v>1</v>
          </cell>
          <cell r="U553" t="str">
            <v>445081</v>
          </cell>
          <cell r="V553" t="str">
            <v>Cogetep  &amp; CLD</v>
          </cell>
          <cell r="W553" t="str">
            <v>Serv.Cent</v>
          </cell>
          <cell r="X553" t="str">
            <v>Matériel informatique</v>
          </cell>
          <cell r="Y553" t="str">
            <v>P5C</v>
          </cell>
          <cell r="Z553">
            <v>0</v>
          </cell>
          <cell r="AA553">
            <v>0</v>
          </cell>
          <cell r="AB553">
            <v>0</v>
          </cell>
          <cell r="AC553">
            <v>0</v>
          </cell>
          <cell r="AD553">
            <v>0</v>
          </cell>
          <cell r="AE553">
            <v>23492.53008674071</v>
          </cell>
        </row>
        <row r="554">
          <cell r="A554">
            <v>1</v>
          </cell>
          <cell r="B554" t="str">
            <v>20</v>
          </cell>
          <cell r="C554">
            <v>44900100700</v>
          </cell>
          <cell r="D554">
            <v>3</v>
          </cell>
          <cell r="E554" t="str">
            <v>51</v>
          </cell>
          <cell r="F554">
            <v>11</v>
          </cell>
          <cell r="G554">
            <v>23</v>
          </cell>
          <cell r="H554">
            <v>20</v>
          </cell>
          <cell r="I554">
            <v>1</v>
          </cell>
          <cell r="J554">
            <v>44</v>
          </cell>
          <cell r="K554">
            <v>900</v>
          </cell>
          <cell r="L554">
            <v>1</v>
          </cell>
          <cell r="M554" t="str">
            <v>00</v>
          </cell>
          <cell r="N554">
            <v>7</v>
          </cell>
          <cell r="O554">
            <v>3</v>
          </cell>
          <cell r="P554">
            <v>5</v>
          </cell>
          <cell r="Q554">
            <v>1</v>
          </cell>
          <cell r="R554">
            <v>11</v>
          </cell>
          <cell r="S554">
            <v>96</v>
          </cell>
          <cell r="T554">
            <v>1</v>
          </cell>
          <cell r="U554" t="str">
            <v>449001</v>
          </cell>
          <cell r="V554" t="str">
            <v>Enseign. Technique Autres serv centraux</v>
          </cell>
          <cell r="W554" t="str">
            <v>Serv.cent.</v>
          </cell>
          <cell r="X554" t="str">
            <v>Matériel mobilier bureau</v>
          </cell>
          <cell r="Y554" t="str">
            <v>P5C</v>
          </cell>
          <cell r="Z554">
            <v>0</v>
          </cell>
          <cell r="AA554">
            <v>0</v>
          </cell>
          <cell r="AB554">
            <v>0</v>
          </cell>
          <cell r="AC554">
            <v>45000</v>
          </cell>
          <cell r="AD554">
            <v>45000</v>
          </cell>
          <cell r="AE554">
            <v>61433.08213205928</v>
          </cell>
        </row>
        <row r="555">
          <cell r="A555">
            <v>1</v>
          </cell>
          <cell r="B555" t="str">
            <v>20</v>
          </cell>
          <cell r="C555">
            <v>44900100700</v>
          </cell>
          <cell r="D555">
            <v>3</v>
          </cell>
          <cell r="E555" t="str">
            <v>51</v>
          </cell>
          <cell r="F555">
            <v>20</v>
          </cell>
          <cell r="G555">
            <v>23</v>
          </cell>
          <cell r="H555">
            <v>20</v>
          </cell>
          <cell r="I555">
            <v>1</v>
          </cell>
          <cell r="J555">
            <v>44</v>
          </cell>
          <cell r="K555">
            <v>900</v>
          </cell>
          <cell r="L555">
            <v>1</v>
          </cell>
          <cell r="M555" t="str">
            <v>00</v>
          </cell>
          <cell r="N555">
            <v>7</v>
          </cell>
          <cell r="O555">
            <v>3</v>
          </cell>
          <cell r="P555">
            <v>5</v>
          </cell>
          <cell r="Q555">
            <v>1</v>
          </cell>
          <cell r="R555">
            <v>20</v>
          </cell>
          <cell r="S555">
            <v>96</v>
          </cell>
          <cell r="T555">
            <v>1</v>
          </cell>
          <cell r="U555" t="str">
            <v>449001</v>
          </cell>
          <cell r="V555" t="str">
            <v>Enseign. Technique Autres serv centraux</v>
          </cell>
          <cell r="W555" t="str">
            <v>Serv.cent.</v>
          </cell>
          <cell r="X555" t="str">
            <v>Matériel informatique</v>
          </cell>
          <cell r="Y555" t="str">
            <v>P5C</v>
          </cell>
          <cell r="Z555">
            <v>53940</v>
          </cell>
          <cell r="AA555">
            <v>36940</v>
          </cell>
          <cell r="AB555">
            <v>48020</v>
          </cell>
          <cell r="AC555">
            <v>48020</v>
          </cell>
          <cell r="AD555">
            <v>0</v>
          </cell>
          <cell r="AE555">
            <v>80496.12234064845</v>
          </cell>
        </row>
        <row r="556">
          <cell r="A556">
            <v>1</v>
          </cell>
          <cell r="B556" t="str">
            <v>20</v>
          </cell>
          <cell r="C556">
            <v>44900100700</v>
          </cell>
          <cell r="D556">
            <v>3</v>
          </cell>
          <cell r="E556" t="str">
            <v>51</v>
          </cell>
          <cell r="F556">
            <v>51</v>
          </cell>
          <cell r="G556">
            <v>23</v>
          </cell>
          <cell r="H556">
            <v>20</v>
          </cell>
          <cell r="I556">
            <v>1</v>
          </cell>
          <cell r="J556">
            <v>44</v>
          </cell>
          <cell r="K556">
            <v>900</v>
          </cell>
          <cell r="L556">
            <v>1</v>
          </cell>
          <cell r="M556" t="str">
            <v>00</v>
          </cell>
          <cell r="N556">
            <v>7</v>
          </cell>
          <cell r="O556">
            <v>3</v>
          </cell>
          <cell r="P556">
            <v>5</v>
          </cell>
          <cell r="Q556">
            <v>1</v>
          </cell>
          <cell r="R556">
            <v>51</v>
          </cell>
          <cell r="S556">
            <v>96</v>
          </cell>
          <cell r="T556">
            <v>1</v>
          </cell>
          <cell r="U556" t="str">
            <v>449001</v>
          </cell>
          <cell r="V556" t="str">
            <v>Enseign. Technique Autres serv centraux</v>
          </cell>
          <cell r="W556" t="str">
            <v>Serv.cent.</v>
          </cell>
          <cell r="X556" t="str">
            <v>Véhicules &amp; engins</v>
          </cell>
          <cell r="Y556" t="str">
            <v>P5C</v>
          </cell>
          <cell r="Z556">
            <v>22570</v>
          </cell>
          <cell r="AA556">
            <v>42850</v>
          </cell>
          <cell r="AB556">
            <v>55710</v>
          </cell>
          <cell r="AC556">
            <v>305710</v>
          </cell>
          <cell r="AD556">
            <v>250000</v>
          </cell>
          <cell r="AE556">
            <v>44434.0450604098</v>
          </cell>
        </row>
        <row r="557">
          <cell r="A557">
            <v>1</v>
          </cell>
          <cell r="B557" t="str">
            <v>20</v>
          </cell>
          <cell r="C557">
            <v>49900100700</v>
          </cell>
          <cell r="D557">
            <v>3</v>
          </cell>
          <cell r="E557" t="str">
            <v>51</v>
          </cell>
          <cell r="F557">
            <v>11</v>
          </cell>
          <cell r="G557">
            <v>23</v>
          </cell>
          <cell r="H557">
            <v>20</v>
          </cell>
          <cell r="I557">
            <v>1</v>
          </cell>
          <cell r="J557">
            <v>49</v>
          </cell>
          <cell r="K557">
            <v>900</v>
          </cell>
          <cell r="L557">
            <v>1</v>
          </cell>
          <cell r="M557" t="str">
            <v>00</v>
          </cell>
          <cell r="N557">
            <v>7</v>
          </cell>
          <cell r="O557">
            <v>3</v>
          </cell>
          <cell r="P557">
            <v>5</v>
          </cell>
          <cell r="Q557">
            <v>1</v>
          </cell>
          <cell r="R557">
            <v>11</v>
          </cell>
          <cell r="S557">
            <v>93</v>
          </cell>
          <cell r="T557">
            <v>1</v>
          </cell>
          <cell r="U557" t="str">
            <v>499001</v>
          </cell>
          <cell r="V557" t="str">
            <v>Enseig. Serv adm Autres serv centraux</v>
          </cell>
          <cell r="W557" t="str">
            <v>Serv.centr.</v>
          </cell>
          <cell r="X557" t="str">
            <v>Matériel mobilier bureau</v>
          </cell>
          <cell r="Y557" t="str">
            <v>P5C</v>
          </cell>
          <cell r="Z557">
            <v>0</v>
          </cell>
          <cell r="AA557">
            <v>0</v>
          </cell>
          <cell r="AB557">
            <v>0</v>
          </cell>
          <cell r="AC557">
            <v>0</v>
          </cell>
          <cell r="AD557">
            <v>0</v>
          </cell>
          <cell r="AE557">
            <v>101089.77161708055</v>
          </cell>
        </row>
        <row r="558">
          <cell r="A558">
            <v>1</v>
          </cell>
          <cell r="B558" t="str">
            <v>20</v>
          </cell>
          <cell r="C558">
            <v>49900100700</v>
          </cell>
          <cell r="D558">
            <v>3</v>
          </cell>
          <cell r="E558" t="str">
            <v>51</v>
          </cell>
          <cell r="F558">
            <v>12</v>
          </cell>
          <cell r="G558">
            <v>23</v>
          </cell>
          <cell r="H558">
            <v>20</v>
          </cell>
          <cell r="I558">
            <v>1</v>
          </cell>
          <cell r="J558">
            <v>49</v>
          </cell>
          <cell r="K558">
            <v>900</v>
          </cell>
          <cell r="L558">
            <v>1</v>
          </cell>
          <cell r="M558" t="str">
            <v>00</v>
          </cell>
          <cell r="N558">
            <v>7</v>
          </cell>
          <cell r="O558">
            <v>3</v>
          </cell>
          <cell r="P558">
            <v>5</v>
          </cell>
          <cell r="Q558">
            <v>1</v>
          </cell>
          <cell r="R558">
            <v>12</v>
          </cell>
          <cell r="S558">
            <v>93</v>
          </cell>
          <cell r="T558">
            <v>1</v>
          </cell>
          <cell r="U558" t="str">
            <v>499001</v>
          </cell>
          <cell r="V558" t="str">
            <v>Enseig. Serv adm Autres serv centraux</v>
          </cell>
          <cell r="W558" t="str">
            <v>Serv.centr.</v>
          </cell>
          <cell r="X558" t="str">
            <v>Matériel mobilier logement</v>
          </cell>
          <cell r="Y558" t="str">
            <v>P5C</v>
          </cell>
          <cell r="Z558">
            <v>0</v>
          </cell>
          <cell r="AA558">
            <v>0</v>
          </cell>
          <cell r="AB558">
            <v>0</v>
          </cell>
          <cell r="AC558">
            <v>0</v>
          </cell>
          <cell r="AD558">
            <v>0</v>
          </cell>
          <cell r="AE558">
            <v>27516.176651449008</v>
          </cell>
        </row>
        <row r="559">
          <cell r="A559">
            <v>1</v>
          </cell>
          <cell r="B559" t="str">
            <v>20</v>
          </cell>
          <cell r="C559">
            <v>49900100700</v>
          </cell>
          <cell r="D559">
            <v>3</v>
          </cell>
          <cell r="E559" t="str">
            <v>51</v>
          </cell>
          <cell r="F559">
            <v>20</v>
          </cell>
          <cell r="G559">
            <v>23</v>
          </cell>
          <cell r="H559">
            <v>20</v>
          </cell>
          <cell r="I559">
            <v>1</v>
          </cell>
          <cell r="J559">
            <v>49</v>
          </cell>
          <cell r="K559">
            <v>900</v>
          </cell>
          <cell r="L559">
            <v>1</v>
          </cell>
          <cell r="M559" t="str">
            <v>00</v>
          </cell>
          <cell r="N559">
            <v>7</v>
          </cell>
          <cell r="O559">
            <v>3</v>
          </cell>
          <cell r="P559">
            <v>5</v>
          </cell>
          <cell r="Q559">
            <v>1</v>
          </cell>
          <cell r="R559">
            <v>20</v>
          </cell>
          <cell r="S559">
            <v>93</v>
          </cell>
          <cell r="T559">
            <v>1</v>
          </cell>
          <cell r="U559" t="str">
            <v>499001</v>
          </cell>
          <cell r="V559" t="str">
            <v>Enseig. Serv adm Autres serv centraux</v>
          </cell>
          <cell r="W559" t="str">
            <v>Serv.centr.</v>
          </cell>
          <cell r="X559" t="str">
            <v>Matériel informat.</v>
          </cell>
          <cell r="Y559" t="str">
            <v>P5C</v>
          </cell>
          <cell r="Z559">
            <v>8660</v>
          </cell>
          <cell r="AA559">
            <v>170360</v>
          </cell>
          <cell r="AB559">
            <v>221470</v>
          </cell>
          <cell r="AC559">
            <v>371470</v>
          </cell>
          <cell r="AD559">
            <v>150000</v>
          </cell>
          <cell r="AE559">
            <v>183858.61651301096</v>
          </cell>
        </row>
        <row r="560">
          <cell r="A560">
            <v>1</v>
          </cell>
          <cell r="B560" t="str">
            <v>20</v>
          </cell>
          <cell r="C560">
            <v>49900100700</v>
          </cell>
          <cell r="D560">
            <v>3</v>
          </cell>
          <cell r="E560" t="str">
            <v>51</v>
          </cell>
          <cell r="F560">
            <v>40</v>
          </cell>
          <cell r="G560">
            <v>23</v>
          </cell>
          <cell r="H560">
            <v>20</v>
          </cell>
          <cell r="I560">
            <v>1</v>
          </cell>
          <cell r="J560">
            <v>49</v>
          </cell>
          <cell r="K560">
            <v>900</v>
          </cell>
          <cell r="L560">
            <v>1</v>
          </cell>
          <cell r="M560" t="str">
            <v>00</v>
          </cell>
          <cell r="N560">
            <v>7</v>
          </cell>
          <cell r="O560">
            <v>3</v>
          </cell>
          <cell r="P560">
            <v>5</v>
          </cell>
          <cell r="Q560">
            <v>1</v>
          </cell>
          <cell r="R560">
            <v>40</v>
          </cell>
          <cell r="S560">
            <v>93</v>
          </cell>
          <cell r="T560">
            <v>1</v>
          </cell>
          <cell r="U560" t="str">
            <v>499001</v>
          </cell>
          <cell r="V560" t="str">
            <v>Enseig. Serv adm Autres serv centraux</v>
          </cell>
          <cell r="W560" t="str">
            <v>Serv.centr.</v>
          </cell>
          <cell r="X560" t="str">
            <v>Autres matériels installat. technique</v>
          </cell>
          <cell r="Y560" t="str">
            <v>P5C</v>
          </cell>
          <cell r="Z560">
            <v>4570</v>
          </cell>
          <cell r="AA560">
            <v>65280</v>
          </cell>
          <cell r="AB560">
            <v>84860</v>
          </cell>
          <cell r="AC560">
            <v>84860</v>
          </cell>
          <cell r="AD560">
            <v>0</v>
          </cell>
          <cell r="AE560">
            <v>424616.46557076054</v>
          </cell>
        </row>
        <row r="561">
          <cell r="A561">
            <v>1</v>
          </cell>
          <cell r="B561" t="str">
            <v>20</v>
          </cell>
          <cell r="C561">
            <v>49900100700</v>
          </cell>
          <cell r="D561">
            <v>3</v>
          </cell>
          <cell r="E561" t="str">
            <v>51</v>
          </cell>
          <cell r="F561">
            <v>59</v>
          </cell>
          <cell r="G561">
            <v>23</v>
          </cell>
          <cell r="H561">
            <v>20</v>
          </cell>
          <cell r="I561">
            <v>1</v>
          </cell>
          <cell r="J561">
            <v>49</v>
          </cell>
          <cell r="K561">
            <v>900</v>
          </cell>
          <cell r="L561">
            <v>1</v>
          </cell>
          <cell r="M561" t="str">
            <v>00</v>
          </cell>
          <cell r="N561">
            <v>7</v>
          </cell>
          <cell r="O561">
            <v>3</v>
          </cell>
          <cell r="P561">
            <v>5</v>
          </cell>
          <cell r="Q561">
            <v>1</v>
          </cell>
          <cell r="R561">
            <v>59</v>
          </cell>
          <cell r="S561">
            <v>93</v>
          </cell>
          <cell r="T561">
            <v>1</v>
          </cell>
          <cell r="U561" t="str">
            <v>499001</v>
          </cell>
          <cell r="V561" t="str">
            <v>Enseig. Serv adm Autres serv centraux</v>
          </cell>
          <cell r="W561" t="str">
            <v>Serv.centr.</v>
          </cell>
          <cell r="X561" t="str">
            <v>Autres matériels de transport</v>
          </cell>
          <cell r="Y561" t="str">
            <v>P5C</v>
          </cell>
          <cell r="Z561">
            <v>7990</v>
          </cell>
          <cell r="AA561">
            <v>62990</v>
          </cell>
          <cell r="AB561">
            <v>81890</v>
          </cell>
          <cell r="AC561">
            <v>81890</v>
          </cell>
          <cell r="AD561">
            <v>0</v>
          </cell>
          <cell r="AE561">
            <v>231933.65587116868</v>
          </cell>
        </row>
        <row r="562">
          <cell r="A562">
            <v>1</v>
          </cell>
          <cell r="B562" t="str">
            <v>20</v>
          </cell>
          <cell r="C562">
            <v>49900100700</v>
          </cell>
          <cell r="D562">
            <v>3</v>
          </cell>
          <cell r="E562" t="str">
            <v>51</v>
          </cell>
          <cell r="F562">
            <v>90</v>
          </cell>
          <cell r="G562">
            <v>23</v>
          </cell>
          <cell r="H562">
            <v>20</v>
          </cell>
          <cell r="I562">
            <v>1</v>
          </cell>
          <cell r="J562">
            <v>49</v>
          </cell>
          <cell r="K562">
            <v>900</v>
          </cell>
          <cell r="L562">
            <v>1</v>
          </cell>
          <cell r="M562" t="str">
            <v>00</v>
          </cell>
          <cell r="N562">
            <v>7</v>
          </cell>
          <cell r="O562">
            <v>3</v>
          </cell>
          <cell r="P562">
            <v>5</v>
          </cell>
          <cell r="Q562">
            <v>1</v>
          </cell>
          <cell r="R562">
            <v>90</v>
          </cell>
          <cell r="S562">
            <v>93</v>
          </cell>
          <cell r="T562">
            <v>1</v>
          </cell>
          <cell r="U562" t="str">
            <v>499001</v>
          </cell>
          <cell r="V562" t="str">
            <v>Enseig. Serv adm Autres serv centraux</v>
          </cell>
          <cell r="W562" t="str">
            <v>Serv.centr.</v>
          </cell>
          <cell r="X562" t="str">
            <v>Autres matériels &amp; mobiliers</v>
          </cell>
          <cell r="Y562" t="str">
            <v>P5C</v>
          </cell>
          <cell r="Z562">
            <v>6160</v>
          </cell>
          <cell r="AA562">
            <v>29720</v>
          </cell>
          <cell r="AB562">
            <v>38640</v>
          </cell>
          <cell r="AC562">
            <v>38640</v>
          </cell>
          <cell r="AD562">
            <v>0</v>
          </cell>
          <cell r="AE562">
            <v>55229.477197999106</v>
          </cell>
        </row>
        <row r="563">
          <cell r="A563">
            <v>1</v>
          </cell>
          <cell r="B563" t="str">
            <v>ST/EPU</v>
          </cell>
          <cell r="C563" t="str">
            <v>B1B</v>
          </cell>
          <cell r="D563" t="str">
            <v>B1BA</v>
          </cell>
          <cell r="E563" t="str">
            <v>ES/RATO</v>
          </cell>
          <cell r="G563">
            <v>23</v>
          </cell>
          <cell r="H563">
            <v>20</v>
          </cell>
          <cell r="I563">
            <v>1</v>
          </cell>
          <cell r="K563" t="str">
            <v>IDA</v>
          </cell>
          <cell r="L563">
            <v>2</v>
          </cell>
          <cell r="M563">
            <v>37338.88027983372</v>
          </cell>
          <cell r="O563">
            <v>3</v>
          </cell>
          <cell r="P563">
            <v>5</v>
          </cell>
          <cell r="Q563">
            <v>1</v>
          </cell>
          <cell r="R563" t="str">
            <v>manuel</v>
          </cell>
          <cell r="T563">
            <v>10.018596499999999</v>
          </cell>
          <cell r="U563">
            <v>1</v>
          </cell>
          <cell r="V563" t="str">
            <v>Conakry Services déconcentrés</v>
          </cell>
          <cell r="W563">
            <v>0</v>
          </cell>
          <cell r="X563">
            <v>0</v>
          </cell>
          <cell r="Y563">
            <v>0</v>
          </cell>
          <cell r="Z563">
            <v>33103</v>
          </cell>
          <cell r="AA563">
            <v>0</v>
          </cell>
          <cell r="AB563">
            <v>0</v>
          </cell>
          <cell r="AC563">
            <v>0</v>
          </cell>
          <cell r="AD563">
            <v>0</v>
          </cell>
          <cell r="AE563">
            <v>0</v>
          </cell>
        </row>
        <row r="564">
          <cell r="A564">
            <v>1</v>
          </cell>
          <cell r="B564" t="str">
            <v>20</v>
          </cell>
          <cell r="C564">
            <v>42000200700</v>
          </cell>
          <cell r="D564">
            <v>3</v>
          </cell>
          <cell r="E564" t="str">
            <v>51</v>
          </cell>
          <cell r="F564">
            <v>11</v>
          </cell>
          <cell r="G564">
            <v>23</v>
          </cell>
          <cell r="H564">
            <v>20</v>
          </cell>
          <cell r="I564">
            <v>1</v>
          </cell>
          <cell r="J564">
            <v>42</v>
          </cell>
          <cell r="K564" t="str">
            <v>000</v>
          </cell>
          <cell r="L564">
            <v>2</v>
          </cell>
          <cell r="M564" t="str">
            <v>00</v>
          </cell>
          <cell r="N564">
            <v>7</v>
          </cell>
          <cell r="O564">
            <v>3</v>
          </cell>
          <cell r="P564">
            <v>5</v>
          </cell>
          <cell r="Q564">
            <v>1</v>
          </cell>
          <cell r="R564">
            <v>11</v>
          </cell>
          <cell r="S564">
            <v>33</v>
          </cell>
          <cell r="T564">
            <v>1</v>
          </cell>
          <cell r="U564" t="str">
            <v>420002</v>
          </cell>
          <cell r="V564" t="str">
            <v>Primaire Ens.serv.déconc.</v>
          </cell>
          <cell r="W564" t="str">
            <v>Conakry</v>
          </cell>
          <cell r="X564" t="str">
            <v>Matériel mobilier bureau</v>
          </cell>
          <cell r="Y564" t="str">
            <v>P1</v>
          </cell>
          <cell r="Z564">
            <v>0</v>
          </cell>
          <cell r="AA564">
            <v>0</v>
          </cell>
          <cell r="AB564">
            <v>0</v>
          </cell>
          <cell r="AC564">
            <v>0</v>
          </cell>
          <cell r="AD564">
            <v>0</v>
          </cell>
          <cell r="AE564">
            <v>100788.28801280847</v>
          </cell>
        </row>
        <row r="565">
          <cell r="A565">
            <v>1</v>
          </cell>
          <cell r="B565" t="str">
            <v>20</v>
          </cell>
          <cell r="C565">
            <v>42000200700</v>
          </cell>
          <cell r="D565">
            <v>3</v>
          </cell>
          <cell r="E565" t="str">
            <v>51</v>
          </cell>
          <cell r="F565">
            <v>13</v>
          </cell>
          <cell r="G565">
            <v>23</v>
          </cell>
          <cell r="H565">
            <v>20</v>
          </cell>
          <cell r="I565">
            <v>1</v>
          </cell>
          <cell r="J565">
            <v>42</v>
          </cell>
          <cell r="K565" t="str">
            <v>000</v>
          </cell>
          <cell r="L565">
            <v>2</v>
          </cell>
          <cell r="M565" t="str">
            <v>00</v>
          </cell>
          <cell r="N565">
            <v>7</v>
          </cell>
          <cell r="O565">
            <v>3</v>
          </cell>
          <cell r="P565">
            <v>5</v>
          </cell>
          <cell r="Q565">
            <v>1</v>
          </cell>
          <cell r="R565">
            <v>13</v>
          </cell>
          <cell r="S565">
            <v>33</v>
          </cell>
          <cell r="T565">
            <v>1</v>
          </cell>
          <cell r="U565" t="str">
            <v>420002</v>
          </cell>
          <cell r="V565" t="str">
            <v>Primaire Ens.serv.déconc.</v>
          </cell>
          <cell r="W565" t="str">
            <v>Conakry</v>
          </cell>
          <cell r="X565" t="str">
            <v>Mobiler scolaire</v>
          </cell>
          <cell r="Y565" t="str">
            <v>P1</v>
          </cell>
          <cell r="Z565">
            <v>13100</v>
          </cell>
          <cell r="AA565">
            <v>0</v>
          </cell>
          <cell r="AB565">
            <v>0</v>
          </cell>
          <cell r="AC565">
            <v>0</v>
          </cell>
          <cell r="AD565">
            <v>0</v>
          </cell>
          <cell r="AE565">
            <v>47460.476626372132</v>
          </cell>
        </row>
        <row r="566">
          <cell r="A566">
            <v>1</v>
          </cell>
          <cell r="B566" t="str">
            <v>20</v>
          </cell>
          <cell r="C566">
            <v>42000200700</v>
          </cell>
          <cell r="D566">
            <v>3</v>
          </cell>
          <cell r="E566" t="str">
            <v>51</v>
          </cell>
          <cell r="F566">
            <v>15</v>
          </cell>
          <cell r="G566">
            <v>23</v>
          </cell>
          <cell r="H566">
            <v>20</v>
          </cell>
          <cell r="I566">
            <v>1</v>
          </cell>
          <cell r="J566">
            <v>42</v>
          </cell>
          <cell r="K566" t="str">
            <v>000</v>
          </cell>
          <cell r="L566">
            <v>2</v>
          </cell>
          <cell r="M566" t="str">
            <v>00</v>
          </cell>
          <cell r="N566">
            <v>7</v>
          </cell>
          <cell r="O566">
            <v>3</v>
          </cell>
          <cell r="P566">
            <v>5</v>
          </cell>
          <cell r="Q566">
            <v>1</v>
          </cell>
          <cell r="R566">
            <v>15</v>
          </cell>
          <cell r="S566">
            <v>33</v>
          </cell>
          <cell r="T566">
            <v>1</v>
          </cell>
          <cell r="U566" t="str">
            <v>420002</v>
          </cell>
          <cell r="V566" t="str">
            <v>Primaire Ens.serv.déconc.</v>
          </cell>
          <cell r="W566" t="str">
            <v>Conakry</v>
          </cell>
          <cell r="X566" t="str">
            <v>Matériel scolaire</v>
          </cell>
          <cell r="Y566" t="str">
            <v>P1</v>
          </cell>
          <cell r="Z566">
            <v>5130</v>
          </cell>
          <cell r="AA566">
            <v>0</v>
          </cell>
          <cell r="AB566">
            <v>0</v>
          </cell>
          <cell r="AC566">
            <v>0</v>
          </cell>
          <cell r="AD566">
            <v>0</v>
          </cell>
          <cell r="AE566">
            <v>42254.086691057753</v>
          </cell>
        </row>
        <row r="567">
          <cell r="A567">
            <v>1</v>
          </cell>
          <cell r="B567" t="str">
            <v>20</v>
          </cell>
          <cell r="C567">
            <v>42000200700</v>
          </cell>
          <cell r="D567">
            <v>3</v>
          </cell>
          <cell r="E567" t="str">
            <v>51</v>
          </cell>
          <cell r="F567">
            <v>40</v>
          </cell>
          <cell r="G567">
            <v>23</v>
          </cell>
          <cell r="H567">
            <v>20</v>
          </cell>
          <cell r="I567">
            <v>1</v>
          </cell>
          <cell r="J567">
            <v>42</v>
          </cell>
          <cell r="K567" t="str">
            <v>000</v>
          </cell>
          <cell r="L567">
            <v>2</v>
          </cell>
          <cell r="M567" t="str">
            <v>00</v>
          </cell>
          <cell r="N567">
            <v>7</v>
          </cell>
          <cell r="O567">
            <v>3</v>
          </cell>
          <cell r="P567">
            <v>5</v>
          </cell>
          <cell r="Q567">
            <v>1</v>
          </cell>
          <cell r="R567">
            <v>40</v>
          </cell>
          <cell r="S567">
            <v>33</v>
          </cell>
          <cell r="T567">
            <v>1</v>
          </cell>
          <cell r="U567" t="str">
            <v>420002</v>
          </cell>
          <cell r="V567" t="str">
            <v>Primaire Ens.serv.déconc.</v>
          </cell>
          <cell r="W567" t="str">
            <v>Conakry</v>
          </cell>
          <cell r="X567" t="str">
            <v>Autres matériels installat. technique</v>
          </cell>
          <cell r="Y567" t="str">
            <v>P1</v>
          </cell>
          <cell r="Z567">
            <v>0</v>
          </cell>
          <cell r="AA567">
            <v>0</v>
          </cell>
          <cell r="AB567">
            <v>0</v>
          </cell>
          <cell r="AC567">
            <v>0</v>
          </cell>
          <cell r="AD567">
            <v>0</v>
          </cell>
          <cell r="AE567">
            <v>55183.095105034176</v>
          </cell>
        </row>
        <row r="568">
          <cell r="A568">
            <v>1</v>
          </cell>
          <cell r="B568" t="str">
            <v>20</v>
          </cell>
          <cell r="C568">
            <v>42000200700</v>
          </cell>
          <cell r="D568">
            <v>3</v>
          </cell>
          <cell r="E568" t="str">
            <v>51</v>
          </cell>
          <cell r="F568">
            <v>90</v>
          </cell>
          <cell r="G568">
            <v>23</v>
          </cell>
          <cell r="H568">
            <v>20</v>
          </cell>
          <cell r="I568">
            <v>1</v>
          </cell>
          <cell r="J568">
            <v>42</v>
          </cell>
          <cell r="K568" t="str">
            <v>000</v>
          </cell>
          <cell r="L568">
            <v>2</v>
          </cell>
          <cell r="M568" t="str">
            <v>00</v>
          </cell>
          <cell r="N568">
            <v>7</v>
          </cell>
          <cell r="O568">
            <v>3</v>
          </cell>
          <cell r="P568">
            <v>5</v>
          </cell>
          <cell r="Q568">
            <v>1</v>
          </cell>
          <cell r="R568">
            <v>90</v>
          </cell>
          <cell r="S568">
            <v>33</v>
          </cell>
          <cell r="T568">
            <v>1</v>
          </cell>
          <cell r="U568" t="str">
            <v>420002</v>
          </cell>
          <cell r="V568" t="str">
            <v>Primaire Ens.serv.déconc.</v>
          </cell>
          <cell r="W568" t="str">
            <v>Conakry</v>
          </cell>
          <cell r="X568" t="str">
            <v>Autres matériels &amp; mobiliers</v>
          </cell>
          <cell r="Y568" t="str">
            <v>P1</v>
          </cell>
          <cell r="Z568">
            <v>0</v>
          </cell>
          <cell r="AA568">
            <v>0</v>
          </cell>
          <cell r="AB568">
            <v>0</v>
          </cell>
          <cell r="AC568">
            <v>0</v>
          </cell>
          <cell r="AD568">
            <v>0</v>
          </cell>
          <cell r="AE568">
            <v>5716.6131814003202</v>
          </cell>
        </row>
        <row r="569">
          <cell r="A569">
            <v>1</v>
          </cell>
          <cell r="B569" t="str">
            <v>20</v>
          </cell>
          <cell r="C569">
            <v>43000200700</v>
          </cell>
          <cell r="D569">
            <v>3</v>
          </cell>
          <cell r="E569" t="str">
            <v>51</v>
          </cell>
          <cell r="F569">
            <v>11</v>
          </cell>
          <cell r="G569">
            <v>23</v>
          </cell>
          <cell r="H569">
            <v>20</v>
          </cell>
          <cell r="I569">
            <v>1</v>
          </cell>
          <cell r="J569">
            <v>43</v>
          </cell>
          <cell r="K569" t="str">
            <v>000</v>
          </cell>
          <cell r="L569">
            <v>2</v>
          </cell>
          <cell r="M569" t="str">
            <v>00</v>
          </cell>
          <cell r="N569">
            <v>7</v>
          </cell>
          <cell r="O569">
            <v>3</v>
          </cell>
          <cell r="P569">
            <v>5</v>
          </cell>
          <cell r="Q569">
            <v>1</v>
          </cell>
          <cell r="R569">
            <v>11</v>
          </cell>
          <cell r="S569">
            <v>33</v>
          </cell>
          <cell r="T569">
            <v>1</v>
          </cell>
          <cell r="U569" t="str">
            <v>430002</v>
          </cell>
          <cell r="V569" t="str">
            <v>Secondaire Ens.serv.déconc.</v>
          </cell>
          <cell r="W569" t="str">
            <v>Conakry</v>
          </cell>
          <cell r="X569" t="str">
            <v>Matériel mobilier bureau</v>
          </cell>
          <cell r="Y569" t="str">
            <v>P2</v>
          </cell>
          <cell r="Z569">
            <v>0</v>
          </cell>
          <cell r="AA569">
            <v>0</v>
          </cell>
          <cell r="AB569">
            <v>0</v>
          </cell>
          <cell r="AC569">
            <v>0</v>
          </cell>
          <cell r="AD569">
            <v>0</v>
          </cell>
          <cell r="AE569">
            <v>9087.026219089119</v>
          </cell>
        </row>
        <row r="570">
          <cell r="A570">
            <v>1</v>
          </cell>
          <cell r="B570" t="str">
            <v>20</v>
          </cell>
          <cell r="C570">
            <v>43000200700</v>
          </cell>
          <cell r="D570">
            <v>3</v>
          </cell>
          <cell r="E570" t="str">
            <v>51</v>
          </cell>
          <cell r="F570">
            <v>13</v>
          </cell>
          <cell r="G570">
            <v>23</v>
          </cell>
          <cell r="H570">
            <v>20</v>
          </cell>
          <cell r="I570">
            <v>1</v>
          </cell>
          <cell r="J570">
            <v>43</v>
          </cell>
          <cell r="K570" t="str">
            <v>000</v>
          </cell>
          <cell r="L570">
            <v>2</v>
          </cell>
          <cell r="M570" t="str">
            <v>00</v>
          </cell>
          <cell r="N570">
            <v>7</v>
          </cell>
          <cell r="O570">
            <v>3</v>
          </cell>
          <cell r="P570">
            <v>5</v>
          </cell>
          <cell r="Q570">
            <v>1</v>
          </cell>
          <cell r="R570">
            <v>13</v>
          </cell>
          <cell r="S570">
            <v>33</v>
          </cell>
          <cell r="T570">
            <v>1</v>
          </cell>
          <cell r="U570" t="str">
            <v>430002</v>
          </cell>
          <cell r="V570" t="str">
            <v>Secondaire Ens.serv.déconc.</v>
          </cell>
          <cell r="W570" t="str">
            <v>Conakry</v>
          </cell>
          <cell r="X570" t="str">
            <v>Mobiler scolaire</v>
          </cell>
          <cell r="Y570" t="str">
            <v>P2</v>
          </cell>
          <cell r="Z570">
            <v>2050</v>
          </cell>
          <cell r="AA570">
            <v>0</v>
          </cell>
          <cell r="AB570">
            <v>0</v>
          </cell>
          <cell r="AC570">
            <v>0</v>
          </cell>
          <cell r="AD570">
            <v>0</v>
          </cell>
          <cell r="AE570">
            <v>26919.128984997009</v>
          </cell>
        </row>
        <row r="571">
          <cell r="A571">
            <v>1</v>
          </cell>
          <cell r="B571" t="str">
            <v>20</v>
          </cell>
          <cell r="C571">
            <v>43000200700</v>
          </cell>
          <cell r="D571">
            <v>3</v>
          </cell>
          <cell r="E571" t="str">
            <v>51</v>
          </cell>
          <cell r="F571">
            <v>15</v>
          </cell>
          <cell r="G571">
            <v>23</v>
          </cell>
          <cell r="H571">
            <v>20</v>
          </cell>
          <cell r="I571">
            <v>1</v>
          </cell>
          <cell r="J571">
            <v>43</v>
          </cell>
          <cell r="K571" t="str">
            <v>000</v>
          </cell>
          <cell r="L571">
            <v>2</v>
          </cell>
          <cell r="M571" t="str">
            <v>00</v>
          </cell>
          <cell r="N571">
            <v>7</v>
          </cell>
          <cell r="O571">
            <v>3</v>
          </cell>
          <cell r="P571">
            <v>5</v>
          </cell>
          <cell r="Q571">
            <v>1</v>
          </cell>
          <cell r="R571">
            <v>15</v>
          </cell>
          <cell r="S571">
            <v>33</v>
          </cell>
          <cell r="T571">
            <v>1</v>
          </cell>
          <cell r="U571" t="str">
            <v>430002</v>
          </cell>
          <cell r="V571" t="str">
            <v>Secondaire Ens.serv.déconc.</v>
          </cell>
          <cell r="W571" t="str">
            <v>Conakry</v>
          </cell>
          <cell r="X571" t="str">
            <v>Matériel scolaire</v>
          </cell>
          <cell r="Y571" t="str">
            <v>P2</v>
          </cell>
          <cell r="Z571">
            <v>513</v>
          </cell>
          <cell r="AA571">
            <v>0</v>
          </cell>
          <cell r="AB571">
            <v>0</v>
          </cell>
          <cell r="AC571">
            <v>0</v>
          </cell>
          <cell r="AD571">
            <v>0</v>
          </cell>
          <cell r="AE571">
            <v>11163.266095218798</v>
          </cell>
        </row>
        <row r="572">
          <cell r="A572">
            <v>1</v>
          </cell>
          <cell r="B572" t="str">
            <v>20</v>
          </cell>
          <cell r="C572">
            <v>43000200700</v>
          </cell>
          <cell r="D572">
            <v>3</v>
          </cell>
          <cell r="E572" t="str">
            <v>51</v>
          </cell>
          <cell r="F572">
            <v>20</v>
          </cell>
          <cell r="G572">
            <v>23</v>
          </cell>
          <cell r="H572">
            <v>20</v>
          </cell>
          <cell r="I572">
            <v>1</v>
          </cell>
          <cell r="J572">
            <v>43</v>
          </cell>
          <cell r="K572" t="str">
            <v>000</v>
          </cell>
          <cell r="L572">
            <v>2</v>
          </cell>
          <cell r="M572" t="str">
            <v>00</v>
          </cell>
          <cell r="N572">
            <v>7</v>
          </cell>
          <cell r="O572">
            <v>3</v>
          </cell>
          <cell r="P572">
            <v>5</v>
          </cell>
          <cell r="Q572">
            <v>1</v>
          </cell>
          <cell r="R572">
            <v>20</v>
          </cell>
          <cell r="S572">
            <v>33</v>
          </cell>
          <cell r="T572">
            <v>1</v>
          </cell>
          <cell r="U572" t="str">
            <v>430002</v>
          </cell>
          <cell r="V572" t="str">
            <v>Secondaire Ens.serv.déconc.</v>
          </cell>
          <cell r="W572" t="str">
            <v>Conakry</v>
          </cell>
          <cell r="X572" t="str">
            <v>Matériel informat.</v>
          </cell>
          <cell r="Y572" t="str">
            <v>P2</v>
          </cell>
          <cell r="Z572">
            <v>0</v>
          </cell>
          <cell r="AA572">
            <v>0</v>
          </cell>
          <cell r="AB572">
            <v>0</v>
          </cell>
          <cell r="AC572">
            <v>0</v>
          </cell>
          <cell r="AD572">
            <v>0</v>
          </cell>
          <cell r="AE572">
            <v>4808.5650086249461</v>
          </cell>
        </row>
        <row r="573">
          <cell r="A573">
            <v>1</v>
          </cell>
          <cell r="B573" t="str">
            <v>20</v>
          </cell>
          <cell r="C573">
            <v>43000200700</v>
          </cell>
          <cell r="D573">
            <v>3</v>
          </cell>
          <cell r="E573" t="str">
            <v>51</v>
          </cell>
          <cell r="F573">
            <v>40</v>
          </cell>
          <cell r="G573">
            <v>23</v>
          </cell>
          <cell r="H573">
            <v>20</v>
          </cell>
          <cell r="I573">
            <v>1</v>
          </cell>
          <cell r="J573">
            <v>43</v>
          </cell>
          <cell r="K573" t="str">
            <v>000</v>
          </cell>
          <cell r="L573">
            <v>2</v>
          </cell>
          <cell r="M573" t="str">
            <v>00</v>
          </cell>
          <cell r="N573">
            <v>7</v>
          </cell>
          <cell r="O573">
            <v>3</v>
          </cell>
          <cell r="P573">
            <v>5</v>
          </cell>
          <cell r="Q573">
            <v>1</v>
          </cell>
          <cell r="R573">
            <v>40</v>
          </cell>
          <cell r="S573">
            <v>33</v>
          </cell>
          <cell r="T573">
            <v>1</v>
          </cell>
          <cell r="U573" t="str">
            <v>430002</v>
          </cell>
          <cell r="V573" t="str">
            <v>Secondaire Ens.serv.déconc.</v>
          </cell>
          <cell r="W573" t="str">
            <v>Conakry</v>
          </cell>
          <cell r="X573" t="str">
            <v>Autres matériels installat. technique</v>
          </cell>
          <cell r="Y573" t="str">
            <v>P2</v>
          </cell>
          <cell r="Z573">
            <v>12310</v>
          </cell>
          <cell r="AA573">
            <v>0</v>
          </cell>
          <cell r="AB573">
            <v>0</v>
          </cell>
          <cell r="AC573">
            <v>0</v>
          </cell>
          <cell r="AD573">
            <v>0</v>
          </cell>
          <cell r="AE573">
            <v>4551.6937237137117</v>
          </cell>
        </row>
        <row r="574">
          <cell r="A574">
            <v>1</v>
          </cell>
          <cell r="B574" t="str">
            <v>20</v>
          </cell>
          <cell r="C574">
            <v>44300200700</v>
          </cell>
          <cell r="D574">
            <v>3</v>
          </cell>
          <cell r="E574" t="str">
            <v>51</v>
          </cell>
          <cell r="F574">
            <v>11</v>
          </cell>
          <cell r="G574">
            <v>23</v>
          </cell>
          <cell r="H574">
            <v>20</v>
          </cell>
          <cell r="I574">
            <v>1</v>
          </cell>
          <cell r="J574">
            <v>44</v>
          </cell>
          <cell r="K574">
            <v>300</v>
          </cell>
          <cell r="L574">
            <v>2</v>
          </cell>
          <cell r="M574" t="str">
            <v>00</v>
          </cell>
          <cell r="N574">
            <v>7</v>
          </cell>
          <cell r="O574">
            <v>3</v>
          </cell>
          <cell r="P574">
            <v>5</v>
          </cell>
          <cell r="Q574">
            <v>1</v>
          </cell>
          <cell r="R574">
            <v>11</v>
          </cell>
          <cell r="S574">
            <v>36</v>
          </cell>
          <cell r="T574">
            <v>1</v>
          </cell>
          <cell r="U574" t="str">
            <v>443002</v>
          </cell>
          <cell r="V574" t="str">
            <v>Inspect région. Ens tech</v>
          </cell>
          <cell r="W574" t="str">
            <v>Conakry</v>
          </cell>
          <cell r="X574" t="str">
            <v>Matériel mobilier bureau</v>
          </cell>
          <cell r="Y574" t="str">
            <v>P3</v>
          </cell>
          <cell r="Z574">
            <v>0</v>
          </cell>
          <cell r="AA574">
            <v>0</v>
          </cell>
          <cell r="AB574">
            <v>0</v>
          </cell>
          <cell r="AC574">
            <v>0</v>
          </cell>
          <cell r="AD574">
            <v>0</v>
          </cell>
          <cell r="AE574">
            <v>3286.9707731634981</v>
          </cell>
        </row>
        <row r="575">
          <cell r="A575">
            <v>1</v>
          </cell>
          <cell r="B575" t="str">
            <v>20</v>
          </cell>
          <cell r="C575">
            <v>49000200700</v>
          </cell>
          <cell r="D575">
            <v>3</v>
          </cell>
          <cell r="E575" t="str">
            <v>51</v>
          </cell>
          <cell r="F575">
            <v>11</v>
          </cell>
          <cell r="G575">
            <v>23</v>
          </cell>
          <cell r="H575">
            <v>20</v>
          </cell>
          <cell r="I575">
            <v>1</v>
          </cell>
          <cell r="J575">
            <v>49</v>
          </cell>
          <cell r="K575" t="str">
            <v>000</v>
          </cell>
          <cell r="L575">
            <v>2</v>
          </cell>
          <cell r="M575" t="str">
            <v>00</v>
          </cell>
          <cell r="N575">
            <v>7</v>
          </cell>
          <cell r="O575">
            <v>3</v>
          </cell>
          <cell r="P575">
            <v>5</v>
          </cell>
          <cell r="Q575">
            <v>1</v>
          </cell>
          <cell r="R575">
            <v>11</v>
          </cell>
          <cell r="S575">
            <v>33</v>
          </cell>
          <cell r="T575">
            <v>1</v>
          </cell>
          <cell r="U575" t="str">
            <v>490002</v>
          </cell>
          <cell r="V575" t="str">
            <v>Enseig. Serv administratifs</v>
          </cell>
          <cell r="W575" t="str">
            <v>Conakry</v>
          </cell>
          <cell r="X575" t="str">
            <v>Matériel mobilier bureau</v>
          </cell>
          <cell r="Y575" t="str">
            <v>P5D</v>
          </cell>
          <cell r="Z575">
            <v>0</v>
          </cell>
          <cell r="AA575">
            <v>0</v>
          </cell>
          <cell r="AB575">
            <v>0</v>
          </cell>
          <cell r="AC575">
            <v>0</v>
          </cell>
          <cell r="AD575">
            <v>0</v>
          </cell>
          <cell r="AE575">
            <v>16490.482042167692</v>
          </cell>
        </row>
        <row r="576">
          <cell r="A576">
            <v>1</v>
          </cell>
          <cell r="B576" t="str">
            <v>20</v>
          </cell>
          <cell r="C576">
            <v>49000200700</v>
          </cell>
          <cell r="D576">
            <v>3</v>
          </cell>
          <cell r="E576" t="str">
            <v>51</v>
          </cell>
          <cell r="F576">
            <v>12</v>
          </cell>
          <cell r="G576">
            <v>23</v>
          </cell>
          <cell r="H576">
            <v>20</v>
          </cell>
          <cell r="I576">
            <v>1</v>
          </cell>
          <cell r="J576">
            <v>49</v>
          </cell>
          <cell r="K576" t="str">
            <v>000</v>
          </cell>
          <cell r="L576">
            <v>2</v>
          </cell>
          <cell r="M576" t="str">
            <v>00</v>
          </cell>
          <cell r="N576">
            <v>7</v>
          </cell>
          <cell r="O576">
            <v>3</v>
          </cell>
          <cell r="P576">
            <v>5</v>
          </cell>
          <cell r="Q576">
            <v>1</v>
          </cell>
          <cell r="R576">
            <v>12</v>
          </cell>
          <cell r="S576">
            <v>33</v>
          </cell>
          <cell r="T576">
            <v>1</v>
          </cell>
          <cell r="U576" t="str">
            <v>490002</v>
          </cell>
          <cell r="V576" t="str">
            <v>Enseig. Serv administratifs</v>
          </cell>
          <cell r="W576" t="str">
            <v>Conakry</v>
          </cell>
          <cell r="X576" t="str">
            <v>Matériel mobilier logement</v>
          </cell>
          <cell r="Y576" t="str">
            <v>P5D</v>
          </cell>
          <cell r="Z576">
            <v>0</v>
          </cell>
          <cell r="AA576">
            <v>0</v>
          </cell>
          <cell r="AB576">
            <v>0</v>
          </cell>
          <cell r="AC576">
            <v>0</v>
          </cell>
          <cell r="AD576">
            <v>0</v>
          </cell>
          <cell r="AE576">
            <v>7619.4240371440701</v>
          </cell>
        </row>
        <row r="577">
          <cell r="A577">
            <v>1</v>
          </cell>
          <cell r="B577" t="str">
            <v>20</v>
          </cell>
          <cell r="C577">
            <v>49000200700</v>
          </cell>
          <cell r="D577">
            <v>3</v>
          </cell>
          <cell r="E577" t="str">
            <v>51</v>
          </cell>
          <cell r="F577">
            <v>20</v>
          </cell>
          <cell r="G577">
            <v>23</v>
          </cell>
          <cell r="H577">
            <v>20</v>
          </cell>
          <cell r="I577">
            <v>1</v>
          </cell>
          <cell r="J577">
            <v>49</v>
          </cell>
          <cell r="K577" t="str">
            <v>000</v>
          </cell>
          <cell r="L577">
            <v>2</v>
          </cell>
          <cell r="M577" t="str">
            <v>00</v>
          </cell>
          <cell r="N577">
            <v>7</v>
          </cell>
          <cell r="O577">
            <v>3</v>
          </cell>
          <cell r="P577">
            <v>5</v>
          </cell>
          <cell r="Q577">
            <v>1</v>
          </cell>
          <cell r="R577">
            <v>20</v>
          </cell>
          <cell r="S577">
            <v>33</v>
          </cell>
          <cell r="T577">
            <v>1</v>
          </cell>
          <cell r="U577" t="str">
            <v>490002</v>
          </cell>
          <cell r="V577" t="str">
            <v>Enseig. Serv administratifs</v>
          </cell>
          <cell r="W577" t="str">
            <v>Conakry</v>
          </cell>
          <cell r="X577" t="str">
            <v>Matériel informat.</v>
          </cell>
          <cell r="Y577" t="str">
            <v>P5D</v>
          </cell>
          <cell r="Z577">
            <v>0</v>
          </cell>
          <cell r="AA577">
            <v>0</v>
          </cell>
          <cell r="AB577">
            <v>0</v>
          </cell>
          <cell r="AC577">
            <v>0</v>
          </cell>
          <cell r="AD577">
            <v>0</v>
          </cell>
          <cell r="AE577">
            <v>10677.337613571404</v>
          </cell>
        </row>
        <row r="578">
          <cell r="A578">
            <v>1</v>
          </cell>
          <cell r="B578" t="str">
            <v>20</v>
          </cell>
          <cell r="C578">
            <v>49000200700</v>
          </cell>
          <cell r="D578">
            <v>3</v>
          </cell>
          <cell r="E578" t="str">
            <v>51</v>
          </cell>
          <cell r="F578">
            <v>40</v>
          </cell>
          <cell r="G578">
            <v>23</v>
          </cell>
          <cell r="H578">
            <v>20</v>
          </cell>
          <cell r="I578">
            <v>1</v>
          </cell>
          <cell r="J578">
            <v>49</v>
          </cell>
          <cell r="K578" t="str">
            <v>000</v>
          </cell>
          <cell r="L578">
            <v>2</v>
          </cell>
          <cell r="M578" t="str">
            <v>00</v>
          </cell>
          <cell r="N578">
            <v>7</v>
          </cell>
          <cell r="O578">
            <v>3</v>
          </cell>
          <cell r="P578">
            <v>5</v>
          </cell>
          <cell r="Q578">
            <v>1</v>
          </cell>
          <cell r="R578">
            <v>40</v>
          </cell>
          <cell r="S578">
            <v>33</v>
          </cell>
          <cell r="T578">
            <v>1</v>
          </cell>
          <cell r="U578" t="str">
            <v>490002</v>
          </cell>
          <cell r="V578" t="str">
            <v>Enseig. Serv administratifs</v>
          </cell>
          <cell r="W578" t="str">
            <v>Conakry</v>
          </cell>
          <cell r="X578" t="str">
            <v>Autres matériels installat. technique</v>
          </cell>
          <cell r="Y578" t="str">
            <v>P5D</v>
          </cell>
          <cell r="Z578">
            <v>0</v>
          </cell>
          <cell r="AA578">
            <v>0</v>
          </cell>
          <cell r="AB578">
            <v>0</v>
          </cell>
          <cell r="AC578">
            <v>0</v>
          </cell>
          <cell r="AD578">
            <v>0</v>
          </cell>
          <cell r="AE578">
            <v>7678.3244591619323</v>
          </cell>
        </row>
        <row r="579">
          <cell r="A579">
            <v>1</v>
          </cell>
          <cell r="B579" t="str">
            <v>20</v>
          </cell>
          <cell r="C579">
            <v>49000200700</v>
          </cell>
          <cell r="D579">
            <v>3</v>
          </cell>
          <cell r="E579" t="str">
            <v>51</v>
          </cell>
          <cell r="F579">
            <v>51</v>
          </cell>
          <cell r="G579">
            <v>23</v>
          </cell>
          <cell r="H579">
            <v>20</v>
          </cell>
          <cell r="I579">
            <v>1</v>
          </cell>
          <cell r="J579">
            <v>49</v>
          </cell>
          <cell r="K579" t="str">
            <v>000</v>
          </cell>
          <cell r="L579">
            <v>2</v>
          </cell>
          <cell r="M579" t="str">
            <v>00</v>
          </cell>
          <cell r="N579">
            <v>7</v>
          </cell>
          <cell r="O579">
            <v>3</v>
          </cell>
          <cell r="P579">
            <v>5</v>
          </cell>
          <cell r="Q579">
            <v>1</v>
          </cell>
          <cell r="R579">
            <v>51</v>
          </cell>
          <cell r="S579">
            <v>33</v>
          </cell>
          <cell r="T579">
            <v>1</v>
          </cell>
          <cell r="U579" t="str">
            <v>490002</v>
          </cell>
          <cell r="V579" t="str">
            <v>Enseig. Serv administratifs</v>
          </cell>
          <cell r="W579" t="str">
            <v>Conakry</v>
          </cell>
          <cell r="X579" t="str">
            <v>Véhicules &amp; engins</v>
          </cell>
          <cell r="Y579" t="str">
            <v>P5D</v>
          </cell>
          <cell r="Z579">
            <v>0</v>
          </cell>
          <cell r="AA579">
            <v>0</v>
          </cell>
          <cell r="AB579">
            <v>0</v>
          </cell>
          <cell r="AC579">
            <v>0</v>
          </cell>
          <cell r="AD579">
            <v>0</v>
          </cell>
          <cell r="AE579">
            <v>9463.334470869906</v>
          </cell>
        </row>
        <row r="580">
          <cell r="A580">
            <v>1</v>
          </cell>
          <cell r="B580" t="str">
            <v>20</v>
          </cell>
          <cell r="C580">
            <v>49000200700</v>
          </cell>
          <cell r="D580">
            <v>3</v>
          </cell>
          <cell r="E580" t="str">
            <v>51</v>
          </cell>
          <cell r="F580">
            <v>59</v>
          </cell>
          <cell r="G580">
            <v>23</v>
          </cell>
          <cell r="H580">
            <v>20</v>
          </cell>
          <cell r="I580">
            <v>1</v>
          </cell>
          <cell r="J580">
            <v>49</v>
          </cell>
          <cell r="K580" t="str">
            <v>000</v>
          </cell>
          <cell r="L580">
            <v>2</v>
          </cell>
          <cell r="M580" t="str">
            <v>00</v>
          </cell>
          <cell r="N580">
            <v>7</v>
          </cell>
          <cell r="O580">
            <v>3</v>
          </cell>
          <cell r="P580">
            <v>5</v>
          </cell>
          <cell r="Q580">
            <v>1</v>
          </cell>
          <cell r="R580">
            <v>59</v>
          </cell>
          <cell r="S580">
            <v>33</v>
          </cell>
          <cell r="T580">
            <v>1</v>
          </cell>
          <cell r="U580" t="str">
            <v>490002</v>
          </cell>
          <cell r="V580" t="str">
            <v>Enseig. Serv administratifs</v>
          </cell>
          <cell r="W580" t="str">
            <v>Conakry</v>
          </cell>
          <cell r="X580" t="str">
            <v>Autres matériels de transport</v>
          </cell>
          <cell r="Y580" t="str">
            <v>P5D</v>
          </cell>
          <cell r="Z580">
            <v>0</v>
          </cell>
          <cell r="AA580">
            <v>0</v>
          </cell>
          <cell r="AB580">
            <v>0</v>
          </cell>
          <cell r="AC580">
            <v>0</v>
          </cell>
          <cell r="AD580">
            <v>0</v>
          </cell>
          <cell r="AE580">
            <v>3334.4183353445533</v>
          </cell>
        </row>
        <row r="581">
          <cell r="A581">
            <v>1</v>
          </cell>
          <cell r="B581" t="str">
            <v>20</v>
          </cell>
          <cell r="C581">
            <v>49000200700</v>
          </cell>
          <cell r="D581">
            <v>3</v>
          </cell>
          <cell r="E581" t="str">
            <v>51</v>
          </cell>
          <cell r="F581">
            <v>90</v>
          </cell>
          <cell r="G581">
            <v>23</v>
          </cell>
          <cell r="H581">
            <v>20</v>
          </cell>
          <cell r="I581">
            <v>1</v>
          </cell>
          <cell r="J581">
            <v>49</v>
          </cell>
          <cell r="K581" t="str">
            <v>000</v>
          </cell>
          <cell r="L581">
            <v>2</v>
          </cell>
          <cell r="M581" t="str">
            <v>00</v>
          </cell>
          <cell r="N581">
            <v>7</v>
          </cell>
          <cell r="O581">
            <v>3</v>
          </cell>
          <cell r="P581">
            <v>5</v>
          </cell>
          <cell r="Q581">
            <v>1</v>
          </cell>
          <cell r="R581">
            <v>90</v>
          </cell>
          <cell r="S581">
            <v>33</v>
          </cell>
          <cell r="T581">
            <v>1</v>
          </cell>
          <cell r="U581" t="str">
            <v>490002</v>
          </cell>
          <cell r="V581" t="str">
            <v>Enseig. Serv administratifs</v>
          </cell>
          <cell r="W581" t="str">
            <v>Conakry</v>
          </cell>
          <cell r="X581" t="str">
            <v>Autres matériels &amp; mobiliers</v>
          </cell>
          <cell r="Y581" t="str">
            <v>P5D</v>
          </cell>
          <cell r="Z581">
            <v>0</v>
          </cell>
          <cell r="AA581">
            <v>0</v>
          </cell>
          <cell r="AB581">
            <v>0</v>
          </cell>
          <cell r="AC581">
            <v>0</v>
          </cell>
          <cell r="AD581">
            <v>0</v>
          </cell>
          <cell r="AE581">
            <v>13943.038789895114</v>
          </cell>
        </row>
        <row r="582">
          <cell r="A582">
            <v>1</v>
          </cell>
          <cell r="B582" t="str">
            <v>ST/EPU</v>
          </cell>
          <cell r="C582" t="str">
            <v>B1B</v>
          </cell>
          <cell r="D582" t="str">
            <v>B1BA</v>
          </cell>
          <cell r="E582" t="str">
            <v>ES/KALO</v>
          </cell>
          <cell r="G582">
            <v>23</v>
          </cell>
          <cell r="H582">
            <v>20</v>
          </cell>
          <cell r="I582">
            <v>1</v>
          </cell>
          <cell r="K582" t="str">
            <v>IDA</v>
          </cell>
          <cell r="L582">
            <v>3</v>
          </cell>
          <cell r="M582">
            <v>1160.3963451881114</v>
          </cell>
          <cell r="O582">
            <v>3</v>
          </cell>
          <cell r="P582">
            <v>5</v>
          </cell>
          <cell r="Q582">
            <v>1</v>
          </cell>
          <cell r="R582" t="str">
            <v>guide</v>
          </cell>
          <cell r="T582">
            <v>9.7865945861538464</v>
          </cell>
          <cell r="U582">
            <v>1</v>
          </cell>
          <cell r="V582" t="str">
            <v>Intérieur Services déconcentrés</v>
          </cell>
          <cell r="W582">
            <v>0</v>
          </cell>
          <cell r="X582">
            <v>0</v>
          </cell>
          <cell r="Y582">
            <v>0</v>
          </cell>
          <cell r="Z582">
            <v>49760</v>
          </cell>
          <cell r="AA582">
            <v>0</v>
          </cell>
          <cell r="AB582">
            <v>0</v>
          </cell>
          <cell r="AC582">
            <v>0</v>
          </cell>
          <cell r="AD582">
            <v>0</v>
          </cell>
          <cell r="AE582">
            <v>0</v>
          </cell>
        </row>
        <row r="583">
          <cell r="A583">
            <v>1</v>
          </cell>
          <cell r="B583" t="str">
            <v>20</v>
          </cell>
          <cell r="C583">
            <v>42000300700</v>
          </cell>
          <cell r="D583">
            <v>3</v>
          </cell>
          <cell r="E583" t="str">
            <v>51</v>
          </cell>
          <cell r="F583">
            <v>11</v>
          </cell>
          <cell r="G583">
            <v>23</v>
          </cell>
          <cell r="H583">
            <v>20</v>
          </cell>
          <cell r="I583">
            <v>1</v>
          </cell>
          <cell r="J583">
            <v>42</v>
          </cell>
          <cell r="K583" t="str">
            <v>000</v>
          </cell>
          <cell r="L583">
            <v>3</v>
          </cell>
          <cell r="M583" t="str">
            <v>00</v>
          </cell>
          <cell r="N583">
            <v>7</v>
          </cell>
          <cell r="O583">
            <v>3</v>
          </cell>
          <cell r="P583">
            <v>5</v>
          </cell>
          <cell r="Q583">
            <v>1</v>
          </cell>
          <cell r="R583">
            <v>11</v>
          </cell>
          <cell r="S583">
            <v>33</v>
          </cell>
          <cell r="T583">
            <v>1</v>
          </cell>
          <cell r="U583" t="str">
            <v>420003</v>
          </cell>
          <cell r="V583" t="str">
            <v>Primaire Ens.serv.déconc.</v>
          </cell>
          <cell r="W583" t="str">
            <v>Intérieur</v>
          </cell>
          <cell r="X583" t="str">
            <v>Matériel mobilier bureau</v>
          </cell>
          <cell r="Y583" t="str">
            <v>P1</v>
          </cell>
          <cell r="Z583">
            <v>0</v>
          </cell>
          <cell r="AA583">
            <v>0</v>
          </cell>
          <cell r="AB583">
            <v>0</v>
          </cell>
          <cell r="AC583">
            <v>0</v>
          </cell>
          <cell r="AD583">
            <v>0</v>
          </cell>
          <cell r="AE583">
            <v>24083.728113970439</v>
          </cell>
        </row>
        <row r="584">
          <cell r="A584">
            <v>1</v>
          </cell>
          <cell r="B584" t="str">
            <v>20</v>
          </cell>
          <cell r="C584">
            <v>42000300700</v>
          </cell>
          <cell r="D584">
            <v>3</v>
          </cell>
          <cell r="E584" t="str">
            <v>51</v>
          </cell>
          <cell r="F584">
            <v>13</v>
          </cell>
          <cell r="G584">
            <v>23</v>
          </cell>
          <cell r="H584">
            <v>20</v>
          </cell>
          <cell r="I584">
            <v>1</v>
          </cell>
          <cell r="J584">
            <v>42</v>
          </cell>
          <cell r="K584" t="str">
            <v>000</v>
          </cell>
          <cell r="L584">
            <v>3</v>
          </cell>
          <cell r="M584" t="str">
            <v>00</v>
          </cell>
          <cell r="N584">
            <v>7</v>
          </cell>
          <cell r="O584">
            <v>3</v>
          </cell>
          <cell r="P584">
            <v>5</v>
          </cell>
          <cell r="Q584">
            <v>1</v>
          </cell>
          <cell r="R584">
            <v>13</v>
          </cell>
          <cell r="S584">
            <v>33</v>
          </cell>
          <cell r="T584">
            <v>1</v>
          </cell>
          <cell r="U584" t="str">
            <v>420003</v>
          </cell>
          <cell r="V584" t="str">
            <v>Primaire Ens.serv.déconc.</v>
          </cell>
          <cell r="W584" t="str">
            <v>Intérieur</v>
          </cell>
          <cell r="X584" t="str">
            <v>Mobiler scolaire</v>
          </cell>
          <cell r="Y584" t="str">
            <v>P1</v>
          </cell>
          <cell r="Z584">
            <v>17100</v>
          </cell>
          <cell r="AA584">
            <v>0</v>
          </cell>
          <cell r="AB584">
            <v>0</v>
          </cell>
          <cell r="AC584">
            <v>0</v>
          </cell>
          <cell r="AD584">
            <v>0</v>
          </cell>
          <cell r="AE584">
            <v>4283.3695789656713</v>
          </cell>
        </row>
        <row r="585">
          <cell r="A585">
            <v>1</v>
          </cell>
          <cell r="B585" t="str">
            <v>20</v>
          </cell>
          <cell r="C585">
            <v>42000300700</v>
          </cell>
          <cell r="D585">
            <v>3</v>
          </cell>
          <cell r="E585" t="str">
            <v>51</v>
          </cell>
          <cell r="F585">
            <v>15</v>
          </cell>
          <cell r="G585">
            <v>23</v>
          </cell>
          <cell r="H585">
            <v>20</v>
          </cell>
          <cell r="I585">
            <v>1</v>
          </cell>
          <cell r="J585">
            <v>42</v>
          </cell>
          <cell r="K585" t="str">
            <v>000</v>
          </cell>
          <cell r="L585">
            <v>3</v>
          </cell>
          <cell r="M585" t="str">
            <v>00</v>
          </cell>
          <cell r="N585">
            <v>7</v>
          </cell>
          <cell r="O585">
            <v>3</v>
          </cell>
          <cell r="P585">
            <v>5</v>
          </cell>
          <cell r="Q585">
            <v>1</v>
          </cell>
          <cell r="R585">
            <v>15</v>
          </cell>
          <cell r="S585">
            <v>33</v>
          </cell>
          <cell r="T585">
            <v>1</v>
          </cell>
          <cell r="U585" t="str">
            <v>420003</v>
          </cell>
          <cell r="V585" t="str">
            <v>Primaire Ens.serv.déconc.</v>
          </cell>
          <cell r="W585" t="str">
            <v>Intérieur</v>
          </cell>
          <cell r="X585" t="str">
            <v>Matériel scolaire</v>
          </cell>
          <cell r="Y585" t="str">
            <v>P1</v>
          </cell>
          <cell r="Z585">
            <v>23940</v>
          </cell>
          <cell r="AA585">
            <v>0</v>
          </cell>
          <cell r="AB585">
            <v>0</v>
          </cell>
          <cell r="AC585">
            <v>0</v>
          </cell>
          <cell r="AD585">
            <v>0</v>
          </cell>
          <cell r="AE585">
            <v>26727.702613438934</v>
          </cell>
        </row>
        <row r="586">
          <cell r="A586">
            <v>1</v>
          </cell>
          <cell r="B586" t="str">
            <v>20</v>
          </cell>
          <cell r="C586">
            <v>42000300700</v>
          </cell>
          <cell r="D586">
            <v>3</v>
          </cell>
          <cell r="E586" t="str">
            <v>51</v>
          </cell>
          <cell r="F586">
            <v>40</v>
          </cell>
          <cell r="G586">
            <v>23</v>
          </cell>
          <cell r="H586">
            <v>20</v>
          </cell>
          <cell r="I586">
            <v>1</v>
          </cell>
          <cell r="J586">
            <v>42</v>
          </cell>
          <cell r="K586" t="str">
            <v>000</v>
          </cell>
          <cell r="L586">
            <v>3</v>
          </cell>
          <cell r="M586" t="str">
            <v>00</v>
          </cell>
          <cell r="N586">
            <v>7</v>
          </cell>
          <cell r="O586">
            <v>3</v>
          </cell>
          <cell r="P586">
            <v>5</v>
          </cell>
          <cell r="Q586">
            <v>1</v>
          </cell>
          <cell r="R586">
            <v>40</v>
          </cell>
          <cell r="S586">
            <v>33</v>
          </cell>
          <cell r="T586">
            <v>1</v>
          </cell>
          <cell r="U586" t="str">
            <v>420003</v>
          </cell>
          <cell r="V586" t="str">
            <v>Primaire Ens.serv.déconc.</v>
          </cell>
          <cell r="W586" t="str">
            <v>Intérieur</v>
          </cell>
          <cell r="X586" t="str">
            <v>Autres matériels installat. technique</v>
          </cell>
          <cell r="Y586" t="str">
            <v>P1</v>
          </cell>
          <cell r="Z586">
            <v>0</v>
          </cell>
          <cell r="AA586">
            <v>0</v>
          </cell>
          <cell r="AB586">
            <v>0</v>
          </cell>
          <cell r="AC586">
            <v>0</v>
          </cell>
          <cell r="AD586">
            <v>0</v>
          </cell>
          <cell r="AE586">
            <v>17729.027027376611</v>
          </cell>
        </row>
        <row r="587">
          <cell r="A587">
            <v>1</v>
          </cell>
          <cell r="B587" t="str">
            <v>20</v>
          </cell>
          <cell r="C587">
            <v>42000300700</v>
          </cell>
          <cell r="D587">
            <v>3</v>
          </cell>
          <cell r="E587" t="str">
            <v>51</v>
          </cell>
          <cell r="F587">
            <v>90</v>
          </cell>
          <cell r="G587">
            <v>23</v>
          </cell>
          <cell r="H587">
            <v>20</v>
          </cell>
          <cell r="I587">
            <v>1</v>
          </cell>
          <cell r="J587">
            <v>42</v>
          </cell>
          <cell r="K587" t="str">
            <v>000</v>
          </cell>
          <cell r="L587">
            <v>3</v>
          </cell>
          <cell r="M587" t="str">
            <v>00</v>
          </cell>
          <cell r="N587">
            <v>7</v>
          </cell>
          <cell r="O587">
            <v>3</v>
          </cell>
          <cell r="P587">
            <v>5</v>
          </cell>
          <cell r="Q587">
            <v>1</v>
          </cell>
          <cell r="R587">
            <v>90</v>
          </cell>
          <cell r="S587">
            <v>33</v>
          </cell>
          <cell r="T587">
            <v>1</v>
          </cell>
          <cell r="U587" t="str">
            <v>420003</v>
          </cell>
          <cell r="V587" t="str">
            <v>Primaire Ens.serv.déconc.</v>
          </cell>
          <cell r="W587" t="str">
            <v>Intérieur</v>
          </cell>
          <cell r="X587" t="str">
            <v>Autres matériels &amp; mobiliers</v>
          </cell>
          <cell r="Y587" t="str">
            <v>P1</v>
          </cell>
          <cell r="Z587">
            <v>0</v>
          </cell>
          <cell r="AA587">
            <v>0</v>
          </cell>
          <cell r="AB587">
            <v>0</v>
          </cell>
          <cell r="AC587">
            <v>0</v>
          </cell>
          <cell r="AD587">
            <v>0</v>
          </cell>
          <cell r="AE587">
            <v>2151.5015264858102</v>
          </cell>
        </row>
        <row r="588">
          <cell r="A588">
            <v>1</v>
          </cell>
          <cell r="B588" t="str">
            <v>20</v>
          </cell>
          <cell r="C588">
            <v>43000300700</v>
          </cell>
          <cell r="D588">
            <v>3</v>
          </cell>
          <cell r="E588" t="str">
            <v>51</v>
          </cell>
          <cell r="F588">
            <v>11</v>
          </cell>
          <cell r="G588">
            <v>23</v>
          </cell>
          <cell r="H588">
            <v>20</v>
          </cell>
          <cell r="I588">
            <v>1</v>
          </cell>
          <cell r="J588">
            <v>43</v>
          </cell>
          <cell r="K588" t="str">
            <v>000</v>
          </cell>
          <cell r="L588">
            <v>3</v>
          </cell>
          <cell r="M588" t="str">
            <v>00</v>
          </cell>
          <cell r="N588">
            <v>7</v>
          </cell>
          <cell r="O588">
            <v>3</v>
          </cell>
          <cell r="P588">
            <v>5</v>
          </cell>
          <cell r="Q588">
            <v>1</v>
          </cell>
          <cell r="R588">
            <v>11</v>
          </cell>
          <cell r="S588">
            <v>33</v>
          </cell>
          <cell r="T588">
            <v>1</v>
          </cell>
          <cell r="U588" t="str">
            <v>430003</v>
          </cell>
          <cell r="V588" t="str">
            <v>Secondaire Ens.serv.déconc.</v>
          </cell>
          <cell r="W588" t="str">
            <v>Intérieur</v>
          </cell>
          <cell r="X588" t="str">
            <v>Matériel mobilier bureau</v>
          </cell>
          <cell r="Y588" t="str">
            <v>P2</v>
          </cell>
          <cell r="Z588">
            <v>0</v>
          </cell>
          <cell r="AA588">
            <v>0</v>
          </cell>
          <cell r="AB588">
            <v>0</v>
          </cell>
          <cell r="AC588">
            <v>0</v>
          </cell>
          <cell r="AD588">
            <v>0</v>
          </cell>
          <cell r="AE588">
            <v>3619.1037084308891</v>
          </cell>
        </row>
        <row r="589">
          <cell r="A589">
            <v>1</v>
          </cell>
          <cell r="B589" t="str">
            <v>20</v>
          </cell>
          <cell r="C589">
            <v>43000300700</v>
          </cell>
          <cell r="D589">
            <v>3</v>
          </cell>
          <cell r="E589" t="str">
            <v>51</v>
          </cell>
          <cell r="F589">
            <v>13</v>
          </cell>
          <cell r="G589">
            <v>23</v>
          </cell>
          <cell r="H589">
            <v>20</v>
          </cell>
          <cell r="I589">
            <v>1</v>
          </cell>
          <cell r="J589">
            <v>43</v>
          </cell>
          <cell r="K589" t="str">
            <v>000</v>
          </cell>
          <cell r="L589">
            <v>3</v>
          </cell>
          <cell r="M589" t="str">
            <v>00</v>
          </cell>
          <cell r="N589">
            <v>7</v>
          </cell>
          <cell r="O589">
            <v>3</v>
          </cell>
          <cell r="P589">
            <v>5</v>
          </cell>
          <cell r="Q589">
            <v>1</v>
          </cell>
          <cell r="R589">
            <v>13</v>
          </cell>
          <cell r="S589">
            <v>33</v>
          </cell>
          <cell r="T589">
            <v>1</v>
          </cell>
          <cell r="U589" t="str">
            <v>430003</v>
          </cell>
          <cell r="V589" t="str">
            <v>Secondaire Ens.serv.déconc.</v>
          </cell>
          <cell r="W589" t="str">
            <v>Intérieur</v>
          </cell>
          <cell r="X589" t="str">
            <v>Mobiler scolaire</v>
          </cell>
          <cell r="Y589" t="str">
            <v>P2</v>
          </cell>
          <cell r="Z589">
            <v>4360</v>
          </cell>
          <cell r="AA589">
            <v>0</v>
          </cell>
          <cell r="AB589">
            <v>0</v>
          </cell>
          <cell r="AC589">
            <v>0</v>
          </cell>
          <cell r="AD589">
            <v>0</v>
          </cell>
          <cell r="AE589">
            <v>2369.1058633851358</v>
          </cell>
        </row>
        <row r="590">
          <cell r="A590">
            <v>1</v>
          </cell>
          <cell r="B590" t="str">
            <v>20</v>
          </cell>
          <cell r="C590">
            <v>43000300700</v>
          </cell>
          <cell r="D590">
            <v>3</v>
          </cell>
          <cell r="E590" t="str">
            <v>51</v>
          </cell>
          <cell r="F590">
            <v>15</v>
          </cell>
          <cell r="G590">
            <v>23</v>
          </cell>
          <cell r="H590">
            <v>20</v>
          </cell>
          <cell r="I590">
            <v>1</v>
          </cell>
          <cell r="J590">
            <v>43</v>
          </cell>
          <cell r="K590" t="str">
            <v>000</v>
          </cell>
          <cell r="L590">
            <v>3</v>
          </cell>
          <cell r="M590" t="str">
            <v>00</v>
          </cell>
          <cell r="N590">
            <v>7</v>
          </cell>
          <cell r="O590">
            <v>3</v>
          </cell>
          <cell r="P590">
            <v>5</v>
          </cell>
          <cell r="Q590">
            <v>1</v>
          </cell>
          <cell r="R590">
            <v>15</v>
          </cell>
          <cell r="S590">
            <v>33</v>
          </cell>
          <cell r="T590">
            <v>1</v>
          </cell>
          <cell r="U590" t="str">
            <v>430003</v>
          </cell>
          <cell r="V590" t="str">
            <v>Secondaire Ens.serv.déconc.</v>
          </cell>
          <cell r="W590" t="str">
            <v>Intérieur</v>
          </cell>
          <cell r="X590" t="str">
            <v>Matériel scolaire</v>
          </cell>
          <cell r="Y590" t="str">
            <v>P2</v>
          </cell>
          <cell r="Z590">
            <v>4360</v>
          </cell>
          <cell r="AA590">
            <v>0</v>
          </cell>
          <cell r="AB590">
            <v>0</v>
          </cell>
          <cell r="AC590">
            <v>0</v>
          </cell>
          <cell r="AD590">
            <v>0</v>
          </cell>
          <cell r="AE590">
            <v>20263.38129697855</v>
          </cell>
        </row>
        <row r="591">
          <cell r="A591">
            <v>1</v>
          </cell>
          <cell r="B591" t="str">
            <v>20</v>
          </cell>
          <cell r="C591">
            <v>43000300700</v>
          </cell>
          <cell r="D591">
            <v>3</v>
          </cell>
          <cell r="E591" t="str">
            <v>51</v>
          </cell>
          <cell r="F591">
            <v>20</v>
          </cell>
          <cell r="G591">
            <v>23</v>
          </cell>
          <cell r="H591">
            <v>20</v>
          </cell>
          <cell r="I591">
            <v>1</v>
          </cell>
          <cell r="J591">
            <v>43</v>
          </cell>
          <cell r="K591" t="str">
            <v>000</v>
          </cell>
          <cell r="L591">
            <v>3</v>
          </cell>
          <cell r="M591" t="str">
            <v>00</v>
          </cell>
          <cell r="N591">
            <v>7</v>
          </cell>
          <cell r="O591">
            <v>3</v>
          </cell>
          <cell r="P591">
            <v>5</v>
          </cell>
          <cell r="Q591">
            <v>1</v>
          </cell>
          <cell r="R591">
            <v>20</v>
          </cell>
          <cell r="S591">
            <v>33</v>
          </cell>
          <cell r="T591">
            <v>1</v>
          </cell>
          <cell r="U591" t="str">
            <v>430003</v>
          </cell>
          <cell r="V591" t="str">
            <v>Secondaire Ens.serv.déconc.</v>
          </cell>
          <cell r="W591" t="str">
            <v>Intérieur</v>
          </cell>
          <cell r="X591" t="str">
            <v>Matériel informat.</v>
          </cell>
          <cell r="Y591" t="str">
            <v>P2</v>
          </cell>
          <cell r="Z591">
            <v>0</v>
          </cell>
          <cell r="AA591">
            <v>0</v>
          </cell>
          <cell r="AB591">
            <v>0</v>
          </cell>
          <cell r="AC591">
            <v>0</v>
          </cell>
          <cell r="AD591">
            <v>0</v>
          </cell>
          <cell r="AE591">
            <v>3314.7848613385995</v>
          </cell>
        </row>
        <row r="592">
          <cell r="A592">
            <v>1</v>
          </cell>
          <cell r="B592" t="str">
            <v>20</v>
          </cell>
          <cell r="C592">
            <v>43000300700</v>
          </cell>
          <cell r="D592">
            <v>3</v>
          </cell>
          <cell r="E592" t="str">
            <v>51</v>
          </cell>
          <cell r="F592">
            <v>40</v>
          </cell>
          <cell r="G592">
            <v>23</v>
          </cell>
          <cell r="H592">
            <v>20</v>
          </cell>
          <cell r="I592">
            <v>1</v>
          </cell>
          <cell r="J592">
            <v>43</v>
          </cell>
          <cell r="K592" t="str">
            <v>000</v>
          </cell>
          <cell r="L592">
            <v>3</v>
          </cell>
          <cell r="M592" t="str">
            <v>00</v>
          </cell>
          <cell r="N592">
            <v>7</v>
          </cell>
          <cell r="O592">
            <v>3</v>
          </cell>
          <cell r="P592">
            <v>5</v>
          </cell>
          <cell r="Q592">
            <v>1</v>
          </cell>
          <cell r="R592">
            <v>40</v>
          </cell>
          <cell r="S592">
            <v>33</v>
          </cell>
          <cell r="T592">
            <v>1</v>
          </cell>
          <cell r="U592" t="str">
            <v>430003</v>
          </cell>
          <cell r="V592" t="str">
            <v>Secondaire Ens.serv.déconc.</v>
          </cell>
          <cell r="W592" t="str">
            <v>Intérieur</v>
          </cell>
          <cell r="X592" t="str">
            <v>Autres matériels installat. technique</v>
          </cell>
          <cell r="Y592" t="str">
            <v>P2</v>
          </cell>
          <cell r="Z592">
            <v>0</v>
          </cell>
          <cell r="AA592">
            <v>0</v>
          </cell>
          <cell r="AB592">
            <v>0</v>
          </cell>
          <cell r="AC592">
            <v>0</v>
          </cell>
          <cell r="AD592">
            <v>0</v>
          </cell>
          <cell r="AE592">
            <v>8668.1787736287642</v>
          </cell>
        </row>
        <row r="593">
          <cell r="A593">
            <v>1</v>
          </cell>
          <cell r="B593" t="str">
            <v>20</v>
          </cell>
          <cell r="C593">
            <v>43000300700</v>
          </cell>
          <cell r="D593">
            <v>3</v>
          </cell>
          <cell r="E593" t="str">
            <v>51</v>
          </cell>
          <cell r="F593">
            <v>90</v>
          </cell>
          <cell r="G593">
            <v>23</v>
          </cell>
          <cell r="H593">
            <v>20</v>
          </cell>
          <cell r="I593">
            <v>1</v>
          </cell>
          <cell r="J593">
            <v>43</v>
          </cell>
          <cell r="K593" t="str">
            <v>000</v>
          </cell>
          <cell r="L593">
            <v>3</v>
          </cell>
          <cell r="M593" t="str">
            <v>00</v>
          </cell>
          <cell r="N593">
            <v>7</v>
          </cell>
          <cell r="O593">
            <v>3</v>
          </cell>
          <cell r="P593">
            <v>5</v>
          </cell>
          <cell r="Q593">
            <v>1</v>
          </cell>
          <cell r="R593">
            <v>90</v>
          </cell>
          <cell r="S593">
            <v>33</v>
          </cell>
          <cell r="T593">
            <v>1</v>
          </cell>
          <cell r="U593" t="str">
            <v>430003</v>
          </cell>
          <cell r="V593" t="str">
            <v>Secondaire Ens.serv.déconc.</v>
          </cell>
          <cell r="W593" t="str">
            <v>Intérieur</v>
          </cell>
          <cell r="X593" t="str">
            <v>Autres matériels &amp; mobiliers</v>
          </cell>
          <cell r="Y593" t="str">
            <v>P2</v>
          </cell>
          <cell r="Z593">
            <v>0</v>
          </cell>
          <cell r="AA593">
            <v>0</v>
          </cell>
          <cell r="AB593">
            <v>0</v>
          </cell>
          <cell r="AC593">
            <v>0</v>
          </cell>
          <cell r="AD593">
            <v>0</v>
          </cell>
          <cell r="AE593">
            <v>11357.964712444482</v>
          </cell>
        </row>
        <row r="594">
          <cell r="A594">
            <v>1</v>
          </cell>
          <cell r="B594" t="str">
            <v>20</v>
          </cell>
          <cell r="C594">
            <v>44000300700</v>
          </cell>
          <cell r="D594">
            <v>3</v>
          </cell>
          <cell r="E594" t="str">
            <v>51</v>
          </cell>
          <cell r="F594">
            <v>51</v>
          </cell>
          <cell r="G594">
            <v>23</v>
          </cell>
          <cell r="H594">
            <v>20</v>
          </cell>
          <cell r="I594">
            <v>1</v>
          </cell>
          <cell r="J594">
            <v>44</v>
          </cell>
          <cell r="K594" t="str">
            <v>000</v>
          </cell>
          <cell r="L594">
            <v>3</v>
          </cell>
          <cell r="M594" t="str">
            <v>00</v>
          </cell>
          <cell r="N594">
            <v>7</v>
          </cell>
          <cell r="O594">
            <v>3</v>
          </cell>
          <cell r="P594">
            <v>5</v>
          </cell>
          <cell r="Q594">
            <v>1</v>
          </cell>
          <cell r="R594">
            <v>51</v>
          </cell>
          <cell r="S594">
            <v>36</v>
          </cell>
          <cell r="T594">
            <v>1</v>
          </cell>
          <cell r="U594" t="str">
            <v>440003</v>
          </cell>
          <cell r="V594" t="str">
            <v>Enseign. Technique</v>
          </cell>
          <cell r="W594" t="str">
            <v>Intérieur</v>
          </cell>
          <cell r="X594" t="str">
            <v>Véhicules &amp; engins</v>
          </cell>
          <cell r="Y594" t="str">
            <v>P3</v>
          </cell>
          <cell r="Z594">
            <v>0</v>
          </cell>
          <cell r="AA594">
            <v>0</v>
          </cell>
          <cell r="AB594">
            <v>0</v>
          </cell>
          <cell r="AC594">
            <v>0</v>
          </cell>
          <cell r="AD594">
            <v>0</v>
          </cell>
          <cell r="AE594">
            <v>6269.6226992346956</v>
          </cell>
        </row>
        <row r="595">
          <cell r="A595">
            <v>1</v>
          </cell>
          <cell r="B595" t="str">
            <v>20</v>
          </cell>
          <cell r="C595">
            <v>49000300700</v>
          </cell>
          <cell r="D595">
            <v>3</v>
          </cell>
          <cell r="E595" t="str">
            <v>51</v>
          </cell>
          <cell r="F595">
            <v>11</v>
          </cell>
          <cell r="G595">
            <v>23</v>
          </cell>
          <cell r="H595">
            <v>20</v>
          </cell>
          <cell r="I595">
            <v>1</v>
          </cell>
          <cell r="J595">
            <v>49</v>
          </cell>
          <cell r="K595" t="str">
            <v>000</v>
          </cell>
          <cell r="L595">
            <v>3</v>
          </cell>
          <cell r="M595" t="str">
            <v>00</v>
          </cell>
          <cell r="N595">
            <v>7</v>
          </cell>
          <cell r="O595">
            <v>3</v>
          </cell>
          <cell r="P595">
            <v>5</v>
          </cell>
          <cell r="Q595">
            <v>1</v>
          </cell>
          <cell r="R595">
            <v>11</v>
          </cell>
          <cell r="S595">
            <v>33</v>
          </cell>
          <cell r="T595">
            <v>1</v>
          </cell>
          <cell r="U595" t="str">
            <v>490003</v>
          </cell>
          <cell r="V595" t="str">
            <v>Enseig. Serv administratifs</v>
          </cell>
          <cell r="W595" t="str">
            <v>Intérieur</v>
          </cell>
          <cell r="X595" t="str">
            <v>Matériel mobilier bureau</v>
          </cell>
          <cell r="Y595" t="str">
            <v>P5D</v>
          </cell>
          <cell r="Z595">
            <v>0</v>
          </cell>
          <cell r="AA595">
            <v>0</v>
          </cell>
          <cell r="AB595">
            <v>0</v>
          </cell>
          <cell r="AC595">
            <v>0</v>
          </cell>
          <cell r="AD595">
            <v>0</v>
          </cell>
          <cell r="AE595">
            <v>14263.718865325698</v>
          </cell>
        </row>
        <row r="596">
          <cell r="A596">
            <v>1</v>
          </cell>
          <cell r="B596" t="str">
            <v>20</v>
          </cell>
          <cell r="C596">
            <v>49000300700</v>
          </cell>
          <cell r="D596">
            <v>3</v>
          </cell>
          <cell r="E596" t="str">
            <v>51</v>
          </cell>
          <cell r="F596">
            <v>12</v>
          </cell>
          <cell r="G596">
            <v>23</v>
          </cell>
          <cell r="H596">
            <v>20</v>
          </cell>
          <cell r="I596">
            <v>1</v>
          </cell>
          <cell r="J596">
            <v>49</v>
          </cell>
          <cell r="K596" t="str">
            <v>000</v>
          </cell>
          <cell r="L596">
            <v>3</v>
          </cell>
          <cell r="M596" t="str">
            <v>00</v>
          </cell>
          <cell r="N596">
            <v>7</v>
          </cell>
          <cell r="O596">
            <v>3</v>
          </cell>
          <cell r="P596">
            <v>5</v>
          </cell>
          <cell r="Q596">
            <v>1</v>
          </cell>
          <cell r="R596">
            <v>12</v>
          </cell>
          <cell r="S596">
            <v>33</v>
          </cell>
          <cell r="T596">
            <v>1</v>
          </cell>
          <cell r="U596" t="str">
            <v>490003</v>
          </cell>
          <cell r="V596" t="str">
            <v>Enseig. Serv administratifs</v>
          </cell>
          <cell r="W596" t="str">
            <v>Intérieur</v>
          </cell>
          <cell r="X596" t="str">
            <v>Matériel mobilier logement</v>
          </cell>
          <cell r="Y596" t="str">
            <v>P5D</v>
          </cell>
          <cell r="Z596">
            <v>0</v>
          </cell>
          <cell r="AA596">
            <v>0</v>
          </cell>
          <cell r="AB596">
            <v>0</v>
          </cell>
          <cell r="AC596">
            <v>0</v>
          </cell>
          <cell r="AD596">
            <v>0</v>
          </cell>
          <cell r="AE596">
            <v>3882.5194846774407</v>
          </cell>
        </row>
        <row r="597">
          <cell r="A597">
            <v>1</v>
          </cell>
          <cell r="B597" t="str">
            <v>20</v>
          </cell>
          <cell r="C597">
            <v>49000300700</v>
          </cell>
          <cell r="D597">
            <v>3</v>
          </cell>
          <cell r="E597" t="str">
            <v>51</v>
          </cell>
          <cell r="F597">
            <v>20</v>
          </cell>
          <cell r="G597">
            <v>23</v>
          </cell>
          <cell r="H597">
            <v>20</v>
          </cell>
          <cell r="I597">
            <v>1</v>
          </cell>
          <cell r="J597">
            <v>49</v>
          </cell>
          <cell r="K597" t="str">
            <v>000</v>
          </cell>
          <cell r="L597">
            <v>3</v>
          </cell>
          <cell r="M597" t="str">
            <v>00</v>
          </cell>
          <cell r="N597">
            <v>7</v>
          </cell>
          <cell r="O597">
            <v>3</v>
          </cell>
          <cell r="P597">
            <v>5</v>
          </cell>
          <cell r="Q597">
            <v>1</v>
          </cell>
          <cell r="R597">
            <v>20</v>
          </cell>
          <cell r="S597">
            <v>33</v>
          </cell>
          <cell r="T597">
            <v>1</v>
          </cell>
          <cell r="U597" t="str">
            <v>490003</v>
          </cell>
          <cell r="V597" t="str">
            <v>Enseig. Serv administratifs</v>
          </cell>
          <cell r="W597" t="str">
            <v>Intérieur</v>
          </cell>
          <cell r="X597" t="str">
            <v>Matériel informat.</v>
          </cell>
          <cell r="Y597" t="str">
            <v>P5D</v>
          </cell>
          <cell r="Z597">
            <v>0</v>
          </cell>
          <cell r="AA597">
            <v>0</v>
          </cell>
          <cell r="AB597">
            <v>0</v>
          </cell>
          <cell r="AC597">
            <v>0</v>
          </cell>
          <cell r="AD597">
            <v>0</v>
          </cell>
          <cell r="AE597">
            <v>25942.363653200766</v>
          </cell>
        </row>
        <row r="598">
          <cell r="A598">
            <v>1</v>
          </cell>
          <cell r="B598" t="str">
            <v>20</v>
          </cell>
          <cell r="C598">
            <v>49000300700</v>
          </cell>
          <cell r="D598">
            <v>3</v>
          </cell>
          <cell r="E598" t="str">
            <v>51</v>
          </cell>
          <cell r="F598">
            <v>40</v>
          </cell>
          <cell r="G598">
            <v>23</v>
          </cell>
          <cell r="H598">
            <v>20</v>
          </cell>
          <cell r="I598">
            <v>1</v>
          </cell>
          <cell r="J598">
            <v>49</v>
          </cell>
          <cell r="K598" t="str">
            <v>000</v>
          </cell>
          <cell r="L598">
            <v>3</v>
          </cell>
          <cell r="M598" t="str">
            <v>00</v>
          </cell>
          <cell r="N598">
            <v>7</v>
          </cell>
          <cell r="O598">
            <v>3</v>
          </cell>
          <cell r="P598">
            <v>5</v>
          </cell>
          <cell r="Q598">
            <v>1</v>
          </cell>
          <cell r="R598">
            <v>40</v>
          </cell>
          <cell r="S598">
            <v>33</v>
          </cell>
          <cell r="T598">
            <v>1</v>
          </cell>
          <cell r="U598" t="str">
            <v>490003</v>
          </cell>
          <cell r="V598" t="str">
            <v>Enseig. Serv administratifs</v>
          </cell>
          <cell r="W598" t="str">
            <v>Intérieur</v>
          </cell>
          <cell r="X598" t="str">
            <v>Autres matériels installat. technique</v>
          </cell>
          <cell r="Y598" t="str">
            <v>P5D</v>
          </cell>
          <cell r="Z598">
            <v>0</v>
          </cell>
          <cell r="AA598">
            <v>0</v>
          </cell>
          <cell r="AB598">
            <v>0</v>
          </cell>
          <cell r="AC598">
            <v>0</v>
          </cell>
          <cell r="AD598">
            <v>0</v>
          </cell>
          <cell r="AE598">
            <v>59913.182052003242</v>
          </cell>
        </row>
        <row r="599">
          <cell r="A599">
            <v>1</v>
          </cell>
          <cell r="B599" t="str">
            <v>20</v>
          </cell>
          <cell r="C599">
            <v>49000300700</v>
          </cell>
          <cell r="D599">
            <v>3</v>
          </cell>
          <cell r="E599" t="str">
            <v>51</v>
          </cell>
          <cell r="F599">
            <v>51</v>
          </cell>
          <cell r="G599">
            <v>23</v>
          </cell>
          <cell r="H599">
            <v>20</v>
          </cell>
          <cell r="I599">
            <v>1</v>
          </cell>
          <cell r="J599">
            <v>49</v>
          </cell>
          <cell r="K599" t="str">
            <v>000</v>
          </cell>
          <cell r="L599">
            <v>3</v>
          </cell>
          <cell r="M599" t="str">
            <v>00</v>
          </cell>
          <cell r="N599">
            <v>7</v>
          </cell>
          <cell r="O599">
            <v>3</v>
          </cell>
          <cell r="P599">
            <v>5</v>
          </cell>
          <cell r="Q599">
            <v>1</v>
          </cell>
          <cell r="R599">
            <v>51</v>
          </cell>
          <cell r="S599">
            <v>33</v>
          </cell>
          <cell r="T599">
            <v>1</v>
          </cell>
          <cell r="U599" t="str">
            <v>490003</v>
          </cell>
          <cell r="V599" t="str">
            <v>Enseig. Serv administratifs</v>
          </cell>
          <cell r="W599" t="str">
            <v>Intérieur</v>
          </cell>
          <cell r="X599" t="str">
            <v>Véhicules &amp; engins</v>
          </cell>
          <cell r="Y599" t="str">
            <v>P5D</v>
          </cell>
          <cell r="Z599">
            <v>0</v>
          </cell>
          <cell r="AA599">
            <v>0</v>
          </cell>
          <cell r="AB599">
            <v>0</v>
          </cell>
          <cell r="AC599">
            <v>0</v>
          </cell>
          <cell r="AD599">
            <v>0</v>
          </cell>
          <cell r="AE599">
            <v>32725.728922257986</v>
          </cell>
        </row>
        <row r="600">
          <cell r="A600">
            <v>1</v>
          </cell>
          <cell r="B600" t="str">
            <v>20</v>
          </cell>
          <cell r="C600">
            <v>49000300700</v>
          </cell>
          <cell r="D600">
            <v>3</v>
          </cell>
          <cell r="E600" t="str">
            <v>51</v>
          </cell>
          <cell r="F600">
            <v>59</v>
          </cell>
          <cell r="G600">
            <v>23</v>
          </cell>
          <cell r="H600">
            <v>20</v>
          </cell>
          <cell r="I600">
            <v>1</v>
          </cell>
          <cell r="J600">
            <v>49</v>
          </cell>
          <cell r="K600" t="str">
            <v>000</v>
          </cell>
          <cell r="L600">
            <v>3</v>
          </cell>
          <cell r="M600" t="str">
            <v>00</v>
          </cell>
          <cell r="N600">
            <v>7</v>
          </cell>
          <cell r="O600">
            <v>3</v>
          </cell>
          <cell r="P600">
            <v>5</v>
          </cell>
          <cell r="Q600">
            <v>1</v>
          </cell>
          <cell r="R600">
            <v>59</v>
          </cell>
          <cell r="S600">
            <v>33</v>
          </cell>
          <cell r="T600">
            <v>1</v>
          </cell>
          <cell r="U600" t="str">
            <v>490003</v>
          </cell>
          <cell r="V600" t="str">
            <v>Enseig. Serv administratifs</v>
          </cell>
          <cell r="W600" t="str">
            <v>Intérieur</v>
          </cell>
          <cell r="X600" t="str">
            <v>Autres matériels de transport</v>
          </cell>
          <cell r="Y600" t="str">
            <v>P5D</v>
          </cell>
          <cell r="Z600">
            <v>0</v>
          </cell>
          <cell r="AA600">
            <v>0</v>
          </cell>
          <cell r="AB600">
            <v>0</v>
          </cell>
          <cell r="AC600">
            <v>0</v>
          </cell>
          <cell r="AD600">
            <v>0</v>
          </cell>
          <cell r="AE600">
            <v>7792.8530575299992</v>
          </cell>
        </row>
        <row r="601">
          <cell r="A601">
            <v>1</v>
          </cell>
          <cell r="B601" t="str">
            <v>20</v>
          </cell>
          <cell r="C601">
            <v>49000300700</v>
          </cell>
          <cell r="D601">
            <v>3</v>
          </cell>
          <cell r="E601" t="str">
            <v>51</v>
          </cell>
          <cell r="F601">
            <v>90</v>
          </cell>
          <cell r="G601">
            <v>23</v>
          </cell>
          <cell r="H601">
            <v>20</v>
          </cell>
          <cell r="I601">
            <v>1</v>
          </cell>
          <cell r="J601">
            <v>49</v>
          </cell>
          <cell r="K601" t="str">
            <v>000</v>
          </cell>
          <cell r="L601">
            <v>3</v>
          </cell>
          <cell r="M601" t="str">
            <v>00</v>
          </cell>
          <cell r="N601">
            <v>7</v>
          </cell>
          <cell r="O601">
            <v>3</v>
          </cell>
          <cell r="P601">
            <v>5</v>
          </cell>
          <cell r="Q601">
            <v>1</v>
          </cell>
          <cell r="R601">
            <v>90</v>
          </cell>
          <cell r="S601">
            <v>33</v>
          </cell>
          <cell r="T601">
            <v>1</v>
          </cell>
          <cell r="U601" t="str">
            <v>490003</v>
          </cell>
          <cell r="V601" t="str">
            <v>Enseig. Serv administratifs</v>
          </cell>
          <cell r="W601" t="str">
            <v>Intérieur</v>
          </cell>
          <cell r="X601" t="str">
            <v>Autres matériels &amp; mobiliers</v>
          </cell>
          <cell r="Y601" t="str">
            <v>P5D</v>
          </cell>
          <cell r="Z601">
            <v>0</v>
          </cell>
          <cell r="AA601">
            <v>0</v>
          </cell>
          <cell r="AB601">
            <v>0</v>
          </cell>
          <cell r="AC601">
            <v>0</v>
          </cell>
          <cell r="AD601">
            <v>0</v>
          </cell>
          <cell r="AE601">
            <v>52782.958742174167</v>
          </cell>
        </row>
        <row r="602">
          <cell r="A602">
            <v>1</v>
          </cell>
          <cell r="B602" t="str">
            <v>ST/EPU</v>
          </cell>
          <cell r="C602" t="str">
            <v>B1B</v>
          </cell>
          <cell r="D602" t="str">
            <v>B1BA</v>
          </cell>
          <cell r="E602" t="str">
            <v>ES/SIGU</v>
          </cell>
          <cell r="G602">
            <v>23</v>
          </cell>
          <cell r="H602">
            <v>20</v>
          </cell>
          <cell r="I602">
            <v>1</v>
          </cell>
          <cell r="K602" t="str">
            <v>IDA</v>
          </cell>
          <cell r="L602">
            <v>9</v>
          </cell>
          <cell r="M602">
            <v>1453.1285164061433</v>
          </cell>
          <cell r="O602">
            <v>3</v>
          </cell>
          <cell r="P602">
            <v>5</v>
          </cell>
          <cell r="Q602">
            <v>1</v>
          </cell>
          <cell r="R602" t="str">
            <v>guide</v>
          </cell>
          <cell r="T602">
            <v>9.7865945861538464</v>
          </cell>
          <cell r="U602">
            <v>1</v>
          </cell>
          <cell r="V602" t="str">
            <v>Ensemble Non ventilé</v>
          </cell>
          <cell r="W602">
            <v>0</v>
          </cell>
          <cell r="X602">
            <v>0</v>
          </cell>
          <cell r="Y602">
            <v>0</v>
          </cell>
          <cell r="Z602">
            <v>0</v>
          </cell>
          <cell r="AA602">
            <v>0</v>
          </cell>
          <cell r="AB602">
            <v>0</v>
          </cell>
          <cell r="AC602">
            <v>0</v>
          </cell>
          <cell r="AD602">
            <v>0</v>
          </cell>
          <cell r="AE602">
            <v>14221.179671646132</v>
          </cell>
        </row>
        <row r="603">
          <cell r="A603">
            <v>1</v>
          </cell>
          <cell r="B603" t="str">
            <v>ST/EPU</v>
          </cell>
          <cell r="C603" t="str">
            <v>B1B</v>
          </cell>
          <cell r="D603" t="str">
            <v>B1BA</v>
          </cell>
          <cell r="E603" t="str">
            <v>ES/TELE</v>
          </cell>
          <cell r="G603">
            <v>23</v>
          </cell>
          <cell r="H603">
            <v>20</v>
          </cell>
          <cell r="I603">
            <v>1</v>
          </cell>
          <cell r="K603" t="str">
            <v>IDA</v>
          </cell>
          <cell r="L603" t="str">
            <v>AOI</v>
          </cell>
          <cell r="M603">
            <v>684.26771947197039</v>
          </cell>
          <cell r="O603">
            <v>3</v>
          </cell>
          <cell r="P603">
            <v>5</v>
          </cell>
          <cell r="Q603">
            <v>3</v>
          </cell>
          <cell r="R603" t="str">
            <v>guide</v>
          </cell>
          <cell r="T603">
            <v>9.7865945861538464</v>
          </cell>
          <cell r="U603">
            <v>1</v>
          </cell>
          <cell r="V603" t="str">
            <v xml:space="preserve">Acquisition rénovation Batiments </v>
          </cell>
          <cell r="W603">
            <v>0</v>
          </cell>
          <cell r="X603">
            <v>0</v>
          </cell>
          <cell r="Y603">
            <v>0</v>
          </cell>
          <cell r="Z603">
            <v>47020</v>
          </cell>
          <cell r="AA603">
            <v>0</v>
          </cell>
          <cell r="AB603">
            <v>0</v>
          </cell>
          <cell r="AC603">
            <v>0</v>
          </cell>
          <cell r="AD603">
            <v>0</v>
          </cell>
          <cell r="AE603">
            <v>0</v>
          </cell>
        </row>
        <row r="604">
          <cell r="A604">
            <v>1</v>
          </cell>
          <cell r="B604" t="str">
            <v>ST/EPU</v>
          </cell>
          <cell r="C604" t="str">
            <v>B1B</v>
          </cell>
          <cell r="D604" t="str">
            <v>B1BA</v>
          </cell>
          <cell r="E604" t="str">
            <v>ES/TOUG</v>
          </cell>
          <cell r="G604">
            <v>23</v>
          </cell>
          <cell r="H604">
            <v>20</v>
          </cell>
          <cell r="I604">
            <v>1</v>
          </cell>
          <cell r="K604" t="str">
            <v>IDA</v>
          </cell>
          <cell r="L604">
            <v>1</v>
          </cell>
          <cell r="M604">
            <v>609.20390172388238</v>
          </cell>
          <cell r="O604">
            <v>3</v>
          </cell>
          <cell r="P604">
            <v>5</v>
          </cell>
          <cell r="Q604">
            <v>3</v>
          </cell>
          <cell r="R604" t="str">
            <v>guide</v>
          </cell>
          <cell r="T604">
            <v>9.7865945861538464</v>
          </cell>
          <cell r="U604">
            <v>1</v>
          </cell>
          <cell r="V604" t="str">
            <v>Services centraux</v>
          </cell>
          <cell r="W604">
            <v>0</v>
          </cell>
          <cell r="X604">
            <v>0</v>
          </cell>
          <cell r="Y604">
            <v>0</v>
          </cell>
          <cell r="Z604">
            <v>0</v>
          </cell>
          <cell r="AA604">
            <v>0</v>
          </cell>
          <cell r="AB604">
            <v>0</v>
          </cell>
          <cell r="AC604">
            <v>0</v>
          </cell>
          <cell r="AD604">
            <v>0</v>
          </cell>
          <cell r="AE604">
            <v>0</v>
          </cell>
        </row>
        <row r="605">
          <cell r="A605">
            <v>1</v>
          </cell>
          <cell r="B605" t="str">
            <v>20</v>
          </cell>
          <cell r="C605">
            <v>44900100700</v>
          </cell>
          <cell r="D605">
            <v>3</v>
          </cell>
          <cell r="E605" t="str">
            <v>53</v>
          </cell>
          <cell r="F605">
            <v>30</v>
          </cell>
          <cell r="G605">
            <v>23</v>
          </cell>
          <cell r="H605">
            <v>20</v>
          </cell>
          <cell r="I605">
            <v>1</v>
          </cell>
          <cell r="J605">
            <v>44</v>
          </cell>
          <cell r="K605">
            <v>900</v>
          </cell>
          <cell r="L605">
            <v>1</v>
          </cell>
          <cell r="M605" t="str">
            <v>00</v>
          </cell>
          <cell r="N605">
            <v>7</v>
          </cell>
          <cell r="O605">
            <v>3</v>
          </cell>
          <cell r="P605">
            <v>5</v>
          </cell>
          <cell r="Q605">
            <v>3</v>
          </cell>
          <cell r="R605">
            <v>30</v>
          </cell>
          <cell r="S605">
            <v>96</v>
          </cell>
          <cell r="T605">
            <v>1</v>
          </cell>
          <cell r="U605" t="str">
            <v>449001</v>
          </cell>
          <cell r="V605" t="str">
            <v>Enseign. Technique Autres serv centraux</v>
          </cell>
          <cell r="W605" t="str">
            <v>Serv.cent.</v>
          </cell>
          <cell r="X605" t="str">
            <v>Batiments administratifs</v>
          </cell>
          <cell r="Y605" t="str">
            <v>P3</v>
          </cell>
          <cell r="Z605">
            <v>0</v>
          </cell>
          <cell r="AA605">
            <v>0</v>
          </cell>
          <cell r="AB605">
            <v>0</v>
          </cell>
          <cell r="AC605">
            <v>0</v>
          </cell>
          <cell r="AD605">
            <v>0</v>
          </cell>
          <cell r="AE605">
            <v>7786.3085661946807</v>
          </cell>
        </row>
        <row r="606">
          <cell r="A606">
            <v>1</v>
          </cell>
          <cell r="B606" t="str">
            <v>ST/EPU</v>
          </cell>
          <cell r="C606" t="str">
            <v>B1A</v>
          </cell>
          <cell r="D606" t="str">
            <v>B1AA</v>
          </cell>
          <cell r="E606" t="str">
            <v>DNEE</v>
          </cell>
          <cell r="G606">
            <v>25</v>
          </cell>
          <cell r="H606">
            <v>20</v>
          </cell>
          <cell r="I606">
            <v>1</v>
          </cell>
          <cell r="K606" t="str">
            <v>IDA</v>
          </cell>
          <cell r="L606">
            <v>2</v>
          </cell>
          <cell r="M606">
            <v>1350</v>
          </cell>
          <cell r="O606">
            <v>3</v>
          </cell>
          <cell r="P606">
            <v>5</v>
          </cell>
          <cell r="Q606">
            <v>3</v>
          </cell>
          <cell r="R606" t="str">
            <v>pxj</v>
          </cell>
          <cell r="T606">
            <v>75.970399999999998</v>
          </cell>
          <cell r="U606">
            <v>1</v>
          </cell>
          <cell r="V606" t="str">
            <v>Conakry Services déconcentrés</v>
          </cell>
          <cell r="W606">
            <v>0</v>
          </cell>
          <cell r="X606">
            <v>0</v>
          </cell>
          <cell r="Y606">
            <v>0</v>
          </cell>
          <cell r="Z606">
            <v>23510</v>
          </cell>
          <cell r="AA606">
            <v>0</v>
          </cell>
          <cell r="AB606">
            <v>0</v>
          </cell>
          <cell r="AC606">
            <v>0</v>
          </cell>
          <cell r="AD606">
            <v>0</v>
          </cell>
          <cell r="AE606">
            <v>0</v>
          </cell>
        </row>
        <row r="607">
          <cell r="A607">
            <v>1</v>
          </cell>
          <cell r="B607" t="str">
            <v>20</v>
          </cell>
          <cell r="C607">
            <v>44000200700</v>
          </cell>
          <cell r="D607">
            <v>3</v>
          </cell>
          <cell r="E607" t="str">
            <v>53</v>
          </cell>
          <cell r="F607">
            <v>10</v>
          </cell>
          <cell r="G607">
            <v>25</v>
          </cell>
          <cell r="H607">
            <v>20</v>
          </cell>
          <cell r="I607">
            <v>1</v>
          </cell>
          <cell r="J607">
            <v>44</v>
          </cell>
          <cell r="K607" t="str">
            <v>000</v>
          </cell>
          <cell r="L607">
            <v>2</v>
          </cell>
          <cell r="M607" t="str">
            <v>00</v>
          </cell>
          <cell r="N607">
            <v>7</v>
          </cell>
          <cell r="O607">
            <v>3</v>
          </cell>
          <cell r="P607">
            <v>5</v>
          </cell>
          <cell r="Q607">
            <v>3</v>
          </cell>
          <cell r="R607">
            <v>10</v>
          </cell>
          <cell r="S607">
            <v>36</v>
          </cell>
          <cell r="T607">
            <v>1</v>
          </cell>
          <cell r="U607" t="str">
            <v>440002</v>
          </cell>
          <cell r="V607" t="str">
            <v>Enseign. Technique</v>
          </cell>
          <cell r="W607" t="str">
            <v>Conakry</v>
          </cell>
          <cell r="X607" t="str">
            <v>Bâtiments scolaires</v>
          </cell>
          <cell r="Y607" t="str">
            <v>P3</v>
          </cell>
          <cell r="Z607">
            <v>23510</v>
          </cell>
          <cell r="AA607">
            <v>0</v>
          </cell>
          <cell r="AB607">
            <v>0</v>
          </cell>
          <cell r="AC607">
            <v>0</v>
          </cell>
          <cell r="AD607">
            <v>0</v>
          </cell>
          <cell r="AE607">
            <v>37985.199999999997</v>
          </cell>
        </row>
        <row r="608">
          <cell r="A608">
            <v>1</v>
          </cell>
          <cell r="B608" t="str">
            <v>ST/EPU</v>
          </cell>
          <cell r="C608" t="str">
            <v>B1A</v>
          </cell>
          <cell r="D608" t="str">
            <v>B1AA</v>
          </cell>
          <cell r="E608" t="str">
            <v>DNEE</v>
          </cell>
          <cell r="G608">
            <v>25</v>
          </cell>
          <cell r="H608">
            <v>20</v>
          </cell>
          <cell r="I608">
            <v>1</v>
          </cell>
          <cell r="K608" t="str">
            <v>IDA</v>
          </cell>
          <cell r="L608">
            <v>3</v>
          </cell>
          <cell r="M608">
            <v>1</v>
          </cell>
          <cell r="O608">
            <v>3</v>
          </cell>
          <cell r="P608">
            <v>5</v>
          </cell>
          <cell r="Q608">
            <v>3</v>
          </cell>
          <cell r="R608" t="str">
            <v>forfait</v>
          </cell>
          <cell r="T608">
            <v>56977.799999999996</v>
          </cell>
          <cell r="U608">
            <v>1</v>
          </cell>
          <cell r="V608" t="str">
            <v>Intérieur Services déconcentrés</v>
          </cell>
          <cell r="W608">
            <v>0</v>
          </cell>
          <cell r="X608">
            <v>0</v>
          </cell>
          <cell r="Y608">
            <v>0</v>
          </cell>
          <cell r="Z608">
            <v>23510</v>
          </cell>
          <cell r="AA608">
            <v>0</v>
          </cell>
          <cell r="AB608">
            <v>0</v>
          </cell>
          <cell r="AC608">
            <v>0</v>
          </cell>
          <cell r="AD608">
            <v>0</v>
          </cell>
          <cell r="AE608">
            <v>0</v>
          </cell>
        </row>
        <row r="609">
          <cell r="A609">
            <v>1</v>
          </cell>
          <cell r="B609" t="str">
            <v>20</v>
          </cell>
          <cell r="C609">
            <v>44000300700</v>
          </cell>
          <cell r="D609">
            <v>3</v>
          </cell>
          <cell r="E609" t="str">
            <v>53</v>
          </cell>
          <cell r="F609">
            <v>10</v>
          </cell>
          <cell r="G609">
            <v>25</v>
          </cell>
          <cell r="H609">
            <v>20</v>
          </cell>
          <cell r="I609">
            <v>1</v>
          </cell>
          <cell r="J609">
            <v>44</v>
          </cell>
          <cell r="K609" t="str">
            <v>000</v>
          </cell>
          <cell r="L609">
            <v>3</v>
          </cell>
          <cell r="M609" t="str">
            <v>00</v>
          </cell>
          <cell r="N609">
            <v>7</v>
          </cell>
          <cell r="O609">
            <v>3</v>
          </cell>
          <cell r="P609">
            <v>5</v>
          </cell>
          <cell r="Q609">
            <v>3</v>
          </cell>
          <cell r="R609">
            <v>10</v>
          </cell>
          <cell r="S609">
            <v>36</v>
          </cell>
          <cell r="T609">
            <v>1</v>
          </cell>
          <cell r="U609" t="str">
            <v>440003</v>
          </cell>
          <cell r="V609" t="str">
            <v>Enseign. Technique</v>
          </cell>
          <cell r="W609" t="str">
            <v>Intérieur</v>
          </cell>
          <cell r="X609" t="str">
            <v>Bâtiments scolaires</v>
          </cell>
          <cell r="Y609" t="str">
            <v>P3</v>
          </cell>
          <cell r="Z609">
            <v>23510</v>
          </cell>
          <cell r="AA609">
            <v>0</v>
          </cell>
          <cell r="AB609">
            <v>0</v>
          </cell>
          <cell r="AC609">
            <v>0</v>
          </cell>
          <cell r="AD609">
            <v>0</v>
          </cell>
          <cell r="AE609">
            <v>14994.157894736842</v>
          </cell>
        </row>
        <row r="610">
          <cell r="A610">
            <v>1</v>
          </cell>
          <cell r="B610" t="str">
            <v>ST/EPU</v>
          </cell>
          <cell r="C610" t="str">
            <v>C1E</v>
          </cell>
          <cell r="D610" t="str">
            <v>C1ED</v>
          </cell>
          <cell r="E610" t="str">
            <v>DSEE/BOFF</v>
          </cell>
          <cell r="G610">
            <v>25</v>
          </cell>
          <cell r="H610">
            <v>20</v>
          </cell>
          <cell r="I610">
            <v>1</v>
          </cell>
          <cell r="K610" t="str">
            <v>IDA</v>
          </cell>
          <cell r="L610">
            <v>9</v>
          </cell>
          <cell r="M610">
            <v>1</v>
          </cell>
          <cell r="O610">
            <v>3</v>
          </cell>
          <cell r="P610">
            <v>5</v>
          </cell>
          <cell r="Q610">
            <v>3</v>
          </cell>
          <cell r="R610" t="str">
            <v>forfait</v>
          </cell>
          <cell r="T610">
            <v>14994.157894736842</v>
          </cell>
          <cell r="U610">
            <v>1</v>
          </cell>
          <cell r="V610" t="str">
            <v>Ensemble Non ventilé</v>
          </cell>
          <cell r="W610">
            <v>0</v>
          </cell>
          <cell r="X610">
            <v>0</v>
          </cell>
          <cell r="Y610">
            <v>0</v>
          </cell>
          <cell r="Z610">
            <v>0</v>
          </cell>
          <cell r="AA610">
            <v>0</v>
          </cell>
          <cell r="AB610">
            <v>0</v>
          </cell>
          <cell r="AC610">
            <v>0</v>
          </cell>
          <cell r="AD610">
            <v>0</v>
          </cell>
          <cell r="AE610">
            <v>14994.157894736842</v>
          </cell>
        </row>
        <row r="611">
          <cell r="A611">
            <v>1</v>
          </cell>
          <cell r="B611" t="str">
            <v>ST/EPU</v>
          </cell>
          <cell r="C611" t="str">
            <v>C1E</v>
          </cell>
          <cell r="D611" t="str">
            <v>C1ED</v>
          </cell>
          <cell r="E611" t="str">
            <v>DSEE/FRIA</v>
          </cell>
          <cell r="G611">
            <v>25</v>
          </cell>
          <cell r="H611">
            <v>20</v>
          </cell>
          <cell r="I611">
            <v>1</v>
          </cell>
          <cell r="K611" t="str">
            <v>IDA</v>
          </cell>
          <cell r="L611" t="str">
            <v>LR</v>
          </cell>
          <cell r="M611">
            <v>1</v>
          </cell>
          <cell r="O611">
            <v>3</v>
          </cell>
          <cell r="P611">
            <v>5</v>
          </cell>
          <cell r="Q611">
            <v>4</v>
          </cell>
          <cell r="R611" t="str">
            <v>forfait</v>
          </cell>
          <cell r="T611">
            <v>14994.157894736842</v>
          </cell>
          <cell r="U611">
            <v>1</v>
          </cell>
          <cell r="V611" t="str">
            <v>Frais d'études, recherche (yc Appl. &amp; prog. info)</v>
          </cell>
          <cell r="W611">
            <v>0</v>
          </cell>
          <cell r="X611">
            <v>0</v>
          </cell>
          <cell r="Y611">
            <v>0</v>
          </cell>
          <cell r="Z611">
            <v>0</v>
          </cell>
          <cell r="AA611">
            <v>0</v>
          </cell>
          <cell r="AB611">
            <v>0</v>
          </cell>
          <cell r="AC611">
            <v>0</v>
          </cell>
          <cell r="AD611">
            <v>0</v>
          </cell>
          <cell r="AE611">
            <v>0</v>
          </cell>
        </row>
        <row r="612">
          <cell r="A612">
            <v>1</v>
          </cell>
          <cell r="B612" t="str">
            <v>ST/EPU</v>
          </cell>
          <cell r="C612" t="str">
            <v>C1E</v>
          </cell>
          <cell r="D612" t="str">
            <v>C1ED</v>
          </cell>
          <cell r="E612" t="str">
            <v>DSEE/GAOU</v>
          </cell>
          <cell r="G612">
            <v>25</v>
          </cell>
          <cell r="H612">
            <v>20</v>
          </cell>
          <cell r="I612">
            <v>1</v>
          </cell>
          <cell r="K612" t="str">
            <v>IDA</v>
          </cell>
          <cell r="L612">
            <v>1</v>
          </cell>
          <cell r="M612">
            <v>1</v>
          </cell>
          <cell r="O612">
            <v>3</v>
          </cell>
          <cell r="P612">
            <v>5</v>
          </cell>
          <cell r="Q612">
            <v>4</v>
          </cell>
          <cell r="R612" t="str">
            <v>forfait</v>
          </cell>
          <cell r="T612">
            <v>14994.157894736842</v>
          </cell>
          <cell r="U612">
            <v>1</v>
          </cell>
          <cell r="V612" t="str">
            <v>Services centraux</v>
          </cell>
          <cell r="W612">
            <v>0</v>
          </cell>
          <cell r="X612">
            <v>0</v>
          </cell>
          <cell r="Y612">
            <v>0</v>
          </cell>
          <cell r="Z612">
            <v>0</v>
          </cell>
          <cell r="AA612">
            <v>0</v>
          </cell>
          <cell r="AB612">
            <v>0</v>
          </cell>
          <cell r="AC612">
            <v>0</v>
          </cell>
          <cell r="AD612">
            <v>0</v>
          </cell>
          <cell r="AE612">
            <v>14994.157894736842</v>
          </cell>
        </row>
        <row r="613">
          <cell r="A613">
            <v>1</v>
          </cell>
          <cell r="B613" t="str">
            <v>ST/EPU</v>
          </cell>
          <cell r="C613" t="str">
            <v>C1E</v>
          </cell>
          <cell r="D613" t="str">
            <v>C1ED</v>
          </cell>
          <cell r="E613" t="str">
            <v>DSEE/KOUN</v>
          </cell>
          <cell r="G613">
            <v>25</v>
          </cell>
          <cell r="H613">
            <v>20</v>
          </cell>
          <cell r="I613">
            <v>1</v>
          </cell>
          <cell r="K613" t="str">
            <v>IDA</v>
          </cell>
          <cell r="L613">
            <v>2</v>
          </cell>
          <cell r="M613">
            <v>1</v>
          </cell>
          <cell r="O613">
            <v>3</v>
          </cell>
          <cell r="P613">
            <v>5</v>
          </cell>
          <cell r="Q613">
            <v>4</v>
          </cell>
          <cell r="R613" t="str">
            <v>forfait</v>
          </cell>
          <cell r="T613">
            <v>14994.157894736842</v>
          </cell>
          <cell r="U613">
            <v>1</v>
          </cell>
          <cell r="V613" t="str">
            <v>Conakry Services déconcentrés</v>
          </cell>
          <cell r="W613">
            <v>0</v>
          </cell>
          <cell r="X613">
            <v>0</v>
          </cell>
          <cell r="Y613">
            <v>0</v>
          </cell>
          <cell r="Z613">
            <v>0</v>
          </cell>
          <cell r="AA613">
            <v>0</v>
          </cell>
          <cell r="AB613">
            <v>0</v>
          </cell>
          <cell r="AC613">
            <v>0</v>
          </cell>
          <cell r="AD613">
            <v>0</v>
          </cell>
          <cell r="AE613">
            <v>14994.157894736842</v>
          </cell>
        </row>
        <row r="614">
          <cell r="A614">
            <v>1</v>
          </cell>
          <cell r="B614" t="str">
            <v>ST/EPU</v>
          </cell>
          <cell r="C614" t="str">
            <v>C1E</v>
          </cell>
          <cell r="D614" t="str">
            <v>C1ED</v>
          </cell>
          <cell r="E614" t="str">
            <v>DSEE/DIXI</v>
          </cell>
          <cell r="G614">
            <v>25</v>
          </cell>
          <cell r="H614">
            <v>20</v>
          </cell>
          <cell r="I614">
            <v>1</v>
          </cell>
          <cell r="K614" t="str">
            <v>IDA</v>
          </cell>
          <cell r="L614">
            <v>3</v>
          </cell>
          <cell r="M614">
            <v>1</v>
          </cell>
          <cell r="O614">
            <v>3</v>
          </cell>
          <cell r="P614">
            <v>5</v>
          </cell>
          <cell r="Q614">
            <v>4</v>
          </cell>
          <cell r="R614" t="str">
            <v>forfait</v>
          </cell>
          <cell r="T614">
            <v>14994.157894736842</v>
          </cell>
          <cell r="U614">
            <v>1</v>
          </cell>
          <cell r="V614" t="str">
            <v>Intérieur Services déconcentrés</v>
          </cell>
          <cell r="W614">
            <v>0</v>
          </cell>
          <cell r="X614">
            <v>0</v>
          </cell>
          <cell r="Y614">
            <v>0</v>
          </cell>
          <cell r="Z614">
            <v>0</v>
          </cell>
          <cell r="AA614">
            <v>0</v>
          </cell>
          <cell r="AB614">
            <v>0</v>
          </cell>
          <cell r="AC614">
            <v>0</v>
          </cell>
          <cell r="AD614">
            <v>0</v>
          </cell>
          <cell r="AE614">
            <v>14994.157894736842</v>
          </cell>
        </row>
        <row r="615">
          <cell r="A615">
            <v>1</v>
          </cell>
          <cell r="B615" t="str">
            <v>ST/EPU</v>
          </cell>
          <cell r="C615" t="str">
            <v>C1E</v>
          </cell>
          <cell r="D615" t="str">
            <v>C1ED</v>
          </cell>
          <cell r="E615" t="str">
            <v>DSEE/KALO</v>
          </cell>
          <cell r="G615">
            <v>25</v>
          </cell>
          <cell r="H615">
            <v>20</v>
          </cell>
          <cell r="I615">
            <v>1</v>
          </cell>
          <cell r="K615" t="str">
            <v>IDA</v>
          </cell>
          <cell r="L615">
            <v>9</v>
          </cell>
          <cell r="M615">
            <v>1</v>
          </cell>
          <cell r="O615">
            <v>3</v>
          </cell>
          <cell r="P615">
            <v>5</v>
          </cell>
          <cell r="Q615">
            <v>4</v>
          </cell>
          <cell r="R615" t="str">
            <v>forfait</v>
          </cell>
          <cell r="T615">
            <v>14994.157894736842</v>
          </cell>
          <cell r="U615">
            <v>1</v>
          </cell>
          <cell r="V615" t="str">
            <v>Ensemble Non ventilé</v>
          </cell>
          <cell r="W615">
            <v>0</v>
          </cell>
          <cell r="X615">
            <v>0</v>
          </cell>
          <cell r="Y615">
            <v>0</v>
          </cell>
          <cell r="Z615">
            <v>0</v>
          </cell>
          <cell r="AA615">
            <v>0</v>
          </cell>
          <cell r="AB615">
            <v>0</v>
          </cell>
          <cell r="AC615">
            <v>0</v>
          </cell>
          <cell r="AD615">
            <v>0</v>
          </cell>
          <cell r="AE615">
            <v>14994.157894736842</v>
          </cell>
        </row>
        <row r="616">
          <cell r="A616">
            <v>1</v>
          </cell>
          <cell r="B616" t="str">
            <v>ST/EPU</v>
          </cell>
          <cell r="C616" t="str">
            <v>C1E</v>
          </cell>
          <cell r="D616" t="str">
            <v>C1ED</v>
          </cell>
          <cell r="E616" t="str">
            <v>DSEE/MATA</v>
          </cell>
          <cell r="G616">
            <v>25</v>
          </cell>
          <cell r="H616">
            <v>20</v>
          </cell>
          <cell r="I616">
            <v>1</v>
          </cell>
          <cell r="K616" t="str">
            <v>IDA</v>
          </cell>
          <cell r="L616" t="str">
            <v>LR</v>
          </cell>
          <cell r="M616">
            <v>1</v>
          </cell>
          <cell r="O616">
            <v>4</v>
          </cell>
          <cell r="Q616">
            <v>1</v>
          </cell>
          <cell r="R616" t="str">
            <v>forfait</v>
          </cell>
          <cell r="T616">
            <v>14994.157894736842</v>
          </cell>
          <cell r="U616">
            <v>1</v>
          </cell>
          <cell r="V616" t="str">
            <v>T4. INTERVENTION /SUBVENTIONS &amp;TRANSFERTS (COURANTS)</v>
          </cell>
          <cell r="W616">
            <v>0</v>
          </cell>
          <cell r="X616">
            <v>0</v>
          </cell>
          <cell r="Y616">
            <v>0</v>
          </cell>
          <cell r="Z616">
            <v>52123059</v>
          </cell>
          <cell r="AA616">
            <v>88325055</v>
          </cell>
          <cell r="AB616">
            <v>109781200</v>
          </cell>
          <cell r="AC616">
            <v>104490932</v>
          </cell>
          <cell r="AD616">
            <v>-16122508</v>
          </cell>
          <cell r="AE616">
            <v>0</v>
          </cell>
        </row>
        <row r="617">
          <cell r="A617">
            <v>1</v>
          </cell>
          <cell r="B617" t="str">
            <v>ST/EPU</v>
          </cell>
          <cell r="C617" t="str">
            <v>C1E</v>
          </cell>
          <cell r="D617" t="str">
            <v>C1ED</v>
          </cell>
          <cell r="E617" t="str">
            <v>DSEE/MATO</v>
          </cell>
          <cell r="G617">
            <v>25</v>
          </cell>
          <cell r="H617">
            <v>20</v>
          </cell>
          <cell r="I617">
            <v>1</v>
          </cell>
          <cell r="J617">
            <v>11</v>
          </cell>
          <cell r="K617">
            <v>110</v>
          </cell>
          <cell r="L617">
            <v>2</v>
          </cell>
          <cell r="M617">
            <v>1</v>
          </cell>
          <cell r="O617">
            <v>4</v>
          </cell>
          <cell r="P617">
            <v>4</v>
          </cell>
          <cell r="Q617">
            <v>1</v>
          </cell>
          <cell r="R617" t="str">
            <v>forfait</v>
          </cell>
          <cell r="T617">
            <v>14994.157894736842</v>
          </cell>
          <cell r="U617">
            <v>1</v>
          </cell>
          <cell r="V617" t="str">
            <v>Université Conakry</v>
          </cell>
          <cell r="W617">
            <v>0</v>
          </cell>
          <cell r="X617">
            <v>0</v>
          </cell>
          <cell r="Y617">
            <v>0</v>
          </cell>
          <cell r="Z617">
            <v>7814303</v>
          </cell>
          <cell r="AA617">
            <v>9928620</v>
          </cell>
          <cell r="AB617">
            <v>11914350</v>
          </cell>
          <cell r="AC617">
            <v>11914344</v>
          </cell>
          <cell r="AD617">
            <v>-6</v>
          </cell>
          <cell r="AE617">
            <v>0</v>
          </cell>
        </row>
        <row r="618">
          <cell r="A618">
            <v>1</v>
          </cell>
          <cell r="B618" t="str">
            <v>20</v>
          </cell>
          <cell r="C618">
            <v>11110200600</v>
          </cell>
          <cell r="D618">
            <v>2</v>
          </cell>
          <cell r="E618" t="str">
            <v>41</v>
          </cell>
          <cell r="F618">
            <v>20</v>
          </cell>
          <cell r="G618">
            <v>25</v>
          </cell>
          <cell r="H618">
            <v>20</v>
          </cell>
          <cell r="I618">
            <v>1</v>
          </cell>
          <cell r="J618">
            <v>11</v>
          </cell>
          <cell r="K618">
            <v>110</v>
          </cell>
          <cell r="L618">
            <v>2</v>
          </cell>
          <cell r="M618" t="str">
            <v>00</v>
          </cell>
          <cell r="N618">
            <v>6</v>
          </cell>
          <cell r="O618">
            <v>4</v>
          </cell>
          <cell r="P618">
            <v>4</v>
          </cell>
          <cell r="Q618">
            <v>1</v>
          </cell>
          <cell r="R618">
            <v>20</v>
          </cell>
          <cell r="T618">
            <v>0</v>
          </cell>
          <cell r="U618">
            <v>1</v>
          </cell>
          <cell r="V618" t="str">
            <v>Université Conakry</v>
          </cell>
          <cell r="W618" t="str">
            <v xml:space="preserve"> Conakry</v>
          </cell>
          <cell r="X618" t="str">
            <v>Sub.expl. Frais de personnel</v>
          </cell>
          <cell r="Y618" t="str">
            <v>P4</v>
          </cell>
          <cell r="Z618">
            <v>627470</v>
          </cell>
          <cell r="AA618">
            <v>675650</v>
          </cell>
          <cell r="AB618">
            <v>810780</v>
          </cell>
          <cell r="AC618">
            <v>810780</v>
          </cell>
          <cell r="AD618">
            <v>0</v>
          </cell>
          <cell r="AE618">
            <v>14994.157894736842</v>
          </cell>
        </row>
        <row r="619">
          <cell r="A619">
            <v>1</v>
          </cell>
          <cell r="B619" t="str">
            <v>20</v>
          </cell>
          <cell r="C619">
            <v>11110200600</v>
          </cell>
          <cell r="D619">
            <v>4</v>
          </cell>
          <cell r="E619" t="str">
            <v>41</v>
          </cell>
          <cell r="F619">
            <v>31</v>
          </cell>
          <cell r="G619">
            <v>25</v>
          </cell>
          <cell r="H619">
            <v>20</v>
          </cell>
          <cell r="I619">
            <v>1</v>
          </cell>
          <cell r="J619">
            <v>11</v>
          </cell>
          <cell r="K619">
            <v>110</v>
          </cell>
          <cell r="L619">
            <v>2</v>
          </cell>
          <cell r="M619" t="str">
            <v>00</v>
          </cell>
          <cell r="N619">
            <v>6</v>
          </cell>
          <cell r="O619">
            <v>4</v>
          </cell>
          <cell r="P619">
            <v>4</v>
          </cell>
          <cell r="Q619">
            <v>1</v>
          </cell>
          <cell r="R619">
            <v>31</v>
          </cell>
          <cell r="T619">
            <v>0</v>
          </cell>
          <cell r="U619">
            <v>1</v>
          </cell>
          <cell r="V619" t="str">
            <v>Université Conakry</v>
          </cell>
          <cell r="W619" t="str">
            <v xml:space="preserve"> Conakry</v>
          </cell>
          <cell r="X619" t="str">
            <v>Sub.expl. Fonct. (Fournit.conso)</v>
          </cell>
          <cell r="Y619" t="str">
            <v>P4</v>
          </cell>
          <cell r="Z619">
            <v>279900</v>
          </cell>
          <cell r="AA619">
            <v>257700</v>
          </cell>
          <cell r="AB619">
            <v>309240</v>
          </cell>
          <cell r="AC619">
            <v>309240</v>
          </cell>
          <cell r="AD619">
            <v>0</v>
          </cell>
          <cell r="AE619">
            <v>14994.157894736842</v>
          </cell>
        </row>
        <row r="620">
          <cell r="A620">
            <v>1</v>
          </cell>
          <cell r="B620" t="str">
            <v>20</v>
          </cell>
          <cell r="C620">
            <v>11110200600</v>
          </cell>
          <cell r="D620">
            <v>4</v>
          </cell>
          <cell r="E620" t="str">
            <v>41</v>
          </cell>
          <cell r="F620">
            <v>34</v>
          </cell>
          <cell r="G620">
            <v>25</v>
          </cell>
          <cell r="H620">
            <v>20</v>
          </cell>
          <cell r="I620">
            <v>1</v>
          </cell>
          <cell r="J620">
            <v>11</v>
          </cell>
          <cell r="K620">
            <v>110</v>
          </cell>
          <cell r="L620">
            <v>2</v>
          </cell>
          <cell r="M620" t="str">
            <v>00</v>
          </cell>
          <cell r="N620">
            <v>6</v>
          </cell>
          <cell r="O620">
            <v>4</v>
          </cell>
          <cell r="P620">
            <v>4</v>
          </cell>
          <cell r="Q620">
            <v>1</v>
          </cell>
          <cell r="R620">
            <v>34</v>
          </cell>
          <cell r="T620">
            <v>0</v>
          </cell>
          <cell r="U620">
            <v>1</v>
          </cell>
          <cell r="V620" t="str">
            <v>Université Conakry</v>
          </cell>
          <cell r="W620" t="str">
            <v xml:space="preserve"> Conakry</v>
          </cell>
          <cell r="X620" t="str">
            <v>Sub.expl. Fonct. (Conso div)</v>
          </cell>
          <cell r="Y620" t="str">
            <v>P4</v>
          </cell>
          <cell r="Z620">
            <v>428933</v>
          </cell>
          <cell r="AA620">
            <v>374590</v>
          </cell>
          <cell r="AB620">
            <v>449510</v>
          </cell>
          <cell r="AC620">
            <v>449508</v>
          </cell>
          <cell r="AD620">
            <v>-2</v>
          </cell>
          <cell r="AE620">
            <v>14994.157894736842</v>
          </cell>
        </row>
        <row r="621">
          <cell r="A621">
            <v>1</v>
          </cell>
          <cell r="B621" t="str">
            <v>20</v>
          </cell>
          <cell r="C621">
            <v>11110200600</v>
          </cell>
          <cell r="D621">
            <v>4</v>
          </cell>
          <cell r="E621" t="str">
            <v>41</v>
          </cell>
          <cell r="F621">
            <v>37</v>
          </cell>
          <cell r="G621">
            <v>25</v>
          </cell>
          <cell r="H621">
            <v>20</v>
          </cell>
          <cell r="I621">
            <v>1</v>
          </cell>
          <cell r="J621">
            <v>11</v>
          </cell>
          <cell r="K621">
            <v>110</v>
          </cell>
          <cell r="L621">
            <v>2</v>
          </cell>
          <cell r="M621" t="str">
            <v>00</v>
          </cell>
          <cell r="N621">
            <v>6</v>
          </cell>
          <cell r="O621">
            <v>4</v>
          </cell>
          <cell r="P621">
            <v>4</v>
          </cell>
          <cell r="Q621">
            <v>1</v>
          </cell>
          <cell r="R621">
            <v>37</v>
          </cell>
          <cell r="T621">
            <v>0</v>
          </cell>
          <cell r="U621">
            <v>1</v>
          </cell>
          <cell r="V621" t="str">
            <v>Université Conakry</v>
          </cell>
          <cell r="W621" t="str">
            <v xml:space="preserve"> Conakry</v>
          </cell>
          <cell r="X621" t="str">
            <v>Sub.expl. Fonct. (Entret.immob)</v>
          </cell>
          <cell r="Y621" t="str">
            <v>P4</v>
          </cell>
          <cell r="Z621">
            <v>249670</v>
          </cell>
          <cell r="AA621">
            <v>246710</v>
          </cell>
          <cell r="AB621">
            <v>296050</v>
          </cell>
          <cell r="AC621">
            <v>296052</v>
          </cell>
          <cell r="AD621">
            <v>2</v>
          </cell>
          <cell r="AE621">
            <v>14994.157894736842</v>
          </cell>
        </row>
        <row r="622">
          <cell r="A622">
            <v>1</v>
          </cell>
          <cell r="B622" t="str">
            <v>20</v>
          </cell>
          <cell r="C622">
            <v>11110200600</v>
          </cell>
          <cell r="D622">
            <v>4</v>
          </cell>
          <cell r="E622" t="str">
            <v>41</v>
          </cell>
          <cell r="F622">
            <v>40</v>
          </cell>
          <cell r="G622">
            <v>25</v>
          </cell>
          <cell r="H622">
            <v>20</v>
          </cell>
          <cell r="I622">
            <v>1</v>
          </cell>
          <cell r="J622">
            <v>11</v>
          </cell>
          <cell r="K622">
            <v>110</v>
          </cell>
          <cell r="L622">
            <v>2</v>
          </cell>
          <cell r="M622" t="str">
            <v>00</v>
          </cell>
          <cell r="N622">
            <v>6</v>
          </cell>
          <cell r="O622">
            <v>4</v>
          </cell>
          <cell r="P622">
            <v>4</v>
          </cell>
          <cell r="Q622">
            <v>1</v>
          </cell>
          <cell r="R622">
            <v>40</v>
          </cell>
          <cell r="T622">
            <v>0</v>
          </cell>
          <cell r="U622">
            <v>1</v>
          </cell>
          <cell r="V622" t="str">
            <v>Université Conakry</v>
          </cell>
          <cell r="W622" t="str">
            <v xml:space="preserve"> Conakry</v>
          </cell>
          <cell r="X622" t="str">
            <v>Sub.expl.Transfert (Bourses)</v>
          </cell>
          <cell r="Y622" t="str">
            <v>P4</v>
          </cell>
          <cell r="Z622">
            <v>5880120</v>
          </cell>
          <cell r="AA622">
            <v>8068770</v>
          </cell>
          <cell r="AB622">
            <v>9682530</v>
          </cell>
          <cell r="AC622">
            <v>9682524</v>
          </cell>
          <cell r="AD622">
            <v>-6</v>
          </cell>
          <cell r="AE622">
            <v>14994.157894736842</v>
          </cell>
        </row>
        <row r="623">
          <cell r="A623">
            <v>1</v>
          </cell>
          <cell r="B623" t="str">
            <v>20</v>
          </cell>
          <cell r="C623">
            <v>11110200600</v>
          </cell>
          <cell r="D623">
            <v>4</v>
          </cell>
          <cell r="E623" t="str">
            <v>41</v>
          </cell>
          <cell r="F623">
            <v>90</v>
          </cell>
          <cell r="G623">
            <v>25</v>
          </cell>
          <cell r="H623">
            <v>20</v>
          </cell>
          <cell r="I623">
            <v>1</v>
          </cell>
          <cell r="J623">
            <v>11</v>
          </cell>
          <cell r="K623">
            <v>110</v>
          </cell>
          <cell r="L623">
            <v>2</v>
          </cell>
          <cell r="M623" t="str">
            <v>00</v>
          </cell>
          <cell r="N623">
            <v>6</v>
          </cell>
          <cell r="O623">
            <v>4</v>
          </cell>
          <cell r="P623">
            <v>4</v>
          </cell>
          <cell r="Q623">
            <v>1</v>
          </cell>
          <cell r="R623">
            <v>90</v>
          </cell>
          <cell r="T623">
            <v>0</v>
          </cell>
          <cell r="U623">
            <v>1</v>
          </cell>
          <cell r="V623" t="str">
            <v>Université Conakry</v>
          </cell>
          <cell r="W623" t="str">
            <v xml:space="preserve"> Conakry</v>
          </cell>
          <cell r="X623" t="str">
            <v>Sub.expl. NV (Recher.format.)</v>
          </cell>
          <cell r="Y623" t="str">
            <v>P4</v>
          </cell>
          <cell r="Z623">
            <v>348210</v>
          </cell>
          <cell r="AA623">
            <v>305200</v>
          </cell>
          <cell r="AB623">
            <v>366240</v>
          </cell>
          <cell r="AC623">
            <v>366240</v>
          </cell>
          <cell r="AD623">
            <v>0</v>
          </cell>
          <cell r="AE623">
            <v>14994.157894736842</v>
          </cell>
        </row>
        <row r="624">
          <cell r="A624">
            <v>1</v>
          </cell>
          <cell r="B624" t="str">
            <v>ST/EPU</v>
          </cell>
          <cell r="C624" t="str">
            <v>C1E</v>
          </cell>
          <cell r="D624" t="str">
            <v>C1ED</v>
          </cell>
          <cell r="E624" t="str">
            <v>DSEE/KERO</v>
          </cell>
          <cell r="G624">
            <v>25</v>
          </cell>
          <cell r="H624">
            <v>20</v>
          </cell>
          <cell r="I624">
            <v>1</v>
          </cell>
          <cell r="J624">
            <v>11</v>
          </cell>
          <cell r="K624">
            <v>115</v>
          </cell>
          <cell r="L624">
            <v>2</v>
          </cell>
          <cell r="M624">
            <v>1</v>
          </cell>
          <cell r="O624">
            <v>4</v>
          </cell>
          <cell r="P624">
            <v>4</v>
          </cell>
          <cell r="Q624">
            <v>1</v>
          </cell>
          <cell r="R624" t="str">
            <v>forfait</v>
          </cell>
          <cell r="T624">
            <v>14994.157894736842</v>
          </cell>
          <cell r="U624">
            <v>1</v>
          </cell>
          <cell r="V624" t="str">
            <v>Université Sonfonia</v>
          </cell>
          <cell r="W624">
            <v>0</v>
          </cell>
          <cell r="X624">
            <v>0</v>
          </cell>
          <cell r="Y624">
            <v>0</v>
          </cell>
          <cell r="Z624">
            <v>8957244</v>
          </cell>
          <cell r="AA624">
            <v>12096030</v>
          </cell>
          <cell r="AB624">
            <v>14515240</v>
          </cell>
          <cell r="AC624">
            <v>14515236</v>
          </cell>
          <cell r="AD624">
            <v>-4</v>
          </cell>
          <cell r="AE624">
            <v>0</v>
          </cell>
        </row>
        <row r="625">
          <cell r="A625">
            <v>1</v>
          </cell>
          <cell r="B625" t="str">
            <v>20</v>
          </cell>
          <cell r="C625">
            <v>11115200600</v>
          </cell>
          <cell r="D625">
            <v>2</v>
          </cell>
          <cell r="E625" t="str">
            <v>41</v>
          </cell>
          <cell r="F625">
            <v>20</v>
          </cell>
          <cell r="G625">
            <v>25</v>
          </cell>
          <cell r="H625">
            <v>20</v>
          </cell>
          <cell r="I625">
            <v>1</v>
          </cell>
          <cell r="J625">
            <v>11</v>
          </cell>
          <cell r="K625">
            <v>115</v>
          </cell>
          <cell r="L625">
            <v>2</v>
          </cell>
          <cell r="M625" t="str">
            <v>00</v>
          </cell>
          <cell r="N625">
            <v>6</v>
          </cell>
          <cell r="O625">
            <v>4</v>
          </cell>
          <cell r="P625">
            <v>4</v>
          </cell>
          <cell r="Q625">
            <v>1</v>
          </cell>
          <cell r="R625">
            <v>20</v>
          </cell>
          <cell r="T625">
            <v>0</v>
          </cell>
          <cell r="U625">
            <v>1</v>
          </cell>
          <cell r="V625" t="str">
            <v>Université Sonfonia</v>
          </cell>
          <cell r="W625" t="str">
            <v xml:space="preserve"> Conakry</v>
          </cell>
          <cell r="X625" t="str">
            <v>Sub.expl. Frais de personnel</v>
          </cell>
          <cell r="Y625" t="str">
            <v>P4</v>
          </cell>
          <cell r="Z625">
            <v>535140</v>
          </cell>
          <cell r="AA625">
            <v>985740</v>
          </cell>
          <cell r="AB625">
            <v>1182890</v>
          </cell>
          <cell r="AC625">
            <v>1182888</v>
          </cell>
          <cell r="AD625">
            <v>-2</v>
          </cell>
          <cell r="AE625">
            <v>14994.157894736842</v>
          </cell>
        </row>
        <row r="626">
          <cell r="A626">
            <v>1</v>
          </cell>
          <cell r="B626" t="str">
            <v>20</v>
          </cell>
          <cell r="C626">
            <v>11115200600</v>
          </cell>
          <cell r="D626">
            <v>4</v>
          </cell>
          <cell r="E626" t="str">
            <v>41</v>
          </cell>
          <cell r="F626">
            <v>31</v>
          </cell>
          <cell r="G626">
            <v>25</v>
          </cell>
          <cell r="H626">
            <v>20</v>
          </cell>
          <cell r="I626">
            <v>1</v>
          </cell>
          <cell r="J626">
            <v>11</v>
          </cell>
          <cell r="K626">
            <v>115</v>
          </cell>
          <cell r="L626">
            <v>2</v>
          </cell>
          <cell r="M626" t="str">
            <v>00</v>
          </cell>
          <cell r="N626">
            <v>6</v>
          </cell>
          <cell r="O626">
            <v>4</v>
          </cell>
          <cell r="P626">
            <v>4</v>
          </cell>
          <cell r="Q626">
            <v>1</v>
          </cell>
          <cell r="R626">
            <v>31</v>
          </cell>
          <cell r="T626">
            <v>0</v>
          </cell>
          <cell r="U626">
            <v>1</v>
          </cell>
          <cell r="V626" t="str">
            <v>Université Sonfonia</v>
          </cell>
          <cell r="W626" t="str">
            <v xml:space="preserve"> Conakry</v>
          </cell>
          <cell r="X626" t="str">
            <v>Sub.expl. Fonct. (Fournit.conso)</v>
          </cell>
          <cell r="Y626" t="str">
            <v>P4</v>
          </cell>
          <cell r="Z626">
            <v>683730</v>
          </cell>
          <cell r="AA626">
            <v>585700</v>
          </cell>
          <cell r="AB626">
            <v>702840</v>
          </cell>
          <cell r="AC626">
            <v>702840</v>
          </cell>
          <cell r="AD626">
            <v>0</v>
          </cell>
          <cell r="AE626">
            <v>14994.157894736842</v>
          </cell>
        </row>
        <row r="627">
          <cell r="A627">
            <v>1</v>
          </cell>
          <cell r="B627" t="str">
            <v>20</v>
          </cell>
          <cell r="C627">
            <v>11115200600</v>
          </cell>
          <cell r="D627">
            <v>4</v>
          </cell>
          <cell r="E627" t="str">
            <v>41</v>
          </cell>
          <cell r="F627">
            <v>34</v>
          </cell>
          <cell r="G627">
            <v>25</v>
          </cell>
          <cell r="H627">
            <v>20</v>
          </cell>
          <cell r="I627">
            <v>1</v>
          </cell>
          <cell r="J627">
            <v>11</v>
          </cell>
          <cell r="K627">
            <v>115</v>
          </cell>
          <cell r="L627">
            <v>2</v>
          </cell>
          <cell r="M627" t="str">
            <v>00</v>
          </cell>
          <cell r="N627">
            <v>6</v>
          </cell>
          <cell r="O627">
            <v>4</v>
          </cell>
          <cell r="P627">
            <v>4</v>
          </cell>
          <cell r="Q627">
            <v>1</v>
          </cell>
          <cell r="R627">
            <v>34</v>
          </cell>
          <cell r="T627">
            <v>0</v>
          </cell>
          <cell r="U627">
            <v>1</v>
          </cell>
          <cell r="V627" t="str">
            <v>Université Sonfonia</v>
          </cell>
          <cell r="W627" t="str">
            <v xml:space="preserve"> Conakry</v>
          </cell>
          <cell r="X627" t="str">
            <v>Sub.expl. Fonct. (Conso div)</v>
          </cell>
          <cell r="Y627" t="str">
            <v>P4</v>
          </cell>
          <cell r="Z627">
            <v>606854</v>
          </cell>
          <cell r="AA627">
            <v>577740</v>
          </cell>
          <cell r="AB627">
            <v>693290</v>
          </cell>
          <cell r="AC627">
            <v>693288</v>
          </cell>
          <cell r="AD627">
            <v>-2</v>
          </cell>
          <cell r="AE627">
            <v>14994.157894736842</v>
          </cell>
        </row>
        <row r="628">
          <cell r="A628">
            <v>1</v>
          </cell>
          <cell r="B628" t="str">
            <v>20</v>
          </cell>
          <cell r="C628">
            <v>11115200600</v>
          </cell>
          <cell r="D628">
            <v>4</v>
          </cell>
          <cell r="E628" t="str">
            <v>41</v>
          </cell>
          <cell r="F628">
            <v>37</v>
          </cell>
          <cell r="G628">
            <v>25</v>
          </cell>
          <cell r="H628">
            <v>20</v>
          </cell>
          <cell r="I628">
            <v>1</v>
          </cell>
          <cell r="J628">
            <v>11</v>
          </cell>
          <cell r="K628">
            <v>115</v>
          </cell>
          <cell r="L628">
            <v>2</v>
          </cell>
          <cell r="M628" t="str">
            <v>00</v>
          </cell>
          <cell r="N628">
            <v>6</v>
          </cell>
          <cell r="O628">
            <v>4</v>
          </cell>
          <cell r="P628">
            <v>4</v>
          </cell>
          <cell r="Q628">
            <v>1</v>
          </cell>
          <cell r="R628">
            <v>37</v>
          </cell>
          <cell r="T628">
            <v>0</v>
          </cell>
          <cell r="U628">
            <v>1</v>
          </cell>
          <cell r="V628" t="str">
            <v>Université Sonfonia</v>
          </cell>
          <cell r="W628" t="str">
            <v xml:space="preserve"> Conakry</v>
          </cell>
          <cell r="X628" t="str">
            <v>Sub.expl. Fonct. (Entret.immob)</v>
          </cell>
          <cell r="Y628" t="str">
            <v>P4</v>
          </cell>
          <cell r="Z628">
            <v>344720</v>
          </cell>
          <cell r="AA628">
            <v>340630</v>
          </cell>
          <cell r="AB628">
            <v>408760</v>
          </cell>
          <cell r="AC628">
            <v>408756</v>
          </cell>
          <cell r="AD628">
            <v>-4</v>
          </cell>
          <cell r="AE628">
            <v>14994.157894736842</v>
          </cell>
        </row>
        <row r="629">
          <cell r="A629">
            <v>1</v>
          </cell>
          <cell r="B629" t="str">
            <v>20</v>
          </cell>
          <cell r="C629">
            <v>11115200600</v>
          </cell>
          <cell r="D629">
            <v>4</v>
          </cell>
          <cell r="E629" t="str">
            <v>41</v>
          </cell>
          <cell r="F629">
            <v>40</v>
          </cell>
          <cell r="G629">
            <v>25</v>
          </cell>
          <cell r="H629">
            <v>20</v>
          </cell>
          <cell r="I629">
            <v>1</v>
          </cell>
          <cell r="J629">
            <v>11</v>
          </cell>
          <cell r="K629">
            <v>115</v>
          </cell>
          <cell r="L629">
            <v>2</v>
          </cell>
          <cell r="M629" t="str">
            <v>00</v>
          </cell>
          <cell r="N629">
            <v>6</v>
          </cell>
          <cell r="O629">
            <v>4</v>
          </cell>
          <cell r="P629">
            <v>4</v>
          </cell>
          <cell r="Q629">
            <v>1</v>
          </cell>
          <cell r="R629">
            <v>40</v>
          </cell>
          <cell r="T629">
            <v>0</v>
          </cell>
          <cell r="U629">
            <v>1</v>
          </cell>
          <cell r="V629" t="str">
            <v>Université Sonfonia</v>
          </cell>
          <cell r="W629" t="str">
            <v xml:space="preserve"> Conakry</v>
          </cell>
          <cell r="X629" t="str">
            <v>Sub.expl.Transfert (Bourses)</v>
          </cell>
          <cell r="Y629" t="str">
            <v>P4</v>
          </cell>
          <cell r="Z629">
            <v>6311280</v>
          </cell>
          <cell r="AA629">
            <v>9189450</v>
          </cell>
          <cell r="AB629">
            <v>11027340</v>
          </cell>
          <cell r="AC629">
            <v>11027340</v>
          </cell>
          <cell r="AD629">
            <v>0</v>
          </cell>
          <cell r="AE629">
            <v>14994.157894736842</v>
          </cell>
        </row>
        <row r="630">
          <cell r="A630">
            <v>1</v>
          </cell>
          <cell r="B630" t="str">
            <v>20</v>
          </cell>
          <cell r="C630">
            <v>11115200600</v>
          </cell>
          <cell r="D630">
            <v>4</v>
          </cell>
          <cell r="E630" t="str">
            <v>41</v>
          </cell>
          <cell r="F630">
            <v>90</v>
          </cell>
          <cell r="G630">
            <v>25</v>
          </cell>
          <cell r="H630">
            <v>20</v>
          </cell>
          <cell r="I630">
            <v>1</v>
          </cell>
          <cell r="J630">
            <v>11</v>
          </cell>
          <cell r="K630">
            <v>115</v>
          </cell>
          <cell r="L630">
            <v>2</v>
          </cell>
          <cell r="M630" t="str">
            <v>00</v>
          </cell>
          <cell r="N630">
            <v>6</v>
          </cell>
          <cell r="O630">
            <v>4</v>
          </cell>
          <cell r="P630">
            <v>4</v>
          </cell>
          <cell r="Q630">
            <v>1</v>
          </cell>
          <cell r="R630">
            <v>90</v>
          </cell>
          <cell r="T630">
            <v>0</v>
          </cell>
          <cell r="U630">
            <v>1</v>
          </cell>
          <cell r="V630" t="str">
            <v>Université Sonfonia</v>
          </cell>
          <cell r="W630" t="str">
            <v xml:space="preserve"> Conakry</v>
          </cell>
          <cell r="X630" t="str">
            <v>Sub.expl. NV (Recher.format.)</v>
          </cell>
          <cell r="Y630" t="str">
            <v>P4</v>
          </cell>
          <cell r="Z630">
            <v>475520</v>
          </cell>
          <cell r="AA630">
            <v>416770</v>
          </cell>
          <cell r="AB630">
            <v>500120</v>
          </cell>
          <cell r="AC630">
            <v>500124</v>
          </cell>
          <cell r="AD630">
            <v>4</v>
          </cell>
          <cell r="AE630">
            <v>14994.157894736842</v>
          </cell>
        </row>
        <row r="631">
          <cell r="A631">
            <v>1</v>
          </cell>
          <cell r="B631" t="str">
            <v>ST/EPU</v>
          </cell>
          <cell r="C631" t="str">
            <v>C1E</v>
          </cell>
          <cell r="D631" t="str">
            <v>C1ED</v>
          </cell>
          <cell r="E631" t="str">
            <v>DSEE/KIND</v>
          </cell>
          <cell r="G631">
            <v>25</v>
          </cell>
          <cell r="H631">
            <v>20</v>
          </cell>
          <cell r="I631">
            <v>1</v>
          </cell>
          <cell r="J631">
            <v>11</v>
          </cell>
          <cell r="K631">
            <v>291</v>
          </cell>
          <cell r="L631">
            <v>2</v>
          </cell>
          <cell r="M631">
            <v>1</v>
          </cell>
          <cell r="O631">
            <v>4</v>
          </cell>
          <cell r="P631">
            <v>4</v>
          </cell>
          <cell r="Q631">
            <v>1</v>
          </cell>
          <cell r="R631" t="str">
            <v>forfait</v>
          </cell>
          <cell r="T631">
            <v>14994.157894736842</v>
          </cell>
          <cell r="U631">
            <v>1</v>
          </cell>
          <cell r="V631" t="str">
            <v>ISFAD Inst sup form à distance</v>
          </cell>
          <cell r="W631">
            <v>0</v>
          </cell>
          <cell r="X631">
            <v>0</v>
          </cell>
          <cell r="Y631">
            <v>0</v>
          </cell>
          <cell r="Z631">
            <v>633130</v>
          </cell>
          <cell r="AA631">
            <v>1108330</v>
          </cell>
          <cell r="AB631">
            <v>1329990</v>
          </cell>
          <cell r="AC631">
            <v>1329996</v>
          </cell>
          <cell r="AD631">
            <v>6</v>
          </cell>
          <cell r="AE631">
            <v>0</v>
          </cell>
        </row>
        <row r="632">
          <cell r="A632">
            <v>1</v>
          </cell>
          <cell r="B632" t="str">
            <v>20</v>
          </cell>
          <cell r="C632">
            <v>11291200600</v>
          </cell>
          <cell r="D632">
            <v>2</v>
          </cell>
          <cell r="E632" t="str">
            <v>41</v>
          </cell>
          <cell r="F632">
            <v>20</v>
          </cell>
          <cell r="G632">
            <v>25</v>
          </cell>
          <cell r="H632">
            <v>20</v>
          </cell>
          <cell r="I632">
            <v>1</v>
          </cell>
          <cell r="J632">
            <v>11</v>
          </cell>
          <cell r="K632">
            <v>291</v>
          </cell>
          <cell r="L632">
            <v>2</v>
          </cell>
          <cell r="M632" t="str">
            <v>00</v>
          </cell>
          <cell r="N632">
            <v>6</v>
          </cell>
          <cell r="O632">
            <v>4</v>
          </cell>
          <cell r="P632">
            <v>4</v>
          </cell>
          <cell r="Q632">
            <v>1</v>
          </cell>
          <cell r="R632">
            <v>20</v>
          </cell>
          <cell r="T632">
            <v>0</v>
          </cell>
          <cell r="U632">
            <v>1</v>
          </cell>
          <cell r="V632" t="str">
            <v>ISFAD Inst sup form à distance</v>
          </cell>
          <cell r="W632" t="str">
            <v xml:space="preserve"> Conakry</v>
          </cell>
          <cell r="X632" t="str">
            <v>Sub.expl. Frais de personnel</v>
          </cell>
          <cell r="Y632" t="str">
            <v>P4</v>
          </cell>
          <cell r="Z632">
            <v>120570</v>
          </cell>
          <cell r="AA632">
            <v>379750</v>
          </cell>
          <cell r="AB632">
            <v>455700</v>
          </cell>
          <cell r="AC632">
            <v>455700</v>
          </cell>
          <cell r="AD632">
            <v>0</v>
          </cell>
          <cell r="AE632">
            <v>14994.157894736842</v>
          </cell>
        </row>
        <row r="633">
          <cell r="A633">
            <v>1</v>
          </cell>
          <cell r="B633" t="str">
            <v>20</v>
          </cell>
          <cell r="C633">
            <v>11291200600</v>
          </cell>
          <cell r="D633">
            <v>4</v>
          </cell>
          <cell r="E633" t="str">
            <v>41</v>
          </cell>
          <cell r="F633">
            <v>31</v>
          </cell>
          <cell r="G633">
            <v>25</v>
          </cell>
          <cell r="H633">
            <v>20</v>
          </cell>
          <cell r="I633">
            <v>1</v>
          </cell>
          <cell r="J633">
            <v>11</v>
          </cell>
          <cell r="K633">
            <v>291</v>
          </cell>
          <cell r="L633">
            <v>2</v>
          </cell>
          <cell r="M633" t="str">
            <v>00</v>
          </cell>
          <cell r="N633">
            <v>6</v>
          </cell>
          <cell r="O633">
            <v>4</v>
          </cell>
          <cell r="P633">
            <v>4</v>
          </cell>
          <cell r="Q633">
            <v>1</v>
          </cell>
          <cell r="R633">
            <v>31</v>
          </cell>
          <cell r="T633">
            <v>0</v>
          </cell>
          <cell r="U633">
            <v>1</v>
          </cell>
          <cell r="V633" t="str">
            <v>ISFAD Inst sup form à distance</v>
          </cell>
          <cell r="W633" t="str">
            <v xml:space="preserve"> Conakry</v>
          </cell>
          <cell r="X633" t="str">
            <v>Sub.expl. Fonct. (Fournit.conso)</v>
          </cell>
          <cell r="Y633" t="str">
            <v>P4</v>
          </cell>
          <cell r="Z633">
            <v>150480</v>
          </cell>
          <cell r="AA633">
            <v>377190</v>
          </cell>
          <cell r="AB633">
            <v>452630</v>
          </cell>
          <cell r="AC633">
            <v>452628</v>
          </cell>
          <cell r="AD633">
            <v>-2</v>
          </cell>
          <cell r="AE633">
            <v>14994.157894736842</v>
          </cell>
        </row>
        <row r="634">
          <cell r="A634">
            <v>1</v>
          </cell>
          <cell r="B634" t="str">
            <v>20</v>
          </cell>
          <cell r="C634">
            <v>11291200600</v>
          </cell>
          <cell r="D634">
            <v>4</v>
          </cell>
          <cell r="E634" t="str">
            <v>41</v>
          </cell>
          <cell r="F634">
            <v>34</v>
          </cell>
          <cell r="G634">
            <v>25</v>
          </cell>
          <cell r="H634">
            <v>20</v>
          </cell>
          <cell r="I634">
            <v>1</v>
          </cell>
          <cell r="J634">
            <v>11</v>
          </cell>
          <cell r="K634">
            <v>291</v>
          </cell>
          <cell r="L634">
            <v>2</v>
          </cell>
          <cell r="M634" t="str">
            <v>00</v>
          </cell>
          <cell r="N634">
            <v>6</v>
          </cell>
          <cell r="O634">
            <v>4</v>
          </cell>
          <cell r="P634">
            <v>4</v>
          </cell>
          <cell r="Q634">
            <v>1</v>
          </cell>
          <cell r="R634">
            <v>34</v>
          </cell>
          <cell r="T634">
            <v>0</v>
          </cell>
          <cell r="U634">
            <v>1</v>
          </cell>
          <cell r="V634" t="str">
            <v>ISFAD Inst sup form à distance</v>
          </cell>
          <cell r="W634" t="str">
            <v xml:space="preserve"> Conakry</v>
          </cell>
          <cell r="X634" t="str">
            <v>Sub.expl. Fonct. (Conso div)</v>
          </cell>
          <cell r="Y634" t="str">
            <v>P4</v>
          </cell>
          <cell r="Z634">
            <v>102830</v>
          </cell>
          <cell r="AA634">
            <v>123020</v>
          </cell>
          <cell r="AB634">
            <v>147620</v>
          </cell>
          <cell r="AC634">
            <v>147624</v>
          </cell>
          <cell r="AD634">
            <v>4</v>
          </cell>
          <cell r="AE634">
            <v>14994.157894736842</v>
          </cell>
        </row>
        <row r="635">
          <cell r="A635">
            <v>1</v>
          </cell>
          <cell r="B635" t="str">
            <v>20</v>
          </cell>
          <cell r="C635">
            <v>11291200600</v>
          </cell>
          <cell r="D635">
            <v>4</v>
          </cell>
          <cell r="E635" t="str">
            <v>41</v>
          </cell>
          <cell r="F635">
            <v>37</v>
          </cell>
          <cell r="G635">
            <v>25</v>
          </cell>
          <cell r="H635">
            <v>20</v>
          </cell>
          <cell r="I635">
            <v>1</v>
          </cell>
          <cell r="J635">
            <v>11</v>
          </cell>
          <cell r="K635">
            <v>291</v>
          </cell>
          <cell r="L635">
            <v>2</v>
          </cell>
          <cell r="M635" t="str">
            <v>00</v>
          </cell>
          <cell r="N635">
            <v>6</v>
          </cell>
          <cell r="O635">
            <v>4</v>
          </cell>
          <cell r="P635">
            <v>4</v>
          </cell>
          <cell r="Q635">
            <v>1</v>
          </cell>
          <cell r="R635">
            <v>37</v>
          </cell>
          <cell r="T635">
            <v>0</v>
          </cell>
          <cell r="U635">
            <v>1</v>
          </cell>
          <cell r="V635" t="str">
            <v>ISFAD Inst sup form à distance</v>
          </cell>
          <cell r="W635" t="str">
            <v xml:space="preserve"> Conakry</v>
          </cell>
          <cell r="X635" t="str">
            <v>Sub.expl. Fonct. (Entret.immob)</v>
          </cell>
          <cell r="Y635" t="str">
            <v>P4</v>
          </cell>
          <cell r="Z635">
            <v>81900</v>
          </cell>
          <cell r="AA635">
            <v>116410</v>
          </cell>
          <cell r="AB635">
            <v>139690</v>
          </cell>
          <cell r="AC635">
            <v>139692</v>
          </cell>
          <cell r="AD635">
            <v>2</v>
          </cell>
          <cell r="AE635">
            <v>14994.157894736842</v>
          </cell>
        </row>
        <row r="636">
          <cell r="A636">
            <v>1</v>
          </cell>
          <cell r="B636" t="str">
            <v>20</v>
          </cell>
          <cell r="C636">
            <v>11291200600</v>
          </cell>
          <cell r="D636">
            <v>4</v>
          </cell>
          <cell r="E636" t="str">
            <v>41</v>
          </cell>
          <cell r="F636">
            <v>90</v>
          </cell>
          <cell r="G636">
            <v>25</v>
          </cell>
          <cell r="H636">
            <v>20</v>
          </cell>
          <cell r="I636">
            <v>1</v>
          </cell>
          <cell r="J636">
            <v>11</v>
          </cell>
          <cell r="K636">
            <v>291</v>
          </cell>
          <cell r="L636">
            <v>2</v>
          </cell>
          <cell r="M636" t="str">
            <v>00</v>
          </cell>
          <cell r="N636">
            <v>6</v>
          </cell>
          <cell r="O636">
            <v>4</v>
          </cell>
          <cell r="P636">
            <v>4</v>
          </cell>
          <cell r="Q636">
            <v>1</v>
          </cell>
          <cell r="R636">
            <v>90</v>
          </cell>
          <cell r="T636">
            <v>0</v>
          </cell>
          <cell r="U636">
            <v>1</v>
          </cell>
          <cell r="V636" t="str">
            <v>ISFAD Inst sup form à distance</v>
          </cell>
          <cell r="W636" t="str">
            <v xml:space="preserve"> Conakry</v>
          </cell>
          <cell r="X636" t="str">
            <v>Sub.expl. NV (Recher.format.)</v>
          </cell>
          <cell r="Y636" t="str">
            <v>P4</v>
          </cell>
          <cell r="Z636">
            <v>177350</v>
          </cell>
          <cell r="AA636">
            <v>111960</v>
          </cell>
          <cell r="AB636">
            <v>134350</v>
          </cell>
          <cell r="AC636">
            <v>134352</v>
          </cell>
          <cell r="AD636">
            <v>2</v>
          </cell>
          <cell r="AE636">
            <v>14994.157894736842</v>
          </cell>
        </row>
        <row r="637">
          <cell r="A637">
            <v>1</v>
          </cell>
          <cell r="B637" t="str">
            <v>ST/EPU</v>
          </cell>
          <cell r="C637" t="str">
            <v>C1E</v>
          </cell>
          <cell r="D637" t="str">
            <v>C1ED</v>
          </cell>
          <cell r="E637" t="str">
            <v>DSEE/TOUG</v>
          </cell>
          <cell r="G637">
            <v>25</v>
          </cell>
          <cell r="H637">
            <v>20</v>
          </cell>
          <cell r="I637">
            <v>1</v>
          </cell>
          <cell r="J637">
            <v>11</v>
          </cell>
          <cell r="K637">
            <v>292</v>
          </cell>
          <cell r="L637">
            <v>2</v>
          </cell>
          <cell r="M637">
            <v>1</v>
          </cell>
          <cell r="O637">
            <v>4</v>
          </cell>
          <cell r="P637">
            <v>4</v>
          </cell>
          <cell r="Q637">
            <v>1</v>
          </cell>
          <cell r="R637" t="str">
            <v>forfait</v>
          </cell>
          <cell r="T637">
            <v>14994.157894736842</v>
          </cell>
          <cell r="U637">
            <v>1</v>
          </cell>
          <cell r="V637" t="str">
            <v>ISCCAEG</v>
          </cell>
          <cell r="W637">
            <v>0</v>
          </cell>
          <cell r="X637">
            <v>0</v>
          </cell>
          <cell r="Y637">
            <v>0</v>
          </cell>
          <cell r="Z637">
            <v>0</v>
          </cell>
          <cell r="AA637">
            <v>450000</v>
          </cell>
          <cell r="AB637">
            <v>0</v>
          </cell>
          <cell r="AC637">
            <v>450000</v>
          </cell>
          <cell r="AD637">
            <v>0</v>
          </cell>
          <cell r="AE637">
            <v>0</v>
          </cell>
        </row>
        <row r="638">
          <cell r="B638" t="str">
            <v>ST/EPU</v>
          </cell>
          <cell r="C638" t="str">
            <v>C1E</v>
          </cell>
          <cell r="D638" t="str">
            <v>C1ED</v>
          </cell>
          <cell r="E638" t="str">
            <v>DSEE/DALA</v>
          </cell>
          <cell r="G638">
            <v>25</v>
          </cell>
          <cell r="H638" t="str">
            <v>Sensibilisation pour la dynamisation ou la mise en place des COGES</v>
          </cell>
          <cell r="I638" t="str">
            <v>DSEE</v>
          </cell>
          <cell r="K638" t="str">
            <v>IDA</v>
          </cell>
          <cell r="L638" t="str">
            <v>LR</v>
          </cell>
          <cell r="M638">
            <v>1</v>
          </cell>
          <cell r="Q638">
            <v>1</v>
          </cell>
          <cell r="R638" t="str">
            <v>forfait</v>
          </cell>
          <cell r="T638">
            <v>14994.157894736842</v>
          </cell>
          <cell r="U638">
            <v>1</v>
          </cell>
          <cell r="V638" t="str">
            <v>ISCCAEG</v>
          </cell>
          <cell r="W638" t="str">
            <v xml:space="preserve"> Conakry</v>
          </cell>
          <cell r="X638" t="str">
            <v>Sub.expl. Fonct. (Fournit.conso)</v>
          </cell>
          <cell r="Y638" t="str">
            <v>P4</v>
          </cell>
          <cell r="Z638">
            <v>14994.157894736842</v>
          </cell>
          <cell r="AA638">
            <v>450000</v>
          </cell>
          <cell r="AB638">
            <v>0</v>
          </cell>
          <cell r="AC638">
            <v>450000</v>
          </cell>
          <cell r="AD638">
            <v>0</v>
          </cell>
          <cell r="AE638">
            <v>14994.157894736842</v>
          </cell>
        </row>
        <row r="639">
          <cell r="A639">
            <v>1</v>
          </cell>
          <cell r="B639" t="str">
            <v>ST/EPU</v>
          </cell>
          <cell r="C639" t="str">
            <v>C1E</v>
          </cell>
          <cell r="D639" t="str">
            <v>C1ED</v>
          </cell>
          <cell r="E639" t="str">
            <v>DSEE/MAMO</v>
          </cell>
          <cell r="G639">
            <v>25</v>
          </cell>
          <cell r="H639">
            <v>20</v>
          </cell>
          <cell r="I639">
            <v>1</v>
          </cell>
          <cell r="J639">
            <v>11</v>
          </cell>
          <cell r="K639">
            <v>293</v>
          </cell>
          <cell r="L639">
            <v>2</v>
          </cell>
          <cell r="M639">
            <v>1</v>
          </cell>
          <cell r="O639">
            <v>4</v>
          </cell>
          <cell r="P639">
            <v>4</v>
          </cell>
          <cell r="Q639">
            <v>1</v>
          </cell>
          <cell r="R639" t="str">
            <v>forfait</v>
          </cell>
          <cell r="T639">
            <v>14994.157894736842</v>
          </cell>
          <cell r="U639">
            <v>1</v>
          </cell>
          <cell r="V639" t="str">
            <v>Inst. Sup. Informat. &amp; Cce</v>
          </cell>
          <cell r="W639">
            <v>0</v>
          </cell>
          <cell r="X639">
            <v>0</v>
          </cell>
          <cell r="Y639">
            <v>0</v>
          </cell>
          <cell r="Z639">
            <v>38826</v>
          </cell>
          <cell r="AA639">
            <v>9491360</v>
          </cell>
          <cell r="AB639">
            <v>11389640</v>
          </cell>
          <cell r="AC639">
            <v>5538672</v>
          </cell>
          <cell r="AD639">
            <v>-5850968</v>
          </cell>
          <cell r="AE639">
            <v>0</v>
          </cell>
        </row>
        <row r="640">
          <cell r="A640">
            <v>1</v>
          </cell>
          <cell r="B640" t="str">
            <v>20</v>
          </cell>
          <cell r="C640">
            <v>11293200600</v>
          </cell>
          <cell r="D640">
            <v>2</v>
          </cell>
          <cell r="E640" t="str">
            <v>41</v>
          </cell>
          <cell r="F640">
            <v>20</v>
          </cell>
          <cell r="G640">
            <v>25</v>
          </cell>
          <cell r="H640">
            <v>20</v>
          </cell>
          <cell r="I640">
            <v>1</v>
          </cell>
          <cell r="J640">
            <v>11</v>
          </cell>
          <cell r="K640">
            <v>293</v>
          </cell>
          <cell r="L640">
            <v>2</v>
          </cell>
          <cell r="M640" t="str">
            <v>00</v>
          </cell>
          <cell r="N640">
            <v>6</v>
          </cell>
          <cell r="O640">
            <v>4</v>
          </cell>
          <cell r="P640">
            <v>4</v>
          </cell>
          <cell r="Q640">
            <v>1</v>
          </cell>
          <cell r="R640">
            <v>20</v>
          </cell>
          <cell r="T640">
            <v>0</v>
          </cell>
          <cell r="U640">
            <v>1</v>
          </cell>
          <cell r="V640" t="str">
            <v>Institut Sup.Information et Communication</v>
          </cell>
          <cell r="W640" t="str">
            <v xml:space="preserve"> Conakry</v>
          </cell>
          <cell r="X640" t="str">
            <v>Sub.expl. Frais de personnel</v>
          </cell>
          <cell r="Y640" t="str">
            <v>P4</v>
          </cell>
          <cell r="Z640">
            <v>2040</v>
          </cell>
          <cell r="AA640">
            <v>39850</v>
          </cell>
          <cell r="AB640">
            <v>47820</v>
          </cell>
          <cell r="AC640">
            <v>47820</v>
          </cell>
          <cell r="AD640">
            <v>0</v>
          </cell>
          <cell r="AE640">
            <v>14994.157894736842</v>
          </cell>
        </row>
        <row r="641">
          <cell r="A641">
            <v>1</v>
          </cell>
          <cell r="B641" t="str">
            <v>20</v>
          </cell>
          <cell r="C641">
            <v>11293200600</v>
          </cell>
          <cell r="D641">
            <v>4</v>
          </cell>
          <cell r="E641" t="str">
            <v>41</v>
          </cell>
          <cell r="F641">
            <v>31</v>
          </cell>
          <cell r="G641">
            <v>25</v>
          </cell>
          <cell r="H641">
            <v>20</v>
          </cell>
          <cell r="I641">
            <v>1</v>
          </cell>
          <cell r="J641">
            <v>11</v>
          </cell>
          <cell r="K641">
            <v>293</v>
          </cell>
          <cell r="L641">
            <v>2</v>
          </cell>
          <cell r="M641" t="str">
            <v>00</v>
          </cell>
          <cell r="N641">
            <v>6</v>
          </cell>
          <cell r="O641">
            <v>4</v>
          </cell>
          <cell r="P641">
            <v>4</v>
          </cell>
          <cell r="Q641">
            <v>1</v>
          </cell>
          <cell r="R641">
            <v>31</v>
          </cell>
          <cell r="T641">
            <v>0</v>
          </cell>
          <cell r="U641">
            <v>1</v>
          </cell>
          <cell r="V641" t="str">
            <v>Institut Sup.Information et Communication</v>
          </cell>
          <cell r="W641" t="str">
            <v xml:space="preserve"> Conakry</v>
          </cell>
          <cell r="X641" t="str">
            <v>Sub.expl. Fonct. (Fournit.conso)</v>
          </cell>
          <cell r="Y641" t="str">
            <v>P4</v>
          </cell>
          <cell r="Z641">
            <v>0</v>
          </cell>
          <cell r="AA641">
            <v>39850</v>
          </cell>
          <cell r="AB641">
            <v>47820</v>
          </cell>
          <cell r="AC641">
            <v>47820</v>
          </cell>
          <cell r="AD641">
            <v>0</v>
          </cell>
          <cell r="AE641">
            <v>14994.157894736842</v>
          </cell>
        </row>
        <row r="642">
          <cell r="A642">
            <v>1</v>
          </cell>
          <cell r="B642" t="str">
            <v>20</v>
          </cell>
          <cell r="C642">
            <v>11293200600</v>
          </cell>
          <cell r="D642">
            <v>4</v>
          </cell>
          <cell r="E642" t="str">
            <v>41</v>
          </cell>
          <cell r="F642">
            <v>34</v>
          </cell>
          <cell r="G642">
            <v>25</v>
          </cell>
          <cell r="H642">
            <v>20</v>
          </cell>
          <cell r="I642">
            <v>1</v>
          </cell>
          <cell r="J642">
            <v>11</v>
          </cell>
          <cell r="K642">
            <v>293</v>
          </cell>
          <cell r="L642">
            <v>2</v>
          </cell>
          <cell r="M642" t="str">
            <v>00</v>
          </cell>
          <cell r="N642">
            <v>6</v>
          </cell>
          <cell r="O642">
            <v>4</v>
          </cell>
          <cell r="P642">
            <v>4</v>
          </cell>
          <cell r="Q642">
            <v>1</v>
          </cell>
          <cell r="R642">
            <v>34</v>
          </cell>
          <cell r="T642">
            <v>0</v>
          </cell>
          <cell r="U642">
            <v>1</v>
          </cell>
          <cell r="V642" t="str">
            <v>Institut Sup.Information et Communication</v>
          </cell>
          <cell r="W642" t="str">
            <v xml:space="preserve"> Conakry</v>
          </cell>
          <cell r="X642" t="str">
            <v>Sub.expl. Fonct. (Conso div)</v>
          </cell>
          <cell r="Y642" t="str">
            <v>P4</v>
          </cell>
          <cell r="Z642">
            <v>6786</v>
          </cell>
          <cell r="AA642">
            <v>39850</v>
          </cell>
          <cell r="AB642">
            <v>47820</v>
          </cell>
          <cell r="AC642">
            <v>47820</v>
          </cell>
          <cell r="AD642">
            <v>0</v>
          </cell>
          <cell r="AE642">
            <v>14994.157894736842</v>
          </cell>
        </row>
        <row r="643">
          <cell r="A643">
            <v>1</v>
          </cell>
          <cell r="B643" t="str">
            <v>20</v>
          </cell>
          <cell r="C643">
            <v>11293200600</v>
          </cell>
          <cell r="D643">
            <v>4</v>
          </cell>
          <cell r="E643" t="str">
            <v>41</v>
          </cell>
          <cell r="F643">
            <v>37</v>
          </cell>
          <cell r="G643">
            <v>25</v>
          </cell>
          <cell r="H643">
            <v>20</v>
          </cell>
          <cell r="I643">
            <v>1</v>
          </cell>
          <cell r="J643">
            <v>11</v>
          </cell>
          <cell r="K643">
            <v>293</v>
          </cell>
          <cell r="L643">
            <v>2</v>
          </cell>
          <cell r="M643" t="str">
            <v>00</v>
          </cell>
          <cell r="N643">
            <v>6</v>
          </cell>
          <cell r="O643">
            <v>4</v>
          </cell>
          <cell r="P643">
            <v>4</v>
          </cell>
          <cell r="Q643">
            <v>1</v>
          </cell>
          <cell r="R643">
            <v>37</v>
          </cell>
          <cell r="T643">
            <v>0</v>
          </cell>
          <cell r="U643">
            <v>1</v>
          </cell>
          <cell r="V643" t="str">
            <v>Institut Sup.Information et Communication</v>
          </cell>
          <cell r="W643" t="str">
            <v xml:space="preserve"> Conakry</v>
          </cell>
          <cell r="X643" t="str">
            <v>Sub.expl. Fonct. (Entret.immob)</v>
          </cell>
          <cell r="Y643" t="str">
            <v>P4</v>
          </cell>
          <cell r="Z643">
            <v>0</v>
          </cell>
          <cell r="AA643">
            <v>42190</v>
          </cell>
          <cell r="AB643">
            <v>50630</v>
          </cell>
          <cell r="AC643">
            <v>50628</v>
          </cell>
          <cell r="AD643">
            <v>-2</v>
          </cell>
          <cell r="AE643">
            <v>14994.157894736842</v>
          </cell>
        </row>
        <row r="644">
          <cell r="A644">
            <v>1</v>
          </cell>
          <cell r="B644" t="str">
            <v>20</v>
          </cell>
          <cell r="C644">
            <v>11293200600</v>
          </cell>
          <cell r="D644">
            <v>4</v>
          </cell>
          <cell r="E644" t="str">
            <v>41</v>
          </cell>
          <cell r="F644">
            <v>40</v>
          </cell>
          <cell r="G644">
            <v>25</v>
          </cell>
          <cell r="H644">
            <v>20</v>
          </cell>
          <cell r="I644">
            <v>1</v>
          </cell>
          <cell r="J644">
            <v>11</v>
          </cell>
          <cell r="K644">
            <v>293</v>
          </cell>
          <cell r="L644">
            <v>2</v>
          </cell>
          <cell r="M644" t="str">
            <v>00</v>
          </cell>
          <cell r="N644">
            <v>6</v>
          </cell>
          <cell r="O644">
            <v>4</v>
          </cell>
          <cell r="P644">
            <v>4</v>
          </cell>
          <cell r="Q644">
            <v>1</v>
          </cell>
          <cell r="R644">
            <v>40</v>
          </cell>
          <cell r="T644">
            <v>0</v>
          </cell>
          <cell r="U644">
            <v>1</v>
          </cell>
          <cell r="V644" t="str">
            <v>Institut Sup.Information et Communication</v>
          </cell>
          <cell r="W644" t="str">
            <v xml:space="preserve"> Conakry</v>
          </cell>
          <cell r="X644" t="str">
            <v>Sub.expl.Transfert (Bourses)</v>
          </cell>
          <cell r="Y644" t="str">
            <v>P4</v>
          </cell>
          <cell r="Z644">
            <v>30000</v>
          </cell>
          <cell r="AA644">
            <v>198900</v>
          </cell>
          <cell r="AB644">
            <v>238680</v>
          </cell>
          <cell r="AC644">
            <v>238680</v>
          </cell>
          <cell r="AD644">
            <v>0</v>
          </cell>
          <cell r="AE644">
            <v>14994.157894736842</v>
          </cell>
        </row>
        <row r="645">
          <cell r="A645">
            <v>1</v>
          </cell>
          <cell r="B645" t="str">
            <v>20</v>
          </cell>
          <cell r="C645">
            <v>11293200600</v>
          </cell>
          <cell r="D645">
            <v>4</v>
          </cell>
          <cell r="E645" t="str">
            <v>41</v>
          </cell>
          <cell r="F645">
            <v>90</v>
          </cell>
          <cell r="G645">
            <v>25</v>
          </cell>
          <cell r="H645">
            <v>20</v>
          </cell>
          <cell r="I645">
            <v>1</v>
          </cell>
          <cell r="J645">
            <v>11</v>
          </cell>
          <cell r="K645">
            <v>293</v>
          </cell>
          <cell r="L645">
            <v>2</v>
          </cell>
          <cell r="M645" t="str">
            <v>00</v>
          </cell>
          <cell r="N645">
            <v>6</v>
          </cell>
          <cell r="O645">
            <v>4</v>
          </cell>
          <cell r="P645">
            <v>4</v>
          </cell>
          <cell r="Q645">
            <v>1</v>
          </cell>
          <cell r="R645">
            <v>90</v>
          </cell>
          <cell r="T645">
            <v>0</v>
          </cell>
          <cell r="U645">
            <v>1</v>
          </cell>
          <cell r="V645" t="str">
            <v>Institut Sup.Information et Communication</v>
          </cell>
          <cell r="W645" t="str">
            <v xml:space="preserve"> Conakry</v>
          </cell>
          <cell r="X645" t="str">
            <v>Sub.expl. NV (Recher.format.)</v>
          </cell>
          <cell r="Y645" t="str">
            <v>P4</v>
          </cell>
          <cell r="Z645">
            <v>0</v>
          </cell>
          <cell r="AA645">
            <v>19920</v>
          </cell>
          <cell r="AB645">
            <v>23910</v>
          </cell>
          <cell r="AC645">
            <v>23904</v>
          </cell>
          <cell r="AD645">
            <v>-6</v>
          </cell>
          <cell r="AE645">
            <v>14994.157894736842</v>
          </cell>
        </row>
        <row r="646">
          <cell r="A646">
            <v>1</v>
          </cell>
          <cell r="B646" t="str">
            <v>20</v>
          </cell>
          <cell r="C646">
            <v>11299200600</v>
          </cell>
          <cell r="D646">
            <v>4</v>
          </cell>
          <cell r="E646" t="str">
            <v>41</v>
          </cell>
          <cell r="F646">
            <v>40</v>
          </cell>
          <cell r="G646">
            <v>25</v>
          </cell>
          <cell r="H646">
            <v>20</v>
          </cell>
          <cell r="I646">
            <v>1</v>
          </cell>
          <cell r="J646">
            <v>11</v>
          </cell>
          <cell r="K646">
            <v>299</v>
          </cell>
          <cell r="L646">
            <v>2</v>
          </cell>
          <cell r="M646" t="str">
            <v>00</v>
          </cell>
          <cell r="N646">
            <v>6</v>
          </cell>
          <cell r="O646">
            <v>4</v>
          </cell>
          <cell r="P646">
            <v>4</v>
          </cell>
          <cell r="Q646">
            <v>1</v>
          </cell>
          <cell r="R646">
            <v>40</v>
          </cell>
          <cell r="T646">
            <v>0</v>
          </cell>
          <cell r="U646">
            <v>1</v>
          </cell>
          <cell r="V646" t="str">
            <v>Autres instituts</v>
          </cell>
          <cell r="W646" t="str">
            <v xml:space="preserve"> Conakry</v>
          </cell>
          <cell r="X646" t="str">
            <v>Sub.expl.Transfert (Bourses)</v>
          </cell>
          <cell r="Y646" t="str">
            <v>P4</v>
          </cell>
          <cell r="Z646">
            <v>0</v>
          </cell>
          <cell r="AA646">
            <v>9110800</v>
          </cell>
          <cell r="AB646">
            <v>10932960</v>
          </cell>
          <cell r="AC646">
            <v>5082000</v>
          </cell>
          <cell r="AD646">
            <v>-5850960</v>
          </cell>
          <cell r="AE646">
            <v>14994.157894736842</v>
          </cell>
        </row>
        <row r="647">
          <cell r="A647">
            <v>1</v>
          </cell>
          <cell r="B647" t="str">
            <v>ST/EPU</v>
          </cell>
          <cell r="C647" t="str">
            <v>C1L</v>
          </cell>
          <cell r="D647" t="str">
            <v>C1LA</v>
          </cell>
          <cell r="E647" t="str">
            <v>SSU</v>
          </cell>
          <cell r="G647">
            <v>15</v>
          </cell>
          <cell r="H647">
            <v>20</v>
          </cell>
          <cell r="I647">
            <v>1</v>
          </cell>
          <cell r="J647">
            <v>11</v>
          </cell>
          <cell r="K647">
            <v>120</v>
          </cell>
          <cell r="L647">
            <v>3</v>
          </cell>
          <cell r="M647">
            <v>40</v>
          </cell>
          <cell r="O647">
            <v>4</v>
          </cell>
          <cell r="P647">
            <v>4</v>
          </cell>
          <cell r="Q647">
            <v>1</v>
          </cell>
          <cell r="R647" t="str">
            <v>pxj</v>
          </cell>
          <cell r="T647">
            <v>113.9556</v>
          </cell>
          <cell r="U647">
            <v>0.9</v>
          </cell>
          <cell r="V647" t="str">
            <v>Université Kankan</v>
          </cell>
          <cell r="W647">
            <v>0</v>
          </cell>
          <cell r="X647">
            <v>0</v>
          </cell>
          <cell r="Y647">
            <v>0</v>
          </cell>
          <cell r="Z647">
            <v>4738894</v>
          </cell>
          <cell r="AA647">
            <v>7947240</v>
          </cell>
          <cell r="AB647">
            <v>9536680</v>
          </cell>
          <cell r="AC647">
            <v>9536688</v>
          </cell>
          <cell r="AD647">
            <v>8</v>
          </cell>
          <cell r="AE647">
            <v>0</v>
          </cell>
        </row>
        <row r="648">
          <cell r="A648">
            <v>1</v>
          </cell>
          <cell r="B648" t="str">
            <v>20</v>
          </cell>
          <cell r="C648">
            <v>11120300600</v>
          </cell>
          <cell r="D648">
            <v>2</v>
          </cell>
          <cell r="E648" t="str">
            <v>41</v>
          </cell>
          <cell r="F648">
            <v>20</v>
          </cell>
          <cell r="G648">
            <v>15</v>
          </cell>
          <cell r="H648">
            <v>20</v>
          </cell>
          <cell r="I648">
            <v>1</v>
          </cell>
          <cell r="J648">
            <v>11</v>
          </cell>
          <cell r="K648">
            <v>120</v>
          </cell>
          <cell r="L648">
            <v>3</v>
          </cell>
          <cell r="M648" t="str">
            <v>00</v>
          </cell>
          <cell r="N648">
            <v>6</v>
          </cell>
          <cell r="O648">
            <v>4</v>
          </cell>
          <cell r="P648">
            <v>4</v>
          </cell>
          <cell r="Q648">
            <v>1</v>
          </cell>
          <cell r="R648">
            <v>20</v>
          </cell>
          <cell r="T648">
            <v>0</v>
          </cell>
          <cell r="U648">
            <v>0.9</v>
          </cell>
          <cell r="V648" t="str">
            <v>Université Kankan</v>
          </cell>
          <cell r="W648" t="str">
            <v xml:space="preserve"> Intérieur</v>
          </cell>
          <cell r="X648" t="str">
            <v>Sub.expl. Frais de personnel</v>
          </cell>
          <cell r="Y648" t="str">
            <v>P4</v>
          </cell>
          <cell r="Z648">
            <v>178420</v>
          </cell>
          <cell r="AA648">
            <v>778360</v>
          </cell>
          <cell r="AB648">
            <v>934030</v>
          </cell>
          <cell r="AC648">
            <v>934032</v>
          </cell>
          <cell r="AD648">
            <v>2</v>
          </cell>
          <cell r="AE648">
            <v>1093.9737600000001</v>
          </cell>
        </row>
        <row r="649">
          <cell r="A649">
            <v>1</v>
          </cell>
          <cell r="B649" t="str">
            <v>20</v>
          </cell>
          <cell r="C649">
            <v>11120300600</v>
          </cell>
          <cell r="D649">
            <v>4</v>
          </cell>
          <cell r="E649" t="str">
            <v>41</v>
          </cell>
          <cell r="F649">
            <v>31</v>
          </cell>
          <cell r="G649">
            <v>15</v>
          </cell>
          <cell r="H649">
            <v>20</v>
          </cell>
          <cell r="I649">
            <v>1</v>
          </cell>
          <cell r="J649">
            <v>11</v>
          </cell>
          <cell r="K649">
            <v>120</v>
          </cell>
          <cell r="L649">
            <v>3</v>
          </cell>
          <cell r="M649" t="str">
            <v>00</v>
          </cell>
          <cell r="N649">
            <v>6</v>
          </cell>
          <cell r="O649">
            <v>4</v>
          </cell>
          <cell r="P649">
            <v>4</v>
          </cell>
          <cell r="Q649">
            <v>1</v>
          </cell>
          <cell r="R649">
            <v>31</v>
          </cell>
          <cell r="T649">
            <v>0</v>
          </cell>
          <cell r="U649">
            <v>0.9</v>
          </cell>
          <cell r="V649" t="str">
            <v>Université Kankan</v>
          </cell>
          <cell r="W649" t="str">
            <v xml:space="preserve"> Intérieur</v>
          </cell>
          <cell r="X649" t="str">
            <v>Sub.expl. Fonct. (Fournit.conso)</v>
          </cell>
          <cell r="Y649" t="str">
            <v>P4</v>
          </cell>
          <cell r="Z649">
            <v>291870</v>
          </cell>
          <cell r="AA649">
            <v>288410</v>
          </cell>
          <cell r="AB649">
            <v>346090</v>
          </cell>
          <cell r="AC649">
            <v>346092</v>
          </cell>
          <cell r="AD649">
            <v>2</v>
          </cell>
          <cell r="AE649">
            <v>1093.9737600000001</v>
          </cell>
        </row>
        <row r="650">
          <cell r="A650">
            <v>1</v>
          </cell>
          <cell r="B650" t="str">
            <v>20</v>
          </cell>
          <cell r="C650">
            <v>11120300600</v>
          </cell>
          <cell r="D650">
            <v>4</v>
          </cell>
          <cell r="E650" t="str">
            <v>41</v>
          </cell>
          <cell r="F650">
            <v>34</v>
          </cell>
          <cell r="G650">
            <v>15</v>
          </cell>
          <cell r="H650">
            <v>20</v>
          </cell>
          <cell r="I650">
            <v>1</v>
          </cell>
          <cell r="J650">
            <v>11</v>
          </cell>
          <cell r="K650">
            <v>120</v>
          </cell>
          <cell r="L650">
            <v>3</v>
          </cell>
          <cell r="M650" t="str">
            <v>00</v>
          </cell>
          <cell r="N650">
            <v>6</v>
          </cell>
          <cell r="O650">
            <v>4</v>
          </cell>
          <cell r="P650">
            <v>4</v>
          </cell>
          <cell r="Q650">
            <v>1</v>
          </cell>
          <cell r="R650">
            <v>34</v>
          </cell>
          <cell r="T650">
            <v>0</v>
          </cell>
          <cell r="U650">
            <v>0.9</v>
          </cell>
          <cell r="V650" t="str">
            <v>Université Kankan</v>
          </cell>
          <cell r="W650" t="str">
            <v xml:space="preserve"> Intérieur</v>
          </cell>
          <cell r="X650" t="str">
            <v>Sub.expl. Fonct. (Conso div)</v>
          </cell>
          <cell r="Y650" t="str">
            <v>P4</v>
          </cell>
          <cell r="Z650">
            <v>552084</v>
          </cell>
          <cell r="AA650">
            <v>482140</v>
          </cell>
          <cell r="AB650">
            <v>578570</v>
          </cell>
          <cell r="AC650">
            <v>578568</v>
          </cell>
          <cell r="AD650">
            <v>-2</v>
          </cell>
          <cell r="AE650">
            <v>1093.9737600000001</v>
          </cell>
        </row>
        <row r="651">
          <cell r="A651">
            <v>1</v>
          </cell>
          <cell r="B651" t="str">
            <v>20</v>
          </cell>
          <cell r="C651">
            <v>11120300600</v>
          </cell>
          <cell r="D651">
            <v>4</v>
          </cell>
          <cell r="E651" t="str">
            <v>41</v>
          </cell>
          <cell r="F651">
            <v>37</v>
          </cell>
          <cell r="G651">
            <v>15</v>
          </cell>
          <cell r="H651">
            <v>20</v>
          </cell>
          <cell r="I651">
            <v>1</v>
          </cell>
          <cell r="J651">
            <v>11</v>
          </cell>
          <cell r="K651">
            <v>120</v>
          </cell>
          <cell r="L651">
            <v>3</v>
          </cell>
          <cell r="M651" t="str">
            <v>00</v>
          </cell>
          <cell r="N651">
            <v>6</v>
          </cell>
          <cell r="O651">
            <v>4</v>
          </cell>
          <cell r="P651">
            <v>4</v>
          </cell>
          <cell r="Q651">
            <v>1</v>
          </cell>
          <cell r="R651">
            <v>37</v>
          </cell>
          <cell r="T651">
            <v>0</v>
          </cell>
          <cell r="U651">
            <v>0.9</v>
          </cell>
          <cell r="V651" t="str">
            <v>Université Kankan</v>
          </cell>
          <cell r="W651" t="str">
            <v xml:space="preserve"> Intérieur</v>
          </cell>
          <cell r="X651" t="str">
            <v>Sub.expl. Fonct. (Entret.immob)</v>
          </cell>
          <cell r="Y651" t="str">
            <v>P4</v>
          </cell>
          <cell r="Z651">
            <v>490380</v>
          </cell>
          <cell r="AA651">
            <v>484560</v>
          </cell>
          <cell r="AB651">
            <v>581470</v>
          </cell>
          <cell r="AC651">
            <v>581472</v>
          </cell>
          <cell r="AD651">
            <v>2</v>
          </cell>
          <cell r="AE651">
            <v>1093.9737600000001</v>
          </cell>
        </row>
        <row r="652">
          <cell r="A652">
            <v>1</v>
          </cell>
          <cell r="B652" t="str">
            <v>20</v>
          </cell>
          <cell r="C652">
            <v>11120300600</v>
          </cell>
          <cell r="D652">
            <v>4</v>
          </cell>
          <cell r="E652" t="str">
            <v>41</v>
          </cell>
          <cell r="F652">
            <v>40</v>
          </cell>
          <cell r="G652">
            <v>15</v>
          </cell>
          <cell r="H652">
            <v>20</v>
          </cell>
          <cell r="I652">
            <v>1</v>
          </cell>
          <cell r="J652">
            <v>11</v>
          </cell>
          <cell r="K652">
            <v>120</v>
          </cell>
          <cell r="L652">
            <v>3</v>
          </cell>
          <cell r="M652" t="str">
            <v>00</v>
          </cell>
          <cell r="N652">
            <v>6</v>
          </cell>
          <cell r="O652">
            <v>4</v>
          </cell>
          <cell r="P652">
            <v>4</v>
          </cell>
          <cell r="Q652">
            <v>1</v>
          </cell>
          <cell r="R652">
            <v>40</v>
          </cell>
          <cell r="T652">
            <v>0</v>
          </cell>
          <cell r="U652">
            <v>0.9</v>
          </cell>
          <cell r="V652" t="str">
            <v>Université Kankan</v>
          </cell>
          <cell r="W652" t="str">
            <v xml:space="preserve"> Intérieur</v>
          </cell>
          <cell r="X652" t="str">
            <v>Sub.expl.Transfert (Bourses)</v>
          </cell>
          <cell r="Y652" t="str">
            <v>P4</v>
          </cell>
          <cell r="Z652">
            <v>3141720</v>
          </cell>
          <cell r="AA652">
            <v>5770260</v>
          </cell>
          <cell r="AB652">
            <v>6924310</v>
          </cell>
          <cell r="AC652">
            <v>6924312</v>
          </cell>
          <cell r="AD652">
            <v>2</v>
          </cell>
          <cell r="AE652">
            <v>1093.9737600000001</v>
          </cell>
        </row>
        <row r="653">
          <cell r="A653">
            <v>1</v>
          </cell>
          <cell r="B653" t="str">
            <v>20</v>
          </cell>
          <cell r="C653">
            <v>11120300600</v>
          </cell>
          <cell r="D653">
            <v>4</v>
          </cell>
          <cell r="E653" t="str">
            <v>41</v>
          </cell>
          <cell r="F653">
            <v>90</v>
          </cell>
          <cell r="G653">
            <v>15</v>
          </cell>
          <cell r="H653">
            <v>20</v>
          </cell>
          <cell r="I653">
            <v>1</v>
          </cell>
          <cell r="J653">
            <v>11</v>
          </cell>
          <cell r="K653">
            <v>120</v>
          </cell>
          <cell r="L653">
            <v>3</v>
          </cell>
          <cell r="M653" t="str">
            <v>00</v>
          </cell>
          <cell r="N653">
            <v>6</v>
          </cell>
          <cell r="O653">
            <v>4</v>
          </cell>
          <cell r="P653">
            <v>4</v>
          </cell>
          <cell r="Q653">
            <v>1</v>
          </cell>
          <cell r="R653">
            <v>90</v>
          </cell>
          <cell r="T653">
            <v>0</v>
          </cell>
          <cell r="U653">
            <v>0.9</v>
          </cell>
          <cell r="V653" t="str">
            <v>Université Kankan</v>
          </cell>
          <cell r="W653" t="str">
            <v xml:space="preserve"> Intérieur</v>
          </cell>
          <cell r="X653" t="str">
            <v>Sub.expl. NV (Recher.format.)</v>
          </cell>
          <cell r="Y653" t="str">
            <v>P4</v>
          </cell>
          <cell r="Z653">
            <v>84420</v>
          </cell>
          <cell r="AA653">
            <v>143510</v>
          </cell>
          <cell r="AB653">
            <v>172210</v>
          </cell>
          <cell r="AC653">
            <v>172212</v>
          </cell>
          <cell r="AD653">
            <v>2</v>
          </cell>
          <cell r="AE653">
            <v>1093.9737600000001</v>
          </cell>
        </row>
        <row r="654">
          <cell r="A654">
            <v>1</v>
          </cell>
          <cell r="B654" t="str">
            <v>ST/EPU</v>
          </cell>
          <cell r="C654" t="str">
            <v>C1C</v>
          </cell>
          <cell r="D654" t="str">
            <v>C1CH</v>
          </cell>
          <cell r="E654" t="str">
            <v>IRE/MAM</v>
          </cell>
          <cell r="G654">
            <v>15</v>
          </cell>
          <cell r="H654">
            <v>20</v>
          </cell>
          <cell r="I654">
            <v>1</v>
          </cell>
          <cell r="J654">
            <v>11</v>
          </cell>
          <cell r="K654">
            <v>210</v>
          </cell>
          <cell r="L654">
            <v>3</v>
          </cell>
          <cell r="M654">
            <v>16</v>
          </cell>
          <cell r="O654">
            <v>4</v>
          </cell>
          <cell r="P654">
            <v>4</v>
          </cell>
          <cell r="Q654">
            <v>1</v>
          </cell>
          <cell r="R654" t="str">
            <v>pxj</v>
          </cell>
          <cell r="T654">
            <v>75.970399999999998</v>
          </cell>
          <cell r="U654">
            <v>0.9</v>
          </cell>
          <cell r="V654" t="str">
            <v>Institut Faranah</v>
          </cell>
          <cell r="W654">
            <v>0</v>
          </cell>
          <cell r="X654">
            <v>0</v>
          </cell>
          <cell r="Y654">
            <v>0</v>
          </cell>
          <cell r="Z654">
            <v>4489459</v>
          </cell>
          <cell r="AA654">
            <v>6132105</v>
          </cell>
          <cell r="AB654">
            <v>7358540</v>
          </cell>
          <cell r="AC654">
            <v>7358526</v>
          </cell>
          <cell r="AD654">
            <v>-14</v>
          </cell>
          <cell r="AE654">
            <v>0</v>
          </cell>
        </row>
        <row r="655">
          <cell r="A655">
            <v>1</v>
          </cell>
          <cell r="B655" t="str">
            <v>20</v>
          </cell>
          <cell r="C655">
            <v>11210300600</v>
          </cell>
          <cell r="D655">
            <v>2</v>
          </cell>
          <cell r="E655" t="str">
            <v>41</v>
          </cell>
          <cell r="F655">
            <v>20</v>
          </cell>
          <cell r="G655">
            <v>15</v>
          </cell>
          <cell r="H655">
            <v>20</v>
          </cell>
          <cell r="I655">
            <v>1</v>
          </cell>
          <cell r="J655">
            <v>11</v>
          </cell>
          <cell r="K655">
            <v>210</v>
          </cell>
          <cell r="L655">
            <v>3</v>
          </cell>
          <cell r="M655" t="str">
            <v>00</v>
          </cell>
          <cell r="N655">
            <v>6</v>
          </cell>
          <cell r="O655">
            <v>4</v>
          </cell>
          <cell r="P655">
            <v>4</v>
          </cell>
          <cell r="Q655">
            <v>1</v>
          </cell>
          <cell r="R655">
            <v>20</v>
          </cell>
          <cell r="T655">
            <v>0</v>
          </cell>
          <cell r="U655">
            <v>0.9</v>
          </cell>
          <cell r="V655" t="str">
            <v>Institut Faranah</v>
          </cell>
          <cell r="W655" t="str">
            <v xml:space="preserve"> Intérieur</v>
          </cell>
          <cell r="X655" t="str">
            <v>Sub.expl. Frais de personnel</v>
          </cell>
          <cell r="Y655" t="str">
            <v>P4</v>
          </cell>
          <cell r="Z655">
            <v>143780</v>
          </cell>
          <cell r="AA655">
            <v>425140</v>
          </cell>
          <cell r="AB655">
            <v>510170</v>
          </cell>
          <cell r="AC655">
            <v>510168</v>
          </cell>
          <cell r="AD655">
            <v>-2</v>
          </cell>
          <cell r="AE655">
            <v>1230.7204800000002</v>
          </cell>
        </row>
        <row r="656">
          <cell r="A656">
            <v>1</v>
          </cell>
          <cell r="B656" t="str">
            <v>20</v>
          </cell>
          <cell r="C656">
            <v>11210300600</v>
          </cell>
          <cell r="D656">
            <v>4</v>
          </cell>
          <cell r="E656" t="str">
            <v>41</v>
          </cell>
          <cell r="F656">
            <v>31</v>
          </cell>
          <cell r="G656">
            <v>25</v>
          </cell>
          <cell r="H656">
            <v>20</v>
          </cell>
          <cell r="I656">
            <v>1</v>
          </cell>
          <cell r="J656">
            <v>11</v>
          </cell>
          <cell r="K656">
            <v>210</v>
          </cell>
          <cell r="L656">
            <v>3</v>
          </cell>
          <cell r="M656" t="str">
            <v>00</v>
          </cell>
          <cell r="N656">
            <v>6</v>
          </cell>
          <cell r="O656">
            <v>4</v>
          </cell>
          <cell r="P656">
            <v>4</v>
          </cell>
          <cell r="Q656">
            <v>1</v>
          </cell>
          <cell r="R656">
            <v>31</v>
          </cell>
          <cell r="T656">
            <v>0</v>
          </cell>
          <cell r="U656">
            <v>1</v>
          </cell>
          <cell r="V656" t="str">
            <v>Institut Faranah</v>
          </cell>
          <cell r="W656" t="str">
            <v xml:space="preserve"> Intérieur</v>
          </cell>
          <cell r="X656" t="str">
            <v>Sub.expl. Fonct. (Fournit.conso)</v>
          </cell>
          <cell r="Y656" t="str">
            <v>P4</v>
          </cell>
          <cell r="Z656">
            <v>198350</v>
          </cell>
          <cell r="AA656">
            <v>315520</v>
          </cell>
          <cell r="AB656">
            <v>378630</v>
          </cell>
          <cell r="AC656">
            <v>378624</v>
          </cell>
          <cell r="AD656">
            <v>-6</v>
          </cell>
          <cell r="AE656">
            <v>56977.799999999996</v>
          </cell>
        </row>
        <row r="657">
          <cell r="A657">
            <v>1</v>
          </cell>
          <cell r="B657" t="str">
            <v>20</v>
          </cell>
          <cell r="C657">
            <v>11210300600</v>
          </cell>
          <cell r="D657">
            <v>4</v>
          </cell>
          <cell r="E657" t="str">
            <v>41</v>
          </cell>
          <cell r="F657">
            <v>34</v>
          </cell>
          <cell r="G657">
            <v>25</v>
          </cell>
          <cell r="H657">
            <v>20</v>
          </cell>
          <cell r="I657">
            <v>1</v>
          </cell>
          <cell r="J657">
            <v>11</v>
          </cell>
          <cell r="K657">
            <v>210</v>
          </cell>
          <cell r="L657">
            <v>3</v>
          </cell>
          <cell r="M657" t="str">
            <v>00</v>
          </cell>
          <cell r="N657">
            <v>6</v>
          </cell>
          <cell r="O657">
            <v>4</v>
          </cell>
          <cell r="P657">
            <v>4</v>
          </cell>
          <cell r="Q657">
            <v>1</v>
          </cell>
          <cell r="R657">
            <v>34</v>
          </cell>
          <cell r="T657">
            <v>0</v>
          </cell>
          <cell r="U657">
            <v>1</v>
          </cell>
          <cell r="V657" t="str">
            <v>Institut Faranah</v>
          </cell>
          <cell r="W657" t="str">
            <v xml:space="preserve"> Intérieur</v>
          </cell>
          <cell r="X657" t="str">
            <v>Sub.expl. Fonct. (Conso div)</v>
          </cell>
          <cell r="Y657" t="str">
            <v>P4</v>
          </cell>
          <cell r="Z657">
            <v>481389</v>
          </cell>
          <cell r="AA657">
            <v>485280</v>
          </cell>
          <cell r="AB657">
            <v>582340</v>
          </cell>
          <cell r="AC657">
            <v>582336</v>
          </cell>
          <cell r="AD657">
            <v>-4</v>
          </cell>
          <cell r="AE657">
            <v>26000</v>
          </cell>
        </row>
        <row r="658">
          <cell r="A658">
            <v>1</v>
          </cell>
          <cell r="B658" t="str">
            <v>20</v>
          </cell>
          <cell r="C658">
            <v>11210300600</v>
          </cell>
          <cell r="D658">
            <v>4</v>
          </cell>
          <cell r="E658" t="str">
            <v>41</v>
          </cell>
          <cell r="F658">
            <v>37</v>
          </cell>
          <cell r="G658">
            <v>25</v>
          </cell>
          <cell r="H658">
            <v>20</v>
          </cell>
          <cell r="I658">
            <v>1</v>
          </cell>
          <cell r="J658">
            <v>11</v>
          </cell>
          <cell r="K658">
            <v>210</v>
          </cell>
          <cell r="L658">
            <v>3</v>
          </cell>
          <cell r="M658" t="str">
            <v>00</v>
          </cell>
          <cell r="N658">
            <v>6</v>
          </cell>
          <cell r="O658">
            <v>4</v>
          </cell>
          <cell r="P658">
            <v>4</v>
          </cell>
          <cell r="Q658">
            <v>1</v>
          </cell>
          <cell r="R658">
            <v>37</v>
          </cell>
          <cell r="T658">
            <v>0</v>
          </cell>
          <cell r="U658">
            <v>1</v>
          </cell>
          <cell r="V658" t="str">
            <v>Institut Faranah</v>
          </cell>
          <cell r="W658" t="str">
            <v xml:space="preserve"> Intérieur</v>
          </cell>
          <cell r="X658" t="str">
            <v>Sub.expl. Fonct. (Entret.immob)</v>
          </cell>
          <cell r="Y658" t="str">
            <v>P4</v>
          </cell>
          <cell r="Z658">
            <v>262370</v>
          </cell>
          <cell r="AA658">
            <v>302810</v>
          </cell>
          <cell r="AB658">
            <v>363370</v>
          </cell>
          <cell r="AC658">
            <v>363372</v>
          </cell>
          <cell r="AD658">
            <v>2</v>
          </cell>
          <cell r="AE658">
            <v>27045.4624</v>
          </cell>
        </row>
        <row r="659">
          <cell r="A659">
            <v>1</v>
          </cell>
          <cell r="B659" t="str">
            <v>20</v>
          </cell>
          <cell r="C659">
            <v>11210300600</v>
          </cell>
          <cell r="D659">
            <v>4</v>
          </cell>
          <cell r="E659" t="str">
            <v>41</v>
          </cell>
          <cell r="F659">
            <v>40</v>
          </cell>
          <cell r="G659">
            <v>25</v>
          </cell>
          <cell r="H659">
            <v>20</v>
          </cell>
          <cell r="I659">
            <v>1</v>
          </cell>
          <cell r="J659">
            <v>11</v>
          </cell>
          <cell r="K659">
            <v>210</v>
          </cell>
          <cell r="L659">
            <v>3</v>
          </cell>
          <cell r="M659" t="str">
            <v>00</v>
          </cell>
          <cell r="N659">
            <v>6</v>
          </cell>
          <cell r="O659">
            <v>4</v>
          </cell>
          <cell r="P659">
            <v>4</v>
          </cell>
          <cell r="Q659">
            <v>1</v>
          </cell>
          <cell r="R659">
            <v>40</v>
          </cell>
          <cell r="T659">
            <v>0</v>
          </cell>
          <cell r="U659">
            <v>1</v>
          </cell>
          <cell r="V659" t="str">
            <v>Institut Faranah</v>
          </cell>
          <cell r="W659" t="str">
            <v xml:space="preserve"> Intérieur</v>
          </cell>
          <cell r="X659" t="str">
            <v>Sub.expl.Transfert (Bourses)</v>
          </cell>
          <cell r="Y659" t="str">
            <v>P4</v>
          </cell>
          <cell r="Z659">
            <v>3247680</v>
          </cell>
          <cell r="AA659">
            <v>4443975</v>
          </cell>
          <cell r="AB659">
            <v>5332770</v>
          </cell>
          <cell r="AC659">
            <v>5332770</v>
          </cell>
          <cell r="AD659">
            <v>0</v>
          </cell>
          <cell r="AE659">
            <v>45202.387999999999</v>
          </cell>
        </row>
        <row r="660">
          <cell r="A660">
            <v>1</v>
          </cell>
          <cell r="B660" t="str">
            <v>20</v>
          </cell>
          <cell r="C660">
            <v>11210300600</v>
          </cell>
          <cell r="D660">
            <v>4</v>
          </cell>
          <cell r="E660" t="str">
            <v>41</v>
          </cell>
          <cell r="F660">
            <v>90</v>
          </cell>
          <cell r="G660">
            <v>15</v>
          </cell>
          <cell r="H660">
            <v>20</v>
          </cell>
          <cell r="I660">
            <v>1</v>
          </cell>
          <cell r="J660">
            <v>11</v>
          </cell>
          <cell r="K660">
            <v>210</v>
          </cell>
          <cell r="L660">
            <v>3</v>
          </cell>
          <cell r="M660" t="str">
            <v>00</v>
          </cell>
          <cell r="N660">
            <v>6</v>
          </cell>
          <cell r="O660">
            <v>4</v>
          </cell>
          <cell r="P660">
            <v>4</v>
          </cell>
          <cell r="Q660">
            <v>1</v>
          </cell>
          <cell r="R660">
            <v>90</v>
          </cell>
          <cell r="T660">
            <v>0</v>
          </cell>
          <cell r="U660">
            <v>0.9</v>
          </cell>
          <cell r="V660" t="str">
            <v>Institut Faranah</v>
          </cell>
          <cell r="W660" t="str">
            <v xml:space="preserve"> Intérieur</v>
          </cell>
          <cell r="X660" t="str">
            <v>Sub.expl. NV (Recher.format.)</v>
          </cell>
          <cell r="Y660" t="str">
            <v>P4</v>
          </cell>
          <cell r="Z660">
            <v>155890</v>
          </cell>
          <cell r="AA660">
            <v>159380</v>
          </cell>
          <cell r="AB660">
            <v>191260</v>
          </cell>
          <cell r="AC660">
            <v>191256</v>
          </cell>
          <cell r="AD660">
            <v>-4</v>
          </cell>
          <cell r="AE660">
            <v>39314.682000000001</v>
          </cell>
        </row>
        <row r="661">
          <cell r="A661">
            <v>1</v>
          </cell>
          <cell r="B661" t="str">
            <v>ST/EPU</v>
          </cell>
          <cell r="C661" t="str">
            <v>B1H</v>
          </cell>
          <cell r="D661" t="str">
            <v>B1HB</v>
          </cell>
          <cell r="E661" t="str">
            <v>SAA</v>
          </cell>
          <cell r="G661">
            <v>12</v>
          </cell>
          <cell r="H661">
            <v>20</v>
          </cell>
          <cell r="I661">
            <v>1</v>
          </cell>
          <cell r="J661">
            <v>11</v>
          </cell>
          <cell r="K661">
            <v>220</v>
          </cell>
          <cell r="L661">
            <v>3</v>
          </cell>
          <cell r="M661">
            <v>1</v>
          </cell>
          <cell r="O661">
            <v>4</v>
          </cell>
          <cell r="P661">
            <v>4</v>
          </cell>
          <cell r="Q661">
            <v>1</v>
          </cell>
          <cell r="R661" t="str">
            <v>avenant</v>
          </cell>
          <cell r="T661">
            <v>721718.79999999993</v>
          </cell>
          <cell r="U661">
            <v>1</v>
          </cell>
          <cell r="V661" t="str">
            <v>Institut Manéah</v>
          </cell>
          <cell r="W661">
            <v>0</v>
          </cell>
          <cell r="X661">
            <v>0</v>
          </cell>
          <cell r="Y661">
            <v>0</v>
          </cell>
          <cell r="Z661">
            <v>2181324</v>
          </cell>
          <cell r="AA661">
            <v>3268215</v>
          </cell>
          <cell r="AB661">
            <v>3921870</v>
          </cell>
          <cell r="AC661">
            <v>3921858</v>
          </cell>
          <cell r="AD661">
            <v>-12</v>
          </cell>
          <cell r="AE661">
            <v>0</v>
          </cell>
        </row>
        <row r="662">
          <cell r="A662">
            <v>1</v>
          </cell>
          <cell r="B662" t="str">
            <v>20</v>
          </cell>
          <cell r="C662">
            <v>11220300600</v>
          </cell>
          <cell r="D662">
            <v>2</v>
          </cell>
          <cell r="E662" t="str">
            <v>41</v>
          </cell>
          <cell r="F662">
            <v>20</v>
          </cell>
          <cell r="G662">
            <v>25</v>
          </cell>
          <cell r="H662">
            <v>20</v>
          </cell>
          <cell r="I662">
            <v>1</v>
          </cell>
          <cell r="J662">
            <v>11</v>
          </cell>
          <cell r="K662">
            <v>220</v>
          </cell>
          <cell r="L662">
            <v>3</v>
          </cell>
          <cell r="M662" t="str">
            <v>00</v>
          </cell>
          <cell r="N662">
            <v>6</v>
          </cell>
          <cell r="O662">
            <v>4</v>
          </cell>
          <cell r="P662">
            <v>4</v>
          </cell>
          <cell r="Q662">
            <v>1</v>
          </cell>
          <cell r="R662">
            <v>20</v>
          </cell>
          <cell r="T662">
            <v>0</v>
          </cell>
          <cell r="U662">
            <v>1</v>
          </cell>
          <cell r="V662" t="str">
            <v>Institut Manéah</v>
          </cell>
          <cell r="W662" t="str">
            <v xml:space="preserve"> Intérieur</v>
          </cell>
          <cell r="X662" t="str">
            <v>Sub.expl. Frais de personnel</v>
          </cell>
          <cell r="Y662" t="str">
            <v>P4</v>
          </cell>
          <cell r="Z662">
            <v>91730</v>
          </cell>
          <cell r="AA662">
            <v>288540</v>
          </cell>
          <cell r="AB662">
            <v>346250</v>
          </cell>
          <cell r="AC662">
            <v>346248</v>
          </cell>
          <cell r="AD662">
            <v>-2</v>
          </cell>
          <cell r="AE662">
            <v>6381.5136000000002</v>
          </cell>
        </row>
        <row r="663">
          <cell r="A663">
            <v>1</v>
          </cell>
          <cell r="B663" t="str">
            <v>20</v>
          </cell>
          <cell r="C663">
            <v>11220300600</v>
          </cell>
          <cell r="D663">
            <v>4</v>
          </cell>
          <cell r="E663" t="str">
            <v>41</v>
          </cell>
          <cell r="F663">
            <v>31</v>
          </cell>
          <cell r="G663">
            <v>25</v>
          </cell>
          <cell r="H663">
            <v>20</v>
          </cell>
          <cell r="I663">
            <v>1</v>
          </cell>
          <cell r="J663">
            <v>11</v>
          </cell>
          <cell r="K663">
            <v>220</v>
          </cell>
          <cell r="L663">
            <v>3</v>
          </cell>
          <cell r="M663" t="str">
            <v>00</v>
          </cell>
          <cell r="N663">
            <v>6</v>
          </cell>
          <cell r="O663">
            <v>4</v>
          </cell>
          <cell r="P663">
            <v>4</v>
          </cell>
          <cell r="Q663">
            <v>1</v>
          </cell>
          <cell r="R663">
            <v>31</v>
          </cell>
          <cell r="T663">
            <v>0</v>
          </cell>
          <cell r="U663">
            <v>1</v>
          </cell>
          <cell r="V663" t="str">
            <v>Institut Manéah</v>
          </cell>
          <cell r="W663" t="str">
            <v xml:space="preserve"> Intérieur</v>
          </cell>
          <cell r="X663" t="str">
            <v>Sub.expl. Fonct. (Fournit.conso)</v>
          </cell>
          <cell r="Y663" t="str">
            <v>P4</v>
          </cell>
          <cell r="Z663">
            <v>223200</v>
          </cell>
          <cell r="AA663">
            <v>239060</v>
          </cell>
          <cell r="AB663">
            <v>286870</v>
          </cell>
          <cell r="AC663">
            <v>286872</v>
          </cell>
          <cell r="AD663">
            <v>2</v>
          </cell>
          <cell r="AE663">
            <v>4254.3423999999995</v>
          </cell>
        </row>
        <row r="664">
          <cell r="A664">
            <v>1</v>
          </cell>
          <cell r="B664" t="str">
            <v>20</v>
          </cell>
          <cell r="C664">
            <v>11220300600</v>
          </cell>
          <cell r="D664">
            <v>4</v>
          </cell>
          <cell r="E664" t="str">
            <v>41</v>
          </cell>
          <cell r="F664">
            <v>34</v>
          </cell>
          <cell r="G664">
            <v>25</v>
          </cell>
          <cell r="H664">
            <v>20</v>
          </cell>
          <cell r="I664">
            <v>1</v>
          </cell>
          <cell r="J664">
            <v>11</v>
          </cell>
          <cell r="K664">
            <v>220</v>
          </cell>
          <cell r="L664">
            <v>3</v>
          </cell>
          <cell r="M664" t="str">
            <v>00</v>
          </cell>
          <cell r="N664">
            <v>6</v>
          </cell>
          <cell r="O664">
            <v>4</v>
          </cell>
          <cell r="P664">
            <v>4</v>
          </cell>
          <cell r="Q664">
            <v>1</v>
          </cell>
          <cell r="R664">
            <v>34</v>
          </cell>
          <cell r="T664">
            <v>0</v>
          </cell>
          <cell r="U664">
            <v>1</v>
          </cell>
          <cell r="V664" t="str">
            <v>Institut Manéah</v>
          </cell>
          <cell r="W664" t="str">
            <v xml:space="preserve"> Intérieur</v>
          </cell>
          <cell r="X664" t="str">
            <v>Sub.expl. Fonct. (Conso div)</v>
          </cell>
          <cell r="Y664" t="str">
            <v>P4</v>
          </cell>
          <cell r="Z664">
            <v>225944</v>
          </cell>
          <cell r="AA664">
            <v>296970</v>
          </cell>
          <cell r="AB664">
            <v>356370</v>
          </cell>
          <cell r="AC664">
            <v>356364</v>
          </cell>
          <cell r="AD664">
            <v>-6</v>
          </cell>
          <cell r="AE664">
            <v>68373.36</v>
          </cell>
        </row>
        <row r="665">
          <cell r="A665">
            <v>1</v>
          </cell>
          <cell r="B665" t="str">
            <v>20</v>
          </cell>
          <cell r="C665">
            <v>11220300600</v>
          </cell>
          <cell r="D665">
            <v>4</v>
          </cell>
          <cell r="E665" t="str">
            <v>41</v>
          </cell>
          <cell r="F665">
            <v>37</v>
          </cell>
          <cell r="G665">
            <v>25</v>
          </cell>
          <cell r="H665">
            <v>20</v>
          </cell>
          <cell r="I665">
            <v>1</v>
          </cell>
          <cell r="J665">
            <v>11</v>
          </cell>
          <cell r="K665">
            <v>220</v>
          </cell>
          <cell r="L665">
            <v>3</v>
          </cell>
          <cell r="M665" t="str">
            <v>00</v>
          </cell>
          <cell r="N665">
            <v>6</v>
          </cell>
          <cell r="O665">
            <v>4</v>
          </cell>
          <cell r="P665">
            <v>4</v>
          </cell>
          <cell r="Q665">
            <v>1</v>
          </cell>
          <cell r="R665">
            <v>37</v>
          </cell>
          <cell r="T665">
            <v>0</v>
          </cell>
          <cell r="U665">
            <v>1</v>
          </cell>
          <cell r="V665" t="str">
            <v>Institut Manéah</v>
          </cell>
          <cell r="W665" t="str">
            <v xml:space="preserve"> Intérieur</v>
          </cell>
          <cell r="X665" t="str">
            <v>Sub.expl. Fonct. (Entret.immob)</v>
          </cell>
          <cell r="Y665" t="str">
            <v>P4</v>
          </cell>
          <cell r="Z665">
            <v>186430</v>
          </cell>
          <cell r="AA665">
            <v>259260</v>
          </cell>
          <cell r="AB665">
            <v>311110</v>
          </cell>
          <cell r="AC665">
            <v>311112</v>
          </cell>
          <cell r="AD665">
            <v>2</v>
          </cell>
          <cell r="AE665">
            <v>0</v>
          </cell>
        </row>
        <row r="666">
          <cell r="A666">
            <v>1</v>
          </cell>
          <cell r="B666" t="str">
            <v>20</v>
          </cell>
          <cell r="C666">
            <v>11220300600</v>
          </cell>
          <cell r="D666">
            <v>4</v>
          </cell>
          <cell r="E666" t="str">
            <v>41</v>
          </cell>
          <cell r="F666">
            <v>40</v>
          </cell>
          <cell r="G666">
            <v>25</v>
          </cell>
          <cell r="H666">
            <v>20</v>
          </cell>
          <cell r="I666">
            <v>1</v>
          </cell>
          <cell r="J666">
            <v>11</v>
          </cell>
          <cell r="K666">
            <v>220</v>
          </cell>
          <cell r="L666">
            <v>3</v>
          </cell>
          <cell r="M666" t="str">
            <v>00</v>
          </cell>
          <cell r="N666">
            <v>6</v>
          </cell>
          <cell r="O666">
            <v>4</v>
          </cell>
          <cell r="P666">
            <v>4</v>
          </cell>
          <cell r="Q666">
            <v>1</v>
          </cell>
          <cell r="R666">
            <v>40</v>
          </cell>
          <cell r="T666">
            <v>0</v>
          </cell>
          <cell r="U666">
            <v>1</v>
          </cell>
          <cell r="V666" t="str">
            <v>Institut Manéah</v>
          </cell>
          <cell r="W666" t="str">
            <v xml:space="preserve"> Intérieur</v>
          </cell>
          <cell r="X666" t="str">
            <v>Sub.expl.Transfert (Bourses)</v>
          </cell>
          <cell r="Y666" t="str">
            <v>P4</v>
          </cell>
          <cell r="Z666">
            <v>1416420</v>
          </cell>
          <cell r="AA666">
            <v>2104695</v>
          </cell>
          <cell r="AB666">
            <v>2525640</v>
          </cell>
          <cell r="AC666">
            <v>2525634</v>
          </cell>
          <cell r="AD666">
            <v>-6</v>
          </cell>
          <cell r="AE666">
            <v>22791.119999999999</v>
          </cell>
        </row>
        <row r="667">
          <cell r="A667">
            <v>1</v>
          </cell>
          <cell r="B667" t="str">
            <v>20</v>
          </cell>
          <cell r="C667">
            <v>11220300600</v>
          </cell>
          <cell r="D667">
            <v>4</v>
          </cell>
          <cell r="E667" t="str">
            <v>41</v>
          </cell>
          <cell r="F667">
            <v>90</v>
          </cell>
          <cell r="G667">
            <v>25</v>
          </cell>
          <cell r="H667">
            <v>20</v>
          </cell>
          <cell r="I667">
            <v>1</v>
          </cell>
          <cell r="J667">
            <v>11</v>
          </cell>
          <cell r="K667">
            <v>220</v>
          </cell>
          <cell r="L667">
            <v>3</v>
          </cell>
          <cell r="M667" t="str">
            <v>00</v>
          </cell>
          <cell r="N667">
            <v>6</v>
          </cell>
          <cell r="O667">
            <v>4</v>
          </cell>
          <cell r="P667">
            <v>4</v>
          </cell>
          <cell r="Q667">
            <v>1</v>
          </cell>
          <cell r="R667">
            <v>90</v>
          </cell>
          <cell r="T667">
            <v>0</v>
          </cell>
          <cell r="U667">
            <v>1</v>
          </cell>
          <cell r="V667" t="str">
            <v>Institut Manéah</v>
          </cell>
          <cell r="W667" t="str">
            <v xml:space="preserve"> Intérieur</v>
          </cell>
          <cell r="X667" t="str">
            <v>Sub.expl. NV (Recher.format.)</v>
          </cell>
          <cell r="Y667" t="str">
            <v>P4</v>
          </cell>
          <cell r="Z667">
            <v>37600</v>
          </cell>
          <cell r="AA667">
            <v>79690</v>
          </cell>
          <cell r="AB667">
            <v>95630</v>
          </cell>
          <cell r="AC667">
            <v>95628</v>
          </cell>
          <cell r="AD667">
            <v>-2</v>
          </cell>
          <cell r="AE667">
            <v>22791.119999999999</v>
          </cell>
        </row>
        <row r="668">
          <cell r="A668">
            <v>1</v>
          </cell>
          <cell r="B668" t="str">
            <v>ST/EPU</v>
          </cell>
          <cell r="C668" t="str">
            <v>C1K</v>
          </cell>
          <cell r="D668" t="str">
            <v>C1KB</v>
          </cell>
          <cell r="E668" t="str">
            <v>DRH</v>
          </cell>
          <cell r="G668">
            <v>15</v>
          </cell>
          <cell r="H668">
            <v>20</v>
          </cell>
          <cell r="I668">
            <v>1</v>
          </cell>
          <cell r="J668">
            <v>11</v>
          </cell>
          <cell r="K668">
            <v>230</v>
          </cell>
          <cell r="L668">
            <v>3</v>
          </cell>
          <cell r="M668">
            <v>80</v>
          </cell>
          <cell r="O668">
            <v>4</v>
          </cell>
          <cell r="P668">
            <v>4</v>
          </cell>
          <cell r="Q668">
            <v>1</v>
          </cell>
          <cell r="R668" t="str">
            <v>pxj</v>
          </cell>
          <cell r="T668">
            <v>113.9556</v>
          </cell>
          <cell r="U668">
            <v>0.9</v>
          </cell>
          <cell r="V668" t="str">
            <v>Institut Boké</v>
          </cell>
          <cell r="W668">
            <v>0</v>
          </cell>
          <cell r="X668">
            <v>0</v>
          </cell>
          <cell r="Y668">
            <v>0</v>
          </cell>
          <cell r="Z668">
            <v>1607296</v>
          </cell>
          <cell r="AA668">
            <v>2245915</v>
          </cell>
          <cell r="AB668">
            <v>2695100</v>
          </cell>
          <cell r="AC668">
            <v>2695098</v>
          </cell>
          <cell r="AD668">
            <v>-2</v>
          </cell>
          <cell r="AE668">
            <v>0</v>
          </cell>
        </row>
        <row r="669">
          <cell r="A669">
            <v>1</v>
          </cell>
          <cell r="B669" t="str">
            <v>20</v>
          </cell>
          <cell r="C669">
            <v>11230300600</v>
          </cell>
          <cell r="D669">
            <v>2</v>
          </cell>
          <cell r="E669" t="str">
            <v>41</v>
          </cell>
          <cell r="F669">
            <v>20</v>
          </cell>
          <cell r="G669">
            <v>15</v>
          </cell>
          <cell r="H669">
            <v>20</v>
          </cell>
          <cell r="I669">
            <v>1</v>
          </cell>
          <cell r="J669">
            <v>11</v>
          </cell>
          <cell r="K669">
            <v>230</v>
          </cell>
          <cell r="L669">
            <v>3</v>
          </cell>
          <cell r="M669" t="str">
            <v>00</v>
          </cell>
          <cell r="N669">
            <v>6</v>
          </cell>
          <cell r="O669">
            <v>4</v>
          </cell>
          <cell r="P669">
            <v>4</v>
          </cell>
          <cell r="Q669">
            <v>1</v>
          </cell>
          <cell r="R669">
            <v>20</v>
          </cell>
          <cell r="T669">
            <v>0</v>
          </cell>
          <cell r="U669">
            <v>0.9</v>
          </cell>
          <cell r="V669" t="str">
            <v>Institut Boké</v>
          </cell>
          <cell r="W669" t="str">
            <v xml:space="preserve"> Intérieur</v>
          </cell>
          <cell r="X669" t="str">
            <v>Sub.expl. Frais de personnel</v>
          </cell>
          <cell r="Y669" t="str">
            <v>P4</v>
          </cell>
          <cell r="Z669">
            <v>78170</v>
          </cell>
          <cell r="AA669">
            <v>344780</v>
          </cell>
          <cell r="AB669">
            <v>413740</v>
          </cell>
          <cell r="AC669">
            <v>413736</v>
          </cell>
          <cell r="AD669">
            <v>-4</v>
          </cell>
          <cell r="AE669">
            <v>82048.031999999992</v>
          </cell>
        </row>
        <row r="670">
          <cell r="A670">
            <v>1</v>
          </cell>
          <cell r="B670" t="str">
            <v>20</v>
          </cell>
          <cell r="C670">
            <v>11230300600</v>
          </cell>
          <cell r="D670">
            <v>4</v>
          </cell>
          <cell r="E670" t="str">
            <v>41</v>
          </cell>
          <cell r="F670">
            <v>31</v>
          </cell>
          <cell r="G670">
            <v>23</v>
          </cell>
          <cell r="H670">
            <v>20</v>
          </cell>
          <cell r="I670">
            <v>1</v>
          </cell>
          <cell r="J670">
            <v>11</v>
          </cell>
          <cell r="K670">
            <v>230</v>
          </cell>
          <cell r="L670">
            <v>3</v>
          </cell>
          <cell r="M670" t="str">
            <v>00</v>
          </cell>
          <cell r="N670">
            <v>6</v>
          </cell>
          <cell r="O670">
            <v>4</v>
          </cell>
          <cell r="P670">
            <v>4</v>
          </cell>
          <cell r="Q670">
            <v>1</v>
          </cell>
          <cell r="R670">
            <v>31</v>
          </cell>
          <cell r="T670">
            <v>0</v>
          </cell>
          <cell r="U670">
            <v>1</v>
          </cell>
          <cell r="V670" t="str">
            <v>Institut Boké</v>
          </cell>
          <cell r="W670" t="str">
            <v xml:space="preserve"> Intérieur</v>
          </cell>
          <cell r="X670" t="str">
            <v>Sub.expl. Fonct. (Fournit.conso)</v>
          </cell>
          <cell r="Y670" t="str">
            <v>P4</v>
          </cell>
          <cell r="Z670">
            <v>302880</v>
          </cell>
          <cell r="AA670">
            <v>255730</v>
          </cell>
          <cell r="AB670">
            <v>306870</v>
          </cell>
          <cell r="AC670">
            <v>306876</v>
          </cell>
          <cell r="AD670">
            <v>6</v>
          </cell>
          <cell r="AE670">
            <v>33237.049999999996</v>
          </cell>
        </row>
        <row r="671">
          <cell r="A671">
            <v>1</v>
          </cell>
          <cell r="B671" t="str">
            <v>20</v>
          </cell>
          <cell r="C671">
            <v>11230300600</v>
          </cell>
          <cell r="D671">
            <v>4</v>
          </cell>
          <cell r="E671" t="str">
            <v>41</v>
          </cell>
          <cell r="F671">
            <v>34</v>
          </cell>
          <cell r="G671">
            <v>23</v>
          </cell>
          <cell r="H671">
            <v>20</v>
          </cell>
          <cell r="I671">
            <v>1</v>
          </cell>
          <cell r="J671">
            <v>11</v>
          </cell>
          <cell r="K671">
            <v>230</v>
          </cell>
          <cell r="L671">
            <v>3</v>
          </cell>
          <cell r="M671" t="str">
            <v>00</v>
          </cell>
          <cell r="N671">
            <v>6</v>
          </cell>
          <cell r="O671">
            <v>4</v>
          </cell>
          <cell r="P671">
            <v>4</v>
          </cell>
          <cell r="Q671">
            <v>1</v>
          </cell>
          <cell r="R671">
            <v>34</v>
          </cell>
          <cell r="T671">
            <v>0</v>
          </cell>
          <cell r="U671">
            <v>1</v>
          </cell>
          <cell r="V671" t="str">
            <v>Institut Boké</v>
          </cell>
          <cell r="W671" t="str">
            <v xml:space="preserve"> Intérieur</v>
          </cell>
          <cell r="X671" t="str">
            <v>Sub.expl. Fonct. (Conso div)</v>
          </cell>
          <cell r="Y671" t="str">
            <v>P4</v>
          </cell>
          <cell r="Z671">
            <v>291096</v>
          </cell>
          <cell r="AA671">
            <v>329140</v>
          </cell>
          <cell r="AB671">
            <v>394970</v>
          </cell>
          <cell r="AC671">
            <v>394968</v>
          </cell>
          <cell r="AD671">
            <v>-2</v>
          </cell>
          <cell r="AE671">
            <v>33237.049999999996</v>
          </cell>
        </row>
        <row r="672">
          <cell r="A672">
            <v>1</v>
          </cell>
          <cell r="B672" t="str">
            <v>20</v>
          </cell>
          <cell r="C672">
            <v>11230300600</v>
          </cell>
          <cell r="D672">
            <v>4</v>
          </cell>
          <cell r="E672" t="str">
            <v>41</v>
          </cell>
          <cell r="F672">
            <v>37</v>
          </cell>
          <cell r="G672">
            <v>23</v>
          </cell>
          <cell r="H672">
            <v>20</v>
          </cell>
          <cell r="I672">
            <v>1</v>
          </cell>
          <cell r="J672">
            <v>11</v>
          </cell>
          <cell r="K672">
            <v>230</v>
          </cell>
          <cell r="L672">
            <v>3</v>
          </cell>
          <cell r="M672" t="str">
            <v>00</v>
          </cell>
          <cell r="N672">
            <v>6</v>
          </cell>
          <cell r="O672">
            <v>4</v>
          </cell>
          <cell r="P672">
            <v>4</v>
          </cell>
          <cell r="Q672">
            <v>1</v>
          </cell>
          <cell r="R672">
            <v>37</v>
          </cell>
          <cell r="T672">
            <v>0</v>
          </cell>
          <cell r="U672">
            <v>1</v>
          </cell>
          <cell r="V672" t="str">
            <v>Institut Boké</v>
          </cell>
          <cell r="W672" t="str">
            <v xml:space="preserve"> Intérieur</v>
          </cell>
          <cell r="X672" t="str">
            <v>Sub.expl. Fonct. (Entret.immob)</v>
          </cell>
          <cell r="Y672" t="str">
            <v>P4</v>
          </cell>
          <cell r="Z672">
            <v>176150</v>
          </cell>
          <cell r="AA672">
            <v>199220</v>
          </cell>
          <cell r="AB672">
            <v>239070</v>
          </cell>
          <cell r="AC672">
            <v>239064</v>
          </cell>
          <cell r="AD672">
            <v>-6</v>
          </cell>
          <cell r="AE672">
            <v>33237.049999999996</v>
          </cell>
        </row>
        <row r="673">
          <cell r="A673">
            <v>1</v>
          </cell>
          <cell r="B673" t="str">
            <v>20</v>
          </cell>
          <cell r="C673">
            <v>11230300600</v>
          </cell>
          <cell r="D673">
            <v>4</v>
          </cell>
          <cell r="E673" t="str">
            <v>41</v>
          </cell>
          <cell r="F673">
            <v>40</v>
          </cell>
          <cell r="G673">
            <v>23</v>
          </cell>
          <cell r="H673">
            <v>20</v>
          </cell>
          <cell r="I673">
            <v>1</v>
          </cell>
          <cell r="J673">
            <v>11</v>
          </cell>
          <cell r="K673">
            <v>230</v>
          </cell>
          <cell r="L673">
            <v>3</v>
          </cell>
          <cell r="M673" t="str">
            <v>00</v>
          </cell>
          <cell r="N673">
            <v>6</v>
          </cell>
          <cell r="O673">
            <v>4</v>
          </cell>
          <cell r="P673">
            <v>4</v>
          </cell>
          <cell r="Q673">
            <v>1</v>
          </cell>
          <cell r="R673">
            <v>40</v>
          </cell>
          <cell r="T673">
            <v>0</v>
          </cell>
          <cell r="U673">
            <v>1</v>
          </cell>
          <cell r="V673" t="str">
            <v>Institut Boké</v>
          </cell>
          <cell r="W673" t="str">
            <v xml:space="preserve"> Intérieur</v>
          </cell>
          <cell r="X673" t="str">
            <v>Sub.expl.Transfert (Bourses)</v>
          </cell>
          <cell r="Y673" t="str">
            <v>P4</v>
          </cell>
          <cell r="Z673">
            <v>687000</v>
          </cell>
          <cell r="AA673">
            <v>1009665</v>
          </cell>
          <cell r="AB673">
            <v>1211600</v>
          </cell>
          <cell r="AC673">
            <v>1211598</v>
          </cell>
          <cell r="AD673">
            <v>-2</v>
          </cell>
          <cell r="AE673">
            <v>33237.049999999996</v>
          </cell>
        </row>
        <row r="674">
          <cell r="A674">
            <v>1</v>
          </cell>
          <cell r="B674" t="str">
            <v>20</v>
          </cell>
          <cell r="C674">
            <v>11230300600</v>
          </cell>
          <cell r="D674">
            <v>4</v>
          </cell>
          <cell r="E674" t="str">
            <v>41</v>
          </cell>
          <cell r="F674">
            <v>90</v>
          </cell>
          <cell r="G674">
            <v>23</v>
          </cell>
          <cell r="H674">
            <v>20</v>
          </cell>
          <cell r="I674">
            <v>1</v>
          </cell>
          <cell r="J674">
            <v>11</v>
          </cell>
          <cell r="K674">
            <v>230</v>
          </cell>
          <cell r="L674">
            <v>3</v>
          </cell>
          <cell r="M674" t="str">
            <v>00</v>
          </cell>
          <cell r="N674">
            <v>6</v>
          </cell>
          <cell r="O674">
            <v>4</v>
          </cell>
          <cell r="P674">
            <v>4</v>
          </cell>
          <cell r="Q674">
            <v>1</v>
          </cell>
          <cell r="R674">
            <v>90</v>
          </cell>
          <cell r="T674">
            <v>0</v>
          </cell>
          <cell r="U674">
            <v>1</v>
          </cell>
          <cell r="V674" t="str">
            <v>Institut Boké</v>
          </cell>
          <cell r="W674" t="str">
            <v xml:space="preserve"> Intérieur</v>
          </cell>
          <cell r="X674" t="str">
            <v>Sub.expl. NV (Recher.format.)</v>
          </cell>
          <cell r="Y674" t="str">
            <v>P4</v>
          </cell>
          <cell r="Z674">
            <v>72000</v>
          </cell>
          <cell r="AA674">
            <v>107380</v>
          </cell>
          <cell r="AB674">
            <v>128850</v>
          </cell>
          <cell r="AC674">
            <v>128856</v>
          </cell>
          <cell r="AD674">
            <v>6</v>
          </cell>
          <cell r="AE674">
            <v>33237.049999999996</v>
          </cell>
        </row>
        <row r="675">
          <cell r="A675">
            <v>1</v>
          </cell>
          <cell r="B675" t="str">
            <v>ST/EPU</v>
          </cell>
          <cell r="C675" t="str">
            <v>C1F</v>
          </cell>
          <cell r="D675" t="str">
            <v>C1FB</v>
          </cell>
          <cell r="E675" t="str">
            <v>IRE/MAM</v>
          </cell>
          <cell r="G675">
            <v>23</v>
          </cell>
          <cell r="H675">
            <v>20</v>
          </cell>
          <cell r="I675">
            <v>1</v>
          </cell>
          <cell r="J675">
            <v>11</v>
          </cell>
          <cell r="K675">
            <v>240</v>
          </cell>
          <cell r="L675">
            <v>3</v>
          </cell>
          <cell r="M675">
            <v>1</v>
          </cell>
          <cell r="O675">
            <v>4</v>
          </cell>
          <cell r="P675">
            <v>4</v>
          </cell>
          <cell r="Q675">
            <v>1</v>
          </cell>
          <cell r="R675" t="str">
            <v>lot</v>
          </cell>
          <cell r="T675">
            <v>33237.049999999996</v>
          </cell>
          <cell r="U675">
            <v>1</v>
          </cell>
          <cell r="V675" t="str">
            <v>Institut Labé</v>
          </cell>
          <cell r="W675">
            <v>0</v>
          </cell>
          <cell r="X675">
            <v>0</v>
          </cell>
          <cell r="Y675">
            <v>0</v>
          </cell>
          <cell r="Z675">
            <v>1393580</v>
          </cell>
          <cell r="AA675">
            <v>2671485</v>
          </cell>
          <cell r="AB675">
            <v>3205780</v>
          </cell>
          <cell r="AC675">
            <v>3205782</v>
          </cell>
          <cell r="AD675">
            <v>2</v>
          </cell>
          <cell r="AE675">
            <v>0</v>
          </cell>
        </row>
        <row r="676">
          <cell r="A676">
            <v>1</v>
          </cell>
          <cell r="B676" t="str">
            <v>20</v>
          </cell>
          <cell r="C676">
            <v>11240300600</v>
          </cell>
          <cell r="D676">
            <v>2</v>
          </cell>
          <cell r="E676" t="str">
            <v>41</v>
          </cell>
          <cell r="F676">
            <v>20</v>
          </cell>
          <cell r="G676">
            <v>23</v>
          </cell>
          <cell r="H676">
            <v>20</v>
          </cell>
          <cell r="I676">
            <v>1</v>
          </cell>
          <cell r="J676">
            <v>11</v>
          </cell>
          <cell r="K676">
            <v>240</v>
          </cell>
          <cell r="L676">
            <v>3</v>
          </cell>
          <cell r="M676" t="str">
            <v>00</v>
          </cell>
          <cell r="N676">
            <v>6</v>
          </cell>
          <cell r="O676">
            <v>4</v>
          </cell>
          <cell r="P676">
            <v>4</v>
          </cell>
          <cell r="Q676">
            <v>1</v>
          </cell>
          <cell r="R676">
            <v>20</v>
          </cell>
          <cell r="T676">
            <v>0</v>
          </cell>
          <cell r="U676">
            <v>1</v>
          </cell>
          <cell r="V676" t="str">
            <v>Institut Labé</v>
          </cell>
          <cell r="W676" t="str">
            <v xml:space="preserve"> Intérieur</v>
          </cell>
          <cell r="X676" t="str">
            <v>Sub.expl. Frais de personnel</v>
          </cell>
          <cell r="Y676" t="str">
            <v>P4</v>
          </cell>
          <cell r="Z676">
            <v>68130</v>
          </cell>
          <cell r="AA676">
            <v>362760</v>
          </cell>
          <cell r="AB676">
            <v>435310</v>
          </cell>
          <cell r="AC676">
            <v>435312</v>
          </cell>
          <cell r="AD676">
            <v>2</v>
          </cell>
          <cell r="AE676">
            <v>33237.049999999996</v>
          </cell>
        </row>
        <row r="677">
          <cell r="A677">
            <v>1</v>
          </cell>
          <cell r="B677" t="str">
            <v>20</v>
          </cell>
          <cell r="C677">
            <v>11240300600</v>
          </cell>
          <cell r="D677">
            <v>4</v>
          </cell>
          <cell r="E677" t="str">
            <v>41</v>
          </cell>
          <cell r="F677">
            <v>31</v>
          </cell>
          <cell r="G677">
            <v>23</v>
          </cell>
          <cell r="H677">
            <v>20</v>
          </cell>
          <cell r="I677">
            <v>1</v>
          </cell>
          <cell r="J677">
            <v>11</v>
          </cell>
          <cell r="K677">
            <v>240</v>
          </cell>
          <cell r="L677">
            <v>3</v>
          </cell>
          <cell r="M677" t="str">
            <v>00</v>
          </cell>
          <cell r="N677">
            <v>6</v>
          </cell>
          <cell r="O677">
            <v>4</v>
          </cell>
          <cell r="P677">
            <v>4</v>
          </cell>
          <cell r="Q677">
            <v>1</v>
          </cell>
          <cell r="R677">
            <v>31</v>
          </cell>
          <cell r="T677">
            <v>0</v>
          </cell>
          <cell r="U677">
            <v>1</v>
          </cell>
          <cell r="V677" t="str">
            <v>Institut Labé</v>
          </cell>
          <cell r="W677" t="str">
            <v xml:space="preserve"> Intérieur</v>
          </cell>
          <cell r="X677" t="str">
            <v>Sub.expl. Fonct. (Fournit.conso)</v>
          </cell>
          <cell r="Y677" t="str">
            <v>P4</v>
          </cell>
          <cell r="Z677">
            <v>103340</v>
          </cell>
          <cell r="AA677">
            <v>119530</v>
          </cell>
          <cell r="AB677">
            <v>143440</v>
          </cell>
          <cell r="AC677">
            <v>143436</v>
          </cell>
          <cell r="AD677">
            <v>-4</v>
          </cell>
          <cell r="AE677">
            <v>33237.049999999996</v>
          </cell>
        </row>
        <row r="678">
          <cell r="A678">
            <v>1</v>
          </cell>
          <cell r="B678" t="str">
            <v>20</v>
          </cell>
          <cell r="C678">
            <v>11240300600</v>
          </cell>
          <cell r="D678">
            <v>4</v>
          </cell>
          <cell r="E678" t="str">
            <v>41</v>
          </cell>
          <cell r="F678">
            <v>34</v>
          </cell>
          <cell r="G678">
            <v>23</v>
          </cell>
          <cell r="H678">
            <v>20</v>
          </cell>
          <cell r="I678">
            <v>1</v>
          </cell>
          <cell r="J678">
            <v>11</v>
          </cell>
          <cell r="K678">
            <v>240</v>
          </cell>
          <cell r="L678">
            <v>3</v>
          </cell>
          <cell r="M678" t="str">
            <v>00</v>
          </cell>
          <cell r="N678">
            <v>6</v>
          </cell>
          <cell r="O678">
            <v>4</v>
          </cell>
          <cell r="P678">
            <v>4</v>
          </cell>
          <cell r="Q678">
            <v>1</v>
          </cell>
          <cell r="R678">
            <v>34</v>
          </cell>
          <cell r="T678">
            <v>0</v>
          </cell>
          <cell r="U678">
            <v>1</v>
          </cell>
          <cell r="V678" t="str">
            <v>Institut Labé</v>
          </cell>
          <cell r="W678" t="str">
            <v xml:space="preserve"> Intérieur</v>
          </cell>
          <cell r="X678" t="str">
            <v>Sub.expl. Fonct. (Conso div)</v>
          </cell>
          <cell r="Y678" t="str">
            <v>P4</v>
          </cell>
          <cell r="Z678">
            <v>244430</v>
          </cell>
          <cell r="AA678">
            <v>318750</v>
          </cell>
          <cell r="AB678">
            <v>382500</v>
          </cell>
          <cell r="AC678">
            <v>382500</v>
          </cell>
          <cell r="AD678">
            <v>0</v>
          </cell>
          <cell r="AE678">
            <v>33237.049999999996</v>
          </cell>
        </row>
        <row r="679">
          <cell r="A679">
            <v>1</v>
          </cell>
          <cell r="B679" t="str">
            <v>20</v>
          </cell>
          <cell r="C679">
            <v>11240300600</v>
          </cell>
          <cell r="D679">
            <v>4</v>
          </cell>
          <cell r="E679" t="str">
            <v>41</v>
          </cell>
          <cell r="F679">
            <v>37</v>
          </cell>
          <cell r="G679">
            <v>23</v>
          </cell>
          <cell r="H679">
            <v>20</v>
          </cell>
          <cell r="I679">
            <v>1</v>
          </cell>
          <cell r="J679">
            <v>11</v>
          </cell>
          <cell r="K679">
            <v>240</v>
          </cell>
          <cell r="L679">
            <v>3</v>
          </cell>
          <cell r="M679" t="str">
            <v>00</v>
          </cell>
          <cell r="N679">
            <v>6</v>
          </cell>
          <cell r="O679">
            <v>4</v>
          </cell>
          <cell r="P679">
            <v>4</v>
          </cell>
          <cell r="Q679">
            <v>1</v>
          </cell>
          <cell r="R679">
            <v>37</v>
          </cell>
          <cell r="T679">
            <v>0</v>
          </cell>
          <cell r="U679">
            <v>1</v>
          </cell>
          <cell r="V679" t="str">
            <v>Institut Labé</v>
          </cell>
          <cell r="W679" t="str">
            <v xml:space="preserve"> Intérieur</v>
          </cell>
          <cell r="X679" t="str">
            <v>Sub.expl. Fonct. (Entret.immob)</v>
          </cell>
          <cell r="Y679" t="str">
            <v>P4</v>
          </cell>
          <cell r="Z679">
            <v>60940</v>
          </cell>
          <cell r="AA679">
            <v>160570</v>
          </cell>
          <cell r="AB679">
            <v>192690</v>
          </cell>
          <cell r="AC679">
            <v>192684</v>
          </cell>
          <cell r="AD679">
            <v>-6</v>
          </cell>
          <cell r="AE679">
            <v>33237.049999999996</v>
          </cell>
        </row>
        <row r="680">
          <cell r="A680">
            <v>1</v>
          </cell>
          <cell r="B680" t="str">
            <v>20</v>
          </cell>
          <cell r="C680">
            <v>11240300600</v>
          </cell>
          <cell r="D680">
            <v>4</v>
          </cell>
          <cell r="E680" t="str">
            <v>41</v>
          </cell>
          <cell r="F680">
            <v>40</v>
          </cell>
          <cell r="G680">
            <v>23</v>
          </cell>
          <cell r="H680">
            <v>20</v>
          </cell>
          <cell r="I680">
            <v>1</v>
          </cell>
          <cell r="J680">
            <v>11</v>
          </cell>
          <cell r="K680">
            <v>240</v>
          </cell>
          <cell r="L680">
            <v>3</v>
          </cell>
          <cell r="M680" t="str">
            <v>00</v>
          </cell>
          <cell r="N680">
            <v>6</v>
          </cell>
          <cell r="O680">
            <v>4</v>
          </cell>
          <cell r="P680">
            <v>4</v>
          </cell>
          <cell r="Q680">
            <v>1</v>
          </cell>
          <cell r="R680">
            <v>40</v>
          </cell>
          <cell r="T680">
            <v>0</v>
          </cell>
          <cell r="U680">
            <v>1</v>
          </cell>
          <cell r="V680" t="str">
            <v>Institut Labé</v>
          </cell>
          <cell r="W680" t="str">
            <v xml:space="preserve"> Intérieur</v>
          </cell>
          <cell r="X680" t="str">
            <v>Sub.expl.Transfert (Bourses)</v>
          </cell>
          <cell r="Y680" t="str">
            <v>P4</v>
          </cell>
          <cell r="Z680">
            <v>843600</v>
          </cell>
          <cell r="AA680">
            <v>1599705</v>
          </cell>
          <cell r="AB680">
            <v>1919640</v>
          </cell>
          <cell r="AC680">
            <v>1919646</v>
          </cell>
          <cell r="AD680">
            <v>6</v>
          </cell>
          <cell r="AE680">
            <v>33237.049999999996</v>
          </cell>
        </row>
        <row r="681">
          <cell r="A681">
            <v>1</v>
          </cell>
          <cell r="B681" t="str">
            <v>20</v>
          </cell>
          <cell r="C681">
            <v>11240300600</v>
          </cell>
          <cell r="D681">
            <v>4</v>
          </cell>
          <cell r="E681" t="str">
            <v>41</v>
          </cell>
          <cell r="F681">
            <v>90</v>
          </cell>
          <cell r="G681">
            <v>23</v>
          </cell>
          <cell r="H681">
            <v>20</v>
          </cell>
          <cell r="I681">
            <v>1</v>
          </cell>
          <cell r="J681">
            <v>11</v>
          </cell>
          <cell r="K681">
            <v>240</v>
          </cell>
          <cell r="L681">
            <v>3</v>
          </cell>
          <cell r="M681" t="str">
            <v>00</v>
          </cell>
          <cell r="N681">
            <v>6</v>
          </cell>
          <cell r="O681">
            <v>4</v>
          </cell>
          <cell r="P681">
            <v>4</v>
          </cell>
          <cell r="Q681">
            <v>1</v>
          </cell>
          <cell r="R681">
            <v>90</v>
          </cell>
          <cell r="T681">
            <v>0</v>
          </cell>
          <cell r="U681">
            <v>1</v>
          </cell>
          <cell r="V681" t="str">
            <v>Institut Labé</v>
          </cell>
          <cell r="W681" t="str">
            <v xml:space="preserve"> Intérieur</v>
          </cell>
          <cell r="X681" t="str">
            <v>Sub.expl. NV (Recher.format.)</v>
          </cell>
          <cell r="Y681" t="str">
            <v>P4</v>
          </cell>
          <cell r="Z681">
            <v>73140</v>
          </cell>
          <cell r="AA681">
            <v>110170</v>
          </cell>
          <cell r="AB681">
            <v>132200</v>
          </cell>
          <cell r="AC681">
            <v>132204</v>
          </cell>
          <cell r="AD681">
            <v>4</v>
          </cell>
          <cell r="AE681">
            <v>33237.049999999996</v>
          </cell>
        </row>
        <row r="682">
          <cell r="A682">
            <v>1</v>
          </cell>
          <cell r="B682" t="str">
            <v>ST/EPU</v>
          </cell>
          <cell r="C682" t="str">
            <v>C1F</v>
          </cell>
          <cell r="D682" t="str">
            <v>C1FC</v>
          </cell>
          <cell r="E682" t="str">
            <v>DPE/DABO</v>
          </cell>
          <cell r="G682">
            <v>23</v>
          </cell>
          <cell r="H682">
            <v>20</v>
          </cell>
          <cell r="I682">
            <v>1</v>
          </cell>
          <cell r="J682">
            <v>11</v>
          </cell>
          <cell r="K682">
            <v>250</v>
          </cell>
          <cell r="L682">
            <v>3</v>
          </cell>
          <cell r="M682">
            <v>1</v>
          </cell>
          <cell r="O682">
            <v>4</v>
          </cell>
          <cell r="P682">
            <v>4</v>
          </cell>
          <cell r="Q682">
            <v>1</v>
          </cell>
          <cell r="R682" t="str">
            <v>lot</v>
          </cell>
          <cell r="T682">
            <v>33237.049999999996</v>
          </cell>
          <cell r="U682">
            <v>1</v>
          </cell>
          <cell r="V682" t="str">
            <v>Institut N'Zérécoré</v>
          </cell>
          <cell r="W682">
            <v>0</v>
          </cell>
          <cell r="X682">
            <v>0</v>
          </cell>
          <cell r="Y682">
            <v>0</v>
          </cell>
          <cell r="Z682">
            <v>2698317</v>
          </cell>
          <cell r="AA682">
            <v>4307565</v>
          </cell>
          <cell r="AB682">
            <v>5169070</v>
          </cell>
          <cell r="AC682">
            <v>5169078</v>
          </cell>
          <cell r="AD682">
            <v>8</v>
          </cell>
          <cell r="AE682">
            <v>0</v>
          </cell>
        </row>
        <row r="683">
          <cell r="A683">
            <v>1</v>
          </cell>
          <cell r="B683" t="str">
            <v>20</v>
          </cell>
          <cell r="C683">
            <v>11250300600</v>
          </cell>
          <cell r="D683">
            <v>2</v>
          </cell>
          <cell r="E683" t="str">
            <v>41</v>
          </cell>
          <cell r="F683">
            <v>20</v>
          </cell>
          <cell r="G683">
            <v>23</v>
          </cell>
          <cell r="H683">
            <v>20</v>
          </cell>
          <cell r="I683">
            <v>1</v>
          </cell>
          <cell r="J683">
            <v>11</v>
          </cell>
          <cell r="K683">
            <v>250</v>
          </cell>
          <cell r="L683">
            <v>3</v>
          </cell>
          <cell r="M683" t="str">
            <v>00</v>
          </cell>
          <cell r="N683">
            <v>6</v>
          </cell>
          <cell r="O683">
            <v>4</v>
          </cell>
          <cell r="P683">
            <v>4</v>
          </cell>
          <cell r="Q683">
            <v>1</v>
          </cell>
          <cell r="R683">
            <v>20</v>
          </cell>
          <cell r="T683">
            <v>0</v>
          </cell>
          <cell r="U683">
            <v>1</v>
          </cell>
          <cell r="V683" t="str">
            <v>Institut N'Zérékoré</v>
          </cell>
          <cell r="W683" t="str">
            <v xml:space="preserve"> Intérieur</v>
          </cell>
          <cell r="X683" t="str">
            <v>Sub.expl. Frais de personnel</v>
          </cell>
          <cell r="Y683" t="str">
            <v>P4</v>
          </cell>
          <cell r="Z683">
            <v>281120</v>
          </cell>
          <cell r="AA683">
            <v>1015850</v>
          </cell>
          <cell r="AB683">
            <v>1219020</v>
          </cell>
          <cell r="AC683">
            <v>1219020</v>
          </cell>
          <cell r="AD683">
            <v>0</v>
          </cell>
          <cell r="AE683">
            <v>33237.049999999996</v>
          </cell>
        </row>
        <row r="684">
          <cell r="A684">
            <v>1</v>
          </cell>
          <cell r="B684" t="str">
            <v>20</v>
          </cell>
          <cell r="C684">
            <v>11250300600</v>
          </cell>
          <cell r="D684">
            <v>4</v>
          </cell>
          <cell r="E684" t="str">
            <v>41</v>
          </cell>
          <cell r="F684">
            <v>31</v>
          </cell>
          <cell r="G684">
            <v>23</v>
          </cell>
          <cell r="H684">
            <v>20</v>
          </cell>
          <cell r="I684">
            <v>1</v>
          </cell>
          <cell r="J684">
            <v>11</v>
          </cell>
          <cell r="K684">
            <v>250</v>
          </cell>
          <cell r="L684">
            <v>3</v>
          </cell>
          <cell r="M684" t="str">
            <v>00</v>
          </cell>
          <cell r="N684">
            <v>6</v>
          </cell>
          <cell r="O684">
            <v>4</v>
          </cell>
          <cell r="P684">
            <v>4</v>
          </cell>
          <cell r="Q684">
            <v>1</v>
          </cell>
          <cell r="R684">
            <v>31</v>
          </cell>
          <cell r="T684">
            <v>0</v>
          </cell>
          <cell r="U684">
            <v>1</v>
          </cell>
          <cell r="V684" t="str">
            <v>Institut N'Zérékoré</v>
          </cell>
          <cell r="W684" t="str">
            <v xml:space="preserve"> Intérieur</v>
          </cell>
          <cell r="X684" t="str">
            <v>Sub.expl. Fonct. (Fournit.conso)</v>
          </cell>
          <cell r="Y684" t="str">
            <v>P4</v>
          </cell>
          <cell r="Z684">
            <v>58780</v>
          </cell>
          <cell r="AA684">
            <v>337220</v>
          </cell>
          <cell r="AB684">
            <v>404660</v>
          </cell>
          <cell r="AC684">
            <v>404664</v>
          </cell>
          <cell r="AD684">
            <v>4</v>
          </cell>
          <cell r="AE684">
            <v>33237.049999999996</v>
          </cell>
        </row>
        <row r="685">
          <cell r="A685">
            <v>1</v>
          </cell>
          <cell r="B685" t="str">
            <v>20</v>
          </cell>
          <cell r="C685">
            <v>11250300600</v>
          </cell>
          <cell r="D685">
            <v>4</v>
          </cell>
          <cell r="E685" t="str">
            <v>41</v>
          </cell>
          <cell r="F685">
            <v>34</v>
          </cell>
          <cell r="G685">
            <v>23</v>
          </cell>
          <cell r="H685">
            <v>20</v>
          </cell>
          <cell r="I685">
            <v>1</v>
          </cell>
          <cell r="J685">
            <v>11</v>
          </cell>
          <cell r="K685">
            <v>250</v>
          </cell>
          <cell r="L685">
            <v>3</v>
          </cell>
          <cell r="M685" t="str">
            <v>00</v>
          </cell>
          <cell r="N685">
            <v>6</v>
          </cell>
          <cell r="O685">
            <v>4</v>
          </cell>
          <cell r="P685">
            <v>4</v>
          </cell>
          <cell r="Q685">
            <v>1</v>
          </cell>
          <cell r="R685">
            <v>34</v>
          </cell>
          <cell r="T685">
            <v>0</v>
          </cell>
          <cell r="U685">
            <v>1</v>
          </cell>
          <cell r="V685" t="str">
            <v>Institut N'Zérékoré</v>
          </cell>
          <cell r="W685" t="str">
            <v xml:space="preserve"> Intérieur</v>
          </cell>
          <cell r="X685" t="str">
            <v>Sub.expl. Fonct. (Conso div)</v>
          </cell>
          <cell r="Y685" t="str">
            <v>P4</v>
          </cell>
          <cell r="Z685">
            <v>360207</v>
          </cell>
          <cell r="AA685">
            <v>394260</v>
          </cell>
          <cell r="AB685">
            <v>473110</v>
          </cell>
          <cell r="AC685">
            <v>473112</v>
          </cell>
          <cell r="AD685">
            <v>2</v>
          </cell>
          <cell r="AE685">
            <v>33237.049999999996</v>
          </cell>
        </row>
        <row r="686">
          <cell r="A686">
            <v>1</v>
          </cell>
          <cell r="B686" t="str">
            <v>20</v>
          </cell>
          <cell r="C686">
            <v>11250300600</v>
          </cell>
          <cell r="D686">
            <v>4</v>
          </cell>
          <cell r="E686" t="str">
            <v>41</v>
          </cell>
          <cell r="F686">
            <v>37</v>
          </cell>
          <cell r="G686">
            <v>23</v>
          </cell>
          <cell r="H686">
            <v>20</v>
          </cell>
          <cell r="I686">
            <v>1</v>
          </cell>
          <cell r="J686">
            <v>11</v>
          </cell>
          <cell r="K686">
            <v>250</v>
          </cell>
          <cell r="L686">
            <v>3</v>
          </cell>
          <cell r="M686" t="str">
            <v>00</v>
          </cell>
          <cell r="N686">
            <v>6</v>
          </cell>
          <cell r="O686">
            <v>4</v>
          </cell>
          <cell r="P686">
            <v>4</v>
          </cell>
          <cell r="Q686">
            <v>1</v>
          </cell>
          <cell r="R686">
            <v>37</v>
          </cell>
          <cell r="T686">
            <v>0</v>
          </cell>
          <cell r="U686">
            <v>1</v>
          </cell>
          <cell r="V686" t="str">
            <v>Institut N'Zérékoré</v>
          </cell>
          <cell r="W686" t="str">
            <v xml:space="preserve"> Intérieur</v>
          </cell>
          <cell r="X686" t="str">
            <v>Sub.expl. Fonct. (Entret.immob)</v>
          </cell>
          <cell r="Y686" t="str">
            <v>P4</v>
          </cell>
          <cell r="Z686">
            <v>284730</v>
          </cell>
          <cell r="AA686">
            <v>281350</v>
          </cell>
          <cell r="AB686">
            <v>337620</v>
          </cell>
          <cell r="AC686">
            <v>337620</v>
          </cell>
          <cell r="AD686">
            <v>0</v>
          </cell>
          <cell r="AE686">
            <v>33237.049999999996</v>
          </cell>
        </row>
        <row r="687">
          <cell r="A687">
            <v>1</v>
          </cell>
          <cell r="B687" t="str">
            <v>20</v>
          </cell>
          <cell r="C687">
            <v>11250300600</v>
          </cell>
          <cell r="D687">
            <v>4</v>
          </cell>
          <cell r="E687" t="str">
            <v>41</v>
          </cell>
          <cell r="F687">
            <v>40</v>
          </cell>
          <cell r="G687">
            <v>23</v>
          </cell>
          <cell r="H687">
            <v>20</v>
          </cell>
          <cell r="I687">
            <v>1</v>
          </cell>
          <cell r="J687">
            <v>11</v>
          </cell>
          <cell r="K687">
            <v>250</v>
          </cell>
          <cell r="L687">
            <v>3</v>
          </cell>
          <cell r="M687" t="str">
            <v>00</v>
          </cell>
          <cell r="N687">
            <v>6</v>
          </cell>
          <cell r="O687">
            <v>4</v>
          </cell>
          <cell r="P687">
            <v>4</v>
          </cell>
          <cell r="Q687">
            <v>1</v>
          </cell>
          <cell r="R687">
            <v>40</v>
          </cell>
          <cell r="T687">
            <v>0</v>
          </cell>
          <cell r="U687">
            <v>1</v>
          </cell>
          <cell r="V687" t="str">
            <v>Institut N'Zérékoré</v>
          </cell>
          <cell r="W687" t="str">
            <v xml:space="preserve"> Intérieur</v>
          </cell>
          <cell r="X687" t="str">
            <v>Sub.expl.Transfert (Bourses)</v>
          </cell>
          <cell r="Y687" t="str">
            <v>P4</v>
          </cell>
          <cell r="Z687">
            <v>1692060</v>
          </cell>
          <cell r="AA687">
            <v>2124135</v>
          </cell>
          <cell r="AB687">
            <v>2548960</v>
          </cell>
          <cell r="AC687">
            <v>2548962</v>
          </cell>
          <cell r="AD687">
            <v>2</v>
          </cell>
          <cell r="AE687">
            <v>33237.049999999996</v>
          </cell>
        </row>
        <row r="688">
          <cell r="A688">
            <v>1</v>
          </cell>
          <cell r="B688" t="str">
            <v>20</v>
          </cell>
          <cell r="C688">
            <v>11250300600</v>
          </cell>
          <cell r="D688">
            <v>4</v>
          </cell>
          <cell r="E688" t="str">
            <v>41</v>
          </cell>
          <cell r="F688">
            <v>90</v>
          </cell>
          <cell r="G688">
            <v>23</v>
          </cell>
          <cell r="H688">
            <v>20</v>
          </cell>
          <cell r="I688">
            <v>1</v>
          </cell>
          <cell r="J688">
            <v>11</v>
          </cell>
          <cell r="K688">
            <v>250</v>
          </cell>
          <cell r="L688">
            <v>3</v>
          </cell>
          <cell r="M688" t="str">
            <v>00</v>
          </cell>
          <cell r="N688">
            <v>6</v>
          </cell>
          <cell r="O688">
            <v>4</v>
          </cell>
          <cell r="P688">
            <v>4</v>
          </cell>
          <cell r="Q688">
            <v>1</v>
          </cell>
          <cell r="R688">
            <v>90</v>
          </cell>
          <cell r="T688">
            <v>0</v>
          </cell>
          <cell r="U688">
            <v>1</v>
          </cell>
          <cell r="V688" t="str">
            <v>Institut N'Zérékoré</v>
          </cell>
          <cell r="W688" t="str">
            <v xml:space="preserve"> Intérieur</v>
          </cell>
          <cell r="X688" t="str">
            <v>Sub.expl. NV (Recher.format.)</v>
          </cell>
          <cell r="Y688" t="str">
            <v>P4</v>
          </cell>
          <cell r="Z688">
            <v>21420</v>
          </cell>
          <cell r="AA688">
            <v>154750</v>
          </cell>
          <cell r="AB688">
            <v>185700</v>
          </cell>
          <cell r="AC688">
            <v>185700</v>
          </cell>
          <cell r="AD688">
            <v>0</v>
          </cell>
          <cell r="AE688">
            <v>33237.049999999996</v>
          </cell>
        </row>
        <row r="689">
          <cell r="A689">
            <v>1</v>
          </cell>
          <cell r="B689" t="str">
            <v>ST/EPU</v>
          </cell>
          <cell r="C689" t="str">
            <v>C1F</v>
          </cell>
          <cell r="D689" t="str">
            <v>C1FC</v>
          </cell>
          <cell r="E689" t="str">
            <v>DPE/MAND</v>
          </cell>
          <cell r="G689">
            <v>23</v>
          </cell>
          <cell r="H689">
            <v>20</v>
          </cell>
          <cell r="I689">
            <v>1</v>
          </cell>
          <cell r="J689">
            <v>11</v>
          </cell>
          <cell r="K689">
            <v>260</v>
          </cell>
          <cell r="L689">
            <v>3</v>
          </cell>
          <cell r="M689">
            <v>1</v>
          </cell>
          <cell r="O689">
            <v>4</v>
          </cell>
          <cell r="P689">
            <v>4</v>
          </cell>
          <cell r="Q689">
            <v>1</v>
          </cell>
          <cell r="R689" t="str">
            <v>lot</v>
          </cell>
          <cell r="T689">
            <v>33237.049999999996</v>
          </cell>
          <cell r="U689">
            <v>1</v>
          </cell>
          <cell r="V689" t="str">
            <v>Institut Sup Arts-Guinée</v>
          </cell>
          <cell r="W689">
            <v>0</v>
          </cell>
          <cell r="X689">
            <v>0</v>
          </cell>
          <cell r="Y689">
            <v>0</v>
          </cell>
          <cell r="Z689">
            <v>1488519</v>
          </cell>
          <cell r="AA689">
            <v>2666820</v>
          </cell>
          <cell r="AB689">
            <v>3200200</v>
          </cell>
          <cell r="AC689">
            <v>3200184</v>
          </cell>
          <cell r="AD689">
            <v>-16</v>
          </cell>
          <cell r="AE689">
            <v>0</v>
          </cell>
        </row>
        <row r="690">
          <cell r="A690">
            <v>1</v>
          </cell>
          <cell r="B690" t="str">
            <v>20</v>
          </cell>
          <cell r="C690">
            <v>11260300600</v>
          </cell>
          <cell r="D690">
            <v>4</v>
          </cell>
          <cell r="E690" t="str">
            <v>41</v>
          </cell>
          <cell r="F690">
            <v>20</v>
          </cell>
          <cell r="G690">
            <v>23</v>
          </cell>
          <cell r="H690">
            <v>20</v>
          </cell>
          <cell r="I690">
            <v>1</v>
          </cell>
          <cell r="J690">
            <v>11</v>
          </cell>
          <cell r="K690">
            <v>260</v>
          </cell>
          <cell r="L690">
            <v>3</v>
          </cell>
          <cell r="M690" t="str">
            <v>00</v>
          </cell>
          <cell r="N690">
            <v>6</v>
          </cell>
          <cell r="O690">
            <v>4</v>
          </cell>
          <cell r="P690">
            <v>4</v>
          </cell>
          <cell r="Q690">
            <v>1</v>
          </cell>
          <cell r="R690">
            <v>20</v>
          </cell>
          <cell r="T690">
            <v>0</v>
          </cell>
          <cell r="U690">
            <v>1</v>
          </cell>
          <cell r="V690" t="str">
            <v>Institut Sup Arts-Guinée</v>
          </cell>
          <cell r="W690" t="str">
            <v xml:space="preserve"> Intérieur</v>
          </cell>
          <cell r="X690" t="str">
            <v>Sub.expl. Frais de personnel</v>
          </cell>
          <cell r="Y690" t="str">
            <v>P4</v>
          </cell>
          <cell r="Z690">
            <v>100380</v>
          </cell>
          <cell r="AA690">
            <v>367390</v>
          </cell>
          <cell r="AB690">
            <v>440870</v>
          </cell>
          <cell r="AC690">
            <v>440868</v>
          </cell>
          <cell r="AD690">
            <v>-2</v>
          </cell>
          <cell r="AE690">
            <v>33237.049999999996</v>
          </cell>
        </row>
        <row r="691">
          <cell r="A691">
            <v>1</v>
          </cell>
          <cell r="B691" t="str">
            <v>20</v>
          </cell>
          <cell r="C691">
            <v>11260300600</v>
          </cell>
          <cell r="D691">
            <v>4</v>
          </cell>
          <cell r="E691" t="str">
            <v>41</v>
          </cell>
          <cell r="F691">
            <v>31</v>
          </cell>
          <cell r="G691">
            <v>23</v>
          </cell>
          <cell r="H691">
            <v>20</v>
          </cell>
          <cell r="I691">
            <v>1</v>
          </cell>
          <cell r="J691">
            <v>11</v>
          </cell>
          <cell r="K691">
            <v>260</v>
          </cell>
          <cell r="L691">
            <v>3</v>
          </cell>
          <cell r="M691" t="str">
            <v>00</v>
          </cell>
          <cell r="N691">
            <v>6</v>
          </cell>
          <cell r="O691">
            <v>4</v>
          </cell>
          <cell r="P691">
            <v>4</v>
          </cell>
          <cell r="Q691">
            <v>1</v>
          </cell>
          <cell r="R691">
            <v>31</v>
          </cell>
          <cell r="T691">
            <v>0</v>
          </cell>
          <cell r="U691">
            <v>1</v>
          </cell>
          <cell r="V691" t="str">
            <v>Institut Sup Arts-Guinée</v>
          </cell>
          <cell r="W691" t="str">
            <v xml:space="preserve"> Intérieur</v>
          </cell>
          <cell r="X691" t="str">
            <v>Sub.expl. Fonct. (Fournit.conso)</v>
          </cell>
          <cell r="Y691" t="str">
            <v>P4</v>
          </cell>
          <cell r="Z691">
            <v>152750</v>
          </cell>
          <cell r="AA691">
            <v>259960</v>
          </cell>
          <cell r="AB691">
            <v>311950</v>
          </cell>
          <cell r="AC691">
            <v>311952</v>
          </cell>
          <cell r="AD691">
            <v>2</v>
          </cell>
          <cell r="AE691">
            <v>33237.049999999996</v>
          </cell>
        </row>
        <row r="692">
          <cell r="A692">
            <v>1</v>
          </cell>
          <cell r="B692" t="str">
            <v>20</v>
          </cell>
          <cell r="C692">
            <v>11260300600</v>
          </cell>
          <cell r="D692">
            <v>4</v>
          </cell>
          <cell r="E692" t="str">
            <v>41</v>
          </cell>
          <cell r="F692">
            <v>34</v>
          </cell>
          <cell r="G692">
            <v>23</v>
          </cell>
          <cell r="H692">
            <v>20</v>
          </cell>
          <cell r="I692">
            <v>1</v>
          </cell>
          <cell r="J692">
            <v>11</v>
          </cell>
          <cell r="K692">
            <v>260</v>
          </cell>
          <cell r="L692">
            <v>3</v>
          </cell>
          <cell r="M692" t="str">
            <v>00</v>
          </cell>
          <cell r="N692">
            <v>6</v>
          </cell>
          <cell r="O692">
            <v>4</v>
          </cell>
          <cell r="P692">
            <v>4</v>
          </cell>
          <cell r="Q692">
            <v>1</v>
          </cell>
          <cell r="R692">
            <v>34</v>
          </cell>
          <cell r="T692">
            <v>0</v>
          </cell>
          <cell r="U692">
            <v>1</v>
          </cell>
          <cell r="V692" t="str">
            <v>Institut Sup Arts-Guinée</v>
          </cell>
          <cell r="W692" t="str">
            <v xml:space="preserve"> Intérieur</v>
          </cell>
          <cell r="X692" t="str">
            <v>Sub.expl. Fonct. (Conso div)</v>
          </cell>
          <cell r="Y692" t="str">
            <v>P4</v>
          </cell>
          <cell r="Z692">
            <v>184289</v>
          </cell>
          <cell r="AA692">
            <v>199220</v>
          </cell>
          <cell r="AB692">
            <v>239070</v>
          </cell>
          <cell r="AC692">
            <v>239064</v>
          </cell>
          <cell r="AD692">
            <v>-6</v>
          </cell>
          <cell r="AE692">
            <v>33237.049999999996</v>
          </cell>
        </row>
        <row r="693">
          <cell r="A693">
            <v>1</v>
          </cell>
          <cell r="B693" t="str">
            <v>20</v>
          </cell>
          <cell r="C693">
            <v>11260300600</v>
          </cell>
          <cell r="D693">
            <v>4</v>
          </cell>
          <cell r="E693" t="str">
            <v>41</v>
          </cell>
          <cell r="F693">
            <v>37</v>
          </cell>
          <cell r="G693">
            <v>23</v>
          </cell>
          <cell r="H693">
            <v>20</v>
          </cell>
          <cell r="I693">
            <v>1</v>
          </cell>
          <cell r="J693">
            <v>11</v>
          </cell>
          <cell r="K693">
            <v>260</v>
          </cell>
          <cell r="L693">
            <v>3</v>
          </cell>
          <cell r="M693" t="str">
            <v>00</v>
          </cell>
          <cell r="N693">
            <v>6</v>
          </cell>
          <cell r="O693">
            <v>4</v>
          </cell>
          <cell r="P693">
            <v>4</v>
          </cell>
          <cell r="Q693">
            <v>1</v>
          </cell>
          <cell r="R693">
            <v>37</v>
          </cell>
          <cell r="T693">
            <v>0</v>
          </cell>
          <cell r="U693">
            <v>1</v>
          </cell>
          <cell r="V693" t="str">
            <v>Institut Sup Arts-Guinée</v>
          </cell>
          <cell r="W693" t="str">
            <v xml:space="preserve"> Intérieur</v>
          </cell>
          <cell r="X693" t="str">
            <v>Sub.expl. Fonct. (Entret.immob)</v>
          </cell>
          <cell r="Y693" t="str">
            <v>P4</v>
          </cell>
          <cell r="Z693">
            <v>104180</v>
          </cell>
          <cell r="AA693">
            <v>159380</v>
          </cell>
          <cell r="AB693">
            <v>191260</v>
          </cell>
          <cell r="AC693">
            <v>191256</v>
          </cell>
          <cell r="AD693">
            <v>-4</v>
          </cell>
          <cell r="AE693">
            <v>33237.049999999996</v>
          </cell>
        </row>
        <row r="694">
          <cell r="A694">
            <v>1</v>
          </cell>
          <cell r="B694" t="str">
            <v>20</v>
          </cell>
          <cell r="C694">
            <v>11260300600</v>
          </cell>
          <cell r="D694">
            <v>4</v>
          </cell>
          <cell r="E694" t="str">
            <v>41</v>
          </cell>
          <cell r="F694">
            <v>40</v>
          </cell>
          <cell r="G694">
            <v>23</v>
          </cell>
          <cell r="H694">
            <v>20</v>
          </cell>
          <cell r="I694">
            <v>1</v>
          </cell>
          <cell r="J694">
            <v>11</v>
          </cell>
          <cell r="K694">
            <v>260</v>
          </cell>
          <cell r="L694">
            <v>3</v>
          </cell>
          <cell r="M694" t="str">
            <v>00</v>
          </cell>
          <cell r="N694">
            <v>6</v>
          </cell>
          <cell r="O694">
            <v>4</v>
          </cell>
          <cell r="P694">
            <v>4</v>
          </cell>
          <cell r="Q694">
            <v>1</v>
          </cell>
          <cell r="R694">
            <v>40</v>
          </cell>
          <cell r="T694">
            <v>0</v>
          </cell>
          <cell r="U694">
            <v>1</v>
          </cell>
          <cell r="V694" t="str">
            <v>Institut Sup Arts-Guinée</v>
          </cell>
          <cell r="W694" t="str">
            <v xml:space="preserve"> Intérieur</v>
          </cell>
          <cell r="X694" t="str">
            <v>Sub.expl.Transfert (Bourses)</v>
          </cell>
          <cell r="Y694" t="str">
            <v>P4</v>
          </cell>
          <cell r="Z694">
            <v>928500</v>
          </cell>
          <cell r="AA694">
            <v>1617120</v>
          </cell>
          <cell r="AB694">
            <v>1940550</v>
          </cell>
          <cell r="AC694">
            <v>1940544</v>
          </cell>
          <cell r="AD694">
            <v>-6</v>
          </cell>
          <cell r="AE694">
            <v>33237.049999999996</v>
          </cell>
        </row>
        <row r="695">
          <cell r="A695">
            <v>1</v>
          </cell>
          <cell r="B695" t="str">
            <v>20</v>
          </cell>
          <cell r="C695">
            <v>11260300600</v>
          </cell>
          <cell r="D695">
            <v>4</v>
          </cell>
          <cell r="E695" t="str">
            <v>41</v>
          </cell>
          <cell r="F695">
            <v>90</v>
          </cell>
          <cell r="G695">
            <v>23</v>
          </cell>
          <cell r="H695">
            <v>20</v>
          </cell>
          <cell r="I695">
            <v>1</v>
          </cell>
          <cell r="J695">
            <v>11</v>
          </cell>
          <cell r="K695">
            <v>260</v>
          </cell>
          <cell r="L695">
            <v>3</v>
          </cell>
          <cell r="M695" t="str">
            <v>00</v>
          </cell>
          <cell r="N695">
            <v>6</v>
          </cell>
          <cell r="O695">
            <v>4</v>
          </cell>
          <cell r="P695">
            <v>4</v>
          </cell>
          <cell r="Q695">
            <v>1</v>
          </cell>
          <cell r="R695">
            <v>90</v>
          </cell>
          <cell r="T695">
            <v>0</v>
          </cell>
          <cell r="U695">
            <v>1</v>
          </cell>
          <cell r="V695" t="str">
            <v>Institut Sup Arts-Guinée</v>
          </cell>
          <cell r="W695" t="str">
            <v xml:space="preserve"> Intérieur</v>
          </cell>
          <cell r="X695" t="str">
            <v>Sub.expl. NV (Recher.format.)</v>
          </cell>
          <cell r="Y695" t="str">
            <v>P4</v>
          </cell>
          <cell r="Z695">
            <v>18420</v>
          </cell>
          <cell r="AA695">
            <v>63750</v>
          </cell>
          <cell r="AB695">
            <v>76500</v>
          </cell>
          <cell r="AC695">
            <v>76500</v>
          </cell>
          <cell r="AD695">
            <v>0</v>
          </cell>
          <cell r="AE695">
            <v>33237.049999999996</v>
          </cell>
        </row>
        <row r="696">
          <cell r="A696">
            <v>1</v>
          </cell>
          <cell r="B696" t="str">
            <v>ST/EPU</v>
          </cell>
          <cell r="C696" t="str">
            <v>C1F</v>
          </cell>
          <cell r="D696" t="str">
            <v>C1FC</v>
          </cell>
          <cell r="E696" t="str">
            <v>DPE/KOUB</v>
          </cell>
          <cell r="G696">
            <v>23</v>
          </cell>
          <cell r="H696">
            <v>20</v>
          </cell>
          <cell r="I696">
            <v>1</v>
          </cell>
          <cell r="J696">
            <v>11</v>
          </cell>
          <cell r="K696">
            <v>270</v>
          </cell>
          <cell r="L696">
            <v>3</v>
          </cell>
          <cell r="M696">
            <v>1</v>
          </cell>
          <cell r="O696">
            <v>4</v>
          </cell>
          <cell r="P696">
            <v>4</v>
          </cell>
          <cell r="Q696">
            <v>1</v>
          </cell>
          <cell r="R696" t="str">
            <v>lot</v>
          </cell>
          <cell r="T696">
            <v>33237.049999999996</v>
          </cell>
          <cell r="U696">
            <v>1</v>
          </cell>
          <cell r="V696" t="str">
            <v>Ecole Préparatoire Grandes Institutions Ingenieurs Tech. Sup.</v>
          </cell>
          <cell r="W696">
            <v>0</v>
          </cell>
          <cell r="X696">
            <v>0</v>
          </cell>
          <cell r="Y696">
            <v>0</v>
          </cell>
          <cell r="Z696">
            <v>2507050</v>
          </cell>
          <cell r="AA696">
            <v>3495740</v>
          </cell>
          <cell r="AB696">
            <v>4194900</v>
          </cell>
          <cell r="AC696">
            <v>4194888</v>
          </cell>
          <cell r="AD696">
            <v>-12</v>
          </cell>
          <cell r="AE696">
            <v>0</v>
          </cell>
        </row>
        <row r="697">
          <cell r="A697">
            <v>1</v>
          </cell>
          <cell r="B697" t="str">
            <v>20</v>
          </cell>
          <cell r="C697">
            <v>11270300600</v>
          </cell>
          <cell r="D697">
            <v>2</v>
          </cell>
          <cell r="E697" t="str">
            <v>41</v>
          </cell>
          <cell r="F697">
            <v>20</v>
          </cell>
          <cell r="G697">
            <v>23</v>
          </cell>
          <cell r="H697">
            <v>20</v>
          </cell>
          <cell r="I697">
            <v>1</v>
          </cell>
          <cell r="J697">
            <v>11</v>
          </cell>
          <cell r="K697">
            <v>270</v>
          </cell>
          <cell r="L697">
            <v>3</v>
          </cell>
          <cell r="M697" t="str">
            <v>00</v>
          </cell>
          <cell r="N697">
            <v>6</v>
          </cell>
          <cell r="O697">
            <v>4</v>
          </cell>
          <cell r="P697">
            <v>4</v>
          </cell>
          <cell r="Q697">
            <v>1</v>
          </cell>
          <cell r="R697">
            <v>20</v>
          </cell>
          <cell r="T697">
            <v>0</v>
          </cell>
          <cell r="U697">
            <v>1</v>
          </cell>
          <cell r="V697" t="str">
            <v>EPGIITS Kindia Ecole Préparatoire Grandes Institutions Ingenieurs Tech. Sup.</v>
          </cell>
          <cell r="W697" t="str">
            <v xml:space="preserve"> Intérieur</v>
          </cell>
          <cell r="X697" t="str">
            <v>Sub.expl. Frais de personnel</v>
          </cell>
          <cell r="Y697" t="str">
            <v>P4</v>
          </cell>
          <cell r="Z697">
            <v>141430</v>
          </cell>
          <cell r="AA697">
            <v>381700</v>
          </cell>
          <cell r="AB697">
            <v>458040</v>
          </cell>
          <cell r="AC697">
            <v>458040</v>
          </cell>
          <cell r="AD697">
            <v>0</v>
          </cell>
          <cell r="AE697">
            <v>33237.049999999996</v>
          </cell>
        </row>
        <row r="698">
          <cell r="A698">
            <v>1</v>
          </cell>
          <cell r="B698" t="str">
            <v>20</v>
          </cell>
          <cell r="C698">
            <v>11270300600</v>
          </cell>
          <cell r="D698">
            <v>4</v>
          </cell>
          <cell r="E698" t="str">
            <v>41</v>
          </cell>
          <cell r="F698">
            <v>31</v>
          </cell>
          <cell r="G698">
            <v>23</v>
          </cell>
          <cell r="H698">
            <v>20</v>
          </cell>
          <cell r="I698">
            <v>1</v>
          </cell>
          <cell r="J698">
            <v>11</v>
          </cell>
          <cell r="K698">
            <v>270</v>
          </cell>
          <cell r="L698">
            <v>3</v>
          </cell>
          <cell r="M698" t="str">
            <v>00</v>
          </cell>
          <cell r="N698">
            <v>6</v>
          </cell>
          <cell r="O698">
            <v>4</v>
          </cell>
          <cell r="P698">
            <v>4</v>
          </cell>
          <cell r="Q698">
            <v>1</v>
          </cell>
          <cell r="R698">
            <v>31</v>
          </cell>
          <cell r="T698">
            <v>0</v>
          </cell>
          <cell r="U698">
            <v>1</v>
          </cell>
          <cell r="V698" t="str">
            <v>EPGIITS Kindia Ecole Préparatoire Grandes Institutions Ingenieurs Tech. Sup.</v>
          </cell>
          <cell r="W698" t="str">
            <v xml:space="preserve"> Intérieur</v>
          </cell>
          <cell r="X698" t="str">
            <v>Sub.expl. Fonct. (Fournit.conso)</v>
          </cell>
          <cell r="Y698" t="str">
            <v>P4</v>
          </cell>
          <cell r="Z698">
            <v>128430</v>
          </cell>
          <cell r="AA698">
            <v>199220</v>
          </cell>
          <cell r="AB698">
            <v>239070</v>
          </cell>
          <cell r="AC698">
            <v>239064</v>
          </cell>
          <cell r="AD698">
            <v>-6</v>
          </cell>
          <cell r="AE698">
            <v>33237.049999999996</v>
          </cell>
        </row>
        <row r="699">
          <cell r="A699">
            <v>1</v>
          </cell>
          <cell r="B699" t="str">
            <v>20</v>
          </cell>
          <cell r="C699">
            <v>11270300600</v>
          </cell>
          <cell r="D699">
            <v>4</v>
          </cell>
          <cell r="E699" t="str">
            <v>41</v>
          </cell>
          <cell r="F699">
            <v>34</v>
          </cell>
          <cell r="G699">
            <v>23</v>
          </cell>
          <cell r="H699">
            <v>20</v>
          </cell>
          <cell r="I699">
            <v>1</v>
          </cell>
          <cell r="J699">
            <v>11</v>
          </cell>
          <cell r="K699">
            <v>270</v>
          </cell>
          <cell r="L699">
            <v>3</v>
          </cell>
          <cell r="M699" t="str">
            <v>00</v>
          </cell>
          <cell r="N699">
            <v>6</v>
          </cell>
          <cell r="O699">
            <v>4</v>
          </cell>
          <cell r="P699">
            <v>4</v>
          </cell>
          <cell r="Q699">
            <v>1</v>
          </cell>
          <cell r="R699">
            <v>34</v>
          </cell>
          <cell r="T699">
            <v>0</v>
          </cell>
          <cell r="U699">
            <v>1</v>
          </cell>
          <cell r="V699" t="str">
            <v>EPGIITS Kindia Ecole Préparatoire Grandes Institutions Ingenieurs Tech. Sup.</v>
          </cell>
          <cell r="W699" t="str">
            <v xml:space="preserve"> Intérieur</v>
          </cell>
          <cell r="X699" t="str">
            <v>Sub.expl. Fonct. (Conso div)</v>
          </cell>
          <cell r="Y699" t="str">
            <v>P4</v>
          </cell>
          <cell r="Z699">
            <v>235280</v>
          </cell>
          <cell r="AA699">
            <v>239060</v>
          </cell>
          <cell r="AB699">
            <v>286870</v>
          </cell>
          <cell r="AC699">
            <v>286872</v>
          </cell>
          <cell r="AD699">
            <v>2</v>
          </cell>
          <cell r="AE699">
            <v>33237.049999999996</v>
          </cell>
        </row>
        <row r="700">
          <cell r="A700">
            <v>1</v>
          </cell>
          <cell r="B700" t="str">
            <v>20</v>
          </cell>
          <cell r="C700">
            <v>11270300600</v>
          </cell>
          <cell r="D700">
            <v>4</v>
          </cell>
          <cell r="E700" t="str">
            <v>41</v>
          </cell>
          <cell r="F700">
            <v>37</v>
          </cell>
          <cell r="G700">
            <v>23</v>
          </cell>
          <cell r="H700">
            <v>20</v>
          </cell>
          <cell r="I700">
            <v>1</v>
          </cell>
          <cell r="J700">
            <v>11</v>
          </cell>
          <cell r="K700">
            <v>270</v>
          </cell>
          <cell r="L700">
            <v>3</v>
          </cell>
          <cell r="M700" t="str">
            <v>00</v>
          </cell>
          <cell r="N700">
            <v>6</v>
          </cell>
          <cell r="O700">
            <v>4</v>
          </cell>
          <cell r="P700">
            <v>4</v>
          </cell>
          <cell r="Q700">
            <v>1</v>
          </cell>
          <cell r="R700">
            <v>37</v>
          </cell>
          <cell r="T700">
            <v>0</v>
          </cell>
          <cell r="U700">
            <v>1</v>
          </cell>
          <cell r="V700" t="str">
            <v>EPGIITS Kindia Ecole Préparatoire Grandes Institutions Ingenieurs Tech. Sup.</v>
          </cell>
          <cell r="W700" t="str">
            <v xml:space="preserve"> Intérieur</v>
          </cell>
          <cell r="X700" t="str">
            <v>Sub.expl. Fonct. (Entret.immob)</v>
          </cell>
          <cell r="Y700" t="str">
            <v>P4</v>
          </cell>
          <cell r="Z700">
            <v>65940</v>
          </cell>
          <cell r="AA700">
            <v>113160</v>
          </cell>
          <cell r="AB700">
            <v>135800</v>
          </cell>
          <cell r="AC700">
            <v>135792</v>
          </cell>
          <cell r="AD700">
            <v>-8</v>
          </cell>
          <cell r="AE700">
            <v>33237.049999999996</v>
          </cell>
        </row>
        <row r="701">
          <cell r="A701">
            <v>1</v>
          </cell>
          <cell r="B701" t="str">
            <v>20</v>
          </cell>
          <cell r="C701">
            <v>11270300600</v>
          </cell>
          <cell r="D701">
            <v>4</v>
          </cell>
          <cell r="E701" t="str">
            <v>41</v>
          </cell>
          <cell r="F701">
            <v>40</v>
          </cell>
          <cell r="G701">
            <v>23</v>
          </cell>
          <cell r="H701">
            <v>20</v>
          </cell>
          <cell r="I701">
            <v>1</v>
          </cell>
          <cell r="J701">
            <v>11</v>
          </cell>
          <cell r="K701">
            <v>270</v>
          </cell>
          <cell r="L701">
            <v>3</v>
          </cell>
          <cell r="M701" t="str">
            <v>00</v>
          </cell>
          <cell r="N701">
            <v>6</v>
          </cell>
          <cell r="O701">
            <v>4</v>
          </cell>
          <cell r="P701">
            <v>4</v>
          </cell>
          <cell r="Q701">
            <v>1</v>
          </cell>
          <cell r="R701">
            <v>40</v>
          </cell>
          <cell r="T701">
            <v>0</v>
          </cell>
          <cell r="U701">
            <v>1</v>
          </cell>
          <cell r="V701" t="str">
            <v>EPGIITS Kindia Ecole Préparatoire Grandes Institutions Ingenieurs Tech. Sup.</v>
          </cell>
          <cell r="W701" t="str">
            <v xml:space="preserve"> Intérieur</v>
          </cell>
          <cell r="X701" t="str">
            <v>Sub.expl.Transfert (Bourses)</v>
          </cell>
          <cell r="Y701" t="str">
            <v>P4</v>
          </cell>
          <cell r="Z701">
            <v>1914220</v>
          </cell>
          <cell r="AA701">
            <v>2442690</v>
          </cell>
          <cell r="AB701">
            <v>2931230</v>
          </cell>
          <cell r="AC701">
            <v>2931228</v>
          </cell>
          <cell r="AD701">
            <v>-2</v>
          </cell>
          <cell r="AE701">
            <v>33237.049999999996</v>
          </cell>
        </row>
        <row r="702">
          <cell r="A702">
            <v>1</v>
          </cell>
          <cell r="B702" t="str">
            <v>20</v>
          </cell>
          <cell r="C702">
            <v>11270300600</v>
          </cell>
          <cell r="D702">
            <v>4</v>
          </cell>
          <cell r="E702" t="str">
            <v>41</v>
          </cell>
          <cell r="F702">
            <v>90</v>
          </cell>
          <cell r="G702">
            <v>23</v>
          </cell>
          <cell r="H702">
            <v>20</v>
          </cell>
          <cell r="I702">
            <v>1</v>
          </cell>
          <cell r="J702">
            <v>11</v>
          </cell>
          <cell r="K702">
            <v>270</v>
          </cell>
          <cell r="L702">
            <v>3</v>
          </cell>
          <cell r="M702" t="str">
            <v>00</v>
          </cell>
          <cell r="N702">
            <v>6</v>
          </cell>
          <cell r="O702">
            <v>4</v>
          </cell>
          <cell r="P702">
            <v>4</v>
          </cell>
          <cell r="Q702">
            <v>1</v>
          </cell>
          <cell r="R702">
            <v>90</v>
          </cell>
          <cell r="T702">
            <v>0</v>
          </cell>
          <cell r="U702">
            <v>1</v>
          </cell>
          <cell r="V702" t="str">
            <v>EPGIITS Kindia Ecole Préparatoire Grandes Institutions Ingenieurs Tech. Sup.</v>
          </cell>
          <cell r="W702" t="str">
            <v xml:space="preserve"> Intérieur</v>
          </cell>
          <cell r="X702" t="str">
            <v>Sub.expl. NV (Recher.format.)</v>
          </cell>
          <cell r="Y702" t="str">
            <v>P4</v>
          </cell>
          <cell r="Z702">
            <v>21750</v>
          </cell>
          <cell r="AA702">
            <v>119910</v>
          </cell>
          <cell r="AB702">
            <v>143890</v>
          </cell>
          <cell r="AC702">
            <v>143892</v>
          </cell>
          <cell r="AD702">
            <v>2</v>
          </cell>
          <cell r="AE702">
            <v>33237.049999999996</v>
          </cell>
        </row>
        <row r="703">
          <cell r="A703">
            <v>1</v>
          </cell>
          <cell r="B703" t="str">
            <v>ST/EPU</v>
          </cell>
          <cell r="C703" t="str">
            <v>C1F</v>
          </cell>
          <cell r="D703" t="str">
            <v>C1FC</v>
          </cell>
          <cell r="E703" t="str">
            <v>DPE/PITA</v>
          </cell>
          <cell r="G703">
            <v>23</v>
          </cell>
          <cell r="H703">
            <v>20</v>
          </cell>
          <cell r="I703">
            <v>1</v>
          </cell>
          <cell r="J703">
            <v>11</v>
          </cell>
          <cell r="K703">
            <v>281</v>
          </cell>
          <cell r="L703">
            <v>3</v>
          </cell>
          <cell r="M703">
            <v>1</v>
          </cell>
          <cell r="O703">
            <v>4</v>
          </cell>
          <cell r="P703">
            <v>4</v>
          </cell>
          <cell r="Q703">
            <v>1</v>
          </cell>
          <cell r="R703" t="str">
            <v>lot</v>
          </cell>
          <cell r="T703">
            <v>33237.049999999996</v>
          </cell>
          <cell r="U703">
            <v>1</v>
          </cell>
          <cell r="V703" t="str">
            <v>INA Urbanisme Coyah</v>
          </cell>
          <cell r="W703">
            <v>0</v>
          </cell>
          <cell r="X703">
            <v>0</v>
          </cell>
          <cell r="Y703">
            <v>0</v>
          </cell>
          <cell r="Z703">
            <v>289226</v>
          </cell>
          <cell r="AA703">
            <v>985460</v>
          </cell>
          <cell r="AB703">
            <v>1182550</v>
          </cell>
          <cell r="AC703">
            <v>1182552</v>
          </cell>
          <cell r="AD703">
            <v>2</v>
          </cell>
          <cell r="AE703">
            <v>0</v>
          </cell>
        </row>
        <row r="704">
          <cell r="A704">
            <v>1</v>
          </cell>
          <cell r="B704" t="str">
            <v>20</v>
          </cell>
          <cell r="C704">
            <v>11281300600</v>
          </cell>
          <cell r="D704">
            <v>2</v>
          </cell>
          <cell r="E704" t="str">
            <v>41</v>
          </cell>
          <cell r="F704">
            <v>20</v>
          </cell>
          <cell r="G704">
            <v>23</v>
          </cell>
          <cell r="H704">
            <v>20</v>
          </cell>
          <cell r="I704">
            <v>1</v>
          </cell>
          <cell r="J704">
            <v>11</v>
          </cell>
          <cell r="K704">
            <v>281</v>
          </cell>
          <cell r="L704">
            <v>3</v>
          </cell>
          <cell r="M704" t="str">
            <v>00</v>
          </cell>
          <cell r="N704">
            <v>6</v>
          </cell>
          <cell r="O704">
            <v>4</v>
          </cell>
          <cell r="P704">
            <v>4</v>
          </cell>
          <cell r="Q704">
            <v>1</v>
          </cell>
          <cell r="R704">
            <v>20</v>
          </cell>
          <cell r="T704">
            <v>0</v>
          </cell>
          <cell r="U704">
            <v>1</v>
          </cell>
          <cell r="V704" t="str">
            <v xml:space="preserve"> INA Urbanisme</v>
          </cell>
          <cell r="W704" t="str">
            <v xml:space="preserve"> Intérieur</v>
          </cell>
          <cell r="X704" t="str">
            <v>Sub.expl. Frais de personnel</v>
          </cell>
          <cell r="Y704" t="str">
            <v>P4</v>
          </cell>
          <cell r="Z704">
            <v>82770</v>
          </cell>
          <cell r="AA704">
            <v>202960</v>
          </cell>
          <cell r="AB704">
            <v>243550</v>
          </cell>
          <cell r="AC704">
            <v>243552</v>
          </cell>
          <cell r="AD704">
            <v>2</v>
          </cell>
          <cell r="AE704">
            <v>33237.049999999996</v>
          </cell>
        </row>
        <row r="705">
          <cell r="A705">
            <v>1</v>
          </cell>
          <cell r="B705" t="str">
            <v>20</v>
          </cell>
          <cell r="C705">
            <v>11281300600</v>
          </cell>
          <cell r="D705">
            <v>4</v>
          </cell>
          <cell r="E705" t="str">
            <v>41</v>
          </cell>
          <cell r="F705">
            <v>31</v>
          </cell>
          <cell r="G705">
            <v>23</v>
          </cell>
          <cell r="H705">
            <v>20</v>
          </cell>
          <cell r="I705">
            <v>1</v>
          </cell>
          <cell r="J705">
            <v>11</v>
          </cell>
          <cell r="K705">
            <v>281</v>
          </cell>
          <cell r="L705">
            <v>3</v>
          </cell>
          <cell r="M705" t="str">
            <v>00</v>
          </cell>
          <cell r="N705">
            <v>6</v>
          </cell>
          <cell r="O705">
            <v>4</v>
          </cell>
          <cell r="P705">
            <v>4</v>
          </cell>
          <cell r="Q705">
            <v>1</v>
          </cell>
          <cell r="R705">
            <v>31</v>
          </cell>
          <cell r="T705">
            <v>0</v>
          </cell>
          <cell r="U705">
            <v>1</v>
          </cell>
          <cell r="V705" t="str">
            <v>INA Urbanisme</v>
          </cell>
          <cell r="W705" t="str">
            <v xml:space="preserve"> Intérieur</v>
          </cell>
          <cell r="X705" t="str">
            <v>Sub.expl. Fonct. (Fournit.conso)</v>
          </cell>
          <cell r="Y705" t="str">
            <v>P4</v>
          </cell>
          <cell r="Z705">
            <v>42970</v>
          </cell>
          <cell r="AA705">
            <v>284450</v>
          </cell>
          <cell r="AB705">
            <v>341340</v>
          </cell>
          <cell r="AC705">
            <v>341340</v>
          </cell>
          <cell r="AD705">
            <v>0</v>
          </cell>
          <cell r="AE705">
            <v>33237.049999999996</v>
          </cell>
        </row>
        <row r="706">
          <cell r="A706">
            <v>1</v>
          </cell>
          <cell r="B706" t="str">
            <v>20</v>
          </cell>
          <cell r="C706">
            <v>11281300600</v>
          </cell>
          <cell r="D706">
            <v>4</v>
          </cell>
          <cell r="E706" t="str">
            <v>41</v>
          </cell>
          <cell r="F706">
            <v>34</v>
          </cell>
          <cell r="G706">
            <v>23</v>
          </cell>
          <cell r="H706">
            <v>20</v>
          </cell>
          <cell r="I706">
            <v>1</v>
          </cell>
          <cell r="J706">
            <v>11</v>
          </cell>
          <cell r="K706">
            <v>281</v>
          </cell>
          <cell r="L706">
            <v>3</v>
          </cell>
          <cell r="M706" t="str">
            <v>00</v>
          </cell>
          <cell r="N706">
            <v>6</v>
          </cell>
          <cell r="O706">
            <v>4</v>
          </cell>
          <cell r="P706">
            <v>4</v>
          </cell>
          <cell r="Q706">
            <v>1</v>
          </cell>
          <cell r="R706">
            <v>34</v>
          </cell>
          <cell r="T706">
            <v>0</v>
          </cell>
          <cell r="U706">
            <v>1</v>
          </cell>
          <cell r="V706" t="str">
            <v>INA Urbanisme</v>
          </cell>
          <cell r="W706" t="str">
            <v xml:space="preserve"> Intérieur</v>
          </cell>
          <cell r="X706" t="str">
            <v>Sub.expl. Fonct. (Conso div)</v>
          </cell>
          <cell r="Y706" t="str">
            <v>P4</v>
          </cell>
          <cell r="Z706">
            <v>21356</v>
          </cell>
          <cell r="AA706">
            <v>130690</v>
          </cell>
          <cell r="AB706">
            <v>156830</v>
          </cell>
          <cell r="AC706">
            <v>156828</v>
          </cell>
          <cell r="AD706">
            <v>-2</v>
          </cell>
          <cell r="AE706">
            <v>33237.049999999996</v>
          </cell>
        </row>
        <row r="707">
          <cell r="A707">
            <v>1</v>
          </cell>
          <cell r="B707" t="str">
            <v>20</v>
          </cell>
          <cell r="C707">
            <v>11281300600</v>
          </cell>
          <cell r="D707">
            <v>4</v>
          </cell>
          <cell r="E707" t="str">
            <v>41</v>
          </cell>
          <cell r="F707">
            <v>37</v>
          </cell>
          <cell r="G707">
            <v>23</v>
          </cell>
          <cell r="H707">
            <v>20</v>
          </cell>
          <cell r="I707">
            <v>1</v>
          </cell>
          <cell r="J707">
            <v>11</v>
          </cell>
          <cell r="K707">
            <v>281</v>
          </cell>
          <cell r="L707">
            <v>3</v>
          </cell>
          <cell r="M707" t="str">
            <v>00</v>
          </cell>
          <cell r="N707">
            <v>6</v>
          </cell>
          <cell r="O707">
            <v>4</v>
          </cell>
          <cell r="P707">
            <v>4</v>
          </cell>
          <cell r="Q707">
            <v>1</v>
          </cell>
          <cell r="R707">
            <v>37</v>
          </cell>
          <cell r="T707">
            <v>0</v>
          </cell>
          <cell r="U707">
            <v>1</v>
          </cell>
          <cell r="V707" t="str">
            <v>INA Urbanisme</v>
          </cell>
          <cell r="W707" t="str">
            <v xml:space="preserve"> Intérieur</v>
          </cell>
          <cell r="X707" t="str">
            <v>Sub.expl. Fonct. (Entret.immob)</v>
          </cell>
          <cell r="Y707" t="str">
            <v>P4</v>
          </cell>
          <cell r="Z707">
            <v>16020</v>
          </cell>
          <cell r="AA707">
            <v>81280</v>
          </cell>
          <cell r="AB707">
            <v>97540</v>
          </cell>
          <cell r="AC707">
            <v>97536</v>
          </cell>
          <cell r="AD707">
            <v>-4</v>
          </cell>
          <cell r="AE707">
            <v>33237.049999999996</v>
          </cell>
        </row>
        <row r="708">
          <cell r="A708">
            <v>1</v>
          </cell>
          <cell r="B708" t="str">
            <v>20</v>
          </cell>
          <cell r="C708">
            <v>11281300600</v>
          </cell>
          <cell r="D708">
            <v>4</v>
          </cell>
          <cell r="E708" t="str">
            <v>41</v>
          </cell>
          <cell r="F708">
            <v>40</v>
          </cell>
          <cell r="G708">
            <v>23</v>
          </cell>
          <cell r="H708">
            <v>20</v>
          </cell>
          <cell r="I708">
            <v>1</v>
          </cell>
          <cell r="J708">
            <v>11</v>
          </cell>
          <cell r="K708">
            <v>281</v>
          </cell>
          <cell r="L708">
            <v>3</v>
          </cell>
          <cell r="M708" t="str">
            <v>00</v>
          </cell>
          <cell r="N708">
            <v>6</v>
          </cell>
          <cell r="O708">
            <v>4</v>
          </cell>
          <cell r="P708">
            <v>4</v>
          </cell>
          <cell r="Q708">
            <v>1</v>
          </cell>
          <cell r="R708">
            <v>40</v>
          </cell>
          <cell r="T708">
            <v>0</v>
          </cell>
          <cell r="U708">
            <v>1</v>
          </cell>
          <cell r="V708" t="str">
            <v>INA Urbanisme</v>
          </cell>
          <cell r="W708" t="str">
            <v xml:space="preserve"> Intérieur</v>
          </cell>
          <cell r="X708" t="str">
            <v>Sub.expl.Transfert (Bourses)</v>
          </cell>
          <cell r="Y708" t="str">
            <v>P4</v>
          </cell>
          <cell r="Z708">
            <v>122220</v>
          </cell>
          <cell r="AA708">
            <v>229500</v>
          </cell>
          <cell r="AB708">
            <v>275400</v>
          </cell>
          <cell r="AC708">
            <v>275400</v>
          </cell>
          <cell r="AD708">
            <v>0</v>
          </cell>
          <cell r="AE708">
            <v>33237.049999999996</v>
          </cell>
        </row>
        <row r="709">
          <cell r="A709">
            <v>1</v>
          </cell>
          <cell r="B709" t="str">
            <v>20</v>
          </cell>
          <cell r="C709">
            <v>11281300600</v>
          </cell>
          <cell r="D709">
            <v>4</v>
          </cell>
          <cell r="E709" t="str">
            <v>41</v>
          </cell>
          <cell r="F709">
            <v>90</v>
          </cell>
          <cell r="G709">
            <v>23</v>
          </cell>
          <cell r="H709">
            <v>20</v>
          </cell>
          <cell r="I709">
            <v>1</v>
          </cell>
          <cell r="J709">
            <v>11</v>
          </cell>
          <cell r="K709">
            <v>281</v>
          </cell>
          <cell r="L709">
            <v>3</v>
          </cell>
          <cell r="M709" t="str">
            <v>00</v>
          </cell>
          <cell r="N709">
            <v>6</v>
          </cell>
          <cell r="O709">
            <v>4</v>
          </cell>
          <cell r="P709">
            <v>4</v>
          </cell>
          <cell r="Q709">
            <v>1</v>
          </cell>
          <cell r="R709">
            <v>90</v>
          </cell>
          <cell r="T709">
            <v>0</v>
          </cell>
          <cell r="U709">
            <v>1</v>
          </cell>
          <cell r="V709" t="str">
            <v>INA Urbanisme</v>
          </cell>
          <cell r="W709" t="str">
            <v xml:space="preserve"> Intérieur</v>
          </cell>
          <cell r="X709" t="str">
            <v>Sub.expl. NV (Recher.format.)</v>
          </cell>
          <cell r="Y709" t="str">
            <v>P4</v>
          </cell>
          <cell r="Z709">
            <v>3890</v>
          </cell>
          <cell r="AA709">
            <v>56580</v>
          </cell>
          <cell r="AB709">
            <v>67890</v>
          </cell>
          <cell r="AC709">
            <v>67896</v>
          </cell>
          <cell r="AD709">
            <v>6</v>
          </cell>
          <cell r="AE709">
            <v>33237.049999999996</v>
          </cell>
        </row>
        <row r="710">
          <cell r="A710">
            <v>1</v>
          </cell>
          <cell r="B710" t="str">
            <v>ST/EPU</v>
          </cell>
          <cell r="C710" t="str">
            <v>C1F</v>
          </cell>
          <cell r="D710" t="str">
            <v>C1FB</v>
          </cell>
          <cell r="E710" t="str">
            <v>IRE/BOK</v>
          </cell>
          <cell r="G710">
            <v>23</v>
          </cell>
          <cell r="H710">
            <v>20</v>
          </cell>
          <cell r="I710">
            <v>1</v>
          </cell>
          <cell r="J710">
            <v>11</v>
          </cell>
          <cell r="K710">
            <v>285</v>
          </cell>
          <cell r="L710">
            <v>3</v>
          </cell>
          <cell r="M710">
            <v>1</v>
          </cell>
          <cell r="O710">
            <v>4</v>
          </cell>
          <cell r="P710">
            <v>4</v>
          </cell>
          <cell r="Q710">
            <v>1</v>
          </cell>
          <cell r="R710" t="str">
            <v>u</v>
          </cell>
          <cell r="T710">
            <v>113955.59999999999</v>
          </cell>
          <cell r="U710">
            <v>1</v>
          </cell>
          <cell r="V710" t="str">
            <v>IST Mamou</v>
          </cell>
          <cell r="W710">
            <v>0</v>
          </cell>
          <cell r="X710">
            <v>0</v>
          </cell>
          <cell r="Y710">
            <v>0</v>
          </cell>
          <cell r="Z710">
            <v>647020</v>
          </cell>
          <cell r="AA710">
            <v>1828550</v>
          </cell>
          <cell r="AB710">
            <v>2194260</v>
          </cell>
          <cell r="AC710">
            <v>2194260</v>
          </cell>
          <cell r="AD710">
            <v>0</v>
          </cell>
          <cell r="AE710">
            <v>0</v>
          </cell>
        </row>
        <row r="711">
          <cell r="A711">
            <v>1</v>
          </cell>
          <cell r="B711" t="str">
            <v>20</v>
          </cell>
          <cell r="C711">
            <v>11285300600</v>
          </cell>
          <cell r="D711">
            <v>4</v>
          </cell>
          <cell r="E711" t="str">
            <v>41</v>
          </cell>
          <cell r="F711">
            <v>20</v>
          </cell>
          <cell r="G711">
            <v>23</v>
          </cell>
          <cell r="H711">
            <v>20</v>
          </cell>
          <cell r="I711">
            <v>1</v>
          </cell>
          <cell r="J711">
            <v>11</v>
          </cell>
          <cell r="K711">
            <v>285</v>
          </cell>
          <cell r="L711">
            <v>3</v>
          </cell>
          <cell r="M711" t="str">
            <v>00</v>
          </cell>
          <cell r="N711">
            <v>6</v>
          </cell>
          <cell r="O711">
            <v>4</v>
          </cell>
          <cell r="P711">
            <v>4</v>
          </cell>
          <cell r="Q711">
            <v>1</v>
          </cell>
          <cell r="R711">
            <v>20</v>
          </cell>
          <cell r="T711">
            <v>0</v>
          </cell>
          <cell r="U711">
            <v>1</v>
          </cell>
          <cell r="V711" t="str">
            <v>IST Mamou</v>
          </cell>
          <cell r="W711" t="str">
            <v xml:space="preserve"> Intérieur</v>
          </cell>
          <cell r="X711" t="str">
            <v>Sub.expl. Frais de personnel</v>
          </cell>
          <cell r="Y711" t="str">
            <v>P4</v>
          </cell>
          <cell r="Z711">
            <v>51480</v>
          </cell>
          <cell r="AA711">
            <v>284840</v>
          </cell>
          <cell r="AB711">
            <v>341800</v>
          </cell>
          <cell r="AC711">
            <v>341808</v>
          </cell>
          <cell r="AD711">
            <v>8</v>
          </cell>
          <cell r="AE711">
            <v>113955.59999999999</v>
          </cell>
        </row>
        <row r="712">
          <cell r="A712">
            <v>1</v>
          </cell>
          <cell r="B712" t="str">
            <v>20</v>
          </cell>
          <cell r="C712">
            <v>11285300600</v>
          </cell>
          <cell r="D712">
            <v>4</v>
          </cell>
          <cell r="E712" t="str">
            <v>41</v>
          </cell>
          <cell r="F712">
            <v>31</v>
          </cell>
          <cell r="G712">
            <v>23</v>
          </cell>
          <cell r="H712">
            <v>20</v>
          </cell>
          <cell r="I712">
            <v>1</v>
          </cell>
          <cell r="J712">
            <v>11</v>
          </cell>
          <cell r="K712">
            <v>285</v>
          </cell>
          <cell r="L712">
            <v>3</v>
          </cell>
          <cell r="M712" t="str">
            <v>00</v>
          </cell>
          <cell r="N712">
            <v>6</v>
          </cell>
          <cell r="O712">
            <v>4</v>
          </cell>
          <cell r="P712">
            <v>4</v>
          </cell>
          <cell r="Q712">
            <v>1</v>
          </cell>
          <cell r="R712">
            <v>31</v>
          </cell>
          <cell r="T712">
            <v>0</v>
          </cell>
          <cell r="U712">
            <v>1</v>
          </cell>
          <cell r="V712" t="str">
            <v>IST Mamou</v>
          </cell>
          <cell r="W712" t="str">
            <v xml:space="preserve"> Intérieur</v>
          </cell>
          <cell r="X712" t="str">
            <v>Sub.expl. Fonct. (Fournit.conso)</v>
          </cell>
          <cell r="Y712" t="str">
            <v>P4</v>
          </cell>
          <cell r="Z712">
            <v>72880</v>
          </cell>
          <cell r="AA712">
            <v>204000</v>
          </cell>
          <cell r="AB712">
            <v>244800</v>
          </cell>
          <cell r="AC712">
            <v>244800</v>
          </cell>
          <cell r="AD712">
            <v>0</v>
          </cell>
          <cell r="AE712">
            <v>113955.59999999999</v>
          </cell>
        </row>
        <row r="713">
          <cell r="A713">
            <v>1</v>
          </cell>
          <cell r="B713" t="str">
            <v>20</v>
          </cell>
          <cell r="C713">
            <v>11285300600</v>
          </cell>
          <cell r="D713">
            <v>4</v>
          </cell>
          <cell r="E713" t="str">
            <v>41</v>
          </cell>
          <cell r="F713">
            <v>34</v>
          </cell>
          <cell r="G713">
            <v>23</v>
          </cell>
          <cell r="H713">
            <v>20</v>
          </cell>
          <cell r="I713">
            <v>1</v>
          </cell>
          <cell r="J713">
            <v>11</v>
          </cell>
          <cell r="K713">
            <v>285</v>
          </cell>
          <cell r="L713">
            <v>3</v>
          </cell>
          <cell r="M713" t="str">
            <v>00</v>
          </cell>
          <cell r="N713">
            <v>6</v>
          </cell>
          <cell r="O713">
            <v>4</v>
          </cell>
          <cell r="P713">
            <v>4</v>
          </cell>
          <cell r="Q713">
            <v>1</v>
          </cell>
          <cell r="R713">
            <v>34</v>
          </cell>
          <cell r="T713">
            <v>0</v>
          </cell>
          <cell r="U713">
            <v>1</v>
          </cell>
          <cell r="V713" t="str">
            <v>IST Mamou</v>
          </cell>
          <cell r="W713" t="str">
            <v xml:space="preserve"> Intérieur</v>
          </cell>
          <cell r="X713" t="str">
            <v>Sub.expl. Fonct. (Conso div)</v>
          </cell>
          <cell r="Y713" t="str">
            <v>P4</v>
          </cell>
          <cell r="Z713">
            <v>176860</v>
          </cell>
          <cell r="AA713">
            <v>339470</v>
          </cell>
          <cell r="AB713">
            <v>407370</v>
          </cell>
          <cell r="AC713">
            <v>407364</v>
          </cell>
          <cell r="AD713">
            <v>-6</v>
          </cell>
          <cell r="AE713">
            <v>113955.59999999999</v>
          </cell>
        </row>
        <row r="714">
          <cell r="A714">
            <v>1</v>
          </cell>
          <cell r="B714" t="str">
            <v>20</v>
          </cell>
          <cell r="C714">
            <v>11285300600</v>
          </cell>
          <cell r="D714">
            <v>4</v>
          </cell>
          <cell r="E714" t="str">
            <v>41</v>
          </cell>
          <cell r="F714">
            <v>37</v>
          </cell>
          <cell r="G714">
            <v>23</v>
          </cell>
          <cell r="H714">
            <v>20</v>
          </cell>
          <cell r="I714">
            <v>1</v>
          </cell>
          <cell r="J714">
            <v>11</v>
          </cell>
          <cell r="K714">
            <v>285</v>
          </cell>
          <cell r="L714">
            <v>3</v>
          </cell>
          <cell r="M714" t="str">
            <v>00</v>
          </cell>
          <cell r="N714">
            <v>6</v>
          </cell>
          <cell r="O714">
            <v>4</v>
          </cell>
          <cell r="P714">
            <v>4</v>
          </cell>
          <cell r="Q714">
            <v>1</v>
          </cell>
          <cell r="R714">
            <v>37</v>
          </cell>
          <cell r="T714">
            <v>0</v>
          </cell>
          <cell r="U714">
            <v>1</v>
          </cell>
          <cell r="V714" t="str">
            <v>IST Mamou</v>
          </cell>
          <cell r="W714" t="str">
            <v xml:space="preserve"> Intérieur</v>
          </cell>
          <cell r="X714" t="str">
            <v>Sub.expl. Fonct. (Entret.immob)</v>
          </cell>
          <cell r="Y714" t="str">
            <v>P4</v>
          </cell>
          <cell r="Z714">
            <v>80790</v>
          </cell>
          <cell r="AA714">
            <v>180100</v>
          </cell>
          <cell r="AB714">
            <v>216120</v>
          </cell>
          <cell r="AC714">
            <v>216120</v>
          </cell>
          <cell r="AD714">
            <v>0</v>
          </cell>
          <cell r="AE714">
            <v>113955.59999999999</v>
          </cell>
        </row>
        <row r="715">
          <cell r="A715">
            <v>1</v>
          </cell>
          <cell r="B715" t="str">
            <v>20</v>
          </cell>
          <cell r="C715">
            <v>11285300600</v>
          </cell>
          <cell r="D715">
            <v>4</v>
          </cell>
          <cell r="E715" t="str">
            <v>41</v>
          </cell>
          <cell r="F715">
            <v>40</v>
          </cell>
          <cell r="G715">
            <v>23</v>
          </cell>
          <cell r="H715">
            <v>20</v>
          </cell>
          <cell r="I715">
            <v>1</v>
          </cell>
          <cell r="J715">
            <v>11</v>
          </cell>
          <cell r="K715">
            <v>285</v>
          </cell>
          <cell r="L715">
            <v>3</v>
          </cell>
          <cell r="M715" t="str">
            <v>00</v>
          </cell>
          <cell r="N715">
            <v>6</v>
          </cell>
          <cell r="O715">
            <v>4</v>
          </cell>
          <cell r="P715">
            <v>4</v>
          </cell>
          <cell r="Q715">
            <v>1</v>
          </cell>
          <cell r="R715">
            <v>40</v>
          </cell>
          <cell r="T715">
            <v>0</v>
          </cell>
          <cell r="U715">
            <v>1</v>
          </cell>
          <cell r="V715" t="str">
            <v>IST Mamou</v>
          </cell>
          <cell r="W715" t="str">
            <v xml:space="preserve"> Intérieur</v>
          </cell>
          <cell r="X715" t="str">
            <v>Sub.expl.Transfert (Bourses)</v>
          </cell>
          <cell r="Y715" t="str">
            <v>P4</v>
          </cell>
          <cell r="Z715">
            <v>256320</v>
          </cell>
          <cell r="AA715">
            <v>599850</v>
          </cell>
          <cell r="AB715">
            <v>719820</v>
          </cell>
          <cell r="AC715">
            <v>719820</v>
          </cell>
          <cell r="AD715">
            <v>0</v>
          </cell>
          <cell r="AE715">
            <v>113955.59999999999</v>
          </cell>
        </row>
        <row r="716">
          <cell r="A716">
            <v>1</v>
          </cell>
          <cell r="B716" t="str">
            <v>20</v>
          </cell>
          <cell r="C716">
            <v>11285300600</v>
          </cell>
          <cell r="D716">
            <v>4</v>
          </cell>
          <cell r="E716" t="str">
            <v>41</v>
          </cell>
          <cell r="F716">
            <v>90</v>
          </cell>
          <cell r="G716">
            <v>23</v>
          </cell>
          <cell r="H716">
            <v>20</v>
          </cell>
          <cell r="I716">
            <v>1</v>
          </cell>
          <cell r="J716">
            <v>11</v>
          </cell>
          <cell r="K716">
            <v>285</v>
          </cell>
          <cell r="L716">
            <v>3</v>
          </cell>
          <cell r="M716" t="str">
            <v>00</v>
          </cell>
          <cell r="N716">
            <v>6</v>
          </cell>
          <cell r="O716">
            <v>4</v>
          </cell>
          <cell r="P716">
            <v>4</v>
          </cell>
          <cell r="Q716">
            <v>1</v>
          </cell>
          <cell r="R716">
            <v>90</v>
          </cell>
          <cell r="T716">
            <v>0</v>
          </cell>
          <cell r="U716">
            <v>1</v>
          </cell>
          <cell r="V716" t="str">
            <v>IST Mamou</v>
          </cell>
          <cell r="W716" t="str">
            <v xml:space="preserve"> Intérieur</v>
          </cell>
          <cell r="X716" t="str">
            <v>Sub.expl. NV (Recher.format.)</v>
          </cell>
          <cell r="Y716" t="str">
            <v>P4</v>
          </cell>
          <cell r="Z716">
            <v>8690</v>
          </cell>
          <cell r="AA716">
            <v>220290</v>
          </cell>
          <cell r="AB716">
            <v>264350</v>
          </cell>
          <cell r="AC716">
            <v>264348</v>
          </cell>
          <cell r="AD716">
            <v>-2</v>
          </cell>
          <cell r="AE716">
            <v>113955.59999999999</v>
          </cell>
        </row>
        <row r="717">
          <cell r="A717">
            <v>1</v>
          </cell>
          <cell r="B717" t="str">
            <v>ST/EPU</v>
          </cell>
          <cell r="C717" t="str">
            <v>C1F</v>
          </cell>
          <cell r="D717" t="str">
            <v>C1FB</v>
          </cell>
          <cell r="E717" t="str">
            <v>IRE/NZE</v>
          </cell>
          <cell r="G717">
            <v>23</v>
          </cell>
          <cell r="H717">
            <v>20</v>
          </cell>
          <cell r="I717">
            <v>1</v>
          </cell>
          <cell r="J717">
            <v>11</v>
          </cell>
          <cell r="K717">
            <v>290</v>
          </cell>
          <cell r="L717">
            <v>3</v>
          </cell>
          <cell r="M717">
            <v>1</v>
          </cell>
          <cell r="O717">
            <v>4</v>
          </cell>
          <cell r="P717">
            <v>4</v>
          </cell>
          <cell r="Q717">
            <v>1</v>
          </cell>
          <cell r="R717" t="str">
            <v>u</v>
          </cell>
          <cell r="T717">
            <v>113955.59999999999</v>
          </cell>
          <cell r="U717">
            <v>1</v>
          </cell>
          <cell r="V717" t="str">
            <v>Inst Med Vet Dalaba</v>
          </cell>
          <cell r="W717">
            <v>0</v>
          </cell>
          <cell r="X717">
            <v>0</v>
          </cell>
          <cell r="Y717">
            <v>0</v>
          </cell>
          <cell r="Z717">
            <v>793532</v>
          </cell>
          <cell r="AA717">
            <v>2245470</v>
          </cell>
          <cell r="AB717">
            <v>2694580</v>
          </cell>
          <cell r="AC717">
            <v>2694564</v>
          </cell>
          <cell r="AD717">
            <v>-10382256</v>
          </cell>
          <cell r="AE717">
            <v>0</v>
          </cell>
        </row>
        <row r="718">
          <cell r="A718">
            <v>1</v>
          </cell>
          <cell r="B718" t="str">
            <v>20</v>
          </cell>
          <cell r="C718">
            <v>11290300600</v>
          </cell>
          <cell r="D718">
            <v>2</v>
          </cell>
          <cell r="E718" t="str">
            <v>41</v>
          </cell>
          <cell r="F718">
            <v>20</v>
          </cell>
          <cell r="G718">
            <v>23</v>
          </cell>
          <cell r="H718">
            <v>20</v>
          </cell>
          <cell r="I718">
            <v>1</v>
          </cell>
          <cell r="J718">
            <v>11</v>
          </cell>
          <cell r="K718">
            <v>290</v>
          </cell>
          <cell r="L718">
            <v>3</v>
          </cell>
          <cell r="M718" t="str">
            <v>00</v>
          </cell>
          <cell r="N718">
            <v>6</v>
          </cell>
          <cell r="O718">
            <v>4</v>
          </cell>
          <cell r="P718">
            <v>4</v>
          </cell>
          <cell r="Q718">
            <v>1</v>
          </cell>
          <cell r="R718">
            <v>20</v>
          </cell>
          <cell r="T718">
            <v>0</v>
          </cell>
          <cell r="U718">
            <v>1</v>
          </cell>
          <cell r="V718" t="str">
            <v>Inst Med Vet Dalaba</v>
          </cell>
          <cell r="W718" t="str">
            <v xml:space="preserve"> Intérieur</v>
          </cell>
          <cell r="X718" t="str">
            <v>Sub.expl. Frais de personnel</v>
          </cell>
          <cell r="Y718" t="str">
            <v>P4</v>
          </cell>
          <cell r="Z718">
            <v>89000</v>
          </cell>
          <cell r="AA718">
            <v>427290</v>
          </cell>
          <cell r="AB718">
            <v>512750</v>
          </cell>
          <cell r="AC718">
            <v>512748</v>
          </cell>
          <cell r="AD718">
            <v>-2</v>
          </cell>
          <cell r="AE718">
            <v>113955.59999999999</v>
          </cell>
        </row>
        <row r="719">
          <cell r="A719">
            <v>1</v>
          </cell>
          <cell r="B719" t="str">
            <v>20</v>
          </cell>
          <cell r="C719">
            <v>11290300600</v>
          </cell>
          <cell r="D719">
            <v>4</v>
          </cell>
          <cell r="E719" t="str">
            <v>41</v>
          </cell>
          <cell r="F719">
            <v>31</v>
          </cell>
          <cell r="G719">
            <v>15</v>
          </cell>
          <cell r="H719">
            <v>20</v>
          </cell>
          <cell r="I719">
            <v>1</v>
          </cell>
          <cell r="J719">
            <v>11</v>
          </cell>
          <cell r="K719">
            <v>290</v>
          </cell>
          <cell r="L719">
            <v>3</v>
          </cell>
          <cell r="M719" t="str">
            <v>00</v>
          </cell>
          <cell r="N719">
            <v>6</v>
          </cell>
          <cell r="O719">
            <v>4</v>
          </cell>
          <cell r="P719">
            <v>4</v>
          </cell>
          <cell r="Q719">
            <v>1</v>
          </cell>
          <cell r="R719">
            <v>31</v>
          </cell>
          <cell r="T719">
            <v>0</v>
          </cell>
          <cell r="U719">
            <v>0.9</v>
          </cell>
          <cell r="V719" t="str">
            <v>Inst Med Vet Dalaba</v>
          </cell>
          <cell r="W719" t="str">
            <v xml:space="preserve"> Intérieur</v>
          </cell>
          <cell r="X719" t="str">
            <v>Sub.expl. Fonct. (Fournit.conso)</v>
          </cell>
          <cell r="Y719" t="str">
            <v>P4</v>
          </cell>
          <cell r="Z719">
            <v>95110</v>
          </cell>
          <cell r="AA719">
            <v>258510</v>
          </cell>
          <cell r="AB719">
            <v>310220</v>
          </cell>
          <cell r="AC719">
            <v>310212</v>
          </cell>
          <cell r="AD719">
            <v>-8</v>
          </cell>
          <cell r="AE719">
            <v>16409.606400000001</v>
          </cell>
        </row>
        <row r="720">
          <cell r="A720">
            <v>1</v>
          </cell>
          <cell r="B720" t="str">
            <v>20</v>
          </cell>
          <cell r="C720">
            <v>11290300600</v>
          </cell>
          <cell r="D720">
            <v>4</v>
          </cell>
          <cell r="E720" t="str">
            <v>41</v>
          </cell>
          <cell r="F720">
            <v>34</v>
          </cell>
          <cell r="G720">
            <v>25</v>
          </cell>
          <cell r="H720">
            <v>20</v>
          </cell>
          <cell r="I720">
            <v>1</v>
          </cell>
          <cell r="J720">
            <v>11</v>
          </cell>
          <cell r="K720">
            <v>290</v>
          </cell>
          <cell r="L720">
            <v>3</v>
          </cell>
          <cell r="M720" t="str">
            <v>00</v>
          </cell>
          <cell r="N720">
            <v>6</v>
          </cell>
          <cell r="O720">
            <v>4</v>
          </cell>
          <cell r="P720">
            <v>4</v>
          </cell>
          <cell r="Q720">
            <v>1</v>
          </cell>
          <cell r="R720">
            <v>34</v>
          </cell>
          <cell r="T720">
            <v>0</v>
          </cell>
          <cell r="U720">
            <v>1</v>
          </cell>
          <cell r="V720" t="str">
            <v>Inst Med Vet Dalaba</v>
          </cell>
          <cell r="W720" t="str">
            <v xml:space="preserve"> Intérieur</v>
          </cell>
          <cell r="X720" t="str">
            <v>Sub.expl. Fonct. (Conso div)</v>
          </cell>
          <cell r="Y720" t="str">
            <v>P4</v>
          </cell>
          <cell r="Z720">
            <v>185892</v>
          </cell>
          <cell r="AA720">
            <v>348000</v>
          </cell>
          <cell r="AB720">
            <v>417600</v>
          </cell>
          <cell r="AC720">
            <v>417600</v>
          </cell>
          <cell r="AD720">
            <v>0</v>
          </cell>
          <cell r="AE720">
            <v>11395.56</v>
          </cell>
        </row>
        <row r="721">
          <cell r="A721">
            <v>1</v>
          </cell>
          <cell r="B721" t="str">
            <v>20</v>
          </cell>
          <cell r="C721">
            <v>11290300600</v>
          </cell>
          <cell r="D721">
            <v>4</v>
          </cell>
          <cell r="E721" t="str">
            <v>41</v>
          </cell>
          <cell r="F721">
            <v>37</v>
          </cell>
          <cell r="G721">
            <v>25</v>
          </cell>
          <cell r="H721">
            <v>20</v>
          </cell>
          <cell r="I721">
            <v>1</v>
          </cell>
          <cell r="J721">
            <v>11</v>
          </cell>
          <cell r="K721">
            <v>290</v>
          </cell>
          <cell r="L721">
            <v>3</v>
          </cell>
          <cell r="M721" t="str">
            <v>00</v>
          </cell>
          <cell r="N721">
            <v>6</v>
          </cell>
          <cell r="O721">
            <v>4</v>
          </cell>
          <cell r="P721">
            <v>4</v>
          </cell>
          <cell r="Q721">
            <v>1</v>
          </cell>
          <cell r="R721">
            <v>37</v>
          </cell>
          <cell r="T721">
            <v>0</v>
          </cell>
          <cell r="U721">
            <v>1</v>
          </cell>
          <cell r="V721" t="str">
            <v>Inst Med Vet Dalaba</v>
          </cell>
          <cell r="W721" t="str">
            <v xml:space="preserve"> Intérieur</v>
          </cell>
          <cell r="X721" t="str">
            <v>Sub.expl. Fonct. (Entret.immob)</v>
          </cell>
          <cell r="Y721" t="str">
            <v>P4</v>
          </cell>
          <cell r="Z721">
            <v>99400</v>
          </cell>
          <cell r="AA721">
            <v>199220</v>
          </cell>
          <cell r="AB721">
            <v>239070</v>
          </cell>
          <cell r="AC721">
            <v>239064</v>
          </cell>
          <cell r="AD721">
            <v>-6</v>
          </cell>
          <cell r="AE721">
            <v>56977.799999999996</v>
          </cell>
        </row>
        <row r="722">
          <cell r="A722">
            <v>1</v>
          </cell>
          <cell r="B722" t="str">
            <v>20</v>
          </cell>
          <cell r="C722">
            <v>11290300600</v>
          </cell>
          <cell r="D722">
            <v>4</v>
          </cell>
          <cell r="E722" t="str">
            <v>41</v>
          </cell>
          <cell r="F722">
            <v>40</v>
          </cell>
          <cell r="G722">
            <v>15</v>
          </cell>
          <cell r="H722">
            <v>20</v>
          </cell>
          <cell r="I722">
            <v>1</v>
          </cell>
          <cell r="J722">
            <v>11</v>
          </cell>
          <cell r="K722">
            <v>290</v>
          </cell>
          <cell r="L722">
            <v>3</v>
          </cell>
          <cell r="M722" t="str">
            <v>00</v>
          </cell>
          <cell r="N722">
            <v>6</v>
          </cell>
          <cell r="O722">
            <v>4</v>
          </cell>
          <cell r="P722">
            <v>4</v>
          </cell>
          <cell r="Q722">
            <v>1</v>
          </cell>
          <cell r="R722">
            <v>40</v>
          </cell>
          <cell r="T722">
            <v>0</v>
          </cell>
          <cell r="U722">
            <v>0.9</v>
          </cell>
          <cell r="V722" t="str">
            <v>Inst Med Vet Dalaba</v>
          </cell>
          <cell r="W722" t="str">
            <v xml:space="preserve"> Intérieur</v>
          </cell>
          <cell r="X722" t="str">
            <v>Sub.expl.Transfert (Bourses)</v>
          </cell>
          <cell r="Y722" t="str">
            <v>P4</v>
          </cell>
          <cell r="Z722">
            <v>259920</v>
          </cell>
          <cell r="AA722">
            <v>914670</v>
          </cell>
          <cell r="AB722">
            <v>1097610</v>
          </cell>
          <cell r="AC722">
            <v>1097604</v>
          </cell>
          <cell r="AD722">
            <v>-6</v>
          </cell>
          <cell r="AE722">
            <v>8204.8032000000003</v>
          </cell>
        </row>
        <row r="723">
          <cell r="A723">
            <v>1</v>
          </cell>
          <cell r="B723" t="str">
            <v>20</v>
          </cell>
          <cell r="C723">
            <v>11290300600</v>
          </cell>
          <cell r="D723">
            <v>4</v>
          </cell>
          <cell r="E723" t="str">
            <v>41</v>
          </cell>
          <cell r="F723">
            <v>90</v>
          </cell>
          <cell r="G723">
            <v>25</v>
          </cell>
          <cell r="H723">
            <v>20</v>
          </cell>
          <cell r="I723">
            <v>1</v>
          </cell>
          <cell r="J723">
            <v>11</v>
          </cell>
          <cell r="K723">
            <v>290</v>
          </cell>
          <cell r="L723">
            <v>3</v>
          </cell>
          <cell r="M723" t="str">
            <v>00</v>
          </cell>
          <cell r="N723">
            <v>6</v>
          </cell>
          <cell r="O723">
            <v>4</v>
          </cell>
          <cell r="P723">
            <v>4</v>
          </cell>
          <cell r="Q723">
            <v>1</v>
          </cell>
          <cell r="R723">
            <v>90</v>
          </cell>
          <cell r="T723">
            <v>0</v>
          </cell>
          <cell r="U723">
            <v>1</v>
          </cell>
          <cell r="V723" t="str">
            <v>Inst Med Vet Dalaba</v>
          </cell>
          <cell r="W723" t="str">
            <v xml:space="preserve"> Intérieur</v>
          </cell>
          <cell r="X723" t="str">
            <v>Sub.expl. NV (Recher.format.)</v>
          </cell>
          <cell r="Y723" t="str">
            <v>P4</v>
          </cell>
          <cell r="Z723">
            <v>64210</v>
          </cell>
          <cell r="AA723">
            <v>97780</v>
          </cell>
          <cell r="AB723">
            <v>117330</v>
          </cell>
          <cell r="AC723">
            <v>117336</v>
          </cell>
          <cell r="AD723">
            <v>6</v>
          </cell>
          <cell r="AE723">
            <v>959.99615567157093</v>
          </cell>
        </row>
        <row r="724">
          <cell r="A724">
            <v>1</v>
          </cell>
          <cell r="B724" t="str">
            <v>20</v>
          </cell>
          <cell r="C724">
            <v>11299300600</v>
          </cell>
          <cell r="D724">
            <v>4</v>
          </cell>
          <cell r="E724" t="str">
            <v>41</v>
          </cell>
          <cell r="F724">
            <v>40</v>
          </cell>
          <cell r="G724">
            <v>25</v>
          </cell>
          <cell r="H724">
            <v>20</v>
          </cell>
          <cell r="I724">
            <v>1</v>
          </cell>
          <cell r="J724">
            <v>11</v>
          </cell>
          <cell r="K724">
            <v>299</v>
          </cell>
          <cell r="L724">
            <v>3</v>
          </cell>
          <cell r="M724" t="str">
            <v>00</v>
          </cell>
          <cell r="N724">
            <v>6</v>
          </cell>
          <cell r="O724">
            <v>4</v>
          </cell>
          <cell r="P724">
            <v>4</v>
          </cell>
          <cell r="Q724">
            <v>1</v>
          </cell>
          <cell r="R724">
            <v>40</v>
          </cell>
          <cell r="T724">
            <v>0</v>
          </cell>
          <cell r="U724">
            <v>1</v>
          </cell>
          <cell r="V724" t="str">
            <v>Autres instituts</v>
          </cell>
          <cell r="W724" t="str">
            <v xml:space="preserve"> Intérieur</v>
          </cell>
          <cell r="X724" t="str">
            <v>Sub.expl.Transfert (Bourses)</v>
          </cell>
          <cell r="Y724" t="str">
            <v>P4</v>
          </cell>
          <cell r="Z724">
            <v>0</v>
          </cell>
          <cell r="AA724">
            <v>8878530</v>
          </cell>
          <cell r="AB724">
            <v>10654240</v>
          </cell>
          <cell r="AC724">
            <v>272000</v>
          </cell>
          <cell r="AD724">
            <v>-10382240</v>
          </cell>
          <cell r="AE724">
            <v>7976.8919999999998</v>
          </cell>
        </row>
        <row r="725">
          <cell r="A725">
            <v>1</v>
          </cell>
          <cell r="B725" t="str">
            <v>ST/EPU</v>
          </cell>
          <cell r="C725" t="str">
            <v>C1I</v>
          </cell>
          <cell r="D725" t="str">
            <v>C1IA</v>
          </cell>
          <cell r="E725" t="str">
            <v>SSP</v>
          </cell>
          <cell r="G725">
            <v>25</v>
          </cell>
          <cell r="H725">
            <v>20</v>
          </cell>
          <cell r="I725">
            <v>1</v>
          </cell>
          <cell r="J725">
            <v>11</v>
          </cell>
          <cell r="K725">
            <v>299</v>
          </cell>
          <cell r="L725">
            <v>2</v>
          </cell>
          <cell r="M725">
            <v>7000</v>
          </cell>
          <cell r="O725">
            <v>4</v>
          </cell>
          <cell r="P725">
            <v>4</v>
          </cell>
          <cell r="Q725">
            <v>2</v>
          </cell>
          <cell r="R725" t="str">
            <v>fiche</v>
          </cell>
          <cell r="T725">
            <v>1.139556</v>
          </cell>
          <cell r="U725">
            <v>1</v>
          </cell>
          <cell r="V725" t="str">
            <v>Autres instituts</v>
          </cell>
          <cell r="W725">
            <v>0</v>
          </cell>
          <cell r="X725">
            <v>0</v>
          </cell>
          <cell r="Y725">
            <v>0</v>
          </cell>
          <cell r="Z725">
            <v>369086</v>
          </cell>
          <cell r="AA725">
            <v>494860</v>
          </cell>
          <cell r="AB725">
            <v>593830</v>
          </cell>
          <cell r="AC725">
            <v>593832</v>
          </cell>
          <cell r="AD725">
            <v>2</v>
          </cell>
          <cell r="AE725">
            <v>0</v>
          </cell>
        </row>
        <row r="726">
          <cell r="A726">
            <v>1</v>
          </cell>
          <cell r="B726" t="str">
            <v>20</v>
          </cell>
          <cell r="C726">
            <v>11299200600</v>
          </cell>
          <cell r="D726">
            <v>4</v>
          </cell>
          <cell r="E726" t="str">
            <v>42</v>
          </cell>
          <cell r="F726">
            <v>90</v>
          </cell>
          <cell r="G726">
            <v>25</v>
          </cell>
          <cell r="H726">
            <v>20</v>
          </cell>
          <cell r="I726">
            <v>1</v>
          </cell>
          <cell r="J726">
            <v>11</v>
          </cell>
          <cell r="K726">
            <v>299</v>
          </cell>
          <cell r="L726">
            <v>2</v>
          </cell>
          <cell r="M726" t="str">
            <v>00</v>
          </cell>
          <cell r="N726">
            <v>6</v>
          </cell>
          <cell r="O726">
            <v>4</v>
          </cell>
          <cell r="P726">
            <v>4</v>
          </cell>
          <cell r="Q726">
            <v>2</v>
          </cell>
          <cell r="R726">
            <v>90</v>
          </cell>
          <cell r="T726">
            <v>0</v>
          </cell>
          <cell r="U726">
            <v>1</v>
          </cell>
          <cell r="V726" t="str">
            <v>Autres instituts</v>
          </cell>
          <cell r="W726" t="str">
            <v xml:space="preserve"> Conakry</v>
          </cell>
          <cell r="X726" t="str">
            <v>Sub.d'équilibre Non ventilé</v>
          </cell>
          <cell r="Y726" t="str">
            <v>P4</v>
          </cell>
          <cell r="Z726">
            <v>369086</v>
          </cell>
          <cell r="AA726">
            <v>494860</v>
          </cell>
          <cell r="AB726">
            <v>593830</v>
          </cell>
          <cell r="AC726">
            <v>593832</v>
          </cell>
          <cell r="AD726">
            <v>2</v>
          </cell>
          <cell r="AE726">
            <v>4330.3127999999997</v>
          </cell>
        </row>
        <row r="727">
          <cell r="A727">
            <v>1</v>
          </cell>
          <cell r="B727" t="str">
            <v>ST/EPU</v>
          </cell>
          <cell r="C727" t="str">
            <v>C1I</v>
          </cell>
          <cell r="D727" t="str">
            <v>C1IA</v>
          </cell>
          <cell r="E727" t="str">
            <v>SSP</v>
          </cell>
          <cell r="G727">
            <v>25</v>
          </cell>
          <cell r="H727">
            <v>20</v>
          </cell>
          <cell r="I727">
            <v>1</v>
          </cell>
          <cell r="J727">
            <v>12</v>
          </cell>
          <cell r="K727">
            <v>311</v>
          </cell>
          <cell r="L727">
            <v>2</v>
          </cell>
          <cell r="M727">
            <v>7000</v>
          </cell>
          <cell r="O727">
            <v>4</v>
          </cell>
          <cell r="P727">
            <v>4</v>
          </cell>
          <cell r="Q727">
            <v>2</v>
          </cell>
          <cell r="R727" t="str">
            <v>l</v>
          </cell>
          <cell r="T727">
            <v>3.7985199999999999</v>
          </cell>
          <cell r="U727">
            <v>1</v>
          </cell>
          <cell r="V727" t="str">
            <v>CERESCOR</v>
          </cell>
          <cell r="W727">
            <v>0</v>
          </cell>
          <cell r="X727">
            <v>0</v>
          </cell>
          <cell r="Y727">
            <v>0</v>
          </cell>
          <cell r="Z727">
            <v>198800</v>
          </cell>
          <cell r="AA727">
            <v>525000</v>
          </cell>
          <cell r="AB727">
            <v>669380</v>
          </cell>
          <cell r="AC727">
            <v>630000</v>
          </cell>
          <cell r="AD727">
            <v>-39380</v>
          </cell>
          <cell r="AE727">
            <v>0</v>
          </cell>
        </row>
        <row r="728">
          <cell r="A728">
            <v>1</v>
          </cell>
          <cell r="B728" t="str">
            <v>20</v>
          </cell>
          <cell r="C728">
            <v>12311200600</v>
          </cell>
          <cell r="D728">
            <v>4</v>
          </cell>
          <cell r="E728" t="str">
            <v>42</v>
          </cell>
          <cell r="F728">
            <v>90</v>
          </cell>
          <cell r="G728">
            <v>25</v>
          </cell>
          <cell r="H728">
            <v>20</v>
          </cell>
          <cell r="I728">
            <v>1</v>
          </cell>
          <cell r="J728">
            <v>12</v>
          </cell>
          <cell r="K728">
            <v>311</v>
          </cell>
          <cell r="L728">
            <v>2</v>
          </cell>
          <cell r="M728" t="str">
            <v>00</v>
          </cell>
          <cell r="N728">
            <v>6</v>
          </cell>
          <cell r="O728">
            <v>4</v>
          </cell>
          <cell r="P728">
            <v>4</v>
          </cell>
          <cell r="Q728">
            <v>2</v>
          </cell>
          <cell r="R728">
            <v>90</v>
          </cell>
          <cell r="T728">
            <v>0</v>
          </cell>
          <cell r="U728">
            <v>1</v>
          </cell>
          <cell r="V728" t="str">
            <v>CERESCOR</v>
          </cell>
          <cell r="W728" t="str">
            <v xml:space="preserve"> Conakry</v>
          </cell>
          <cell r="X728" t="str">
            <v>Sub.d'équilibre Non ventilé</v>
          </cell>
          <cell r="Y728" t="str">
            <v>P4</v>
          </cell>
          <cell r="Z728">
            <v>198800</v>
          </cell>
          <cell r="AA728">
            <v>525000</v>
          </cell>
          <cell r="AB728">
            <v>669380</v>
          </cell>
          <cell r="AC728">
            <v>630000</v>
          </cell>
          <cell r="AD728">
            <v>-39380</v>
          </cell>
          <cell r="AE728">
            <v>12619.667774086378</v>
          </cell>
        </row>
        <row r="729">
          <cell r="A729">
            <v>1</v>
          </cell>
          <cell r="B729" t="str">
            <v>ST/EPU</v>
          </cell>
          <cell r="C729" t="str">
            <v>C1I</v>
          </cell>
          <cell r="D729" t="str">
            <v>C1IB</v>
          </cell>
          <cell r="E729" t="str">
            <v>SSP</v>
          </cell>
          <cell r="G729">
            <v>25</v>
          </cell>
          <cell r="H729">
            <v>20</v>
          </cell>
          <cell r="I729">
            <v>1</v>
          </cell>
          <cell r="J729">
            <v>12</v>
          </cell>
          <cell r="K729">
            <v>312</v>
          </cell>
          <cell r="L729">
            <v>2</v>
          </cell>
          <cell r="M729">
            <v>12</v>
          </cell>
          <cell r="O729">
            <v>4</v>
          </cell>
          <cell r="P729">
            <v>4</v>
          </cell>
          <cell r="Q729">
            <v>2</v>
          </cell>
          <cell r="R729" t="str">
            <v>pxm</v>
          </cell>
          <cell r="T729">
            <v>5697.78</v>
          </cell>
          <cell r="U729">
            <v>1</v>
          </cell>
          <cell r="V729" t="str">
            <v>I nstitut Pasteur ( ex IRBAG)</v>
          </cell>
          <cell r="W729">
            <v>0</v>
          </cell>
          <cell r="X729">
            <v>0</v>
          </cell>
          <cell r="Y729">
            <v>0</v>
          </cell>
          <cell r="Z729">
            <v>380000</v>
          </cell>
          <cell r="AA729">
            <v>850000</v>
          </cell>
          <cell r="AB729">
            <v>1020000</v>
          </cell>
          <cell r="AC729">
            <v>1020000</v>
          </cell>
          <cell r="AD729">
            <v>0</v>
          </cell>
          <cell r="AE729">
            <v>0</v>
          </cell>
        </row>
        <row r="730">
          <cell r="A730">
            <v>1</v>
          </cell>
          <cell r="B730" t="str">
            <v>20</v>
          </cell>
          <cell r="C730">
            <v>12312200600</v>
          </cell>
          <cell r="D730">
            <v>4</v>
          </cell>
          <cell r="E730" t="str">
            <v>42</v>
          </cell>
          <cell r="F730">
            <v>90</v>
          </cell>
          <cell r="G730">
            <v>23</v>
          </cell>
          <cell r="H730">
            <v>20</v>
          </cell>
          <cell r="I730">
            <v>1</v>
          </cell>
          <cell r="J730">
            <v>12</v>
          </cell>
          <cell r="K730">
            <v>312</v>
          </cell>
          <cell r="L730">
            <v>2</v>
          </cell>
          <cell r="M730" t="str">
            <v>00</v>
          </cell>
          <cell r="N730">
            <v>6</v>
          </cell>
          <cell r="O730">
            <v>4</v>
          </cell>
          <cell r="P730">
            <v>4</v>
          </cell>
          <cell r="Q730">
            <v>2</v>
          </cell>
          <cell r="R730">
            <v>90</v>
          </cell>
          <cell r="T730">
            <v>0</v>
          </cell>
          <cell r="U730">
            <v>0.8</v>
          </cell>
          <cell r="V730" t="str">
            <v>Ins.Pasteur (exIRBAG)</v>
          </cell>
          <cell r="W730" t="str">
            <v xml:space="preserve"> Conakry</v>
          </cell>
          <cell r="X730" t="str">
            <v>Sub.d'équilibre Non ventilé</v>
          </cell>
          <cell r="Y730" t="str">
            <v>P4</v>
          </cell>
          <cell r="Z730">
            <v>380000</v>
          </cell>
          <cell r="AA730">
            <v>850000</v>
          </cell>
          <cell r="AB730">
            <v>1020000</v>
          </cell>
          <cell r="AC730">
            <v>1020000</v>
          </cell>
          <cell r="AD730">
            <v>0</v>
          </cell>
          <cell r="AE730">
            <v>8508.6848000000009</v>
          </cell>
        </row>
        <row r="731">
          <cell r="A731">
            <v>1</v>
          </cell>
          <cell r="B731" t="str">
            <v>ST/EPU</v>
          </cell>
          <cell r="C731" t="str">
            <v>C1I</v>
          </cell>
          <cell r="D731" t="str">
            <v>C1IB</v>
          </cell>
          <cell r="E731" t="str">
            <v>SSP</v>
          </cell>
          <cell r="G731">
            <v>25</v>
          </cell>
          <cell r="H731">
            <v>20</v>
          </cell>
          <cell r="I731">
            <v>1</v>
          </cell>
          <cell r="J731">
            <v>12</v>
          </cell>
          <cell r="K731">
            <v>315</v>
          </cell>
          <cell r="L731">
            <v>2</v>
          </cell>
          <cell r="M731">
            <v>100</v>
          </cell>
          <cell r="O731">
            <v>4</v>
          </cell>
          <cell r="P731">
            <v>4</v>
          </cell>
          <cell r="Q731">
            <v>2</v>
          </cell>
          <cell r="R731" t="str">
            <v>pxj</v>
          </cell>
          <cell r="T731">
            <v>94.962999999999994</v>
          </cell>
          <cell r="U731">
            <v>1</v>
          </cell>
          <cell r="V731" t="str">
            <v>CENDID</v>
          </cell>
          <cell r="W731">
            <v>0</v>
          </cell>
          <cell r="X731">
            <v>0</v>
          </cell>
          <cell r="Y731">
            <v>0</v>
          </cell>
          <cell r="Z731">
            <v>52600</v>
          </cell>
          <cell r="AA731">
            <v>350000</v>
          </cell>
          <cell r="AB731">
            <v>420000</v>
          </cell>
          <cell r="AC731">
            <v>420000</v>
          </cell>
          <cell r="AD731">
            <v>0</v>
          </cell>
          <cell r="AE731">
            <v>0</v>
          </cell>
        </row>
        <row r="732">
          <cell r="A732">
            <v>1</v>
          </cell>
          <cell r="B732" t="str">
            <v>20</v>
          </cell>
          <cell r="C732">
            <v>12315200600</v>
          </cell>
          <cell r="D732">
            <v>4</v>
          </cell>
          <cell r="E732" t="str">
            <v>42</v>
          </cell>
          <cell r="F732">
            <v>90</v>
          </cell>
          <cell r="G732">
            <v>25</v>
          </cell>
          <cell r="H732">
            <v>20</v>
          </cell>
          <cell r="I732">
            <v>1</v>
          </cell>
          <cell r="J732">
            <v>12</v>
          </cell>
          <cell r="K732">
            <v>315</v>
          </cell>
          <cell r="L732">
            <v>2</v>
          </cell>
          <cell r="M732" t="str">
            <v>00</v>
          </cell>
          <cell r="N732">
            <v>6</v>
          </cell>
          <cell r="O732">
            <v>4</v>
          </cell>
          <cell r="P732">
            <v>4</v>
          </cell>
          <cell r="Q732">
            <v>2</v>
          </cell>
          <cell r="R732">
            <v>90</v>
          </cell>
          <cell r="T732">
            <v>0</v>
          </cell>
          <cell r="U732">
            <v>1</v>
          </cell>
          <cell r="V732" t="str">
            <v>CENDID</v>
          </cell>
          <cell r="W732" t="str">
            <v xml:space="preserve"> Conakry</v>
          </cell>
          <cell r="X732" t="str">
            <v>Sub.d'équilibre Non ventilé</v>
          </cell>
          <cell r="Y732" t="str">
            <v>P4</v>
          </cell>
          <cell r="Z732">
            <v>52600</v>
          </cell>
          <cell r="AA732">
            <v>350000</v>
          </cell>
          <cell r="AB732">
            <v>420000</v>
          </cell>
          <cell r="AC732">
            <v>420000</v>
          </cell>
          <cell r="AD732">
            <v>0</v>
          </cell>
          <cell r="AE732">
            <v>9496.2999999999993</v>
          </cell>
        </row>
        <row r="733">
          <cell r="A733">
            <v>1</v>
          </cell>
          <cell r="B733" t="str">
            <v>ST/EPU</v>
          </cell>
          <cell r="C733" t="str">
            <v>C1I</v>
          </cell>
          <cell r="D733" t="str">
            <v>C1IB</v>
          </cell>
          <cell r="E733" t="str">
            <v>SSP</v>
          </cell>
          <cell r="G733">
            <v>23</v>
          </cell>
          <cell r="H733">
            <v>20</v>
          </cell>
          <cell r="I733">
            <v>1</v>
          </cell>
          <cell r="J733">
            <v>12</v>
          </cell>
          <cell r="K733">
            <v>316</v>
          </cell>
          <cell r="L733">
            <v>2</v>
          </cell>
          <cell r="M733">
            <v>300</v>
          </cell>
          <cell r="O733">
            <v>4</v>
          </cell>
          <cell r="P733">
            <v>4</v>
          </cell>
          <cell r="Q733">
            <v>2</v>
          </cell>
          <cell r="R733" t="str">
            <v>u</v>
          </cell>
          <cell r="T733">
            <v>22.791119999999999</v>
          </cell>
          <cell r="U733">
            <v>0.8</v>
          </cell>
          <cell r="V733" t="str">
            <v>CEDUST</v>
          </cell>
          <cell r="W733">
            <v>0</v>
          </cell>
          <cell r="X733">
            <v>0</v>
          </cell>
          <cell r="Y733">
            <v>0</v>
          </cell>
          <cell r="Z733">
            <v>250000</v>
          </cell>
          <cell r="AA733">
            <v>340000</v>
          </cell>
          <cell r="AB733">
            <v>408000</v>
          </cell>
          <cell r="AC733">
            <v>408000</v>
          </cell>
          <cell r="AD733">
            <v>0</v>
          </cell>
          <cell r="AE733">
            <v>0</v>
          </cell>
        </row>
        <row r="734">
          <cell r="A734">
            <v>1</v>
          </cell>
          <cell r="B734" t="str">
            <v>20</v>
          </cell>
          <cell r="C734">
            <v>12316200600</v>
          </cell>
          <cell r="D734">
            <v>4</v>
          </cell>
          <cell r="E734" t="str">
            <v>42</v>
          </cell>
          <cell r="F734">
            <v>90</v>
          </cell>
          <cell r="G734">
            <v>23</v>
          </cell>
          <cell r="H734">
            <v>20</v>
          </cell>
          <cell r="I734">
            <v>1</v>
          </cell>
          <cell r="J734">
            <v>12</v>
          </cell>
          <cell r="K734">
            <v>316</v>
          </cell>
          <cell r="L734">
            <v>2</v>
          </cell>
          <cell r="M734" t="str">
            <v>00</v>
          </cell>
          <cell r="N734">
            <v>6</v>
          </cell>
          <cell r="O734">
            <v>4</v>
          </cell>
          <cell r="P734">
            <v>4</v>
          </cell>
          <cell r="Q734">
            <v>2</v>
          </cell>
          <cell r="R734">
            <v>90</v>
          </cell>
          <cell r="T734">
            <v>0</v>
          </cell>
          <cell r="U734">
            <v>0.8</v>
          </cell>
          <cell r="V734" t="str">
            <v>CEDUST</v>
          </cell>
          <cell r="W734" t="str">
            <v xml:space="preserve"> Conakry</v>
          </cell>
          <cell r="X734" t="str">
            <v>Sub.d'équilibre Non ventilé</v>
          </cell>
          <cell r="Y734" t="str">
            <v>P4</v>
          </cell>
          <cell r="Z734">
            <v>250000</v>
          </cell>
          <cell r="AA734">
            <v>340000</v>
          </cell>
          <cell r="AB734">
            <v>408000</v>
          </cell>
          <cell r="AC734">
            <v>408000</v>
          </cell>
          <cell r="AD734">
            <v>0</v>
          </cell>
          <cell r="AE734">
            <v>9116.4480000000003</v>
          </cell>
        </row>
        <row r="735">
          <cell r="A735">
            <v>1</v>
          </cell>
          <cell r="B735" t="str">
            <v>ST/EPU</v>
          </cell>
          <cell r="C735" t="str">
            <v>C1I</v>
          </cell>
          <cell r="D735" t="str">
            <v>C1IB</v>
          </cell>
          <cell r="E735" t="str">
            <v>SSP</v>
          </cell>
          <cell r="G735">
            <v>25</v>
          </cell>
          <cell r="H735">
            <v>20</v>
          </cell>
          <cell r="I735">
            <v>1</v>
          </cell>
          <cell r="J735">
            <v>12</v>
          </cell>
          <cell r="K735">
            <v>318</v>
          </cell>
          <cell r="L735">
            <v>2</v>
          </cell>
          <cell r="M735">
            <v>240</v>
          </cell>
          <cell r="O735">
            <v>4</v>
          </cell>
          <cell r="P735">
            <v>4</v>
          </cell>
          <cell r="Q735">
            <v>2</v>
          </cell>
          <cell r="R735" t="str">
            <v>pxj</v>
          </cell>
          <cell r="T735">
            <v>113.9556</v>
          </cell>
          <cell r="U735">
            <v>1</v>
          </cell>
          <cell r="V735" t="str">
            <v>IRLA Inst.recherche linguistique appliqué</v>
          </cell>
          <cell r="W735">
            <v>0</v>
          </cell>
          <cell r="X735">
            <v>0</v>
          </cell>
          <cell r="Y735">
            <v>0</v>
          </cell>
          <cell r="Z735">
            <v>60000</v>
          </cell>
          <cell r="AA735">
            <v>100000</v>
          </cell>
          <cell r="AB735">
            <v>120000</v>
          </cell>
          <cell r="AC735">
            <v>120000</v>
          </cell>
          <cell r="AD735">
            <v>0</v>
          </cell>
          <cell r="AE735">
            <v>0</v>
          </cell>
        </row>
        <row r="736">
          <cell r="A736">
            <v>1</v>
          </cell>
          <cell r="B736" t="str">
            <v>20</v>
          </cell>
          <cell r="C736">
            <v>12318200600</v>
          </cell>
          <cell r="D736">
            <v>4</v>
          </cell>
          <cell r="E736" t="str">
            <v>42</v>
          </cell>
          <cell r="F736">
            <v>90</v>
          </cell>
          <cell r="G736">
            <v>15</v>
          </cell>
          <cell r="H736">
            <v>20</v>
          </cell>
          <cell r="I736">
            <v>1</v>
          </cell>
          <cell r="J736">
            <v>12</v>
          </cell>
          <cell r="K736">
            <v>318</v>
          </cell>
          <cell r="L736">
            <v>2</v>
          </cell>
          <cell r="M736" t="str">
            <v>00</v>
          </cell>
          <cell r="N736">
            <v>6</v>
          </cell>
          <cell r="O736">
            <v>4</v>
          </cell>
          <cell r="P736">
            <v>4</v>
          </cell>
          <cell r="Q736">
            <v>2</v>
          </cell>
          <cell r="R736">
            <v>90</v>
          </cell>
          <cell r="T736">
            <v>0</v>
          </cell>
          <cell r="U736">
            <v>0.9</v>
          </cell>
          <cell r="V736" t="str">
            <v>IRLA Inst.recherche linguistique appliqué</v>
          </cell>
          <cell r="W736" t="str">
            <v xml:space="preserve"> Conakry</v>
          </cell>
          <cell r="X736" t="str">
            <v>Sub.d'équilibre Non ventilé</v>
          </cell>
          <cell r="Y736" t="str">
            <v>P4</v>
          </cell>
          <cell r="Z736">
            <v>60000</v>
          </cell>
          <cell r="AA736">
            <v>100000</v>
          </cell>
          <cell r="AB736">
            <v>120000</v>
          </cell>
          <cell r="AC736">
            <v>120000</v>
          </cell>
          <cell r="AD736">
            <v>0</v>
          </cell>
          <cell r="AE736">
            <v>3418.6680000000001</v>
          </cell>
        </row>
        <row r="737">
          <cell r="A737">
            <v>1</v>
          </cell>
          <cell r="B737" t="str">
            <v>ST/EPU</v>
          </cell>
          <cell r="C737" t="str">
            <v>C1H</v>
          </cell>
          <cell r="D737" t="str">
            <v>C1HA</v>
          </cell>
          <cell r="E737" t="str">
            <v>C CDMT</v>
          </cell>
          <cell r="G737">
            <v>25</v>
          </cell>
          <cell r="H737">
            <v>20</v>
          </cell>
          <cell r="I737">
            <v>1</v>
          </cell>
          <cell r="J737">
            <v>12</v>
          </cell>
          <cell r="K737">
            <v>321</v>
          </cell>
          <cell r="L737">
            <v>2</v>
          </cell>
          <cell r="M737">
            <v>1</v>
          </cell>
          <cell r="O737">
            <v>4</v>
          </cell>
          <cell r="P737">
            <v>4</v>
          </cell>
          <cell r="Q737">
            <v>2</v>
          </cell>
          <cell r="R737" t="str">
            <v>forfait</v>
          </cell>
          <cell r="T737">
            <v>22791.119999999999</v>
          </cell>
          <cell r="U737">
            <v>1</v>
          </cell>
          <cell r="V737" t="str">
            <v>LACONA</v>
          </cell>
          <cell r="W737">
            <v>0</v>
          </cell>
          <cell r="X737">
            <v>0</v>
          </cell>
          <cell r="Y737">
            <v>0</v>
          </cell>
          <cell r="Z737">
            <v>50000</v>
          </cell>
          <cell r="AA737">
            <v>110000</v>
          </cell>
          <cell r="AB737">
            <v>132000</v>
          </cell>
          <cell r="AC737">
            <v>132000</v>
          </cell>
          <cell r="AD737">
            <v>0</v>
          </cell>
          <cell r="AE737">
            <v>0</v>
          </cell>
        </row>
        <row r="738">
          <cell r="A738">
            <v>1</v>
          </cell>
          <cell r="B738" t="str">
            <v>20</v>
          </cell>
          <cell r="C738">
            <v>12321200600</v>
          </cell>
          <cell r="D738">
            <v>4</v>
          </cell>
          <cell r="E738" t="str">
            <v>42</v>
          </cell>
          <cell r="F738">
            <v>90</v>
          </cell>
          <cell r="G738">
            <v>25</v>
          </cell>
          <cell r="H738">
            <v>20</v>
          </cell>
          <cell r="I738">
            <v>1</v>
          </cell>
          <cell r="J738">
            <v>12</v>
          </cell>
          <cell r="K738">
            <v>321</v>
          </cell>
          <cell r="L738">
            <v>2</v>
          </cell>
          <cell r="M738" t="str">
            <v>00</v>
          </cell>
          <cell r="N738">
            <v>6</v>
          </cell>
          <cell r="O738">
            <v>4</v>
          </cell>
          <cell r="P738">
            <v>4</v>
          </cell>
          <cell r="Q738">
            <v>2</v>
          </cell>
          <cell r="R738">
            <v>90</v>
          </cell>
          <cell r="T738">
            <v>0</v>
          </cell>
          <cell r="U738">
            <v>1</v>
          </cell>
          <cell r="V738" t="str">
            <v>LACONA</v>
          </cell>
          <cell r="W738" t="str">
            <v xml:space="preserve"> Conakry</v>
          </cell>
          <cell r="X738" t="str">
            <v>Sub.d'équilibre Non ventilé</v>
          </cell>
          <cell r="Y738" t="str">
            <v>P4</v>
          </cell>
          <cell r="Z738">
            <v>50000</v>
          </cell>
          <cell r="AA738">
            <v>110000</v>
          </cell>
          <cell r="AB738">
            <v>132000</v>
          </cell>
          <cell r="AC738">
            <v>132000</v>
          </cell>
          <cell r="AD738">
            <v>0</v>
          </cell>
          <cell r="AE738">
            <v>227911.19999999998</v>
          </cell>
        </row>
        <row r="739">
          <cell r="A739">
            <v>1</v>
          </cell>
          <cell r="B739" t="str">
            <v>ST/EPU</v>
          </cell>
          <cell r="C739" t="str">
            <v>C1H</v>
          </cell>
          <cell r="D739" t="str">
            <v>C1HA</v>
          </cell>
          <cell r="E739" t="str">
            <v>C CDMT</v>
          </cell>
          <cell r="G739">
            <v>15</v>
          </cell>
          <cell r="H739">
            <v>20</v>
          </cell>
          <cell r="I739">
            <v>1</v>
          </cell>
          <cell r="J739">
            <v>12</v>
          </cell>
          <cell r="K739">
            <v>322</v>
          </cell>
          <cell r="L739">
            <v>2</v>
          </cell>
          <cell r="M739">
            <v>12</v>
          </cell>
          <cell r="O739">
            <v>4</v>
          </cell>
          <cell r="P739">
            <v>4</v>
          </cell>
          <cell r="Q739">
            <v>2</v>
          </cell>
          <cell r="R739" t="str">
            <v>mois</v>
          </cell>
          <cell r="T739">
            <v>1352.1072615092548</v>
          </cell>
          <cell r="U739">
            <v>0.9</v>
          </cell>
          <cell r="V739" t="str">
            <v>PERTEGUI</v>
          </cell>
          <cell r="W739">
            <v>0</v>
          </cell>
          <cell r="X739">
            <v>0</v>
          </cell>
          <cell r="Y739">
            <v>0</v>
          </cell>
          <cell r="Z739">
            <v>40000</v>
          </cell>
          <cell r="AA739">
            <v>70000</v>
          </cell>
          <cell r="AB739">
            <v>84000</v>
          </cell>
          <cell r="AC739">
            <v>84000</v>
          </cell>
          <cell r="AD739">
            <v>0</v>
          </cell>
          <cell r="AE739">
            <v>0</v>
          </cell>
        </row>
        <row r="740">
          <cell r="A740">
            <v>1</v>
          </cell>
          <cell r="B740" t="str">
            <v>20</v>
          </cell>
          <cell r="C740">
            <v>12322200600</v>
          </cell>
          <cell r="D740">
            <v>4</v>
          </cell>
          <cell r="E740" t="str">
            <v>42</v>
          </cell>
          <cell r="F740">
            <v>90</v>
          </cell>
          <cell r="G740">
            <v>15</v>
          </cell>
          <cell r="H740">
            <v>20</v>
          </cell>
          <cell r="I740">
            <v>1</v>
          </cell>
          <cell r="J740">
            <v>12</v>
          </cell>
          <cell r="K740">
            <v>322</v>
          </cell>
          <cell r="L740">
            <v>2</v>
          </cell>
          <cell r="M740" t="str">
            <v>00</v>
          </cell>
          <cell r="N740">
            <v>6</v>
          </cell>
          <cell r="O740">
            <v>4</v>
          </cell>
          <cell r="P740">
            <v>4</v>
          </cell>
          <cell r="Q740">
            <v>2</v>
          </cell>
          <cell r="R740">
            <v>90</v>
          </cell>
          <cell r="T740">
            <v>0</v>
          </cell>
          <cell r="U740">
            <v>0.9</v>
          </cell>
          <cell r="V740" t="str">
            <v>PERTEGUI</v>
          </cell>
          <cell r="W740" t="str">
            <v xml:space="preserve"> Conakry</v>
          </cell>
          <cell r="X740" t="str">
            <v>Sub.d'équilibre Non ventilé</v>
          </cell>
          <cell r="Y740" t="str">
            <v>P4</v>
          </cell>
          <cell r="Z740">
            <v>40000</v>
          </cell>
          <cell r="AA740">
            <v>70000</v>
          </cell>
          <cell r="AB740">
            <v>84000</v>
          </cell>
          <cell r="AC740">
            <v>84000</v>
          </cell>
          <cell r="AD740">
            <v>0</v>
          </cell>
          <cell r="AE740">
            <v>82048.032000000007</v>
          </cell>
        </row>
        <row r="741">
          <cell r="A741">
            <v>1</v>
          </cell>
          <cell r="B741" t="str">
            <v>ST/EPU</v>
          </cell>
          <cell r="C741" t="str">
            <v>C1M</v>
          </cell>
          <cell r="D741" t="str">
            <v>C1MA</v>
          </cell>
          <cell r="E741" t="str">
            <v>CN/PEPT</v>
          </cell>
          <cell r="G741">
            <v>25</v>
          </cell>
          <cell r="H741">
            <v>20</v>
          </cell>
          <cell r="I741">
            <v>1</v>
          </cell>
          <cell r="J741">
            <v>12</v>
          </cell>
          <cell r="K741">
            <v>323</v>
          </cell>
          <cell r="L741">
            <v>2</v>
          </cell>
          <cell r="M741">
            <v>1</v>
          </cell>
          <cell r="O741">
            <v>4</v>
          </cell>
          <cell r="P741">
            <v>4</v>
          </cell>
          <cell r="Q741">
            <v>2</v>
          </cell>
          <cell r="R741" t="str">
            <v>contrat</v>
          </cell>
          <cell r="T741">
            <v>45582.239999999998</v>
          </cell>
          <cell r="U741">
            <v>1</v>
          </cell>
          <cell r="V741" t="str">
            <v>CERPA</v>
          </cell>
          <cell r="W741">
            <v>0</v>
          </cell>
          <cell r="X741">
            <v>0</v>
          </cell>
          <cell r="Y741">
            <v>0</v>
          </cell>
          <cell r="Z741">
            <v>45000</v>
          </cell>
          <cell r="AA741">
            <v>80000</v>
          </cell>
          <cell r="AB741">
            <v>96000</v>
          </cell>
          <cell r="AC741">
            <v>96000</v>
          </cell>
          <cell r="AD741">
            <v>0</v>
          </cell>
          <cell r="AE741">
            <v>0</v>
          </cell>
        </row>
        <row r="742">
          <cell r="A742">
            <v>1</v>
          </cell>
          <cell r="B742" t="str">
            <v>20</v>
          </cell>
          <cell r="C742">
            <v>12323200600</v>
          </cell>
          <cell r="D742">
            <v>4</v>
          </cell>
          <cell r="E742" t="str">
            <v>42</v>
          </cell>
          <cell r="F742">
            <v>90</v>
          </cell>
          <cell r="G742">
            <v>25</v>
          </cell>
          <cell r="H742">
            <v>20</v>
          </cell>
          <cell r="I742">
            <v>1</v>
          </cell>
          <cell r="J742">
            <v>12</v>
          </cell>
          <cell r="K742">
            <v>323</v>
          </cell>
          <cell r="L742">
            <v>2</v>
          </cell>
          <cell r="M742" t="str">
            <v>00</v>
          </cell>
          <cell r="N742">
            <v>6</v>
          </cell>
          <cell r="O742">
            <v>4</v>
          </cell>
          <cell r="P742">
            <v>4</v>
          </cell>
          <cell r="Q742">
            <v>2</v>
          </cell>
          <cell r="R742">
            <v>90</v>
          </cell>
          <cell r="T742">
            <v>0</v>
          </cell>
          <cell r="U742">
            <v>1</v>
          </cell>
          <cell r="V742" t="str">
            <v>CERPA</v>
          </cell>
          <cell r="W742" t="str">
            <v xml:space="preserve"> Conakry</v>
          </cell>
          <cell r="X742" t="str">
            <v>Sub.d'équilibre Non ventilé</v>
          </cell>
          <cell r="Y742" t="str">
            <v>P4</v>
          </cell>
          <cell r="Z742">
            <v>45000</v>
          </cell>
          <cell r="AA742">
            <v>80000</v>
          </cell>
          <cell r="AB742">
            <v>96000</v>
          </cell>
          <cell r="AC742">
            <v>96000</v>
          </cell>
          <cell r="AD742">
            <v>0</v>
          </cell>
          <cell r="AE742">
            <v>1139556</v>
          </cell>
        </row>
        <row r="743">
          <cell r="A743">
            <v>1</v>
          </cell>
          <cell r="B743" t="str">
            <v>ST/EPU</v>
          </cell>
          <cell r="C743" t="str">
            <v>C1L</v>
          </cell>
          <cell r="D743" t="str">
            <v>C1LA</v>
          </cell>
          <cell r="E743" t="str">
            <v>C AUDIT</v>
          </cell>
          <cell r="G743">
            <v>15</v>
          </cell>
          <cell r="H743">
            <v>20</v>
          </cell>
          <cell r="I743">
            <v>1</v>
          </cell>
          <cell r="J743">
            <v>12</v>
          </cell>
          <cell r="K743">
            <v>330</v>
          </cell>
          <cell r="L743">
            <v>2</v>
          </cell>
          <cell r="M743">
            <v>184</v>
          </cell>
          <cell r="O743">
            <v>4</v>
          </cell>
          <cell r="P743">
            <v>4</v>
          </cell>
          <cell r="Q743">
            <v>2</v>
          </cell>
          <cell r="R743" t="str">
            <v>pxj</v>
          </cell>
          <cell r="T743">
            <v>113.9556</v>
          </cell>
          <cell r="U743">
            <v>0.9</v>
          </cell>
          <cell r="V743" t="str">
            <v xml:space="preserve">Serv Nl Prog MAB </v>
          </cell>
          <cell r="W743">
            <v>0</v>
          </cell>
          <cell r="X743">
            <v>0</v>
          </cell>
          <cell r="Y743">
            <v>0</v>
          </cell>
          <cell r="Z743">
            <v>45000</v>
          </cell>
          <cell r="AA743">
            <v>60000</v>
          </cell>
          <cell r="AB743">
            <v>72000</v>
          </cell>
          <cell r="AC743">
            <v>72000</v>
          </cell>
          <cell r="AD743">
            <v>0</v>
          </cell>
          <cell r="AE743">
            <v>0</v>
          </cell>
        </row>
        <row r="744">
          <cell r="A744">
            <v>1</v>
          </cell>
          <cell r="B744" t="str">
            <v>20</v>
          </cell>
          <cell r="C744">
            <v>12330200600</v>
          </cell>
          <cell r="D744">
            <v>4</v>
          </cell>
          <cell r="E744" t="str">
            <v>42</v>
          </cell>
          <cell r="F744">
            <v>90</v>
          </cell>
          <cell r="G744">
            <v>15</v>
          </cell>
          <cell r="H744">
            <v>20</v>
          </cell>
          <cell r="I744">
            <v>1</v>
          </cell>
          <cell r="J744">
            <v>12</v>
          </cell>
          <cell r="K744">
            <v>330</v>
          </cell>
          <cell r="L744">
            <v>2</v>
          </cell>
          <cell r="M744" t="str">
            <v>00</v>
          </cell>
          <cell r="N744">
            <v>6</v>
          </cell>
          <cell r="O744">
            <v>4</v>
          </cell>
          <cell r="P744">
            <v>4</v>
          </cell>
          <cell r="Q744">
            <v>2</v>
          </cell>
          <cell r="R744">
            <v>90</v>
          </cell>
          <cell r="T744">
            <v>0</v>
          </cell>
          <cell r="U744">
            <v>0.9</v>
          </cell>
          <cell r="V744" t="str">
            <v xml:space="preserve">Serv Nl Prog MAB </v>
          </cell>
          <cell r="W744" t="str">
            <v xml:space="preserve"> Conakry</v>
          </cell>
          <cell r="X744" t="str">
            <v>Sub.d'équilibre Non ventilé</v>
          </cell>
          <cell r="Y744" t="str">
            <v>P4</v>
          </cell>
          <cell r="Z744">
            <v>45000</v>
          </cell>
          <cell r="AA744">
            <v>60000</v>
          </cell>
          <cell r="AB744">
            <v>72000</v>
          </cell>
          <cell r="AC744">
            <v>72000</v>
          </cell>
          <cell r="AD744">
            <v>0</v>
          </cell>
          <cell r="AE744">
            <v>9735.1722828666352</v>
          </cell>
        </row>
        <row r="745">
          <cell r="A745">
            <v>1</v>
          </cell>
          <cell r="B745" t="str">
            <v>ST/EPU</v>
          </cell>
          <cell r="C745" t="str">
            <v>C1L</v>
          </cell>
          <cell r="D745" t="str">
            <v>C1LA</v>
          </cell>
          <cell r="E745" t="str">
            <v>C AUDIT</v>
          </cell>
          <cell r="G745">
            <v>23</v>
          </cell>
          <cell r="H745">
            <v>20</v>
          </cell>
          <cell r="I745">
            <v>1</v>
          </cell>
          <cell r="J745">
            <v>12</v>
          </cell>
          <cell r="K745">
            <v>331</v>
          </cell>
          <cell r="L745">
            <v>2</v>
          </cell>
          <cell r="M745">
            <v>1</v>
          </cell>
          <cell r="O745">
            <v>4</v>
          </cell>
          <cell r="P745">
            <v>4</v>
          </cell>
          <cell r="Q745">
            <v>2</v>
          </cell>
          <cell r="R745" t="str">
            <v>lot</v>
          </cell>
          <cell r="T745">
            <v>94963</v>
          </cell>
          <cell r="U745">
            <v>1</v>
          </cell>
          <cell r="V745" t="str">
            <v>Projet Rech Dechets compostés</v>
          </cell>
          <cell r="W745">
            <v>0</v>
          </cell>
          <cell r="X745">
            <v>0</v>
          </cell>
          <cell r="Y745">
            <v>0</v>
          </cell>
          <cell r="Z745">
            <v>40000</v>
          </cell>
          <cell r="AA745">
            <v>70000</v>
          </cell>
          <cell r="AB745">
            <v>84000</v>
          </cell>
          <cell r="AC745">
            <v>250000</v>
          </cell>
          <cell r="AD745">
            <v>166000</v>
          </cell>
          <cell r="AE745">
            <v>0</v>
          </cell>
        </row>
        <row r="746">
          <cell r="A746">
            <v>1</v>
          </cell>
          <cell r="B746" t="str">
            <v>20</v>
          </cell>
          <cell r="C746">
            <v>12331200600</v>
          </cell>
          <cell r="D746">
            <v>4</v>
          </cell>
          <cell r="E746" t="str">
            <v>42</v>
          </cell>
          <cell r="F746">
            <v>90</v>
          </cell>
          <cell r="G746">
            <v>15</v>
          </cell>
          <cell r="H746">
            <v>20</v>
          </cell>
          <cell r="I746">
            <v>1</v>
          </cell>
          <cell r="J746">
            <v>12</v>
          </cell>
          <cell r="K746">
            <v>331</v>
          </cell>
          <cell r="L746">
            <v>2</v>
          </cell>
          <cell r="M746" t="str">
            <v>00</v>
          </cell>
          <cell r="N746">
            <v>6</v>
          </cell>
          <cell r="O746">
            <v>4</v>
          </cell>
          <cell r="P746">
            <v>4</v>
          </cell>
          <cell r="Q746">
            <v>2</v>
          </cell>
          <cell r="R746">
            <v>90</v>
          </cell>
          <cell r="T746">
            <v>0</v>
          </cell>
          <cell r="U746">
            <v>0.9</v>
          </cell>
          <cell r="V746" t="str">
            <v>Projet Rech Dechets compostés</v>
          </cell>
          <cell r="W746" t="str">
            <v xml:space="preserve"> Conakry</v>
          </cell>
          <cell r="X746" t="str">
            <v>Sub.d'équilibre Non ventilé</v>
          </cell>
          <cell r="Y746" t="str">
            <v>P4</v>
          </cell>
          <cell r="Z746">
            <v>40000</v>
          </cell>
          <cell r="AA746">
            <v>70000</v>
          </cell>
          <cell r="AB746">
            <v>84000</v>
          </cell>
          <cell r="AC746">
            <v>250000</v>
          </cell>
          <cell r="AD746">
            <v>166000</v>
          </cell>
          <cell r="AE746">
            <v>18871.04736</v>
          </cell>
        </row>
        <row r="747">
          <cell r="A747">
            <v>1</v>
          </cell>
          <cell r="B747" t="str">
            <v>ST/EPU</v>
          </cell>
          <cell r="C747" t="str">
            <v>C1M</v>
          </cell>
          <cell r="D747" t="str">
            <v>C1MB</v>
          </cell>
          <cell r="E747" t="str">
            <v>ST/MEPU</v>
          </cell>
          <cell r="G747">
            <v>25</v>
          </cell>
          <cell r="H747">
            <v>20</v>
          </cell>
          <cell r="I747">
            <v>1</v>
          </cell>
          <cell r="J747">
            <v>12</v>
          </cell>
          <cell r="K747">
            <v>332</v>
          </cell>
          <cell r="L747">
            <v>2</v>
          </cell>
          <cell r="M747">
            <v>1</v>
          </cell>
          <cell r="O747">
            <v>4</v>
          </cell>
          <cell r="P747">
            <v>4</v>
          </cell>
          <cell r="Q747">
            <v>2</v>
          </cell>
          <cell r="R747" t="str">
            <v>forfait</v>
          </cell>
          <cell r="T747">
            <v>37985.199999999997</v>
          </cell>
          <cell r="U747">
            <v>1</v>
          </cell>
          <cell r="V747" t="str">
            <v>Biblio Univers Centrale</v>
          </cell>
          <cell r="W747">
            <v>0</v>
          </cell>
          <cell r="X747">
            <v>0</v>
          </cell>
          <cell r="Y747">
            <v>0</v>
          </cell>
          <cell r="Z747">
            <v>100000</v>
          </cell>
          <cell r="AA747">
            <v>225000</v>
          </cell>
          <cell r="AB747">
            <v>270000</v>
          </cell>
          <cell r="AC747">
            <v>270000</v>
          </cell>
          <cell r="AD747">
            <v>0</v>
          </cell>
          <cell r="AE747">
            <v>0</v>
          </cell>
        </row>
        <row r="748">
          <cell r="A748">
            <v>1</v>
          </cell>
          <cell r="B748" t="str">
            <v>20</v>
          </cell>
          <cell r="C748">
            <v>12332200600</v>
          </cell>
          <cell r="D748">
            <v>4</v>
          </cell>
          <cell r="E748" t="str">
            <v>42</v>
          </cell>
          <cell r="F748">
            <v>90</v>
          </cell>
          <cell r="G748">
            <v>25</v>
          </cell>
          <cell r="H748">
            <v>20</v>
          </cell>
          <cell r="I748">
            <v>1</v>
          </cell>
          <cell r="J748">
            <v>12</v>
          </cell>
          <cell r="K748">
            <v>332</v>
          </cell>
          <cell r="L748">
            <v>2</v>
          </cell>
          <cell r="M748" t="str">
            <v>00</v>
          </cell>
          <cell r="N748">
            <v>6</v>
          </cell>
          <cell r="O748">
            <v>4</v>
          </cell>
          <cell r="P748">
            <v>4</v>
          </cell>
          <cell r="Q748">
            <v>2</v>
          </cell>
          <cell r="R748">
            <v>90</v>
          </cell>
          <cell r="T748">
            <v>0</v>
          </cell>
          <cell r="U748">
            <v>1</v>
          </cell>
          <cell r="V748" t="str">
            <v>Biblio Univers Centrale</v>
          </cell>
          <cell r="W748" t="str">
            <v xml:space="preserve"> Conakry</v>
          </cell>
          <cell r="X748" t="str">
            <v>Sub.d'équilibre Non ventilé</v>
          </cell>
          <cell r="Y748" t="str">
            <v>P4</v>
          </cell>
          <cell r="Z748">
            <v>100000</v>
          </cell>
          <cell r="AA748">
            <v>225000</v>
          </cell>
          <cell r="AB748">
            <v>270000</v>
          </cell>
          <cell r="AC748">
            <v>270000</v>
          </cell>
          <cell r="AD748">
            <v>0</v>
          </cell>
          <cell r="AE748">
            <v>6309.833887043189</v>
          </cell>
        </row>
        <row r="749">
          <cell r="A749">
            <v>1</v>
          </cell>
          <cell r="B749" t="str">
            <v>ST/EPU</v>
          </cell>
          <cell r="C749" t="str">
            <v>C1M</v>
          </cell>
          <cell r="D749" t="str">
            <v>C1MB</v>
          </cell>
          <cell r="E749" t="str">
            <v>ST/MEPU</v>
          </cell>
          <cell r="G749">
            <v>25</v>
          </cell>
          <cell r="H749">
            <v>20</v>
          </cell>
          <cell r="I749">
            <v>1</v>
          </cell>
          <cell r="J749">
            <v>12</v>
          </cell>
          <cell r="K749">
            <v>333</v>
          </cell>
          <cell r="L749">
            <v>2</v>
          </cell>
          <cell r="M749">
            <v>1</v>
          </cell>
          <cell r="O749">
            <v>4</v>
          </cell>
          <cell r="P749">
            <v>4</v>
          </cell>
          <cell r="Q749">
            <v>2</v>
          </cell>
          <cell r="R749" t="str">
            <v>forfait</v>
          </cell>
          <cell r="T749">
            <v>10816.858092074039</v>
          </cell>
          <cell r="U749">
            <v>1</v>
          </cell>
          <cell r="V749" t="str">
            <v>Reseau Internet Univ &amp; Scient</v>
          </cell>
          <cell r="W749">
            <v>0</v>
          </cell>
          <cell r="X749">
            <v>0</v>
          </cell>
          <cell r="Y749">
            <v>0</v>
          </cell>
          <cell r="Z749">
            <v>70000</v>
          </cell>
          <cell r="AA749">
            <v>200000</v>
          </cell>
          <cell r="AB749">
            <v>240000</v>
          </cell>
          <cell r="AC749">
            <v>240000</v>
          </cell>
          <cell r="AD749">
            <v>0</v>
          </cell>
          <cell r="AE749">
            <v>0</v>
          </cell>
        </row>
        <row r="750">
          <cell r="A750">
            <v>1</v>
          </cell>
          <cell r="B750" t="str">
            <v>20</v>
          </cell>
          <cell r="C750">
            <v>12333200600</v>
          </cell>
          <cell r="D750">
            <v>4</v>
          </cell>
          <cell r="E750" t="str">
            <v>42</v>
          </cell>
          <cell r="F750">
            <v>90</v>
          </cell>
          <cell r="G750">
            <v>15</v>
          </cell>
          <cell r="H750">
            <v>20</v>
          </cell>
          <cell r="I750">
            <v>1</v>
          </cell>
          <cell r="J750">
            <v>12</v>
          </cell>
          <cell r="K750">
            <v>333</v>
          </cell>
          <cell r="L750">
            <v>2</v>
          </cell>
          <cell r="M750" t="str">
            <v>00</v>
          </cell>
          <cell r="N750">
            <v>6</v>
          </cell>
          <cell r="O750">
            <v>4</v>
          </cell>
          <cell r="P750">
            <v>4</v>
          </cell>
          <cell r="Q750">
            <v>2</v>
          </cell>
          <cell r="R750">
            <v>90</v>
          </cell>
          <cell r="T750">
            <v>0</v>
          </cell>
          <cell r="U750">
            <v>0.9</v>
          </cell>
          <cell r="V750" t="str">
            <v>Reseau Internet Univ &amp; Scient</v>
          </cell>
          <cell r="W750" t="str">
            <v xml:space="preserve"> Conakry</v>
          </cell>
          <cell r="X750" t="str">
            <v>Sub.d'équilibre Non ventilé</v>
          </cell>
          <cell r="Y750" t="str">
            <v>P4</v>
          </cell>
          <cell r="Z750">
            <v>70000</v>
          </cell>
          <cell r="AA750">
            <v>200000</v>
          </cell>
          <cell r="AB750">
            <v>240000</v>
          </cell>
          <cell r="AC750">
            <v>240000</v>
          </cell>
          <cell r="AD750">
            <v>0</v>
          </cell>
          <cell r="AE750">
            <v>16225.28713811106</v>
          </cell>
        </row>
        <row r="751">
          <cell r="A751">
            <v>1</v>
          </cell>
          <cell r="B751" t="str">
            <v>ST/EPU</v>
          </cell>
          <cell r="C751" t="str">
            <v>C1M</v>
          </cell>
          <cell r="D751" t="str">
            <v>C1MB</v>
          </cell>
          <cell r="E751" t="str">
            <v>ST/MEPU</v>
          </cell>
          <cell r="G751">
            <v>25</v>
          </cell>
          <cell r="H751">
            <v>20</v>
          </cell>
          <cell r="I751">
            <v>1</v>
          </cell>
          <cell r="J751">
            <v>24</v>
          </cell>
          <cell r="K751">
            <v>250</v>
          </cell>
          <cell r="L751">
            <v>2</v>
          </cell>
          <cell r="M751">
            <v>1</v>
          </cell>
          <cell r="O751">
            <v>4</v>
          </cell>
          <cell r="P751">
            <v>4</v>
          </cell>
          <cell r="Q751">
            <v>2</v>
          </cell>
          <cell r="R751" t="str">
            <v>forfait</v>
          </cell>
          <cell r="T751">
            <v>211197.712</v>
          </cell>
          <cell r="U751">
            <v>1</v>
          </cell>
          <cell r="V751" t="str">
            <v>CNPG Centre nat. Perfection. à la gestion</v>
          </cell>
          <cell r="W751">
            <v>0</v>
          </cell>
          <cell r="X751">
            <v>0</v>
          </cell>
          <cell r="Y751">
            <v>0</v>
          </cell>
          <cell r="Z751">
            <v>329980</v>
          </cell>
          <cell r="AA751">
            <v>140630</v>
          </cell>
          <cell r="AB751">
            <v>168760</v>
          </cell>
          <cell r="AC751">
            <v>168756</v>
          </cell>
          <cell r="AD751">
            <v>-4</v>
          </cell>
          <cell r="AE751">
            <v>0</v>
          </cell>
        </row>
        <row r="752">
          <cell r="A752">
            <v>1</v>
          </cell>
          <cell r="B752" t="str">
            <v>20</v>
          </cell>
          <cell r="C752">
            <v>24250200600</v>
          </cell>
          <cell r="D752">
            <v>4</v>
          </cell>
          <cell r="E752" t="str">
            <v>42</v>
          </cell>
          <cell r="F752">
            <v>90</v>
          </cell>
          <cell r="G752">
            <v>25</v>
          </cell>
          <cell r="H752">
            <v>20</v>
          </cell>
          <cell r="I752">
            <v>1</v>
          </cell>
          <cell r="J752">
            <v>24</v>
          </cell>
          <cell r="K752">
            <v>250</v>
          </cell>
          <cell r="L752">
            <v>2</v>
          </cell>
          <cell r="M752" t="str">
            <v>00</v>
          </cell>
          <cell r="N752">
            <v>6</v>
          </cell>
          <cell r="O752">
            <v>4</v>
          </cell>
          <cell r="P752">
            <v>4</v>
          </cell>
          <cell r="Q752">
            <v>2</v>
          </cell>
          <cell r="R752">
            <v>90</v>
          </cell>
          <cell r="T752">
            <v>1</v>
          </cell>
          <cell r="U752">
            <v>1</v>
          </cell>
          <cell r="V752" t="str">
            <v>CNPG Centre nat. Perfection. à la gestion</v>
          </cell>
          <cell r="W752" t="str">
            <v xml:space="preserve"> Conakry</v>
          </cell>
          <cell r="X752" t="str">
            <v>Sub.d'équilibre Non ventilé</v>
          </cell>
          <cell r="Y752" t="str">
            <v>P4</v>
          </cell>
          <cell r="Z752">
            <v>329980</v>
          </cell>
          <cell r="AA752">
            <v>140630</v>
          </cell>
          <cell r="AB752">
            <v>168760</v>
          </cell>
          <cell r="AC752">
            <v>168756</v>
          </cell>
          <cell r="AD752">
            <v>-4</v>
          </cell>
          <cell r="AE752">
            <v>113955.59999999999</v>
          </cell>
        </row>
        <row r="753">
          <cell r="A753">
            <v>1</v>
          </cell>
          <cell r="B753" t="str">
            <v>ST/EPU</v>
          </cell>
          <cell r="C753" t="str">
            <v>C1M</v>
          </cell>
          <cell r="D753" t="str">
            <v>C1MB</v>
          </cell>
          <cell r="E753" t="str">
            <v>ST/MEPU</v>
          </cell>
          <cell r="G753">
            <v>25</v>
          </cell>
          <cell r="H753">
            <v>20</v>
          </cell>
          <cell r="I753">
            <v>1</v>
          </cell>
          <cell r="J753">
            <v>12</v>
          </cell>
          <cell r="K753">
            <v>313</v>
          </cell>
          <cell r="L753">
            <v>3</v>
          </cell>
          <cell r="M753">
            <v>300</v>
          </cell>
          <cell r="O753">
            <v>4</v>
          </cell>
          <cell r="P753">
            <v>4</v>
          </cell>
          <cell r="Q753">
            <v>2</v>
          </cell>
          <cell r="R753" t="str">
            <v>pxj</v>
          </cell>
          <cell r="T753">
            <v>113.9556</v>
          </cell>
          <cell r="U753">
            <v>1</v>
          </cell>
          <cell r="V753" t="str">
            <v>IREB Boussou</v>
          </cell>
          <cell r="W753">
            <v>0</v>
          </cell>
          <cell r="X753">
            <v>0</v>
          </cell>
          <cell r="Y753">
            <v>0</v>
          </cell>
          <cell r="Z753">
            <v>70000</v>
          </cell>
          <cell r="AA753">
            <v>110000</v>
          </cell>
          <cell r="AB753">
            <v>132000</v>
          </cell>
          <cell r="AC753">
            <v>132000</v>
          </cell>
          <cell r="AD753">
            <v>0</v>
          </cell>
          <cell r="AE753">
            <v>0</v>
          </cell>
        </row>
        <row r="754">
          <cell r="A754">
            <v>1</v>
          </cell>
          <cell r="B754" t="str">
            <v>20</v>
          </cell>
          <cell r="C754">
            <v>12313300600</v>
          </cell>
          <cell r="D754">
            <v>4</v>
          </cell>
          <cell r="E754" t="str">
            <v>42</v>
          </cell>
          <cell r="F754">
            <v>90</v>
          </cell>
          <cell r="G754">
            <v>25</v>
          </cell>
          <cell r="H754">
            <v>20</v>
          </cell>
          <cell r="I754">
            <v>1</v>
          </cell>
          <cell r="J754">
            <v>12</v>
          </cell>
          <cell r="K754">
            <v>313</v>
          </cell>
          <cell r="L754">
            <v>3</v>
          </cell>
          <cell r="M754" t="str">
            <v>00</v>
          </cell>
          <cell r="N754">
            <v>6</v>
          </cell>
          <cell r="O754">
            <v>4</v>
          </cell>
          <cell r="P754">
            <v>4</v>
          </cell>
          <cell r="Q754">
            <v>2</v>
          </cell>
          <cell r="R754">
            <v>90</v>
          </cell>
          <cell r="T754">
            <v>0</v>
          </cell>
          <cell r="U754">
            <v>1</v>
          </cell>
          <cell r="V754" t="str">
            <v>IREB Boussou</v>
          </cell>
          <cell r="W754" t="str">
            <v xml:space="preserve"> Intérieur</v>
          </cell>
          <cell r="X754" t="str">
            <v>Sub.d'équilibre Non ventilé</v>
          </cell>
          <cell r="Y754" t="str">
            <v>P4</v>
          </cell>
          <cell r="Z754">
            <v>70000</v>
          </cell>
          <cell r="AA754">
            <v>110000</v>
          </cell>
          <cell r="AB754">
            <v>132000</v>
          </cell>
          <cell r="AC754">
            <v>132000</v>
          </cell>
          <cell r="AD754">
            <v>0</v>
          </cell>
          <cell r="AE754">
            <v>117754.12</v>
          </cell>
        </row>
        <row r="755">
          <cell r="A755">
            <v>1</v>
          </cell>
          <cell r="B755" t="str">
            <v>ST/EPU</v>
          </cell>
          <cell r="C755" t="str">
            <v>C1M</v>
          </cell>
          <cell r="D755" t="str">
            <v>C1MB</v>
          </cell>
          <cell r="E755" t="str">
            <v>ST/MEPU</v>
          </cell>
          <cell r="G755">
            <v>25</v>
          </cell>
          <cell r="H755">
            <v>20</v>
          </cell>
          <cell r="I755">
            <v>1</v>
          </cell>
          <cell r="J755">
            <v>12</v>
          </cell>
          <cell r="K755">
            <v>314</v>
          </cell>
          <cell r="L755">
            <v>3</v>
          </cell>
          <cell r="M755">
            <v>1</v>
          </cell>
          <cell r="O755">
            <v>4</v>
          </cell>
          <cell r="P755">
            <v>4</v>
          </cell>
          <cell r="Q755">
            <v>2</v>
          </cell>
          <cell r="R755" t="str">
            <v>u</v>
          </cell>
          <cell r="T755">
            <v>45582.239999999998</v>
          </cell>
          <cell r="U755">
            <v>1</v>
          </cell>
          <cell r="V755" t="str">
            <v>CR Mont Limba</v>
          </cell>
          <cell r="W755">
            <v>0</v>
          </cell>
          <cell r="X755">
            <v>0</v>
          </cell>
          <cell r="Y755">
            <v>0</v>
          </cell>
          <cell r="Z755">
            <v>60000</v>
          </cell>
          <cell r="AA755">
            <v>100000</v>
          </cell>
          <cell r="AB755">
            <v>120000</v>
          </cell>
          <cell r="AC755">
            <v>120000</v>
          </cell>
          <cell r="AD755">
            <v>0</v>
          </cell>
          <cell r="AE755">
            <v>0</v>
          </cell>
        </row>
        <row r="756">
          <cell r="A756">
            <v>1</v>
          </cell>
          <cell r="B756" t="str">
            <v>20</v>
          </cell>
          <cell r="C756">
            <v>12314300600</v>
          </cell>
          <cell r="D756">
            <v>4</v>
          </cell>
          <cell r="E756" t="str">
            <v>42</v>
          </cell>
          <cell r="F756">
            <v>90</v>
          </cell>
          <cell r="G756">
            <v>25</v>
          </cell>
          <cell r="H756">
            <v>20</v>
          </cell>
          <cell r="I756">
            <v>1</v>
          </cell>
          <cell r="J756">
            <v>12</v>
          </cell>
          <cell r="K756">
            <v>314</v>
          </cell>
          <cell r="L756">
            <v>3</v>
          </cell>
          <cell r="M756" t="str">
            <v>00</v>
          </cell>
          <cell r="N756">
            <v>6</v>
          </cell>
          <cell r="O756">
            <v>4</v>
          </cell>
          <cell r="P756">
            <v>4</v>
          </cell>
          <cell r="Q756">
            <v>2</v>
          </cell>
          <cell r="R756">
            <v>90</v>
          </cell>
          <cell r="T756">
            <v>0</v>
          </cell>
          <cell r="U756">
            <v>1</v>
          </cell>
          <cell r="V756" t="str">
            <v>CR Mont Nimba</v>
          </cell>
          <cell r="W756" t="str">
            <v xml:space="preserve"> Intérieur</v>
          </cell>
          <cell r="X756" t="str">
            <v>Sub.d'équilibre Non ventilé</v>
          </cell>
          <cell r="Y756" t="str">
            <v>P4</v>
          </cell>
          <cell r="Z756">
            <v>60000</v>
          </cell>
          <cell r="AA756">
            <v>100000</v>
          </cell>
          <cell r="AB756">
            <v>120000</v>
          </cell>
          <cell r="AC756">
            <v>120000</v>
          </cell>
          <cell r="AD756">
            <v>0</v>
          </cell>
          <cell r="AE756">
            <v>265896.39999999997</v>
          </cell>
        </row>
        <row r="757">
          <cell r="A757">
            <v>1</v>
          </cell>
          <cell r="B757" t="str">
            <v>ST/EPU</v>
          </cell>
          <cell r="C757" t="str">
            <v>C1M</v>
          </cell>
          <cell r="D757" t="str">
            <v>C1MB</v>
          </cell>
          <cell r="E757" t="str">
            <v>ST/MEPU</v>
          </cell>
          <cell r="G757">
            <v>15</v>
          </cell>
          <cell r="H757">
            <v>20</v>
          </cell>
          <cell r="I757">
            <v>1</v>
          </cell>
          <cell r="J757">
            <v>12</v>
          </cell>
          <cell r="K757">
            <v>317</v>
          </cell>
          <cell r="L757">
            <v>3</v>
          </cell>
          <cell r="M757">
            <v>1</v>
          </cell>
          <cell r="O757">
            <v>4</v>
          </cell>
          <cell r="P757">
            <v>4</v>
          </cell>
          <cell r="Q757">
            <v>2</v>
          </cell>
          <cell r="R757" t="str">
            <v>u</v>
          </cell>
          <cell r="T757">
            <v>91164.479999999996</v>
          </cell>
          <cell r="U757">
            <v>0.9</v>
          </cell>
          <cell r="V757" t="str">
            <v>CDE Labé</v>
          </cell>
          <cell r="W757">
            <v>0</v>
          </cell>
          <cell r="X757">
            <v>0</v>
          </cell>
          <cell r="Y757">
            <v>0</v>
          </cell>
          <cell r="Z757">
            <v>40000</v>
          </cell>
          <cell r="AA757">
            <v>70000</v>
          </cell>
          <cell r="AB757">
            <v>84000</v>
          </cell>
          <cell r="AC757">
            <v>84000</v>
          </cell>
          <cell r="AD757">
            <v>0</v>
          </cell>
          <cell r="AE757">
            <v>0</v>
          </cell>
        </row>
        <row r="758">
          <cell r="A758">
            <v>1</v>
          </cell>
          <cell r="B758" t="str">
            <v>20</v>
          </cell>
          <cell r="C758">
            <v>12317300600</v>
          </cell>
          <cell r="D758">
            <v>4</v>
          </cell>
          <cell r="E758" t="str">
            <v>42</v>
          </cell>
          <cell r="F758">
            <v>90</v>
          </cell>
          <cell r="G758">
            <v>15</v>
          </cell>
          <cell r="H758">
            <v>20</v>
          </cell>
          <cell r="I758">
            <v>1</v>
          </cell>
          <cell r="J758">
            <v>12</v>
          </cell>
          <cell r="K758">
            <v>317</v>
          </cell>
          <cell r="L758">
            <v>3</v>
          </cell>
          <cell r="M758" t="str">
            <v>00</v>
          </cell>
          <cell r="N758">
            <v>6</v>
          </cell>
          <cell r="O758">
            <v>4</v>
          </cell>
          <cell r="P758">
            <v>4</v>
          </cell>
          <cell r="Q758">
            <v>2</v>
          </cell>
          <cell r="R758">
            <v>90</v>
          </cell>
          <cell r="T758">
            <v>0</v>
          </cell>
          <cell r="U758">
            <v>0.9</v>
          </cell>
          <cell r="V758" t="str">
            <v>CDE Labé</v>
          </cell>
          <cell r="W758" t="str">
            <v xml:space="preserve"> Intérieur</v>
          </cell>
          <cell r="X758" t="str">
            <v>Sub.d'équilibre Non ventilé</v>
          </cell>
          <cell r="Y758" t="str">
            <v>P4</v>
          </cell>
          <cell r="Z758">
            <v>40000</v>
          </cell>
          <cell r="AA758">
            <v>70000</v>
          </cell>
          <cell r="AB758">
            <v>84000</v>
          </cell>
          <cell r="AC758">
            <v>84000</v>
          </cell>
          <cell r="AD758">
            <v>0</v>
          </cell>
          <cell r="AE758">
            <v>287168.11200000002</v>
          </cell>
        </row>
        <row r="759">
          <cell r="A759">
            <v>1</v>
          </cell>
          <cell r="B759" t="str">
            <v>ST/EPU</v>
          </cell>
          <cell r="C759" t="str">
            <v>C1M</v>
          </cell>
          <cell r="D759" t="str">
            <v>C1MB</v>
          </cell>
          <cell r="E759" t="str">
            <v>ST/MEPU</v>
          </cell>
          <cell r="G759">
            <v>15</v>
          </cell>
          <cell r="H759">
            <v>20</v>
          </cell>
          <cell r="I759">
            <v>1</v>
          </cell>
          <cell r="J759">
            <v>12</v>
          </cell>
          <cell r="K759">
            <v>319</v>
          </cell>
          <cell r="L759">
            <v>3</v>
          </cell>
          <cell r="M759">
            <v>180</v>
          </cell>
          <cell r="O759">
            <v>4</v>
          </cell>
          <cell r="P759">
            <v>4</v>
          </cell>
          <cell r="Q759">
            <v>2</v>
          </cell>
          <cell r="R759" t="str">
            <v>pxj</v>
          </cell>
          <cell r="T759">
            <v>113.9556</v>
          </cell>
          <cell r="U759">
            <v>0.9</v>
          </cell>
          <cell r="V759" t="str">
            <v>CDE N'Zérékoré</v>
          </cell>
          <cell r="W759">
            <v>0</v>
          </cell>
          <cell r="X759">
            <v>0</v>
          </cell>
          <cell r="Y759">
            <v>0</v>
          </cell>
          <cell r="Z759">
            <v>52600</v>
          </cell>
          <cell r="AA759">
            <v>90000</v>
          </cell>
          <cell r="AB759">
            <v>108000</v>
          </cell>
          <cell r="AC759">
            <v>108000</v>
          </cell>
          <cell r="AD759">
            <v>0</v>
          </cell>
          <cell r="AE759">
            <v>0</v>
          </cell>
        </row>
        <row r="760">
          <cell r="A760">
            <v>1</v>
          </cell>
          <cell r="B760" t="str">
            <v>20</v>
          </cell>
          <cell r="C760">
            <v>12319300600</v>
          </cell>
          <cell r="D760">
            <v>4</v>
          </cell>
          <cell r="E760" t="str">
            <v>42</v>
          </cell>
          <cell r="F760">
            <v>90</v>
          </cell>
          <cell r="G760">
            <v>15</v>
          </cell>
          <cell r="H760">
            <v>20</v>
          </cell>
          <cell r="I760">
            <v>1</v>
          </cell>
          <cell r="J760">
            <v>12</v>
          </cell>
          <cell r="K760">
            <v>319</v>
          </cell>
          <cell r="L760">
            <v>3</v>
          </cell>
          <cell r="M760" t="str">
            <v>00</v>
          </cell>
          <cell r="N760">
            <v>6</v>
          </cell>
          <cell r="O760">
            <v>4</v>
          </cell>
          <cell r="P760">
            <v>4</v>
          </cell>
          <cell r="Q760">
            <v>2</v>
          </cell>
          <cell r="R760">
            <v>90</v>
          </cell>
          <cell r="T760">
            <v>0</v>
          </cell>
          <cell r="U760">
            <v>0.9</v>
          </cell>
          <cell r="V760" t="str">
            <v>CDE N'Zérékoré</v>
          </cell>
          <cell r="W760" t="str">
            <v xml:space="preserve"> Intérieur</v>
          </cell>
          <cell r="X760" t="str">
            <v>Sub.d'équilibre Non ventilé</v>
          </cell>
          <cell r="Y760" t="str">
            <v>P4</v>
          </cell>
          <cell r="Z760">
            <v>52600</v>
          </cell>
          <cell r="AA760">
            <v>90000</v>
          </cell>
          <cell r="AB760">
            <v>108000</v>
          </cell>
          <cell r="AC760">
            <v>108000</v>
          </cell>
          <cell r="AD760">
            <v>0</v>
          </cell>
          <cell r="AE760">
            <v>594848.23199999996</v>
          </cell>
        </row>
        <row r="761">
          <cell r="A761">
            <v>1</v>
          </cell>
          <cell r="B761" t="str">
            <v>ST/EPU</v>
          </cell>
          <cell r="C761" t="str">
            <v>C1M</v>
          </cell>
          <cell r="D761" t="str">
            <v>C1MB</v>
          </cell>
          <cell r="E761" t="str">
            <v>ST/MEPU</v>
          </cell>
          <cell r="G761">
            <v>15</v>
          </cell>
          <cell r="H761">
            <v>20</v>
          </cell>
          <cell r="I761">
            <v>1</v>
          </cell>
          <cell r="J761">
            <v>12</v>
          </cell>
          <cell r="K761">
            <v>324</v>
          </cell>
          <cell r="L761">
            <v>3</v>
          </cell>
          <cell r="M761">
            <v>12</v>
          </cell>
          <cell r="O761">
            <v>4</v>
          </cell>
          <cell r="P761">
            <v>4</v>
          </cell>
          <cell r="Q761">
            <v>2</v>
          </cell>
          <cell r="R761" t="str">
            <v>mois</v>
          </cell>
          <cell r="T761">
            <v>9496.2999999999993</v>
          </cell>
          <cell r="U761">
            <v>0.9</v>
          </cell>
          <cell r="V761" t="str">
            <v>IR Aulacodes N'zérékoré</v>
          </cell>
          <cell r="W761">
            <v>0</v>
          </cell>
          <cell r="X761">
            <v>0</v>
          </cell>
          <cell r="Y761">
            <v>0</v>
          </cell>
          <cell r="Z761">
            <v>262000</v>
          </cell>
          <cell r="AA761">
            <v>450000</v>
          </cell>
          <cell r="AB761">
            <v>540000</v>
          </cell>
          <cell r="AC761">
            <v>540000</v>
          </cell>
          <cell r="AD761">
            <v>0</v>
          </cell>
          <cell r="AE761">
            <v>0</v>
          </cell>
        </row>
        <row r="762">
          <cell r="A762">
            <v>1</v>
          </cell>
          <cell r="B762" t="str">
            <v>20</v>
          </cell>
          <cell r="C762">
            <v>12324300600</v>
          </cell>
          <cell r="D762">
            <v>4</v>
          </cell>
          <cell r="E762" t="str">
            <v>42</v>
          </cell>
          <cell r="F762">
            <v>90</v>
          </cell>
          <cell r="G762">
            <v>15</v>
          </cell>
          <cell r="H762">
            <v>20</v>
          </cell>
          <cell r="I762">
            <v>1</v>
          </cell>
          <cell r="J762">
            <v>12</v>
          </cell>
          <cell r="K762">
            <v>324</v>
          </cell>
          <cell r="L762">
            <v>3</v>
          </cell>
          <cell r="M762" t="str">
            <v>00</v>
          </cell>
          <cell r="N762">
            <v>6</v>
          </cell>
          <cell r="O762">
            <v>4</v>
          </cell>
          <cell r="P762">
            <v>4</v>
          </cell>
          <cell r="Q762">
            <v>2</v>
          </cell>
          <cell r="R762">
            <v>90</v>
          </cell>
          <cell r="T762">
            <v>0</v>
          </cell>
          <cell r="U762">
            <v>0.9</v>
          </cell>
          <cell r="V762" t="str">
            <v>IR Aulacodes N'zérékoré</v>
          </cell>
          <cell r="W762" t="str">
            <v xml:space="preserve"> Intérieur</v>
          </cell>
          <cell r="X762" t="str">
            <v>Sub.d'équilibre Non ventilé</v>
          </cell>
          <cell r="Y762" t="str">
            <v>P4</v>
          </cell>
          <cell r="Z762">
            <v>262000</v>
          </cell>
          <cell r="AA762">
            <v>450000</v>
          </cell>
          <cell r="AB762">
            <v>540000</v>
          </cell>
          <cell r="AC762">
            <v>540000</v>
          </cell>
          <cell r="AD762">
            <v>0</v>
          </cell>
          <cell r="AE762">
            <v>307680.12</v>
          </cell>
        </row>
        <row r="763">
          <cell r="A763">
            <v>1</v>
          </cell>
          <cell r="B763" t="str">
            <v>ST/ETFP</v>
          </cell>
          <cell r="C763" t="str">
            <v>A2A</v>
          </cell>
          <cell r="D763" t="str">
            <v>A2AA</v>
          </cell>
          <cell r="E763" t="str">
            <v>ENI BOK</v>
          </cell>
          <cell r="G763">
            <v>23</v>
          </cell>
          <cell r="H763">
            <v>20</v>
          </cell>
          <cell r="I763">
            <v>1</v>
          </cell>
          <cell r="J763">
            <v>12</v>
          </cell>
          <cell r="K763">
            <v>325</v>
          </cell>
          <cell r="L763">
            <v>3</v>
          </cell>
          <cell r="M763">
            <v>0.1</v>
          </cell>
          <cell r="O763">
            <v>4</v>
          </cell>
          <cell r="P763">
            <v>4</v>
          </cell>
          <cell r="Q763">
            <v>2</v>
          </cell>
          <cell r="R763" t="str">
            <v>forfait</v>
          </cell>
          <cell r="T763">
            <v>289025.58827999997</v>
          </cell>
          <cell r="U763">
            <v>1</v>
          </cell>
          <cell r="V763" t="str">
            <v>CRVPMédicinales Dubréka</v>
          </cell>
          <cell r="W763">
            <v>0</v>
          </cell>
          <cell r="X763">
            <v>0</v>
          </cell>
          <cell r="Y763">
            <v>0</v>
          </cell>
          <cell r="Z763">
            <v>200000</v>
          </cell>
          <cell r="AA763">
            <v>350000</v>
          </cell>
          <cell r="AB763">
            <v>420000</v>
          </cell>
          <cell r="AC763">
            <v>420000</v>
          </cell>
          <cell r="AD763">
            <v>0</v>
          </cell>
          <cell r="AE763">
            <v>0</v>
          </cell>
        </row>
        <row r="764">
          <cell r="A764">
            <v>1</v>
          </cell>
          <cell r="B764" t="str">
            <v>20</v>
          </cell>
          <cell r="C764">
            <v>12325300600</v>
          </cell>
          <cell r="D764">
            <v>4</v>
          </cell>
          <cell r="E764" t="str">
            <v>42</v>
          </cell>
          <cell r="F764">
            <v>90</v>
          </cell>
          <cell r="G764">
            <v>23</v>
          </cell>
          <cell r="H764">
            <v>20</v>
          </cell>
          <cell r="I764">
            <v>1</v>
          </cell>
          <cell r="J764">
            <v>12</v>
          </cell>
          <cell r="K764">
            <v>325</v>
          </cell>
          <cell r="L764">
            <v>3</v>
          </cell>
          <cell r="M764" t="str">
            <v>00</v>
          </cell>
          <cell r="N764">
            <v>6</v>
          </cell>
          <cell r="O764">
            <v>4</v>
          </cell>
          <cell r="P764">
            <v>4</v>
          </cell>
          <cell r="Q764">
            <v>2</v>
          </cell>
          <cell r="R764">
            <v>90</v>
          </cell>
          <cell r="T764">
            <v>0</v>
          </cell>
          <cell r="U764">
            <v>1</v>
          </cell>
          <cell r="V764" t="str">
            <v>CRVPMédicinales Dubréka</v>
          </cell>
          <cell r="W764" t="str">
            <v xml:space="preserve"> Intérieur</v>
          </cell>
          <cell r="X764" t="str">
            <v>Sub.d'équilibre Non ventilé</v>
          </cell>
          <cell r="Y764" t="str">
            <v>P4</v>
          </cell>
          <cell r="Z764">
            <v>200000</v>
          </cell>
          <cell r="AA764">
            <v>350000</v>
          </cell>
          <cell r="AB764">
            <v>420000</v>
          </cell>
          <cell r="AC764">
            <v>420000</v>
          </cell>
          <cell r="AD764">
            <v>0</v>
          </cell>
          <cell r="AE764">
            <v>28902.558827999997</v>
          </cell>
        </row>
        <row r="765">
          <cell r="A765">
            <v>1</v>
          </cell>
          <cell r="B765" t="str">
            <v>ST/ETFP</v>
          </cell>
          <cell r="C765" t="str">
            <v>A2A</v>
          </cell>
          <cell r="D765" t="str">
            <v>A2AA</v>
          </cell>
          <cell r="E765" t="str">
            <v>ENI CKY</v>
          </cell>
          <cell r="G765">
            <v>23</v>
          </cell>
          <cell r="H765">
            <v>20</v>
          </cell>
          <cell r="I765">
            <v>1</v>
          </cell>
          <cell r="J765">
            <v>12</v>
          </cell>
          <cell r="K765">
            <v>326</v>
          </cell>
          <cell r="L765">
            <v>3</v>
          </cell>
          <cell r="M765">
            <v>0.1</v>
          </cell>
          <cell r="O765">
            <v>4</v>
          </cell>
          <cell r="P765">
            <v>4</v>
          </cell>
          <cell r="Q765">
            <v>2</v>
          </cell>
          <cell r="R765" t="str">
            <v>forfait</v>
          </cell>
          <cell r="T765">
            <v>289025.58827999997</v>
          </cell>
          <cell r="U765">
            <v>1</v>
          </cell>
          <cell r="V765" t="str">
            <v>CDE Kankan</v>
          </cell>
          <cell r="W765">
            <v>0</v>
          </cell>
          <cell r="X765">
            <v>0</v>
          </cell>
          <cell r="Y765">
            <v>0</v>
          </cell>
          <cell r="Z765">
            <v>40000</v>
          </cell>
          <cell r="AA765">
            <v>70000</v>
          </cell>
          <cell r="AB765">
            <v>84000</v>
          </cell>
          <cell r="AC765">
            <v>84000</v>
          </cell>
          <cell r="AD765">
            <v>0</v>
          </cell>
          <cell r="AE765">
            <v>0</v>
          </cell>
        </row>
        <row r="766">
          <cell r="A766">
            <v>1</v>
          </cell>
          <cell r="B766" t="str">
            <v>20</v>
          </cell>
          <cell r="C766">
            <v>12326300600</v>
          </cell>
          <cell r="D766">
            <v>4</v>
          </cell>
          <cell r="E766" t="str">
            <v>42</v>
          </cell>
          <cell r="F766">
            <v>90</v>
          </cell>
          <cell r="G766">
            <v>23</v>
          </cell>
          <cell r="H766">
            <v>20</v>
          </cell>
          <cell r="I766">
            <v>1</v>
          </cell>
          <cell r="J766">
            <v>12</v>
          </cell>
          <cell r="K766">
            <v>326</v>
          </cell>
          <cell r="L766">
            <v>3</v>
          </cell>
          <cell r="M766" t="str">
            <v>00</v>
          </cell>
          <cell r="N766">
            <v>6</v>
          </cell>
          <cell r="O766">
            <v>4</v>
          </cell>
          <cell r="P766">
            <v>4</v>
          </cell>
          <cell r="Q766">
            <v>2</v>
          </cell>
          <cell r="R766">
            <v>90</v>
          </cell>
          <cell r="T766">
            <v>0</v>
          </cell>
          <cell r="U766">
            <v>1</v>
          </cell>
          <cell r="V766" t="str">
            <v>CDE Kankan</v>
          </cell>
          <cell r="W766" t="str">
            <v xml:space="preserve"> Intérieur</v>
          </cell>
          <cell r="X766" t="str">
            <v>Sub.d'équilibre Non ventilé</v>
          </cell>
          <cell r="Y766" t="str">
            <v>P4</v>
          </cell>
          <cell r="Z766">
            <v>40000</v>
          </cell>
          <cell r="AA766">
            <v>70000</v>
          </cell>
          <cell r="AB766">
            <v>84000</v>
          </cell>
          <cell r="AC766">
            <v>84000</v>
          </cell>
          <cell r="AD766">
            <v>0</v>
          </cell>
          <cell r="AE766">
            <v>28902.558827999997</v>
          </cell>
        </row>
        <row r="767">
          <cell r="A767">
            <v>1</v>
          </cell>
          <cell r="B767" t="str">
            <v>ST/ETFP</v>
          </cell>
          <cell r="C767" t="str">
            <v>A2A</v>
          </cell>
          <cell r="D767" t="str">
            <v>A2AA</v>
          </cell>
          <cell r="E767" t="str">
            <v>ENI LAB</v>
          </cell>
          <cell r="G767">
            <v>23</v>
          </cell>
          <cell r="H767">
            <v>20</v>
          </cell>
          <cell r="I767">
            <v>1</v>
          </cell>
          <cell r="J767">
            <v>12</v>
          </cell>
          <cell r="K767">
            <v>327</v>
          </cell>
          <cell r="L767">
            <v>3</v>
          </cell>
          <cell r="M767">
            <v>0.1</v>
          </cell>
          <cell r="O767">
            <v>4</v>
          </cell>
          <cell r="P767">
            <v>4</v>
          </cell>
          <cell r="Q767">
            <v>2</v>
          </cell>
          <cell r="R767" t="str">
            <v>forfait</v>
          </cell>
          <cell r="T767">
            <v>289025.58827999997</v>
          </cell>
          <cell r="U767">
            <v>1</v>
          </cell>
          <cell r="V767" t="str">
            <v>CDE Kindia</v>
          </cell>
          <cell r="W767">
            <v>0</v>
          </cell>
          <cell r="X767">
            <v>0</v>
          </cell>
          <cell r="Y767">
            <v>0</v>
          </cell>
          <cell r="Z767">
            <v>40000</v>
          </cell>
          <cell r="AA767">
            <v>70000</v>
          </cell>
          <cell r="AB767">
            <v>84000</v>
          </cell>
          <cell r="AC767">
            <v>84000</v>
          </cell>
          <cell r="AD767">
            <v>0</v>
          </cell>
          <cell r="AE767">
            <v>0</v>
          </cell>
        </row>
        <row r="768">
          <cell r="A768">
            <v>1</v>
          </cell>
          <cell r="B768" t="str">
            <v>20</v>
          </cell>
          <cell r="C768">
            <v>12327300600</v>
          </cell>
          <cell r="D768">
            <v>4</v>
          </cell>
          <cell r="E768" t="str">
            <v>42</v>
          </cell>
          <cell r="F768">
            <v>90</v>
          </cell>
          <cell r="G768">
            <v>23</v>
          </cell>
          <cell r="H768">
            <v>20</v>
          </cell>
          <cell r="I768">
            <v>1</v>
          </cell>
          <cell r="J768">
            <v>12</v>
          </cell>
          <cell r="K768">
            <v>327</v>
          </cell>
          <cell r="L768">
            <v>3</v>
          </cell>
          <cell r="M768" t="str">
            <v>00</v>
          </cell>
          <cell r="N768">
            <v>6</v>
          </cell>
          <cell r="O768">
            <v>4</v>
          </cell>
          <cell r="P768">
            <v>4</v>
          </cell>
          <cell r="Q768">
            <v>2</v>
          </cell>
          <cell r="R768">
            <v>90</v>
          </cell>
          <cell r="T768">
            <v>0</v>
          </cell>
          <cell r="U768">
            <v>1</v>
          </cell>
          <cell r="V768" t="str">
            <v>CDE Kindia</v>
          </cell>
          <cell r="W768" t="str">
            <v xml:space="preserve"> Intérieur</v>
          </cell>
          <cell r="X768" t="str">
            <v>Sub.d'équilibre Non ventilé</v>
          </cell>
          <cell r="Y768" t="str">
            <v>P4</v>
          </cell>
          <cell r="Z768">
            <v>40000</v>
          </cell>
          <cell r="AA768">
            <v>70000</v>
          </cell>
          <cell r="AB768">
            <v>84000</v>
          </cell>
          <cell r="AC768">
            <v>84000</v>
          </cell>
          <cell r="AD768">
            <v>0</v>
          </cell>
          <cell r="AE768">
            <v>28902.558827999997</v>
          </cell>
        </row>
        <row r="769">
          <cell r="A769">
            <v>1</v>
          </cell>
          <cell r="B769" t="str">
            <v>ST/ETFP</v>
          </cell>
          <cell r="C769" t="str">
            <v>A2A</v>
          </cell>
          <cell r="D769" t="str">
            <v>A2AA</v>
          </cell>
          <cell r="E769" t="str">
            <v>ENI FAR</v>
          </cell>
          <cell r="G769">
            <v>23</v>
          </cell>
          <cell r="H769">
            <v>20</v>
          </cell>
          <cell r="I769">
            <v>1</v>
          </cell>
          <cell r="J769">
            <v>12</v>
          </cell>
          <cell r="K769">
            <v>328</v>
          </cell>
          <cell r="L769">
            <v>3</v>
          </cell>
          <cell r="M769">
            <v>0.1</v>
          </cell>
          <cell r="O769">
            <v>4</v>
          </cell>
          <cell r="P769">
            <v>4</v>
          </cell>
          <cell r="Q769">
            <v>2</v>
          </cell>
          <cell r="R769" t="str">
            <v>forfait</v>
          </cell>
          <cell r="T769">
            <v>289025.58827999997</v>
          </cell>
          <cell r="U769">
            <v>1</v>
          </cell>
          <cell r="V769" t="str">
            <v>IRTAG ex Centre Nl de rech en T A</v>
          </cell>
          <cell r="W769">
            <v>0</v>
          </cell>
          <cell r="X769">
            <v>0</v>
          </cell>
          <cell r="Y769">
            <v>0</v>
          </cell>
          <cell r="Z769">
            <v>70000</v>
          </cell>
          <cell r="AA769">
            <v>100000</v>
          </cell>
          <cell r="AB769">
            <v>120000</v>
          </cell>
          <cell r="AC769">
            <v>120000</v>
          </cell>
          <cell r="AD769">
            <v>0</v>
          </cell>
          <cell r="AE769">
            <v>0</v>
          </cell>
        </row>
        <row r="770">
          <cell r="A770">
            <v>1</v>
          </cell>
          <cell r="B770" t="str">
            <v>20</v>
          </cell>
          <cell r="C770">
            <v>12328300600</v>
          </cell>
          <cell r="D770">
            <v>4</v>
          </cell>
          <cell r="E770" t="str">
            <v>42</v>
          </cell>
          <cell r="F770">
            <v>90</v>
          </cell>
          <cell r="G770">
            <v>23</v>
          </cell>
          <cell r="H770">
            <v>20</v>
          </cell>
          <cell r="I770">
            <v>1</v>
          </cell>
          <cell r="J770">
            <v>12</v>
          </cell>
          <cell r="K770">
            <v>328</v>
          </cell>
          <cell r="L770">
            <v>3</v>
          </cell>
          <cell r="M770" t="str">
            <v>00</v>
          </cell>
          <cell r="N770">
            <v>6</v>
          </cell>
          <cell r="O770">
            <v>4</v>
          </cell>
          <cell r="P770">
            <v>4</v>
          </cell>
          <cell r="Q770">
            <v>2</v>
          </cell>
          <cell r="R770">
            <v>90</v>
          </cell>
          <cell r="T770">
            <v>0</v>
          </cell>
          <cell r="U770">
            <v>1</v>
          </cell>
          <cell r="V770" t="str">
            <v>IRTAG ex Centre Nl de rech en T A</v>
          </cell>
          <cell r="W770" t="str">
            <v xml:space="preserve"> Intérieur</v>
          </cell>
          <cell r="X770" t="str">
            <v>Sub.d'équilibre Non ventilé</v>
          </cell>
          <cell r="Y770" t="str">
            <v>P4</v>
          </cell>
          <cell r="Z770">
            <v>70000</v>
          </cell>
          <cell r="AA770">
            <v>100000</v>
          </cell>
          <cell r="AB770">
            <v>120000</v>
          </cell>
          <cell r="AC770">
            <v>120000</v>
          </cell>
          <cell r="AD770">
            <v>0</v>
          </cell>
          <cell r="AE770">
            <v>28902.558827999997</v>
          </cell>
        </row>
        <row r="771">
          <cell r="A771">
            <v>1</v>
          </cell>
          <cell r="B771" t="str">
            <v>ST/ETFP</v>
          </cell>
          <cell r="C771" t="str">
            <v>A2A</v>
          </cell>
          <cell r="D771" t="str">
            <v>A2AA</v>
          </cell>
          <cell r="E771" t="str">
            <v>ENI BOK</v>
          </cell>
          <cell r="G771">
            <v>23</v>
          </cell>
          <cell r="H771">
            <v>20</v>
          </cell>
          <cell r="I771">
            <v>1</v>
          </cell>
          <cell r="J771">
            <v>12</v>
          </cell>
          <cell r="K771">
            <v>329</v>
          </cell>
          <cell r="L771">
            <v>3</v>
          </cell>
          <cell r="M771">
            <v>1360</v>
          </cell>
          <cell r="O771">
            <v>4</v>
          </cell>
          <cell r="P771">
            <v>4</v>
          </cell>
          <cell r="Q771">
            <v>2</v>
          </cell>
          <cell r="R771" t="str">
            <v>u</v>
          </cell>
          <cell r="T771">
            <v>94.962999999999994</v>
          </cell>
          <cell r="U771">
            <v>1</v>
          </cell>
          <cell r="V771" t="str">
            <v>CIRITG N'Zérékoré ex Projet Rech Fièv LASSA</v>
          </cell>
          <cell r="W771">
            <v>0</v>
          </cell>
          <cell r="X771">
            <v>0</v>
          </cell>
          <cell r="Y771">
            <v>0</v>
          </cell>
          <cell r="Z771">
            <v>190000</v>
          </cell>
          <cell r="AA771">
            <v>300000</v>
          </cell>
          <cell r="AB771">
            <v>360000</v>
          </cell>
          <cell r="AC771">
            <v>360000</v>
          </cell>
          <cell r="AD771">
            <v>0</v>
          </cell>
          <cell r="AE771">
            <v>0</v>
          </cell>
        </row>
        <row r="772">
          <cell r="A772">
            <v>1</v>
          </cell>
          <cell r="B772" t="str">
            <v>20</v>
          </cell>
          <cell r="C772">
            <v>12329300600</v>
          </cell>
          <cell r="D772">
            <v>4</v>
          </cell>
          <cell r="E772" t="str">
            <v>42</v>
          </cell>
          <cell r="F772">
            <v>90</v>
          </cell>
          <cell r="G772">
            <v>23</v>
          </cell>
          <cell r="H772">
            <v>20</v>
          </cell>
          <cell r="I772">
            <v>1</v>
          </cell>
          <cell r="J772">
            <v>12</v>
          </cell>
          <cell r="K772">
            <v>329</v>
          </cell>
          <cell r="L772">
            <v>3</v>
          </cell>
          <cell r="M772" t="str">
            <v>00</v>
          </cell>
          <cell r="N772">
            <v>6</v>
          </cell>
          <cell r="O772">
            <v>4</v>
          </cell>
          <cell r="P772">
            <v>4</v>
          </cell>
          <cell r="Q772">
            <v>2</v>
          </cell>
          <cell r="R772">
            <v>90</v>
          </cell>
          <cell r="T772">
            <v>0</v>
          </cell>
          <cell r="U772">
            <v>1</v>
          </cell>
          <cell r="V772" t="str">
            <v>CIRITG N'Zérékoré ex Projet Rech Fièv LASSA</v>
          </cell>
          <cell r="W772" t="str">
            <v xml:space="preserve"> Intérieur</v>
          </cell>
          <cell r="X772" t="str">
            <v>Sub.d'équilibre Non ventilé</v>
          </cell>
          <cell r="Y772" t="str">
            <v>P4</v>
          </cell>
          <cell r="Z772">
            <v>190000</v>
          </cell>
          <cell r="AA772">
            <v>300000</v>
          </cell>
          <cell r="AB772">
            <v>360000</v>
          </cell>
          <cell r="AC772">
            <v>360000</v>
          </cell>
          <cell r="AD772">
            <v>0</v>
          </cell>
          <cell r="AE772">
            <v>129149.68</v>
          </cell>
        </row>
        <row r="773">
          <cell r="A773">
            <v>1</v>
          </cell>
          <cell r="B773" t="str">
            <v>20</v>
          </cell>
          <cell r="C773">
            <v>12336300600</v>
          </cell>
          <cell r="D773" t="str">
            <v>A2AA</v>
          </cell>
          <cell r="E773" t="str">
            <v>ENI CKY</v>
          </cell>
          <cell r="G773">
            <v>23</v>
          </cell>
          <cell r="H773">
            <v>20</v>
          </cell>
          <cell r="I773">
            <v>1</v>
          </cell>
          <cell r="J773">
            <v>12</v>
          </cell>
          <cell r="K773">
            <v>336</v>
          </cell>
          <cell r="L773">
            <v>3</v>
          </cell>
          <cell r="M773" t="str">
            <v>00</v>
          </cell>
          <cell r="N773">
            <v>6</v>
          </cell>
          <cell r="O773">
            <v>4</v>
          </cell>
          <cell r="P773">
            <v>4</v>
          </cell>
          <cell r="Q773">
            <v>2</v>
          </cell>
          <cell r="R773">
            <v>90</v>
          </cell>
          <cell r="T773">
            <v>0</v>
          </cell>
          <cell r="U773">
            <v>1</v>
          </cell>
          <cell r="V773" t="str">
            <v>CRVAK Kankan (Autocades)</v>
          </cell>
          <cell r="W773">
            <v>0</v>
          </cell>
          <cell r="X773">
            <v>0</v>
          </cell>
          <cell r="Y773">
            <v>0</v>
          </cell>
          <cell r="Z773">
            <v>0</v>
          </cell>
          <cell r="AA773">
            <v>150000</v>
          </cell>
          <cell r="AB773">
            <v>180000</v>
          </cell>
          <cell r="AC773">
            <v>180000</v>
          </cell>
          <cell r="AD773">
            <v>0</v>
          </cell>
          <cell r="AE773">
            <v>0</v>
          </cell>
        </row>
        <row r="774">
          <cell r="A774">
            <v>1</v>
          </cell>
          <cell r="B774" t="str">
            <v>20</v>
          </cell>
          <cell r="C774">
            <v>12336300600</v>
          </cell>
          <cell r="D774">
            <v>4</v>
          </cell>
          <cell r="E774" t="str">
            <v>42</v>
          </cell>
          <cell r="F774">
            <v>90</v>
          </cell>
          <cell r="G774">
            <v>23</v>
          </cell>
          <cell r="H774">
            <v>20</v>
          </cell>
          <cell r="I774">
            <v>1</v>
          </cell>
          <cell r="J774">
            <v>12</v>
          </cell>
          <cell r="K774">
            <v>336</v>
          </cell>
          <cell r="L774">
            <v>3</v>
          </cell>
          <cell r="M774" t="str">
            <v>00</v>
          </cell>
          <cell r="N774">
            <v>6</v>
          </cell>
          <cell r="O774">
            <v>4</v>
          </cell>
          <cell r="P774">
            <v>4</v>
          </cell>
          <cell r="Q774">
            <v>2</v>
          </cell>
          <cell r="R774">
            <v>90</v>
          </cell>
          <cell r="T774">
            <v>0</v>
          </cell>
          <cell r="U774">
            <v>1</v>
          </cell>
          <cell r="V774" t="str">
            <v>CRVAK Kankan (Autocades)</v>
          </cell>
          <cell r="W774" t="str">
            <v xml:space="preserve"> Conakry</v>
          </cell>
          <cell r="X774" t="str">
            <v>Sub.d'équilibre Non ventilé</v>
          </cell>
          <cell r="Y774" t="str">
            <v>P4</v>
          </cell>
          <cell r="Z774">
            <v>0</v>
          </cell>
          <cell r="AA774">
            <v>150000</v>
          </cell>
          <cell r="AB774">
            <v>180000</v>
          </cell>
          <cell r="AC774">
            <v>180000</v>
          </cell>
          <cell r="AD774">
            <v>0</v>
          </cell>
          <cell r="AE774">
            <v>129149.68</v>
          </cell>
        </row>
        <row r="775">
          <cell r="A775">
            <v>1</v>
          </cell>
          <cell r="B775" t="str">
            <v>ST/ETFP</v>
          </cell>
          <cell r="C775" t="str">
            <v>A2A</v>
          </cell>
          <cell r="D775" t="str">
            <v>A2AA</v>
          </cell>
          <cell r="E775" t="str">
            <v>ENI LAB</v>
          </cell>
          <cell r="G775">
            <v>23</v>
          </cell>
          <cell r="H775">
            <v>20</v>
          </cell>
          <cell r="I775">
            <v>1</v>
          </cell>
          <cell r="J775">
            <v>12</v>
          </cell>
          <cell r="K775">
            <v>120</v>
          </cell>
          <cell r="L775">
            <v>9</v>
          </cell>
          <cell r="M775">
            <v>1360</v>
          </cell>
          <cell r="O775">
            <v>4</v>
          </cell>
          <cell r="P775">
            <v>4</v>
          </cell>
          <cell r="Q775">
            <v>2</v>
          </cell>
          <cell r="R775" t="str">
            <v>u</v>
          </cell>
          <cell r="T775">
            <v>94.962999999999994</v>
          </cell>
          <cell r="U775">
            <v>1</v>
          </cell>
          <cell r="V775" t="str">
            <v>OSSUG(Office des sports scolaires et universitaires de Guinée)</v>
          </cell>
          <cell r="W775">
            <v>0</v>
          </cell>
          <cell r="X775">
            <v>0</v>
          </cell>
          <cell r="Y775">
            <v>0</v>
          </cell>
          <cell r="Z775">
            <v>47850</v>
          </cell>
          <cell r="AA775">
            <v>29810</v>
          </cell>
          <cell r="AB775">
            <v>35770</v>
          </cell>
          <cell r="AC775">
            <v>35772</v>
          </cell>
          <cell r="AD775">
            <v>2</v>
          </cell>
          <cell r="AE775">
            <v>0</v>
          </cell>
        </row>
        <row r="776">
          <cell r="A776">
            <v>1</v>
          </cell>
          <cell r="B776" t="str">
            <v>20</v>
          </cell>
          <cell r="C776">
            <v>12120900600</v>
          </cell>
          <cell r="D776">
            <v>4</v>
          </cell>
          <cell r="E776" t="str">
            <v>42</v>
          </cell>
          <cell r="F776">
            <v>90</v>
          </cell>
          <cell r="G776">
            <v>23</v>
          </cell>
          <cell r="H776">
            <v>20</v>
          </cell>
          <cell r="I776">
            <v>1</v>
          </cell>
          <cell r="J776">
            <v>12</v>
          </cell>
          <cell r="K776">
            <v>120</v>
          </cell>
          <cell r="L776">
            <v>9</v>
          </cell>
          <cell r="M776" t="str">
            <v>00</v>
          </cell>
          <cell r="N776">
            <v>6</v>
          </cell>
          <cell r="O776">
            <v>4</v>
          </cell>
          <cell r="P776">
            <v>4</v>
          </cell>
          <cell r="Q776">
            <v>2</v>
          </cell>
          <cell r="R776">
            <v>90</v>
          </cell>
          <cell r="T776">
            <v>1</v>
          </cell>
          <cell r="U776">
            <v>1</v>
          </cell>
          <cell r="V776" t="str">
            <v>OSSUG(Office des sports scolaires et universitaires de Guinée)</v>
          </cell>
          <cell r="W776" t="str">
            <v xml:space="preserve"> Ens. NV</v>
          </cell>
          <cell r="X776" t="str">
            <v>Sub.d'équilibre Non ventilé</v>
          </cell>
          <cell r="Y776" t="str">
            <v>P4</v>
          </cell>
          <cell r="Z776">
            <v>47850</v>
          </cell>
          <cell r="AA776">
            <v>29810</v>
          </cell>
          <cell r="AB776">
            <v>35770</v>
          </cell>
          <cell r="AC776">
            <v>35772</v>
          </cell>
          <cell r="AD776">
            <v>2</v>
          </cell>
          <cell r="AE776">
            <v>129149.68</v>
          </cell>
        </row>
        <row r="777">
          <cell r="A777">
            <v>1</v>
          </cell>
          <cell r="B777" t="str">
            <v>ST/ETFP</v>
          </cell>
          <cell r="C777" t="str">
            <v>A2A</v>
          </cell>
          <cell r="D777" t="str">
            <v>A2AA</v>
          </cell>
          <cell r="E777" t="str">
            <v>ENI FAR</v>
          </cell>
          <cell r="G777">
            <v>23</v>
          </cell>
          <cell r="H777">
            <v>20</v>
          </cell>
          <cell r="I777">
            <v>1</v>
          </cell>
          <cell r="J777">
            <v>12</v>
          </cell>
          <cell r="K777">
            <v>130</v>
          </cell>
          <cell r="L777">
            <v>9</v>
          </cell>
          <cell r="M777">
            <v>1360</v>
          </cell>
          <cell r="O777">
            <v>4</v>
          </cell>
          <cell r="P777">
            <v>4</v>
          </cell>
          <cell r="Q777">
            <v>2</v>
          </cell>
          <cell r="R777" t="str">
            <v>u</v>
          </cell>
          <cell r="T777">
            <v>94.962999999999994</v>
          </cell>
          <cell r="U777">
            <v>1</v>
          </cell>
          <cell r="V777" t="str">
            <v>INRAP(Institut national de recherche et d'action pédagogique)</v>
          </cell>
          <cell r="W777">
            <v>0</v>
          </cell>
          <cell r="X777">
            <v>0</v>
          </cell>
          <cell r="Y777">
            <v>0</v>
          </cell>
          <cell r="Z777">
            <v>224230</v>
          </cell>
          <cell r="AA777">
            <v>138940</v>
          </cell>
          <cell r="AB777">
            <v>180620</v>
          </cell>
          <cell r="AC777">
            <v>166728</v>
          </cell>
          <cell r="AD777">
            <v>-13892</v>
          </cell>
          <cell r="AE777">
            <v>0</v>
          </cell>
        </row>
        <row r="778">
          <cell r="A778">
            <v>1</v>
          </cell>
          <cell r="B778" t="str">
            <v>20</v>
          </cell>
          <cell r="C778">
            <v>12130900600</v>
          </cell>
          <cell r="D778">
            <v>4</v>
          </cell>
          <cell r="E778" t="str">
            <v>42</v>
          </cell>
          <cell r="F778">
            <v>90</v>
          </cell>
          <cell r="G778">
            <v>23</v>
          </cell>
          <cell r="H778">
            <v>20</v>
          </cell>
          <cell r="I778">
            <v>1</v>
          </cell>
          <cell r="J778">
            <v>12</v>
          </cell>
          <cell r="K778">
            <v>130</v>
          </cell>
          <cell r="L778">
            <v>9</v>
          </cell>
          <cell r="M778" t="str">
            <v>00</v>
          </cell>
          <cell r="N778">
            <v>6</v>
          </cell>
          <cell r="O778">
            <v>4</v>
          </cell>
          <cell r="P778">
            <v>4</v>
          </cell>
          <cell r="Q778">
            <v>2</v>
          </cell>
          <cell r="R778">
            <v>90</v>
          </cell>
          <cell r="T778">
            <v>1</v>
          </cell>
          <cell r="U778">
            <v>1</v>
          </cell>
          <cell r="V778" t="str">
            <v>INRAP(Institut national de recherche et d'action pédagogique)</v>
          </cell>
          <cell r="W778" t="str">
            <v xml:space="preserve"> Ens. NV</v>
          </cell>
          <cell r="X778" t="str">
            <v>Sub.d'équilibre Non ventilé</v>
          </cell>
          <cell r="Y778" t="str">
            <v>P4</v>
          </cell>
          <cell r="Z778">
            <v>224230</v>
          </cell>
          <cell r="AA778">
            <v>138940</v>
          </cell>
          <cell r="AB778">
            <v>180620</v>
          </cell>
          <cell r="AC778">
            <v>166728</v>
          </cell>
          <cell r="AD778">
            <v>-13892</v>
          </cell>
          <cell r="AE778">
            <v>129149.68</v>
          </cell>
        </row>
        <row r="779">
          <cell r="A779">
            <v>1</v>
          </cell>
          <cell r="B779" t="str">
            <v>ST/ETFP</v>
          </cell>
          <cell r="C779" t="str">
            <v>A2A</v>
          </cell>
          <cell r="D779" t="str">
            <v>A2AA</v>
          </cell>
          <cell r="E779" t="str">
            <v>DNFPP</v>
          </cell>
          <cell r="G779">
            <v>23</v>
          </cell>
          <cell r="H779">
            <v>20</v>
          </cell>
          <cell r="I779">
            <v>1</v>
          </cell>
          <cell r="J779">
            <v>24</v>
          </cell>
          <cell r="K779">
            <v>230</v>
          </cell>
          <cell r="L779">
            <v>9</v>
          </cell>
          <cell r="M779">
            <v>1360</v>
          </cell>
          <cell r="O779">
            <v>4</v>
          </cell>
          <cell r="P779">
            <v>4</v>
          </cell>
          <cell r="Q779">
            <v>2</v>
          </cell>
          <cell r="R779" t="str">
            <v>u</v>
          </cell>
          <cell r="T779">
            <v>94.962999999999994</v>
          </cell>
          <cell r="U779">
            <v>1</v>
          </cell>
          <cell r="V779" t="str">
            <v>O.N.F.P.P. Off.Nat.Format.Perfect.Professionnel</v>
          </cell>
          <cell r="W779">
            <v>0</v>
          </cell>
          <cell r="X779">
            <v>0</v>
          </cell>
          <cell r="Y779">
            <v>0</v>
          </cell>
          <cell r="Z779">
            <v>79980</v>
          </cell>
          <cell r="AA779">
            <v>168750</v>
          </cell>
          <cell r="AB779">
            <v>202500</v>
          </cell>
          <cell r="AC779">
            <v>202500</v>
          </cell>
          <cell r="AD779">
            <v>0</v>
          </cell>
          <cell r="AE779">
            <v>0</v>
          </cell>
        </row>
        <row r="780">
          <cell r="A780">
            <v>1</v>
          </cell>
          <cell r="B780" t="str">
            <v>20</v>
          </cell>
          <cell r="C780">
            <v>24230900600</v>
          </cell>
          <cell r="D780">
            <v>4</v>
          </cell>
          <cell r="E780" t="str">
            <v>42</v>
          </cell>
          <cell r="F780">
            <v>90</v>
          </cell>
          <cell r="G780">
            <v>23</v>
          </cell>
          <cell r="H780">
            <v>20</v>
          </cell>
          <cell r="I780">
            <v>1</v>
          </cell>
          <cell r="J780">
            <v>24</v>
          </cell>
          <cell r="K780">
            <v>230</v>
          </cell>
          <cell r="L780">
            <v>9</v>
          </cell>
          <cell r="M780" t="str">
            <v>00</v>
          </cell>
          <cell r="N780">
            <v>6</v>
          </cell>
          <cell r="O780">
            <v>4</v>
          </cell>
          <cell r="P780">
            <v>4</v>
          </cell>
          <cell r="Q780">
            <v>2</v>
          </cell>
          <cell r="R780">
            <v>90</v>
          </cell>
          <cell r="T780">
            <v>1</v>
          </cell>
          <cell r="U780">
            <v>1</v>
          </cell>
          <cell r="V780" t="str">
            <v>O.N.F.P.P. Off.Nat.Format.Perfect.Professionnel</v>
          </cell>
          <cell r="W780" t="str">
            <v xml:space="preserve"> Ens. NV</v>
          </cell>
          <cell r="X780" t="str">
            <v>Sub.d'équilibre Non ventilé</v>
          </cell>
          <cell r="Y780" t="str">
            <v>P4</v>
          </cell>
          <cell r="Z780">
            <v>79980</v>
          </cell>
          <cell r="AA780">
            <v>168750</v>
          </cell>
          <cell r="AB780">
            <v>202500</v>
          </cell>
          <cell r="AC780">
            <v>202500</v>
          </cell>
          <cell r="AD780">
            <v>0</v>
          </cell>
          <cell r="AE780">
            <v>129149.68</v>
          </cell>
        </row>
        <row r="781">
          <cell r="A781">
            <v>1</v>
          </cell>
          <cell r="B781" t="str">
            <v>ST/ETFP</v>
          </cell>
          <cell r="C781" t="str">
            <v>A2A</v>
          </cell>
          <cell r="D781" t="str">
            <v>A2AA</v>
          </cell>
          <cell r="E781" t="str">
            <v>ISSEG</v>
          </cell>
          <cell r="G781">
            <v>23</v>
          </cell>
          <cell r="H781">
            <v>20</v>
          </cell>
          <cell r="I781">
            <v>1</v>
          </cell>
          <cell r="J781">
            <v>61</v>
          </cell>
          <cell r="K781">
            <v>140</v>
          </cell>
          <cell r="L781">
            <v>9</v>
          </cell>
          <cell r="M781">
            <v>1360</v>
          </cell>
          <cell r="O781">
            <v>4</v>
          </cell>
          <cell r="P781">
            <v>4</v>
          </cell>
          <cell r="Q781">
            <v>2</v>
          </cell>
          <cell r="R781" t="str">
            <v>u</v>
          </cell>
          <cell r="T781">
            <v>94.962999999999994</v>
          </cell>
          <cell r="U781">
            <v>1</v>
          </cell>
          <cell r="V781" t="str">
            <v>Appui à l'enseignement primaire et à la scolarisation de la jeune fille</v>
          </cell>
          <cell r="W781">
            <v>0</v>
          </cell>
          <cell r="X781">
            <v>0</v>
          </cell>
          <cell r="Y781">
            <v>0</v>
          </cell>
          <cell r="Z781">
            <v>32130</v>
          </cell>
          <cell r="AA781">
            <v>19690</v>
          </cell>
          <cell r="AB781">
            <v>25600</v>
          </cell>
          <cell r="AC781">
            <v>23628</v>
          </cell>
          <cell r="AD781">
            <v>-1972</v>
          </cell>
          <cell r="AE781">
            <v>0</v>
          </cell>
        </row>
        <row r="782">
          <cell r="A782">
            <v>1</v>
          </cell>
          <cell r="B782" t="str">
            <v>20</v>
          </cell>
          <cell r="C782">
            <v>61140900700</v>
          </cell>
          <cell r="D782">
            <v>4</v>
          </cell>
          <cell r="E782" t="str">
            <v>42</v>
          </cell>
          <cell r="F782">
            <v>90</v>
          </cell>
          <cell r="G782">
            <v>23</v>
          </cell>
          <cell r="H782">
            <v>20</v>
          </cell>
          <cell r="I782">
            <v>1</v>
          </cell>
          <cell r="J782">
            <v>61</v>
          </cell>
          <cell r="K782">
            <v>140</v>
          </cell>
          <cell r="L782">
            <v>9</v>
          </cell>
          <cell r="M782" t="str">
            <v>00</v>
          </cell>
          <cell r="N782">
            <v>7</v>
          </cell>
          <cell r="O782">
            <v>4</v>
          </cell>
          <cell r="P782">
            <v>4</v>
          </cell>
          <cell r="Q782">
            <v>2</v>
          </cell>
          <cell r="R782">
            <v>90</v>
          </cell>
          <cell r="T782">
            <v>1</v>
          </cell>
          <cell r="U782">
            <v>1</v>
          </cell>
          <cell r="V782" t="str">
            <v>Appui à l'enseignement primaire et à la scolarisation de la jeune fille</v>
          </cell>
          <cell r="W782" t="str">
            <v xml:space="preserve"> Ens. NV</v>
          </cell>
          <cell r="X782" t="str">
            <v>Sub.d'équilibre Non ventilé</v>
          </cell>
          <cell r="Y782" t="str">
            <v>P4</v>
          </cell>
          <cell r="Z782">
            <v>32130</v>
          </cell>
          <cell r="AA782">
            <v>19690</v>
          </cell>
          <cell r="AB782">
            <v>25600</v>
          </cell>
          <cell r="AC782">
            <v>23628</v>
          </cell>
          <cell r="AD782">
            <v>-1972</v>
          </cell>
          <cell r="AE782">
            <v>26286.708029999998</v>
          </cell>
        </row>
        <row r="783">
          <cell r="A783">
            <v>1</v>
          </cell>
          <cell r="B783" t="str">
            <v>ST/ETFP</v>
          </cell>
          <cell r="C783" t="str">
            <v>A2A</v>
          </cell>
          <cell r="D783" t="str">
            <v>A2AA</v>
          </cell>
          <cell r="E783" t="str">
            <v>ENI DUB</v>
          </cell>
          <cell r="G783">
            <v>23</v>
          </cell>
          <cell r="H783">
            <v>20</v>
          </cell>
          <cell r="I783">
            <v>1</v>
          </cell>
          <cell r="J783">
            <v>75</v>
          </cell>
          <cell r="K783">
            <v>110</v>
          </cell>
          <cell r="L783">
            <v>4</v>
          </cell>
          <cell r="M783">
            <v>1</v>
          </cell>
          <cell r="O783">
            <v>4</v>
          </cell>
          <cell r="P783">
            <v>4</v>
          </cell>
          <cell r="Q783">
            <v>3</v>
          </cell>
          <cell r="R783" t="str">
            <v>forfait</v>
          </cell>
          <cell r="T783">
            <v>26286.708029999998</v>
          </cell>
          <cell r="U783">
            <v>1</v>
          </cell>
          <cell r="V783" t="str">
            <v>Etudiants Complément bourses étranger</v>
          </cell>
          <cell r="W783">
            <v>0</v>
          </cell>
          <cell r="X783">
            <v>0</v>
          </cell>
          <cell r="Y783">
            <v>0</v>
          </cell>
          <cell r="Z783">
            <v>4822668</v>
          </cell>
          <cell r="AA783">
            <v>5465620</v>
          </cell>
          <cell r="AB783">
            <v>6886690</v>
          </cell>
          <cell r="AC783">
            <v>6886690</v>
          </cell>
          <cell r="AD783">
            <v>0</v>
          </cell>
          <cell r="AE783">
            <v>0</v>
          </cell>
        </row>
        <row r="784">
          <cell r="A784">
            <v>1</v>
          </cell>
          <cell r="B784" t="str">
            <v>20</v>
          </cell>
          <cell r="C784">
            <v>75110400600</v>
          </cell>
          <cell r="D784">
            <v>4</v>
          </cell>
          <cell r="E784" t="str">
            <v>43</v>
          </cell>
          <cell r="F784">
            <v>11</v>
          </cell>
          <cell r="G784">
            <v>23</v>
          </cell>
          <cell r="H784">
            <v>20</v>
          </cell>
          <cell r="I784">
            <v>1</v>
          </cell>
          <cell r="J784">
            <v>75</v>
          </cell>
          <cell r="K784">
            <v>110</v>
          </cell>
          <cell r="L784">
            <v>4</v>
          </cell>
          <cell r="M784" t="str">
            <v>00</v>
          </cell>
          <cell r="N784">
            <v>6</v>
          </cell>
          <cell r="O784">
            <v>4</v>
          </cell>
          <cell r="P784">
            <v>4</v>
          </cell>
          <cell r="Q784">
            <v>3</v>
          </cell>
          <cell r="R784">
            <v>11</v>
          </cell>
          <cell r="T784">
            <v>0</v>
          </cell>
          <cell r="U784">
            <v>1</v>
          </cell>
          <cell r="V784" t="str">
            <v>Etudiants Complément bourses étranger</v>
          </cell>
          <cell r="W784" t="str">
            <v xml:space="preserve"> Etranger</v>
          </cell>
          <cell r="X784" t="str">
            <v>Bourses titre courant</v>
          </cell>
          <cell r="Y784" t="str">
            <v>P4</v>
          </cell>
          <cell r="Z784">
            <v>3202628</v>
          </cell>
          <cell r="AA784">
            <v>4301870</v>
          </cell>
          <cell r="AB784">
            <v>5420360</v>
          </cell>
          <cell r="AC784">
            <v>5420360</v>
          </cell>
          <cell r="AD784">
            <v>0</v>
          </cell>
          <cell r="AE784">
            <v>26286.708029999998</v>
          </cell>
        </row>
        <row r="785">
          <cell r="A785">
            <v>1</v>
          </cell>
          <cell r="B785" t="str">
            <v>20</v>
          </cell>
          <cell r="C785">
            <v>75110400600</v>
          </cell>
          <cell r="D785">
            <v>4</v>
          </cell>
          <cell r="E785" t="str">
            <v>43</v>
          </cell>
          <cell r="F785">
            <v>15</v>
          </cell>
          <cell r="G785">
            <v>23</v>
          </cell>
          <cell r="H785">
            <v>20</v>
          </cell>
          <cell r="I785">
            <v>1</v>
          </cell>
          <cell r="J785">
            <v>75</v>
          </cell>
          <cell r="K785">
            <v>110</v>
          </cell>
          <cell r="L785">
            <v>4</v>
          </cell>
          <cell r="M785" t="str">
            <v>00</v>
          </cell>
          <cell r="N785">
            <v>6</v>
          </cell>
          <cell r="O785">
            <v>4</v>
          </cell>
          <cell r="P785">
            <v>4</v>
          </cell>
          <cell r="Q785">
            <v>3</v>
          </cell>
          <cell r="R785">
            <v>15</v>
          </cell>
          <cell r="T785">
            <v>0</v>
          </cell>
          <cell r="U785">
            <v>1</v>
          </cell>
          <cell r="V785" t="str">
            <v>Etudiants Complément bourses étranger</v>
          </cell>
          <cell r="W785" t="str">
            <v xml:space="preserve"> Etranger</v>
          </cell>
          <cell r="X785" t="str">
            <v>Bourses arriérés</v>
          </cell>
          <cell r="Y785" t="str">
            <v>P4</v>
          </cell>
          <cell r="Z785">
            <v>1620040</v>
          </cell>
          <cell r="AA785">
            <v>1163750</v>
          </cell>
          <cell r="AB785">
            <v>1466330</v>
          </cell>
          <cell r="AC785">
            <v>1466330</v>
          </cell>
          <cell r="AD785">
            <v>0</v>
          </cell>
          <cell r="AE785">
            <v>26286.708029999998</v>
          </cell>
        </row>
        <row r="786">
          <cell r="A786">
            <v>1</v>
          </cell>
          <cell r="B786" t="str">
            <v>ST/ETFP</v>
          </cell>
          <cell r="C786" t="str">
            <v>A2A</v>
          </cell>
          <cell r="D786" t="str">
            <v>A2AA</v>
          </cell>
          <cell r="E786" t="str">
            <v>ENI LAB</v>
          </cell>
          <cell r="G786">
            <v>23</v>
          </cell>
          <cell r="H786">
            <v>20</v>
          </cell>
          <cell r="I786">
            <v>1</v>
          </cell>
          <cell r="J786">
            <v>75</v>
          </cell>
          <cell r="K786">
            <v>120</v>
          </cell>
          <cell r="L786">
            <v>4</v>
          </cell>
          <cell r="M786">
            <v>1</v>
          </cell>
          <cell r="O786">
            <v>4</v>
          </cell>
          <cell r="P786">
            <v>4</v>
          </cell>
          <cell r="Q786">
            <v>3</v>
          </cell>
          <cell r="R786" t="str">
            <v>forfait</v>
          </cell>
          <cell r="T786">
            <v>26286.708029999998</v>
          </cell>
          <cell r="U786">
            <v>1</v>
          </cell>
          <cell r="V786" t="str">
            <v>Etudiants (nvelles) Bourses étranger</v>
          </cell>
          <cell r="W786">
            <v>0</v>
          </cell>
          <cell r="X786">
            <v>0</v>
          </cell>
          <cell r="Y786">
            <v>0</v>
          </cell>
          <cell r="Z786">
            <v>732000</v>
          </cell>
          <cell r="AA786">
            <v>777790</v>
          </cell>
          <cell r="AB786">
            <v>2429020</v>
          </cell>
          <cell r="AC786">
            <v>2429020</v>
          </cell>
          <cell r="AD786">
            <v>0</v>
          </cell>
          <cell r="AE786">
            <v>0</v>
          </cell>
        </row>
        <row r="787">
          <cell r="A787">
            <v>1</v>
          </cell>
          <cell r="B787" t="str">
            <v>20</v>
          </cell>
          <cell r="C787">
            <v>75120400600</v>
          </cell>
          <cell r="D787">
            <v>4</v>
          </cell>
          <cell r="E787" t="str">
            <v>43</v>
          </cell>
          <cell r="F787">
            <v>10</v>
          </cell>
          <cell r="G787">
            <v>23</v>
          </cell>
          <cell r="H787">
            <v>20</v>
          </cell>
          <cell r="I787">
            <v>1</v>
          </cell>
          <cell r="J787">
            <v>75</v>
          </cell>
          <cell r="K787">
            <v>120</v>
          </cell>
          <cell r="L787">
            <v>4</v>
          </cell>
          <cell r="M787" t="str">
            <v>00</v>
          </cell>
          <cell r="N787">
            <v>6</v>
          </cell>
          <cell r="O787">
            <v>4</v>
          </cell>
          <cell r="P787">
            <v>4</v>
          </cell>
          <cell r="Q787">
            <v>3</v>
          </cell>
          <cell r="R787">
            <v>10</v>
          </cell>
          <cell r="T787">
            <v>0</v>
          </cell>
          <cell r="U787">
            <v>1</v>
          </cell>
          <cell r="V787" t="str">
            <v>Etudiants (nvelles) Bourses étranger</v>
          </cell>
          <cell r="W787" t="str">
            <v xml:space="preserve"> Etranger</v>
          </cell>
          <cell r="X787" t="str">
            <v>Bourses</v>
          </cell>
          <cell r="Y787" t="str">
            <v>P4</v>
          </cell>
          <cell r="Z787">
            <v>732000</v>
          </cell>
          <cell r="AA787">
            <v>777790</v>
          </cell>
          <cell r="AB787">
            <v>2429020</v>
          </cell>
          <cell r="AC787">
            <v>2429020</v>
          </cell>
          <cell r="AD787">
            <v>0</v>
          </cell>
          <cell r="AE787">
            <v>26286.708029999998</v>
          </cell>
        </row>
        <row r="788">
          <cell r="A788">
            <v>1</v>
          </cell>
          <cell r="B788" t="str">
            <v>ST/ETFP</v>
          </cell>
          <cell r="C788" t="str">
            <v>A2A</v>
          </cell>
          <cell r="D788" t="str">
            <v>A2AA</v>
          </cell>
          <cell r="E788" t="str">
            <v>ENI FAR</v>
          </cell>
          <cell r="G788">
            <v>23</v>
          </cell>
          <cell r="H788">
            <v>20</v>
          </cell>
          <cell r="I788">
            <v>1</v>
          </cell>
          <cell r="J788">
            <v>75</v>
          </cell>
          <cell r="K788">
            <v>130</v>
          </cell>
          <cell r="L788">
            <v>4</v>
          </cell>
          <cell r="M788">
            <v>1</v>
          </cell>
          <cell r="O788">
            <v>4</v>
          </cell>
          <cell r="P788">
            <v>4</v>
          </cell>
          <cell r="Q788">
            <v>3</v>
          </cell>
          <cell r="R788" t="str">
            <v>forfait</v>
          </cell>
          <cell r="T788">
            <v>26286.708029999998</v>
          </cell>
          <cell r="U788">
            <v>1</v>
          </cell>
          <cell r="V788" t="str">
            <v>Etudiants (Sécurité sociale)</v>
          </cell>
          <cell r="W788">
            <v>0</v>
          </cell>
          <cell r="X788">
            <v>0</v>
          </cell>
          <cell r="Y788">
            <v>0</v>
          </cell>
          <cell r="Z788">
            <v>1285415</v>
          </cell>
          <cell r="AA788">
            <v>2818070</v>
          </cell>
          <cell r="AB788">
            <v>3764970</v>
          </cell>
          <cell r="AC788">
            <v>3764970</v>
          </cell>
          <cell r="AD788">
            <v>0</v>
          </cell>
          <cell r="AE788">
            <v>0</v>
          </cell>
        </row>
        <row r="789">
          <cell r="A789">
            <v>1</v>
          </cell>
          <cell r="B789" t="str">
            <v>20</v>
          </cell>
          <cell r="C789">
            <v>75130400600</v>
          </cell>
          <cell r="D789">
            <v>4</v>
          </cell>
          <cell r="E789" t="str">
            <v>43</v>
          </cell>
          <cell r="F789">
            <v>10</v>
          </cell>
          <cell r="G789">
            <v>23</v>
          </cell>
          <cell r="H789">
            <v>20</v>
          </cell>
          <cell r="I789">
            <v>1</v>
          </cell>
          <cell r="J789">
            <v>75</v>
          </cell>
          <cell r="K789">
            <v>130</v>
          </cell>
          <cell r="L789">
            <v>4</v>
          </cell>
          <cell r="M789" t="str">
            <v>00</v>
          </cell>
          <cell r="N789">
            <v>6</v>
          </cell>
          <cell r="O789">
            <v>4</v>
          </cell>
          <cell r="P789">
            <v>4</v>
          </cell>
          <cell r="Q789">
            <v>3</v>
          </cell>
          <cell r="R789">
            <v>10</v>
          </cell>
          <cell r="T789">
            <v>0</v>
          </cell>
          <cell r="U789">
            <v>1</v>
          </cell>
          <cell r="V789" t="str">
            <v>Etudiants (Sécurité sociale</v>
          </cell>
          <cell r="W789" t="str">
            <v xml:space="preserve"> Etranger</v>
          </cell>
          <cell r="X789" t="str">
            <v>Bourses.</v>
          </cell>
          <cell r="Y789" t="str">
            <v>P4</v>
          </cell>
          <cell r="Z789">
            <v>1285415</v>
          </cell>
          <cell r="AA789">
            <v>2818070</v>
          </cell>
          <cell r="AB789">
            <v>3764970</v>
          </cell>
          <cell r="AC789">
            <v>3764970</v>
          </cell>
          <cell r="AD789">
            <v>0</v>
          </cell>
          <cell r="AE789">
            <v>26286.708029999998</v>
          </cell>
        </row>
        <row r="790">
          <cell r="A790">
            <v>1</v>
          </cell>
          <cell r="B790" t="str">
            <v>ST/ETFP</v>
          </cell>
          <cell r="C790" t="str">
            <v>A2C</v>
          </cell>
          <cell r="D790" t="str">
            <v>A2CC</v>
          </cell>
          <cell r="E790" t="str">
            <v>SNIEM</v>
          </cell>
          <cell r="G790">
            <v>25</v>
          </cell>
          <cell r="H790">
            <v>20</v>
          </cell>
          <cell r="I790">
            <v>1</v>
          </cell>
          <cell r="J790">
            <v>75</v>
          </cell>
          <cell r="K790">
            <v>140</v>
          </cell>
          <cell r="L790">
            <v>4</v>
          </cell>
          <cell r="M790">
            <v>1</v>
          </cell>
          <cell r="O790">
            <v>4</v>
          </cell>
          <cell r="P790">
            <v>4</v>
          </cell>
          <cell r="Q790">
            <v>3</v>
          </cell>
          <cell r="R790">
            <v>0.08</v>
          </cell>
          <cell r="T790">
            <v>228811.44923999999</v>
          </cell>
          <cell r="U790">
            <v>1</v>
          </cell>
          <cell r="V790" t="str">
            <v>Primes Vacances</v>
          </cell>
          <cell r="W790">
            <v>0</v>
          </cell>
          <cell r="X790">
            <v>0</v>
          </cell>
          <cell r="Y790">
            <v>0</v>
          </cell>
          <cell r="Z790">
            <v>1566000</v>
          </cell>
          <cell r="AA790">
            <v>2561990</v>
          </cell>
          <cell r="AB790">
            <v>5143310</v>
          </cell>
          <cell r="AC790">
            <v>5143310</v>
          </cell>
          <cell r="AD790">
            <v>0</v>
          </cell>
          <cell r="AE790">
            <v>0</v>
          </cell>
        </row>
        <row r="791">
          <cell r="A791">
            <v>1</v>
          </cell>
          <cell r="B791" t="str">
            <v>20</v>
          </cell>
          <cell r="C791">
            <v>75140400600</v>
          </cell>
          <cell r="D791">
            <v>4</v>
          </cell>
          <cell r="E791" t="str">
            <v>43</v>
          </cell>
          <cell r="F791">
            <v>10</v>
          </cell>
          <cell r="G791">
            <v>22</v>
          </cell>
          <cell r="H791">
            <v>20</v>
          </cell>
          <cell r="I791">
            <v>1</v>
          </cell>
          <cell r="J791">
            <v>75</v>
          </cell>
          <cell r="K791">
            <v>140</v>
          </cell>
          <cell r="L791">
            <v>4</v>
          </cell>
          <cell r="M791" t="str">
            <v>00</v>
          </cell>
          <cell r="N791">
            <v>6</v>
          </cell>
          <cell r="O791">
            <v>4</v>
          </cell>
          <cell r="P791">
            <v>4</v>
          </cell>
          <cell r="Q791">
            <v>3</v>
          </cell>
          <cell r="R791">
            <v>10</v>
          </cell>
          <cell r="T791">
            <v>0</v>
          </cell>
          <cell r="U791">
            <v>0.8</v>
          </cell>
          <cell r="V791" t="str">
            <v>Primes Vacances</v>
          </cell>
          <cell r="W791" t="str">
            <v xml:space="preserve"> Etranger</v>
          </cell>
          <cell r="X791" t="str">
            <v>Bourses.</v>
          </cell>
          <cell r="Y791" t="str">
            <v>P4</v>
          </cell>
          <cell r="Z791">
            <v>1566000</v>
          </cell>
          <cell r="AA791">
            <v>2561990</v>
          </cell>
          <cell r="AB791">
            <v>5143310</v>
          </cell>
          <cell r="AC791">
            <v>5143310</v>
          </cell>
          <cell r="AD791">
            <v>0</v>
          </cell>
          <cell r="AE791">
            <v>340803.14228761394</v>
          </cell>
        </row>
        <row r="792">
          <cell r="A792">
            <v>1</v>
          </cell>
          <cell r="B792" t="str">
            <v>ST/ETFP</v>
          </cell>
          <cell r="C792" t="str">
            <v>A2A</v>
          </cell>
          <cell r="D792" t="str">
            <v>A2AA</v>
          </cell>
          <cell r="E792" t="str">
            <v>ENI DUB</v>
          </cell>
          <cell r="G792">
            <v>22</v>
          </cell>
          <cell r="H792">
            <v>20</v>
          </cell>
          <cell r="I792">
            <v>2</v>
          </cell>
          <cell r="K792" t="str">
            <v>IDA</v>
          </cell>
          <cell r="L792" t="str">
            <v>AON</v>
          </cell>
          <cell r="M792">
            <v>1</v>
          </cell>
          <cell r="O792">
            <v>5</v>
          </cell>
          <cell r="Q792">
            <v>1</v>
          </cell>
          <cell r="R792" t="str">
            <v>lot</v>
          </cell>
          <cell r="T792">
            <v>27042.14523018508</v>
          </cell>
          <cell r="U792">
            <v>0.8</v>
          </cell>
          <cell r="V792" t="str">
            <v>T5. INVESTISSEMENT/ DEP.EN CAPITAL DU BND</v>
          </cell>
          <cell r="W792">
            <v>0</v>
          </cell>
          <cell r="X792">
            <v>0</v>
          </cell>
          <cell r="Y792">
            <v>0</v>
          </cell>
          <cell r="Z792">
            <v>26227986</v>
          </cell>
          <cell r="AA792">
            <v>26561300</v>
          </cell>
          <cell r="AB792">
            <v>38819600</v>
          </cell>
          <cell r="AC792">
            <v>38819600</v>
          </cell>
          <cell r="AD792">
            <v>0</v>
          </cell>
          <cell r="AE792">
            <v>0</v>
          </cell>
        </row>
        <row r="793">
          <cell r="A793">
            <v>1</v>
          </cell>
          <cell r="B793" t="str">
            <v>ST/ETFP</v>
          </cell>
          <cell r="C793" t="str">
            <v>A2A</v>
          </cell>
          <cell r="D793" t="str">
            <v>A2AA</v>
          </cell>
          <cell r="E793" t="str">
            <v>ENI CKY</v>
          </cell>
          <cell r="G793">
            <v>22</v>
          </cell>
          <cell r="H793">
            <v>20</v>
          </cell>
          <cell r="I793">
            <v>2</v>
          </cell>
          <cell r="K793" t="str">
            <v>IDA</v>
          </cell>
          <cell r="L793">
            <v>9</v>
          </cell>
          <cell r="M793">
            <v>1</v>
          </cell>
          <cell r="N793">
            <v>1</v>
          </cell>
          <cell r="O793">
            <v>5</v>
          </cell>
          <cell r="Q793">
            <v>1</v>
          </cell>
          <cell r="R793" t="str">
            <v>lot</v>
          </cell>
          <cell r="T793">
            <v>426003.9278595174</v>
          </cell>
          <cell r="U793">
            <v>0.8</v>
          </cell>
          <cell r="V793" t="str">
            <v>Ressources propres</v>
          </cell>
          <cell r="W793">
            <v>0</v>
          </cell>
          <cell r="X793">
            <v>0</v>
          </cell>
          <cell r="Y793">
            <v>0</v>
          </cell>
          <cell r="Z793">
            <v>10977849</v>
          </cell>
          <cell r="AA793">
            <v>13882500</v>
          </cell>
          <cell r="AB793">
            <v>19435500</v>
          </cell>
          <cell r="AC793">
            <v>19435500</v>
          </cell>
          <cell r="AD793">
            <v>0</v>
          </cell>
          <cell r="AE793">
            <v>340803.14228761394</v>
          </cell>
        </row>
        <row r="794">
          <cell r="A794">
            <v>1</v>
          </cell>
          <cell r="B794" t="str">
            <v>ST/ETFP</v>
          </cell>
          <cell r="C794" t="str">
            <v>A2A</v>
          </cell>
          <cell r="D794" t="str">
            <v>A2AA</v>
          </cell>
          <cell r="E794" t="str">
            <v>ENI KIN</v>
          </cell>
          <cell r="G794">
            <v>22</v>
          </cell>
          <cell r="H794">
            <v>20</v>
          </cell>
          <cell r="I794">
            <v>2</v>
          </cell>
          <cell r="K794" t="str">
            <v>IDA</v>
          </cell>
          <cell r="L794">
            <v>9</v>
          </cell>
          <cell r="M794">
            <v>1</v>
          </cell>
          <cell r="N794">
            <v>2</v>
          </cell>
          <cell r="O794">
            <v>5</v>
          </cell>
          <cell r="Q794">
            <v>1</v>
          </cell>
          <cell r="R794" t="str">
            <v>lot</v>
          </cell>
          <cell r="T794">
            <v>426003.9278595174</v>
          </cell>
          <cell r="U794">
            <v>0.8</v>
          </cell>
          <cell r="V794" t="str">
            <v>Contributions à FINEX</v>
          </cell>
          <cell r="W794">
            <v>0</v>
          </cell>
          <cell r="X794">
            <v>0</v>
          </cell>
          <cell r="Y794">
            <v>0</v>
          </cell>
          <cell r="Z794">
            <v>4979901</v>
          </cell>
          <cell r="AA794">
            <v>5782800</v>
          </cell>
          <cell r="AB794">
            <v>8095900</v>
          </cell>
          <cell r="AC794">
            <v>8095900</v>
          </cell>
          <cell r="AD794">
            <v>0</v>
          </cell>
          <cell r="AE794">
            <v>340803.14228761394</v>
          </cell>
        </row>
        <row r="795">
          <cell r="A795">
            <v>1</v>
          </cell>
          <cell r="B795" t="str">
            <v>ST/ETFP</v>
          </cell>
          <cell r="C795" t="str">
            <v>A2A</v>
          </cell>
          <cell r="D795" t="str">
            <v>A2AA</v>
          </cell>
          <cell r="E795" t="str">
            <v>ENI LAB</v>
          </cell>
          <cell r="G795">
            <v>22</v>
          </cell>
          <cell r="H795">
            <v>20</v>
          </cell>
          <cell r="I795">
            <v>2</v>
          </cell>
          <cell r="K795" t="str">
            <v>IDA</v>
          </cell>
          <cell r="L795">
            <v>9</v>
          </cell>
          <cell r="M795">
            <v>1</v>
          </cell>
          <cell r="N795">
            <v>3</v>
          </cell>
          <cell r="O795">
            <v>5</v>
          </cell>
          <cell r="Q795">
            <v>1</v>
          </cell>
          <cell r="R795" t="str">
            <v>lot</v>
          </cell>
          <cell r="T795">
            <v>265912.82359620294</v>
          </cell>
          <cell r="U795">
            <v>0.8</v>
          </cell>
          <cell r="V795" t="str">
            <v>Fonds de contrepartie</v>
          </cell>
          <cell r="W795">
            <v>0</v>
          </cell>
          <cell r="X795">
            <v>0</v>
          </cell>
          <cell r="Y795">
            <v>0</v>
          </cell>
          <cell r="Z795">
            <v>0</v>
          </cell>
          <cell r="AA795">
            <v>0</v>
          </cell>
          <cell r="AB795">
            <v>0</v>
          </cell>
          <cell r="AC795">
            <v>0</v>
          </cell>
          <cell r="AD795">
            <v>0</v>
          </cell>
          <cell r="AE795">
            <v>212730.25887696235</v>
          </cell>
        </row>
        <row r="796">
          <cell r="A796">
            <v>1</v>
          </cell>
          <cell r="B796" t="str">
            <v>ST/ETFP</v>
          </cell>
          <cell r="C796" t="str">
            <v>A2A</v>
          </cell>
          <cell r="D796" t="str">
            <v>A2AA</v>
          </cell>
          <cell r="E796" t="str">
            <v>ENI KAN</v>
          </cell>
          <cell r="G796">
            <v>22</v>
          </cell>
          <cell r="H796">
            <v>20</v>
          </cell>
          <cell r="I796">
            <v>2</v>
          </cell>
          <cell r="K796" t="str">
            <v>IDA</v>
          </cell>
          <cell r="L796">
            <v>9</v>
          </cell>
          <cell r="M796">
            <v>1</v>
          </cell>
          <cell r="N796">
            <v>8</v>
          </cell>
          <cell r="O796">
            <v>5</v>
          </cell>
          <cell r="Q796">
            <v>1</v>
          </cell>
          <cell r="R796" t="str">
            <v>lot</v>
          </cell>
          <cell r="T796">
            <v>265912.82359620294</v>
          </cell>
          <cell r="U796">
            <v>0.8</v>
          </cell>
          <cell r="V796" t="str">
            <v>Initiative PPTE</v>
          </cell>
          <cell r="W796">
            <v>0</v>
          </cell>
          <cell r="X796">
            <v>0</v>
          </cell>
          <cell r="Y796">
            <v>0</v>
          </cell>
          <cell r="Z796">
            <v>10270236</v>
          </cell>
          <cell r="AA796">
            <v>6896000</v>
          </cell>
          <cell r="AB796">
            <v>11288200</v>
          </cell>
          <cell r="AC796">
            <v>11288200</v>
          </cell>
          <cell r="AD796">
            <v>0</v>
          </cell>
          <cell r="AE796">
            <v>212730.25887696235</v>
          </cell>
        </row>
        <row r="797">
          <cell r="A797">
            <v>1</v>
          </cell>
          <cell r="B797" t="str">
            <v>ST/ETFP</v>
          </cell>
          <cell r="C797" t="str">
            <v>A2A</v>
          </cell>
          <cell r="D797" t="str">
            <v>A2AA</v>
          </cell>
          <cell r="E797" t="str">
            <v>ENI FAR</v>
          </cell>
          <cell r="G797">
            <v>22</v>
          </cell>
          <cell r="H797">
            <v>20</v>
          </cell>
          <cell r="I797">
            <v>2</v>
          </cell>
          <cell r="K797" t="str">
            <v>IDA</v>
          </cell>
          <cell r="L797">
            <v>9</v>
          </cell>
          <cell r="M797">
            <v>1</v>
          </cell>
          <cell r="O797">
            <v>5</v>
          </cell>
          <cell r="P797">
            <v>2</v>
          </cell>
          <cell r="Q797">
            <v>1</v>
          </cell>
          <cell r="R797" t="str">
            <v>lot</v>
          </cell>
          <cell r="T797">
            <v>317833.74243815866</v>
          </cell>
          <cell r="U797">
            <v>0.8</v>
          </cell>
          <cell r="V797" t="str">
            <v>Personnel / Traitements &amp; salaires</v>
          </cell>
          <cell r="W797">
            <v>0</v>
          </cell>
          <cell r="X797">
            <v>0</v>
          </cell>
          <cell r="Y797">
            <v>0</v>
          </cell>
          <cell r="Z797">
            <v>0</v>
          </cell>
          <cell r="AA797">
            <v>0</v>
          </cell>
          <cell r="AB797">
            <v>0</v>
          </cell>
          <cell r="AC797">
            <v>0</v>
          </cell>
          <cell r="AD797">
            <v>0</v>
          </cell>
          <cell r="AE797">
            <v>254266.99395052693</v>
          </cell>
        </row>
        <row r="798">
          <cell r="A798">
            <v>1</v>
          </cell>
          <cell r="B798" t="str">
            <v>ST/ETFP</v>
          </cell>
          <cell r="C798" t="str">
            <v>A2A</v>
          </cell>
          <cell r="D798" t="str">
            <v>A2AA</v>
          </cell>
          <cell r="E798" t="str">
            <v>ENI NZE</v>
          </cell>
          <cell r="G798">
            <v>22</v>
          </cell>
          <cell r="H798">
            <v>20</v>
          </cell>
          <cell r="I798">
            <v>2</v>
          </cell>
          <cell r="K798" t="str">
            <v>IDA</v>
          </cell>
          <cell r="L798">
            <v>9</v>
          </cell>
          <cell r="M798">
            <v>1</v>
          </cell>
          <cell r="O798">
            <v>5</v>
          </cell>
          <cell r="P798">
            <v>3</v>
          </cell>
          <cell r="Q798">
            <v>1</v>
          </cell>
          <cell r="R798" t="str">
            <v>lot</v>
          </cell>
          <cell r="T798">
            <v>705439.42857142969</v>
          </cell>
          <cell r="U798">
            <v>0.8</v>
          </cell>
          <cell r="V798" t="str">
            <v>Fonctionnement / Biens &amp; services</v>
          </cell>
          <cell r="W798">
            <v>0</v>
          </cell>
          <cell r="X798">
            <v>0</v>
          </cell>
          <cell r="Y798">
            <v>0</v>
          </cell>
          <cell r="Z798">
            <v>0</v>
          </cell>
          <cell r="AA798">
            <v>0</v>
          </cell>
          <cell r="AB798">
            <v>0</v>
          </cell>
          <cell r="AC798">
            <v>0</v>
          </cell>
          <cell r="AD798">
            <v>0</v>
          </cell>
          <cell r="AE798">
            <v>564351.5428571438</v>
          </cell>
        </row>
        <row r="799">
          <cell r="A799">
            <v>1</v>
          </cell>
          <cell r="B799" t="str">
            <v>ST/ETFP</v>
          </cell>
          <cell r="C799" t="str">
            <v>B2A</v>
          </cell>
          <cell r="D799" t="str">
            <v>B2AA</v>
          </cell>
          <cell r="E799" t="str">
            <v>DNETFP</v>
          </cell>
          <cell r="G799">
            <v>25</v>
          </cell>
          <cell r="H799">
            <v>20</v>
          </cell>
          <cell r="I799">
            <v>2</v>
          </cell>
          <cell r="K799" t="str">
            <v>IDA</v>
          </cell>
          <cell r="L799">
            <v>9</v>
          </cell>
          <cell r="M799">
            <v>1</v>
          </cell>
          <cell r="O799">
            <v>5</v>
          </cell>
          <cell r="P799">
            <v>5</v>
          </cell>
          <cell r="Q799">
            <v>1</v>
          </cell>
          <cell r="R799" t="str">
            <v>forfait</v>
          </cell>
          <cell r="T799">
            <v>759704</v>
          </cell>
          <cell r="U799">
            <v>1</v>
          </cell>
          <cell r="V799" t="str">
            <v>Investissement et/ou non ventilé</v>
          </cell>
          <cell r="W799">
            <v>0</v>
          </cell>
          <cell r="X799">
            <v>0</v>
          </cell>
          <cell r="Y799">
            <v>0</v>
          </cell>
          <cell r="Z799">
            <v>0</v>
          </cell>
          <cell r="AA799">
            <v>0</v>
          </cell>
          <cell r="AB799">
            <v>0</v>
          </cell>
          <cell r="AC799">
            <v>0</v>
          </cell>
          <cell r="AD799">
            <v>0</v>
          </cell>
          <cell r="AE799">
            <v>759704</v>
          </cell>
        </row>
        <row r="800">
          <cell r="A800">
            <v>1</v>
          </cell>
          <cell r="B800" t="str">
            <v>ST/ETFP</v>
          </cell>
          <cell r="C800" t="str">
            <v>B2B</v>
          </cell>
          <cell r="D800" t="str">
            <v>B2BB</v>
          </cell>
          <cell r="E800" t="str">
            <v>DNFPPP</v>
          </cell>
          <cell r="G800">
            <v>15</v>
          </cell>
          <cell r="H800">
            <v>20</v>
          </cell>
          <cell r="I800">
            <v>2</v>
          </cell>
          <cell r="J800" t="str">
            <v>42</v>
          </cell>
          <cell r="K800" t="str">
            <v>008</v>
          </cell>
          <cell r="L800" t="str">
            <v>AUT</v>
          </cell>
          <cell r="M800">
            <v>240</v>
          </cell>
          <cell r="O800">
            <v>5</v>
          </cell>
          <cell r="Q800">
            <v>240</v>
          </cell>
          <cell r="R800" t="str">
            <v>pxj</v>
          </cell>
          <cell r="T800">
            <v>113.9556</v>
          </cell>
          <cell r="U800">
            <v>0.9</v>
          </cell>
          <cell r="V800" t="str">
            <v>Réhabilit. et Equip. des Universités</v>
          </cell>
          <cell r="W800">
            <v>0</v>
          </cell>
          <cell r="X800">
            <v>0</v>
          </cell>
          <cell r="Y800">
            <v>0</v>
          </cell>
          <cell r="Z800">
            <v>27349.344000000001</v>
          </cell>
          <cell r="AA800">
            <v>24614.409600000003</v>
          </cell>
          <cell r="AB800">
            <v>0</v>
          </cell>
          <cell r="AC800">
            <v>0</v>
          </cell>
          <cell r="AD800">
            <v>0</v>
          </cell>
          <cell r="AE800">
            <v>24614.409600000003</v>
          </cell>
        </row>
        <row r="801">
          <cell r="A801">
            <v>1</v>
          </cell>
          <cell r="B801" t="str">
            <v>20</v>
          </cell>
          <cell r="C801">
            <v>42008900100</v>
          </cell>
          <cell r="D801">
            <v>5</v>
          </cell>
          <cell r="E801">
            <v>51</v>
          </cell>
          <cell r="F801" t="str">
            <v>11</v>
          </cell>
          <cell r="G801">
            <v>25</v>
          </cell>
          <cell r="H801" t="str">
            <v>20</v>
          </cell>
          <cell r="I801">
            <v>2</v>
          </cell>
          <cell r="J801" t="str">
            <v>42</v>
          </cell>
          <cell r="K801" t="str">
            <v>008</v>
          </cell>
          <cell r="L801" t="str">
            <v>9</v>
          </cell>
          <cell r="M801" t="str">
            <v>00</v>
          </cell>
          <cell r="N801" t="str">
            <v>1</v>
          </cell>
          <cell r="O801">
            <v>5</v>
          </cell>
          <cell r="P801" t="str">
            <v>5</v>
          </cell>
          <cell r="Q801" t="str">
            <v>1</v>
          </cell>
          <cell r="R801" t="str">
            <v>11</v>
          </cell>
          <cell r="T801">
            <v>1200</v>
          </cell>
          <cell r="U801">
            <v>1</v>
          </cell>
          <cell r="V801" t="str">
            <v>Réh. Equip.-Ens.N.V.- -Ress.propres BND</v>
          </cell>
          <cell r="W801">
            <v>0</v>
          </cell>
          <cell r="X801" t="str">
            <v>Matériels et mobiliers de bureau</v>
          </cell>
          <cell r="Y801">
            <v>0</v>
          </cell>
          <cell r="Z801">
            <v>18000</v>
          </cell>
          <cell r="AA801">
            <v>18000</v>
          </cell>
          <cell r="AB801">
            <v>0</v>
          </cell>
          <cell r="AC801">
            <v>0</v>
          </cell>
          <cell r="AD801">
            <v>0</v>
          </cell>
          <cell r="AE801">
            <v>18000</v>
          </cell>
        </row>
        <row r="802">
          <cell r="A802">
            <v>1</v>
          </cell>
          <cell r="B802" t="str">
            <v>20</v>
          </cell>
          <cell r="C802">
            <v>42008900100</v>
          </cell>
          <cell r="D802">
            <v>5</v>
          </cell>
          <cell r="E802">
            <v>51</v>
          </cell>
          <cell r="F802" t="str">
            <v>12</v>
          </cell>
          <cell r="G802">
            <v>25</v>
          </cell>
          <cell r="H802" t="str">
            <v>20</v>
          </cell>
          <cell r="I802">
            <v>2</v>
          </cell>
          <cell r="J802" t="str">
            <v>42</v>
          </cell>
          <cell r="K802" t="str">
            <v>008</v>
          </cell>
          <cell r="L802" t="str">
            <v>9</v>
          </cell>
          <cell r="M802" t="str">
            <v>00</v>
          </cell>
          <cell r="N802" t="str">
            <v>1</v>
          </cell>
          <cell r="O802">
            <v>5</v>
          </cell>
          <cell r="P802" t="str">
            <v>5</v>
          </cell>
          <cell r="Q802" t="str">
            <v>1</v>
          </cell>
          <cell r="R802" t="str">
            <v>12</v>
          </cell>
          <cell r="T802">
            <v>7000</v>
          </cell>
          <cell r="U802">
            <v>1</v>
          </cell>
          <cell r="V802" t="str">
            <v>Réh. Equip.-Ens.N.V.- -Ress.propres BND</v>
          </cell>
          <cell r="W802">
            <v>0</v>
          </cell>
          <cell r="X802" t="str">
            <v>Matériels et mobiliers de logement</v>
          </cell>
          <cell r="Y802">
            <v>0</v>
          </cell>
          <cell r="Z802">
            <v>21000</v>
          </cell>
          <cell r="AA802">
            <v>21000</v>
          </cell>
          <cell r="AB802">
            <v>0</v>
          </cell>
          <cell r="AC802">
            <v>0</v>
          </cell>
          <cell r="AD802">
            <v>0</v>
          </cell>
          <cell r="AE802">
            <v>21000</v>
          </cell>
        </row>
        <row r="803">
          <cell r="A803">
            <v>1</v>
          </cell>
          <cell r="B803" t="str">
            <v>20</v>
          </cell>
          <cell r="C803">
            <v>42008900100</v>
          </cell>
          <cell r="D803">
            <v>5</v>
          </cell>
          <cell r="E803">
            <v>51</v>
          </cell>
          <cell r="F803" t="str">
            <v>13</v>
          </cell>
          <cell r="G803">
            <v>25</v>
          </cell>
          <cell r="H803" t="str">
            <v>20</v>
          </cell>
          <cell r="I803">
            <v>2</v>
          </cell>
          <cell r="J803" t="str">
            <v>42</v>
          </cell>
          <cell r="K803" t="str">
            <v>008</v>
          </cell>
          <cell r="L803" t="str">
            <v>9</v>
          </cell>
          <cell r="M803" t="str">
            <v>00</v>
          </cell>
          <cell r="N803" t="str">
            <v>1</v>
          </cell>
          <cell r="O803">
            <v>5</v>
          </cell>
          <cell r="P803" t="str">
            <v>5</v>
          </cell>
          <cell r="Q803" t="str">
            <v>1</v>
          </cell>
          <cell r="R803" t="str">
            <v>13</v>
          </cell>
          <cell r="T803">
            <v>2500</v>
          </cell>
          <cell r="U803">
            <v>1</v>
          </cell>
          <cell r="V803" t="str">
            <v>Réh. Equip.-Ens.N.V.- -Ress.propres BND</v>
          </cell>
          <cell r="W803">
            <v>0</v>
          </cell>
          <cell r="X803" t="str">
            <v>Matériels et mobiliers scolaires</v>
          </cell>
          <cell r="Y803">
            <v>0</v>
          </cell>
          <cell r="Z803">
            <v>20000</v>
          </cell>
          <cell r="AA803">
            <v>20000</v>
          </cell>
          <cell r="AB803">
            <v>0</v>
          </cell>
          <cell r="AC803">
            <v>0</v>
          </cell>
          <cell r="AD803">
            <v>0</v>
          </cell>
          <cell r="AE803">
            <v>20000</v>
          </cell>
        </row>
        <row r="804">
          <cell r="A804">
            <v>1</v>
          </cell>
          <cell r="B804" t="str">
            <v>20</v>
          </cell>
          <cell r="C804">
            <v>42008900100</v>
          </cell>
          <cell r="D804">
            <v>5</v>
          </cell>
          <cell r="E804">
            <v>51</v>
          </cell>
          <cell r="F804" t="str">
            <v>14</v>
          </cell>
          <cell r="G804">
            <v>25</v>
          </cell>
          <cell r="H804" t="str">
            <v>20</v>
          </cell>
          <cell r="I804">
            <v>2</v>
          </cell>
          <cell r="J804" t="str">
            <v>42</v>
          </cell>
          <cell r="K804" t="str">
            <v>008</v>
          </cell>
          <cell r="L804" t="str">
            <v>9</v>
          </cell>
          <cell r="M804" t="str">
            <v>00</v>
          </cell>
          <cell r="N804" t="str">
            <v>1</v>
          </cell>
          <cell r="O804">
            <v>5</v>
          </cell>
          <cell r="P804" t="str">
            <v>5</v>
          </cell>
          <cell r="Q804" t="str">
            <v>1</v>
          </cell>
          <cell r="R804" t="str">
            <v>14</v>
          </cell>
          <cell r="T804">
            <v>1000</v>
          </cell>
          <cell r="U804">
            <v>1</v>
          </cell>
          <cell r="V804" t="str">
            <v>Réh. Equip.-Ens.N.V.- -Ress.propres BND</v>
          </cell>
          <cell r="W804">
            <v>0</v>
          </cell>
          <cell r="X804" t="str">
            <v>Matériels et mobiliers sanitaires</v>
          </cell>
          <cell r="Y804">
            <v>0</v>
          </cell>
          <cell r="Z804">
            <v>8000</v>
          </cell>
          <cell r="AA804">
            <v>8000</v>
          </cell>
          <cell r="AB804">
            <v>0</v>
          </cell>
          <cell r="AC804">
            <v>0</v>
          </cell>
          <cell r="AD804">
            <v>0</v>
          </cell>
          <cell r="AE804">
            <v>8000</v>
          </cell>
        </row>
        <row r="805">
          <cell r="A805">
            <v>1</v>
          </cell>
          <cell r="B805" t="str">
            <v>20</v>
          </cell>
          <cell r="C805">
            <v>42008900100</v>
          </cell>
          <cell r="D805">
            <v>5</v>
          </cell>
          <cell r="E805">
            <v>51</v>
          </cell>
          <cell r="F805" t="str">
            <v>20</v>
          </cell>
          <cell r="G805">
            <v>25</v>
          </cell>
          <cell r="H805" t="str">
            <v>20</v>
          </cell>
          <cell r="I805">
            <v>2</v>
          </cell>
          <cell r="J805" t="str">
            <v>42</v>
          </cell>
          <cell r="K805" t="str">
            <v>008</v>
          </cell>
          <cell r="L805" t="str">
            <v>9</v>
          </cell>
          <cell r="M805" t="str">
            <v>00</v>
          </cell>
          <cell r="N805" t="str">
            <v>1</v>
          </cell>
          <cell r="O805">
            <v>5</v>
          </cell>
          <cell r="P805" t="str">
            <v>5</v>
          </cell>
          <cell r="Q805" t="str">
            <v>1</v>
          </cell>
          <cell r="R805" t="str">
            <v>20</v>
          </cell>
          <cell r="T805">
            <v>5</v>
          </cell>
          <cell r="U805">
            <v>1</v>
          </cell>
          <cell r="V805" t="str">
            <v>Réh. Equip.-Ens.N.V.- -Ress.propres BND</v>
          </cell>
          <cell r="W805">
            <v>0</v>
          </cell>
          <cell r="X805" t="str">
            <v>Matériels informatiques</v>
          </cell>
          <cell r="Y805">
            <v>0</v>
          </cell>
          <cell r="Z805">
            <v>30000</v>
          </cell>
          <cell r="AA805">
            <v>30000</v>
          </cell>
          <cell r="AB805">
            <v>0</v>
          </cell>
          <cell r="AC805">
            <v>0</v>
          </cell>
          <cell r="AD805">
            <v>0</v>
          </cell>
          <cell r="AE805">
            <v>30000</v>
          </cell>
        </row>
        <row r="806">
          <cell r="A806">
            <v>1</v>
          </cell>
          <cell r="B806" t="str">
            <v>20</v>
          </cell>
          <cell r="C806">
            <v>42008900100</v>
          </cell>
          <cell r="D806">
            <v>5</v>
          </cell>
          <cell r="E806">
            <v>52</v>
          </cell>
          <cell r="F806" t="str">
            <v>32</v>
          </cell>
          <cell r="G806">
            <v>25</v>
          </cell>
          <cell r="H806" t="str">
            <v>20</v>
          </cell>
          <cell r="I806">
            <v>2</v>
          </cell>
          <cell r="J806" t="str">
            <v>42</v>
          </cell>
          <cell r="K806" t="str">
            <v>008</v>
          </cell>
          <cell r="L806" t="str">
            <v>9</v>
          </cell>
          <cell r="M806" t="str">
            <v>00</v>
          </cell>
          <cell r="N806" t="str">
            <v>1</v>
          </cell>
          <cell r="O806">
            <v>5</v>
          </cell>
          <cell r="P806" t="str">
            <v>5</v>
          </cell>
          <cell r="Q806" t="str">
            <v>2</v>
          </cell>
          <cell r="R806" t="str">
            <v>32</v>
          </cell>
          <cell r="T806">
            <v>3</v>
          </cell>
          <cell r="U806">
            <v>1</v>
          </cell>
          <cell r="V806" t="str">
            <v>Réh. Equip.-Ens.N.V.- -Ress.propres BND</v>
          </cell>
          <cell r="W806">
            <v>0</v>
          </cell>
          <cell r="X806" t="str">
            <v>Point d'eau</v>
          </cell>
          <cell r="Y806">
            <v>0</v>
          </cell>
          <cell r="Z806">
            <v>6000</v>
          </cell>
          <cell r="AA806">
            <v>6000</v>
          </cell>
          <cell r="AB806">
            <v>0</v>
          </cell>
          <cell r="AC806">
            <v>0</v>
          </cell>
          <cell r="AD806">
            <v>0</v>
          </cell>
          <cell r="AE806">
            <v>6000</v>
          </cell>
        </row>
        <row r="807">
          <cell r="A807">
            <v>1</v>
          </cell>
          <cell r="B807" t="str">
            <v>20</v>
          </cell>
          <cell r="C807">
            <v>42008900100</v>
          </cell>
          <cell r="D807">
            <v>5</v>
          </cell>
          <cell r="E807">
            <v>52</v>
          </cell>
          <cell r="F807" t="str">
            <v>90</v>
          </cell>
          <cell r="G807">
            <v>15</v>
          </cell>
          <cell r="H807" t="str">
            <v>20</v>
          </cell>
          <cell r="I807">
            <v>2</v>
          </cell>
          <cell r="J807" t="str">
            <v>42</v>
          </cell>
          <cell r="K807" t="str">
            <v>008</v>
          </cell>
          <cell r="L807" t="str">
            <v>9</v>
          </cell>
          <cell r="M807" t="str">
            <v>00</v>
          </cell>
          <cell r="N807" t="str">
            <v>1</v>
          </cell>
          <cell r="O807">
            <v>5</v>
          </cell>
          <cell r="P807" t="str">
            <v>5</v>
          </cell>
          <cell r="Q807" t="str">
            <v>2</v>
          </cell>
          <cell r="R807" t="str">
            <v>90</v>
          </cell>
          <cell r="T807">
            <v>113.9556</v>
          </cell>
          <cell r="U807">
            <v>0.9</v>
          </cell>
          <cell r="V807" t="str">
            <v>Réh. Equip.-Ens.N.V.- -Ress.propres BND</v>
          </cell>
          <cell r="W807">
            <v>0</v>
          </cell>
          <cell r="X807" t="str">
            <v>Autres aménagements</v>
          </cell>
          <cell r="Y807">
            <v>0</v>
          </cell>
          <cell r="Z807">
            <v>5469.8688000000002</v>
          </cell>
          <cell r="AA807">
            <v>4922.8819200000007</v>
          </cell>
          <cell r="AB807">
            <v>0</v>
          </cell>
          <cell r="AC807">
            <v>0</v>
          </cell>
          <cell r="AD807">
            <v>0</v>
          </cell>
          <cell r="AE807">
            <v>4922.8819200000007</v>
          </cell>
        </row>
        <row r="808">
          <cell r="A808">
            <v>1</v>
          </cell>
          <cell r="B808" t="str">
            <v>20</v>
          </cell>
          <cell r="C808">
            <v>42008300100</v>
          </cell>
          <cell r="D808">
            <v>5</v>
          </cell>
          <cell r="E808">
            <v>53</v>
          </cell>
          <cell r="F808" t="str">
            <v>10</v>
          </cell>
          <cell r="G808">
            <v>25</v>
          </cell>
          <cell r="H808" t="str">
            <v>20</v>
          </cell>
          <cell r="I808">
            <v>2</v>
          </cell>
          <cell r="J808" t="str">
            <v>42</v>
          </cell>
          <cell r="K808" t="str">
            <v>008</v>
          </cell>
          <cell r="L808" t="str">
            <v>3</v>
          </cell>
          <cell r="M808" t="str">
            <v>00</v>
          </cell>
          <cell r="N808" t="str">
            <v>1</v>
          </cell>
          <cell r="O808">
            <v>5</v>
          </cell>
          <cell r="P808" t="str">
            <v>5</v>
          </cell>
          <cell r="Q808" t="str">
            <v>3</v>
          </cell>
          <cell r="R808" t="str">
            <v>10</v>
          </cell>
          <cell r="T808">
            <v>3.7985199999999999</v>
          </cell>
          <cell r="U808">
            <v>1</v>
          </cell>
          <cell r="V808" t="str">
            <v>Réh. Equip.---Ress.propres BND</v>
          </cell>
          <cell r="W808">
            <v>0</v>
          </cell>
          <cell r="X808" t="str">
            <v>Bâtiments scolaires</v>
          </cell>
          <cell r="Y808">
            <v>0</v>
          </cell>
          <cell r="Z808">
            <v>4375.8950399999994</v>
          </cell>
          <cell r="AA808">
            <v>4375.8950399999994</v>
          </cell>
          <cell r="AB808">
            <v>0</v>
          </cell>
          <cell r="AC808">
            <v>0</v>
          </cell>
          <cell r="AD808">
            <v>0</v>
          </cell>
          <cell r="AE808">
            <v>4375.8950399999994</v>
          </cell>
        </row>
        <row r="809">
          <cell r="A809">
            <v>1</v>
          </cell>
          <cell r="B809" t="str">
            <v>20</v>
          </cell>
          <cell r="C809">
            <v>42008900100</v>
          </cell>
          <cell r="D809">
            <v>5</v>
          </cell>
          <cell r="E809">
            <v>53</v>
          </cell>
          <cell r="F809" t="str">
            <v>10</v>
          </cell>
          <cell r="G809">
            <v>25</v>
          </cell>
          <cell r="H809" t="str">
            <v>20</v>
          </cell>
          <cell r="I809">
            <v>2</v>
          </cell>
          <cell r="J809" t="str">
            <v>42</v>
          </cell>
          <cell r="K809" t="str">
            <v>008</v>
          </cell>
          <cell r="L809" t="str">
            <v>9</v>
          </cell>
          <cell r="M809" t="str">
            <v>00</v>
          </cell>
          <cell r="N809" t="str">
            <v>1</v>
          </cell>
          <cell r="O809">
            <v>5</v>
          </cell>
          <cell r="P809" t="str">
            <v>5</v>
          </cell>
          <cell r="Q809" t="str">
            <v>3</v>
          </cell>
          <cell r="R809" t="str">
            <v>10</v>
          </cell>
          <cell r="T809">
            <v>3.7985199999999999</v>
          </cell>
          <cell r="U809">
            <v>1</v>
          </cell>
          <cell r="V809" t="str">
            <v>Réh. Equip.-Ens.N.V.- -Ress.propres BND</v>
          </cell>
          <cell r="W809">
            <v>0</v>
          </cell>
          <cell r="X809" t="str">
            <v>Bâtiments scolaires</v>
          </cell>
          <cell r="Y809">
            <v>0</v>
          </cell>
          <cell r="Z809">
            <v>4375.8950399999994</v>
          </cell>
          <cell r="AA809">
            <v>4375.8950399999994</v>
          </cell>
          <cell r="AB809">
            <v>0</v>
          </cell>
          <cell r="AC809">
            <v>0</v>
          </cell>
          <cell r="AD809">
            <v>0</v>
          </cell>
          <cell r="AE809">
            <v>4375.8950399999994</v>
          </cell>
        </row>
        <row r="810">
          <cell r="A810">
            <v>1</v>
          </cell>
          <cell r="B810" t="str">
            <v>20</v>
          </cell>
          <cell r="C810">
            <v>42008900100</v>
          </cell>
          <cell r="D810">
            <v>5</v>
          </cell>
          <cell r="E810">
            <v>54</v>
          </cell>
          <cell r="F810" t="str">
            <v>11</v>
          </cell>
          <cell r="G810">
            <v>25</v>
          </cell>
          <cell r="H810" t="str">
            <v>20</v>
          </cell>
          <cell r="I810">
            <v>2</v>
          </cell>
          <cell r="J810" t="str">
            <v>42</v>
          </cell>
          <cell r="K810" t="str">
            <v>008</v>
          </cell>
          <cell r="L810" t="str">
            <v>9</v>
          </cell>
          <cell r="M810" t="str">
            <v>00</v>
          </cell>
          <cell r="N810" t="str">
            <v>1</v>
          </cell>
          <cell r="O810">
            <v>5</v>
          </cell>
          <cell r="P810" t="str">
            <v>5</v>
          </cell>
          <cell r="Q810" t="str">
            <v>4</v>
          </cell>
          <cell r="R810" t="str">
            <v>11</v>
          </cell>
          <cell r="T810">
            <v>3.7985199999999999</v>
          </cell>
          <cell r="U810">
            <v>1</v>
          </cell>
          <cell r="V810" t="str">
            <v>Réh. Equip.-Ens.N.V.- -Ress.propres BND</v>
          </cell>
          <cell r="W810">
            <v>0</v>
          </cell>
          <cell r="X810" t="str">
            <v>Etudes</v>
          </cell>
          <cell r="Y810">
            <v>0</v>
          </cell>
          <cell r="Z810">
            <v>4375.8950399999994</v>
          </cell>
          <cell r="AA810">
            <v>4375.8950399999994</v>
          </cell>
          <cell r="AB810">
            <v>0</v>
          </cell>
          <cell r="AC810">
            <v>0</v>
          </cell>
          <cell r="AD810">
            <v>0</v>
          </cell>
          <cell r="AE810">
            <v>4375.8950399999994</v>
          </cell>
        </row>
        <row r="811">
          <cell r="A811">
            <v>1</v>
          </cell>
          <cell r="B811" t="str">
            <v>20</v>
          </cell>
          <cell r="C811">
            <v>42008900100</v>
          </cell>
          <cell r="D811">
            <v>5</v>
          </cell>
          <cell r="E811">
            <v>54</v>
          </cell>
          <cell r="F811" t="str">
            <v>13</v>
          </cell>
          <cell r="G811">
            <v>25</v>
          </cell>
          <cell r="H811" t="str">
            <v>20</v>
          </cell>
          <cell r="I811">
            <v>2</v>
          </cell>
          <cell r="J811" t="str">
            <v>42</v>
          </cell>
          <cell r="K811" t="str">
            <v>008</v>
          </cell>
          <cell r="L811" t="str">
            <v>9</v>
          </cell>
          <cell r="M811" t="str">
            <v>00</v>
          </cell>
          <cell r="N811" t="str">
            <v>1</v>
          </cell>
          <cell r="O811">
            <v>5</v>
          </cell>
          <cell r="P811" t="str">
            <v>5</v>
          </cell>
          <cell r="Q811" t="str">
            <v>4</v>
          </cell>
          <cell r="R811" t="str">
            <v>13</v>
          </cell>
          <cell r="T811">
            <v>3.7985199999999999</v>
          </cell>
          <cell r="U811">
            <v>1</v>
          </cell>
          <cell r="V811" t="str">
            <v>Réh. Equip.-Ens.N.V.- -Ress.propres BND</v>
          </cell>
          <cell r="W811">
            <v>0</v>
          </cell>
          <cell r="X811" t="str">
            <v>Supervision contrôle des travaux</v>
          </cell>
          <cell r="Y811">
            <v>0</v>
          </cell>
          <cell r="Z811">
            <v>4375.8950399999994</v>
          </cell>
          <cell r="AA811">
            <v>4375.8950399999994</v>
          </cell>
          <cell r="AB811">
            <v>0</v>
          </cell>
          <cell r="AC811">
            <v>0</v>
          </cell>
          <cell r="AD811">
            <v>0</v>
          </cell>
          <cell r="AE811">
            <v>4375.8950399999994</v>
          </cell>
        </row>
        <row r="812">
          <cell r="A812">
            <v>1</v>
          </cell>
          <cell r="B812" t="str">
            <v>ST/ETFP</v>
          </cell>
          <cell r="C812" t="str">
            <v>B2B</v>
          </cell>
          <cell r="D812" t="str">
            <v>B2BB</v>
          </cell>
          <cell r="E812" t="str">
            <v>ENI KAN</v>
          </cell>
          <cell r="G812">
            <v>25</v>
          </cell>
          <cell r="H812">
            <v>20</v>
          </cell>
          <cell r="I812">
            <v>2</v>
          </cell>
          <cell r="J812" t="str">
            <v>42</v>
          </cell>
          <cell r="K812" t="str">
            <v>026</v>
          </cell>
          <cell r="L812" t="str">
            <v>AUT</v>
          </cell>
          <cell r="M812">
            <v>1152</v>
          </cell>
          <cell r="O812">
            <v>5</v>
          </cell>
          <cell r="Q812">
            <v>1152</v>
          </cell>
          <cell r="R812" t="str">
            <v>litres</v>
          </cell>
          <cell r="T812">
            <v>3.7985199999999999</v>
          </cell>
          <cell r="U812">
            <v>1</v>
          </cell>
          <cell r="V812" t="str">
            <v>Ecole Santé de Kindia</v>
          </cell>
          <cell r="W812">
            <v>0</v>
          </cell>
          <cell r="X812">
            <v>0</v>
          </cell>
          <cell r="Y812">
            <v>0</v>
          </cell>
          <cell r="Z812">
            <v>4375.8950399999994</v>
          </cell>
          <cell r="AA812">
            <v>4375.8950399999994</v>
          </cell>
          <cell r="AB812">
            <v>0</v>
          </cell>
          <cell r="AC812">
            <v>0</v>
          </cell>
          <cell r="AD812">
            <v>0</v>
          </cell>
          <cell r="AE812">
            <v>4375.8950399999994</v>
          </cell>
        </row>
        <row r="813">
          <cell r="A813">
            <v>1</v>
          </cell>
          <cell r="B813" t="str">
            <v>20</v>
          </cell>
          <cell r="C813">
            <v>42026300200</v>
          </cell>
          <cell r="D813">
            <v>5</v>
          </cell>
          <cell r="E813">
            <v>33</v>
          </cell>
          <cell r="F813" t="str">
            <v>21</v>
          </cell>
          <cell r="G813">
            <v>25</v>
          </cell>
          <cell r="H813" t="str">
            <v>20</v>
          </cell>
          <cell r="I813">
            <v>2</v>
          </cell>
          <cell r="J813" t="str">
            <v>42</v>
          </cell>
          <cell r="K813" t="str">
            <v>026</v>
          </cell>
          <cell r="L813" t="str">
            <v>3</v>
          </cell>
          <cell r="M813" t="str">
            <v>00</v>
          </cell>
          <cell r="N813" t="str">
            <v>2</v>
          </cell>
          <cell r="O813">
            <v>5</v>
          </cell>
          <cell r="P813" t="str">
            <v>3</v>
          </cell>
          <cell r="Q813" t="str">
            <v>3</v>
          </cell>
          <cell r="R813" t="str">
            <v>21</v>
          </cell>
          <cell r="T813">
            <v>3.7985199999999999</v>
          </cell>
          <cell r="U813">
            <v>1</v>
          </cell>
          <cell r="V813" t="str">
            <v>Ecoles S. Kdia---Contrib.natio.BND</v>
          </cell>
          <cell r="W813">
            <v>0</v>
          </cell>
          <cell r="X813" t="str">
            <v>Frais de réunions, séminaires, conférences</v>
          </cell>
          <cell r="Y813">
            <v>0</v>
          </cell>
          <cell r="Z813">
            <v>4375.8950399999994</v>
          </cell>
          <cell r="AA813">
            <v>4375.8950399999994</v>
          </cell>
          <cell r="AB813">
            <v>0</v>
          </cell>
          <cell r="AC813">
            <v>0</v>
          </cell>
          <cell r="AD813">
            <v>0</v>
          </cell>
          <cell r="AE813">
            <v>4375.8950399999994</v>
          </cell>
        </row>
        <row r="814">
          <cell r="A814">
            <v>1</v>
          </cell>
          <cell r="B814" t="str">
            <v>20</v>
          </cell>
          <cell r="C814">
            <v>42026900200</v>
          </cell>
          <cell r="D814">
            <v>5</v>
          </cell>
          <cell r="E814">
            <v>33</v>
          </cell>
          <cell r="F814" t="str">
            <v>21</v>
          </cell>
          <cell r="G814">
            <v>25</v>
          </cell>
          <cell r="H814" t="str">
            <v>20</v>
          </cell>
          <cell r="I814">
            <v>2</v>
          </cell>
          <cell r="J814" t="str">
            <v>42</v>
          </cell>
          <cell r="K814" t="str">
            <v>026</v>
          </cell>
          <cell r="L814" t="str">
            <v>9</v>
          </cell>
          <cell r="M814" t="str">
            <v>00</v>
          </cell>
          <cell r="N814" t="str">
            <v>2</v>
          </cell>
          <cell r="O814">
            <v>5</v>
          </cell>
          <cell r="P814" t="str">
            <v>3</v>
          </cell>
          <cell r="Q814" t="str">
            <v>3</v>
          </cell>
          <cell r="R814" t="str">
            <v>21</v>
          </cell>
          <cell r="T814">
            <v>3.7985199999999999</v>
          </cell>
          <cell r="U814">
            <v>1</v>
          </cell>
          <cell r="V814" t="str">
            <v>Ecoles S. Kdia-Ens.N.V.- -Contrib.natio.BND-</v>
          </cell>
          <cell r="W814">
            <v>0</v>
          </cell>
          <cell r="X814" t="str">
            <v>Frais de réunions, séminaires, conférences</v>
          </cell>
          <cell r="Y814">
            <v>0</v>
          </cell>
          <cell r="Z814">
            <v>4375.8950399999994</v>
          </cell>
          <cell r="AA814">
            <v>4375.8950399999994</v>
          </cell>
          <cell r="AB814">
            <v>0</v>
          </cell>
          <cell r="AC814">
            <v>0</v>
          </cell>
          <cell r="AD814">
            <v>0</v>
          </cell>
          <cell r="AE814">
            <v>4375.8950399999994</v>
          </cell>
        </row>
        <row r="815">
          <cell r="A815">
            <v>1</v>
          </cell>
          <cell r="B815" t="str">
            <v>20</v>
          </cell>
          <cell r="C815">
            <v>42026300200</v>
          </cell>
          <cell r="D815">
            <v>5</v>
          </cell>
          <cell r="E815">
            <v>33</v>
          </cell>
          <cell r="F815" t="str">
            <v>22</v>
          </cell>
          <cell r="G815">
            <v>25</v>
          </cell>
          <cell r="H815" t="str">
            <v>20</v>
          </cell>
          <cell r="I815">
            <v>2</v>
          </cell>
          <cell r="J815" t="str">
            <v>42</v>
          </cell>
          <cell r="K815" t="str">
            <v>026</v>
          </cell>
          <cell r="L815" t="str">
            <v>3</v>
          </cell>
          <cell r="M815" t="str">
            <v>00</v>
          </cell>
          <cell r="N815" t="str">
            <v>2</v>
          </cell>
          <cell r="O815">
            <v>5</v>
          </cell>
          <cell r="P815" t="str">
            <v>3</v>
          </cell>
          <cell r="Q815" t="str">
            <v>3</v>
          </cell>
          <cell r="R815" t="str">
            <v>22</v>
          </cell>
          <cell r="T815">
            <v>3.7985199999999999</v>
          </cell>
          <cell r="U815">
            <v>1</v>
          </cell>
          <cell r="V815" t="str">
            <v>Ecoles S. Kdia---Contrib.natio.BND</v>
          </cell>
          <cell r="W815">
            <v>0</v>
          </cell>
          <cell r="X815" t="str">
            <v>Frais de stages et formations</v>
          </cell>
          <cell r="Y815">
            <v>0</v>
          </cell>
          <cell r="Z815">
            <v>4375.8950399999994</v>
          </cell>
          <cell r="AA815">
            <v>4375.8950399999994</v>
          </cell>
          <cell r="AB815">
            <v>0</v>
          </cell>
          <cell r="AC815">
            <v>0</v>
          </cell>
          <cell r="AD815">
            <v>0</v>
          </cell>
          <cell r="AE815">
            <v>4375.8950399999994</v>
          </cell>
        </row>
        <row r="816">
          <cell r="A816">
            <v>1</v>
          </cell>
          <cell r="B816" t="str">
            <v>20</v>
          </cell>
          <cell r="C816">
            <v>42026300200</v>
          </cell>
          <cell r="D816">
            <v>5</v>
          </cell>
          <cell r="E816">
            <v>51</v>
          </cell>
          <cell r="F816" t="str">
            <v>11</v>
          </cell>
          <cell r="G816">
            <v>25</v>
          </cell>
          <cell r="H816" t="str">
            <v>20</v>
          </cell>
          <cell r="I816">
            <v>2</v>
          </cell>
          <cell r="J816" t="str">
            <v>42</v>
          </cell>
          <cell r="K816" t="str">
            <v>026</v>
          </cell>
          <cell r="L816" t="str">
            <v>3</v>
          </cell>
          <cell r="M816" t="str">
            <v>00</v>
          </cell>
          <cell r="N816" t="str">
            <v>2</v>
          </cell>
          <cell r="O816">
            <v>5</v>
          </cell>
          <cell r="P816" t="str">
            <v>5</v>
          </cell>
          <cell r="Q816" t="str">
            <v>1</v>
          </cell>
          <cell r="R816" t="str">
            <v>11</v>
          </cell>
          <cell r="T816">
            <v>75.970399999999998</v>
          </cell>
          <cell r="U816">
            <v>1</v>
          </cell>
          <cell r="V816" t="str">
            <v>Ecoles S. Kdia---Contrib.natio.BND</v>
          </cell>
          <cell r="W816">
            <v>0</v>
          </cell>
          <cell r="X816" t="str">
            <v>Matériels et mobiliers de bureau</v>
          </cell>
          <cell r="Y816">
            <v>0</v>
          </cell>
          <cell r="Z816">
            <v>23740.75</v>
          </cell>
          <cell r="AA816">
            <v>23740.75</v>
          </cell>
          <cell r="AB816">
            <v>0</v>
          </cell>
          <cell r="AC816">
            <v>0</v>
          </cell>
          <cell r="AD816">
            <v>0</v>
          </cell>
          <cell r="AE816">
            <v>23740.75</v>
          </cell>
        </row>
        <row r="817">
          <cell r="A817">
            <v>1</v>
          </cell>
          <cell r="B817" t="str">
            <v>20</v>
          </cell>
          <cell r="C817">
            <v>42026900200</v>
          </cell>
          <cell r="D817">
            <v>5</v>
          </cell>
          <cell r="E817">
            <v>51</v>
          </cell>
          <cell r="F817" t="str">
            <v>11</v>
          </cell>
          <cell r="G817">
            <v>25</v>
          </cell>
          <cell r="H817" t="str">
            <v>20</v>
          </cell>
          <cell r="I817">
            <v>2</v>
          </cell>
          <cell r="J817" t="str">
            <v>42</v>
          </cell>
          <cell r="K817" t="str">
            <v>026</v>
          </cell>
          <cell r="L817" t="str">
            <v>9</v>
          </cell>
          <cell r="M817" t="str">
            <v>00</v>
          </cell>
          <cell r="N817" t="str">
            <v>2</v>
          </cell>
          <cell r="O817">
            <v>5</v>
          </cell>
          <cell r="P817" t="str">
            <v>5</v>
          </cell>
          <cell r="Q817" t="str">
            <v>1</v>
          </cell>
          <cell r="R817" t="str">
            <v>11</v>
          </cell>
          <cell r="T817">
            <v>75.970399999999998</v>
          </cell>
          <cell r="U817">
            <v>1</v>
          </cell>
          <cell r="V817" t="str">
            <v>Ecoles S. Kdia-Ens.N.V.- -Contrib.natio.BND-</v>
          </cell>
          <cell r="W817">
            <v>0</v>
          </cell>
          <cell r="X817" t="str">
            <v>Matériels et mobiliers de bureau</v>
          </cell>
          <cell r="Y817">
            <v>0</v>
          </cell>
          <cell r="Z817">
            <v>23740.75</v>
          </cell>
          <cell r="AA817">
            <v>23740.75</v>
          </cell>
          <cell r="AB817">
            <v>0</v>
          </cell>
          <cell r="AC817">
            <v>0</v>
          </cell>
          <cell r="AD817">
            <v>0</v>
          </cell>
          <cell r="AE817">
            <v>23740.75</v>
          </cell>
        </row>
        <row r="818">
          <cell r="A818">
            <v>1</v>
          </cell>
          <cell r="B818" t="str">
            <v>20</v>
          </cell>
          <cell r="C818">
            <v>42026300200</v>
          </cell>
          <cell r="D818">
            <v>5</v>
          </cell>
          <cell r="E818">
            <v>51</v>
          </cell>
          <cell r="F818" t="str">
            <v>20</v>
          </cell>
          <cell r="G818">
            <v>25</v>
          </cell>
          <cell r="H818" t="str">
            <v>20</v>
          </cell>
          <cell r="I818">
            <v>2</v>
          </cell>
          <cell r="J818" t="str">
            <v>42</v>
          </cell>
          <cell r="K818" t="str">
            <v>026</v>
          </cell>
          <cell r="L818" t="str">
            <v>3</v>
          </cell>
          <cell r="M818" t="str">
            <v>00</v>
          </cell>
          <cell r="N818" t="str">
            <v>2</v>
          </cell>
          <cell r="O818">
            <v>5</v>
          </cell>
          <cell r="P818" t="str">
            <v>5</v>
          </cell>
          <cell r="Q818" t="str">
            <v>1</v>
          </cell>
          <cell r="R818" t="str">
            <v>20</v>
          </cell>
          <cell r="T818">
            <v>75.970399999999998</v>
          </cell>
          <cell r="U818">
            <v>1</v>
          </cell>
          <cell r="V818" t="str">
            <v>Ecoles S. Kdia---Contrib.natio.BND</v>
          </cell>
          <cell r="W818">
            <v>0</v>
          </cell>
          <cell r="X818" t="str">
            <v>Matériels informatiques</v>
          </cell>
          <cell r="Y818">
            <v>0</v>
          </cell>
          <cell r="Z818">
            <v>23740.75</v>
          </cell>
          <cell r="AA818">
            <v>23740.75</v>
          </cell>
          <cell r="AB818">
            <v>0</v>
          </cell>
          <cell r="AC818">
            <v>0</v>
          </cell>
          <cell r="AD818">
            <v>0</v>
          </cell>
          <cell r="AE818">
            <v>23740.75</v>
          </cell>
        </row>
        <row r="819">
          <cell r="A819">
            <v>1</v>
          </cell>
          <cell r="B819" t="str">
            <v>20</v>
          </cell>
          <cell r="C819">
            <v>42026900200</v>
          </cell>
          <cell r="D819">
            <v>5</v>
          </cell>
          <cell r="E819">
            <v>51</v>
          </cell>
          <cell r="F819" t="str">
            <v>20</v>
          </cell>
          <cell r="G819">
            <v>25</v>
          </cell>
          <cell r="H819" t="str">
            <v>20</v>
          </cell>
          <cell r="I819">
            <v>2</v>
          </cell>
          <cell r="J819" t="str">
            <v>42</v>
          </cell>
          <cell r="K819" t="str">
            <v>026</v>
          </cell>
          <cell r="L819" t="str">
            <v>9</v>
          </cell>
          <cell r="M819" t="str">
            <v>00</v>
          </cell>
          <cell r="N819" t="str">
            <v>2</v>
          </cell>
          <cell r="O819">
            <v>5</v>
          </cell>
          <cell r="P819" t="str">
            <v>5</v>
          </cell>
          <cell r="Q819" t="str">
            <v>1</v>
          </cell>
          <cell r="R819" t="str">
            <v>20</v>
          </cell>
          <cell r="T819">
            <v>75.970399999999998</v>
          </cell>
          <cell r="U819">
            <v>1</v>
          </cell>
          <cell r="V819" t="str">
            <v>Ecoles S. Kdia-Ens.N.V.- -Contrib.natio.BND-</v>
          </cell>
          <cell r="W819">
            <v>0</v>
          </cell>
          <cell r="X819" t="str">
            <v>Matériels informatiques</v>
          </cell>
          <cell r="Y819">
            <v>0</v>
          </cell>
          <cell r="Z819">
            <v>23740.75</v>
          </cell>
          <cell r="AA819">
            <v>23740.75</v>
          </cell>
          <cell r="AB819">
            <v>0</v>
          </cell>
          <cell r="AC819">
            <v>0</v>
          </cell>
          <cell r="AD819">
            <v>0</v>
          </cell>
          <cell r="AE819">
            <v>23740.75</v>
          </cell>
        </row>
        <row r="820">
          <cell r="A820">
            <v>1</v>
          </cell>
          <cell r="B820" t="str">
            <v>20</v>
          </cell>
          <cell r="C820">
            <v>42026900200</v>
          </cell>
          <cell r="D820">
            <v>5</v>
          </cell>
          <cell r="E820">
            <v>51</v>
          </cell>
          <cell r="F820" t="str">
            <v>40</v>
          </cell>
          <cell r="G820">
            <v>25</v>
          </cell>
          <cell r="H820" t="str">
            <v>20</v>
          </cell>
          <cell r="I820">
            <v>2</v>
          </cell>
          <cell r="J820" t="str">
            <v>42</v>
          </cell>
          <cell r="K820" t="str">
            <v>026</v>
          </cell>
          <cell r="L820" t="str">
            <v>9</v>
          </cell>
          <cell r="M820" t="str">
            <v>00</v>
          </cell>
          <cell r="N820" t="str">
            <v>2</v>
          </cell>
          <cell r="O820">
            <v>5</v>
          </cell>
          <cell r="P820" t="str">
            <v>5</v>
          </cell>
          <cell r="Q820" t="str">
            <v>1</v>
          </cell>
          <cell r="R820" t="str">
            <v>40</v>
          </cell>
          <cell r="T820">
            <v>75.970399999999998</v>
          </cell>
          <cell r="U820">
            <v>1</v>
          </cell>
          <cell r="V820" t="str">
            <v>Ecoles S. Kdia-Ens.N.V.- -Contrib.natio.BND-</v>
          </cell>
          <cell r="W820">
            <v>0</v>
          </cell>
          <cell r="X820" t="str">
            <v>Matériels techniques</v>
          </cell>
          <cell r="Y820">
            <v>0</v>
          </cell>
          <cell r="Z820">
            <v>23740.75</v>
          </cell>
          <cell r="AA820">
            <v>23740.75</v>
          </cell>
          <cell r="AB820">
            <v>0</v>
          </cell>
          <cell r="AC820">
            <v>0</v>
          </cell>
          <cell r="AD820">
            <v>0</v>
          </cell>
          <cell r="AE820">
            <v>23740.75</v>
          </cell>
        </row>
        <row r="821">
          <cell r="A821">
            <v>1</v>
          </cell>
          <cell r="B821" t="str">
            <v>ST/ETFP</v>
          </cell>
          <cell r="C821" t="str">
            <v>B2B</v>
          </cell>
          <cell r="D821" t="str">
            <v>B2BB</v>
          </cell>
          <cell r="E821" t="str">
            <v>ENI KIN</v>
          </cell>
          <cell r="G821">
            <v>25</v>
          </cell>
          <cell r="H821">
            <v>20</v>
          </cell>
          <cell r="I821">
            <v>2</v>
          </cell>
          <cell r="J821" t="str">
            <v>42</v>
          </cell>
          <cell r="K821" t="str">
            <v>085</v>
          </cell>
          <cell r="L821" t="str">
            <v>AUT</v>
          </cell>
          <cell r="M821">
            <v>312.5</v>
          </cell>
          <cell r="O821">
            <v>5</v>
          </cell>
          <cell r="Q821">
            <v>312.5</v>
          </cell>
          <cell r="R821" t="str">
            <v>él/maître</v>
          </cell>
          <cell r="T821">
            <v>75.970399999999998</v>
          </cell>
          <cell r="U821">
            <v>1</v>
          </cell>
          <cell r="V821" t="str">
            <v>3ème Projet Education</v>
          </cell>
          <cell r="W821">
            <v>0</v>
          </cell>
          <cell r="X821">
            <v>0</v>
          </cell>
          <cell r="Y821">
            <v>0</v>
          </cell>
          <cell r="Z821">
            <v>23740.75</v>
          </cell>
          <cell r="AA821">
            <v>23740.75</v>
          </cell>
          <cell r="AB821">
            <v>0</v>
          </cell>
          <cell r="AC821">
            <v>0</v>
          </cell>
          <cell r="AD821">
            <v>0</v>
          </cell>
          <cell r="AE821">
            <v>23740.75</v>
          </cell>
        </row>
        <row r="822">
          <cell r="A822">
            <v>1</v>
          </cell>
          <cell r="B822" t="str">
            <v>20</v>
          </cell>
          <cell r="C822">
            <v>42085900200</v>
          </cell>
          <cell r="D822">
            <v>5</v>
          </cell>
          <cell r="E822">
            <v>51</v>
          </cell>
          <cell r="F822" t="str">
            <v>13</v>
          </cell>
          <cell r="G822">
            <v>25</v>
          </cell>
          <cell r="H822" t="str">
            <v>20</v>
          </cell>
          <cell r="I822">
            <v>2</v>
          </cell>
          <cell r="J822" t="str">
            <v>42</v>
          </cell>
          <cell r="K822" t="str">
            <v>085</v>
          </cell>
          <cell r="L822" t="str">
            <v>9</v>
          </cell>
          <cell r="M822" t="str">
            <v>00</v>
          </cell>
          <cell r="N822" t="str">
            <v>2</v>
          </cell>
          <cell r="O822">
            <v>5</v>
          </cell>
          <cell r="P822" t="str">
            <v>5</v>
          </cell>
          <cell r="Q822" t="str">
            <v>1</v>
          </cell>
          <cell r="R822" t="str">
            <v>13</v>
          </cell>
          <cell r="T822">
            <v>75.970399999999998</v>
          </cell>
          <cell r="U822">
            <v>1</v>
          </cell>
          <cell r="V822" t="str">
            <v>3ème proj.-Ens.N.V.- -Contrib.natio.BND-</v>
          </cell>
          <cell r="W822">
            <v>0</v>
          </cell>
          <cell r="X822" t="str">
            <v>Matériels et mobiliers scolaires</v>
          </cell>
          <cell r="Y822">
            <v>0</v>
          </cell>
          <cell r="Z822">
            <v>23740.75</v>
          </cell>
          <cell r="AA822">
            <v>23740.75</v>
          </cell>
          <cell r="AB822">
            <v>0</v>
          </cell>
          <cell r="AC822">
            <v>0</v>
          </cell>
          <cell r="AD822">
            <v>0</v>
          </cell>
          <cell r="AE822">
            <v>23740.75</v>
          </cell>
        </row>
        <row r="823">
          <cell r="A823">
            <v>1</v>
          </cell>
          <cell r="B823" t="str">
            <v>20</v>
          </cell>
          <cell r="C823">
            <v>42085300200</v>
          </cell>
          <cell r="D823">
            <v>5</v>
          </cell>
          <cell r="E823">
            <v>53</v>
          </cell>
          <cell r="F823" t="str">
            <v>10</v>
          </cell>
          <cell r="G823">
            <v>25</v>
          </cell>
          <cell r="H823" t="str">
            <v>20</v>
          </cell>
          <cell r="I823">
            <v>2</v>
          </cell>
          <cell r="J823" t="str">
            <v>42</v>
          </cell>
          <cell r="K823" t="str">
            <v>085</v>
          </cell>
          <cell r="L823" t="str">
            <v>3</v>
          </cell>
          <cell r="M823" t="str">
            <v>00</v>
          </cell>
          <cell r="N823" t="str">
            <v>2</v>
          </cell>
          <cell r="O823">
            <v>5</v>
          </cell>
          <cell r="P823" t="str">
            <v>5</v>
          </cell>
          <cell r="Q823" t="str">
            <v>3</v>
          </cell>
          <cell r="R823" t="str">
            <v>10</v>
          </cell>
          <cell r="T823">
            <v>75.970399999999998</v>
          </cell>
          <cell r="U823">
            <v>1</v>
          </cell>
          <cell r="V823" t="str">
            <v>3ème proj.---</v>
          </cell>
          <cell r="W823">
            <v>0</v>
          </cell>
          <cell r="X823" t="str">
            <v>Bâtiments scolaires</v>
          </cell>
          <cell r="Y823">
            <v>0</v>
          </cell>
          <cell r="Z823">
            <v>23740.75</v>
          </cell>
          <cell r="AA823">
            <v>23740.75</v>
          </cell>
          <cell r="AB823">
            <v>0</v>
          </cell>
          <cell r="AC823">
            <v>0</v>
          </cell>
          <cell r="AD823">
            <v>0</v>
          </cell>
          <cell r="AE823">
            <v>23740.75</v>
          </cell>
        </row>
        <row r="824">
          <cell r="A824">
            <v>1</v>
          </cell>
          <cell r="B824" t="str">
            <v>20</v>
          </cell>
          <cell r="C824">
            <v>42085900200</v>
          </cell>
          <cell r="D824">
            <v>5</v>
          </cell>
          <cell r="E824">
            <v>53</v>
          </cell>
          <cell r="F824" t="str">
            <v>10</v>
          </cell>
          <cell r="G824">
            <v>25</v>
          </cell>
          <cell r="H824" t="str">
            <v>20</v>
          </cell>
          <cell r="I824">
            <v>2</v>
          </cell>
          <cell r="J824" t="str">
            <v>42</v>
          </cell>
          <cell r="K824" t="str">
            <v>085</v>
          </cell>
          <cell r="L824" t="str">
            <v>9</v>
          </cell>
          <cell r="M824" t="str">
            <v>00</v>
          </cell>
          <cell r="N824" t="str">
            <v>2</v>
          </cell>
          <cell r="O824">
            <v>5</v>
          </cell>
          <cell r="P824" t="str">
            <v>5</v>
          </cell>
          <cell r="Q824" t="str">
            <v>3</v>
          </cell>
          <cell r="R824" t="str">
            <v>10</v>
          </cell>
          <cell r="T824">
            <v>285</v>
          </cell>
          <cell r="U824">
            <v>1</v>
          </cell>
          <cell r="V824" t="str">
            <v>3ème proj.-Ens.N.V.- -Contrib.natio.BND-</v>
          </cell>
          <cell r="W824">
            <v>0</v>
          </cell>
          <cell r="X824" t="str">
            <v>Bâtiments scolaires</v>
          </cell>
          <cell r="Y824">
            <v>0</v>
          </cell>
          <cell r="Z824">
            <v>16031.25</v>
          </cell>
          <cell r="AA824">
            <v>16031.25</v>
          </cell>
          <cell r="AB824">
            <v>0</v>
          </cell>
          <cell r="AC824">
            <v>0</v>
          </cell>
          <cell r="AD824">
            <v>0</v>
          </cell>
          <cell r="AE824">
            <v>16031.25</v>
          </cell>
        </row>
        <row r="825">
          <cell r="A825">
            <v>1</v>
          </cell>
          <cell r="B825" t="str">
            <v>ST/ETFP</v>
          </cell>
          <cell r="C825" t="str">
            <v>B2B</v>
          </cell>
          <cell r="D825" t="str">
            <v>B2BC</v>
          </cell>
          <cell r="E825" t="str">
            <v>ENI CKY</v>
          </cell>
          <cell r="G825">
            <v>25</v>
          </cell>
          <cell r="H825">
            <v>20</v>
          </cell>
          <cell r="I825">
            <v>2</v>
          </cell>
          <cell r="J825" t="str">
            <v>42</v>
          </cell>
          <cell r="K825" t="str">
            <v>090</v>
          </cell>
          <cell r="L825" t="str">
            <v>AUT</v>
          </cell>
          <cell r="M825">
            <v>56.25</v>
          </cell>
          <cell r="O825">
            <v>5</v>
          </cell>
          <cell r="Q825">
            <v>56.25</v>
          </cell>
          <cell r="R825" t="str">
            <v>pxm</v>
          </cell>
          <cell r="T825">
            <v>285</v>
          </cell>
          <cell r="U825">
            <v>1</v>
          </cell>
          <cell r="V825" t="str">
            <v>Education II (BID)</v>
          </cell>
          <cell r="W825">
            <v>0</v>
          </cell>
          <cell r="X825">
            <v>0</v>
          </cell>
          <cell r="Y825">
            <v>0</v>
          </cell>
          <cell r="Z825">
            <v>16031.25</v>
          </cell>
          <cell r="AA825">
            <v>16031.25</v>
          </cell>
          <cell r="AB825">
            <v>0</v>
          </cell>
          <cell r="AC825">
            <v>0</v>
          </cell>
          <cell r="AD825">
            <v>0</v>
          </cell>
          <cell r="AE825">
            <v>16031.25</v>
          </cell>
        </row>
        <row r="826">
          <cell r="A826">
            <v>1</v>
          </cell>
          <cell r="B826" t="str">
            <v>20</v>
          </cell>
          <cell r="C826">
            <v>42090300200</v>
          </cell>
          <cell r="D826">
            <v>5</v>
          </cell>
          <cell r="E826">
            <v>51</v>
          </cell>
          <cell r="F826" t="str">
            <v>13</v>
          </cell>
          <cell r="G826">
            <v>25</v>
          </cell>
          <cell r="H826" t="str">
            <v>20</v>
          </cell>
          <cell r="I826">
            <v>2</v>
          </cell>
          <cell r="J826" t="str">
            <v>42</v>
          </cell>
          <cell r="K826" t="str">
            <v>090</v>
          </cell>
          <cell r="L826" t="str">
            <v>3</v>
          </cell>
          <cell r="M826" t="str">
            <v>00</v>
          </cell>
          <cell r="N826" t="str">
            <v>2</v>
          </cell>
          <cell r="O826">
            <v>5</v>
          </cell>
          <cell r="P826" t="str">
            <v>5</v>
          </cell>
          <cell r="Q826" t="str">
            <v>1</v>
          </cell>
          <cell r="R826" t="str">
            <v>13</v>
          </cell>
          <cell r="T826">
            <v>285</v>
          </cell>
          <cell r="U826">
            <v>1</v>
          </cell>
          <cell r="V826" t="str">
            <v>Educ. II---Contrib.natio.BND</v>
          </cell>
          <cell r="W826">
            <v>0</v>
          </cell>
          <cell r="X826" t="str">
            <v>Matériels et mobiliers scolaires</v>
          </cell>
          <cell r="Y826">
            <v>0</v>
          </cell>
          <cell r="Z826">
            <v>16031.25</v>
          </cell>
          <cell r="AA826">
            <v>16031.25</v>
          </cell>
          <cell r="AB826">
            <v>0</v>
          </cell>
          <cell r="AC826">
            <v>0</v>
          </cell>
          <cell r="AD826">
            <v>0</v>
          </cell>
          <cell r="AE826">
            <v>16031.25</v>
          </cell>
        </row>
        <row r="827">
          <cell r="A827">
            <v>1</v>
          </cell>
          <cell r="B827" t="str">
            <v>20</v>
          </cell>
          <cell r="C827">
            <v>42090300200</v>
          </cell>
          <cell r="D827">
            <v>5</v>
          </cell>
          <cell r="E827">
            <v>53</v>
          </cell>
          <cell r="F827" t="str">
            <v>10</v>
          </cell>
          <cell r="G827">
            <v>25</v>
          </cell>
          <cell r="H827" t="str">
            <v>20</v>
          </cell>
          <cell r="I827">
            <v>2</v>
          </cell>
          <cell r="J827" t="str">
            <v>42</v>
          </cell>
          <cell r="K827" t="str">
            <v>090</v>
          </cell>
          <cell r="L827" t="str">
            <v>3</v>
          </cell>
          <cell r="M827" t="str">
            <v>00</v>
          </cell>
          <cell r="N827" t="str">
            <v>2</v>
          </cell>
          <cell r="O827">
            <v>5</v>
          </cell>
          <cell r="P827" t="str">
            <v>5</v>
          </cell>
          <cell r="Q827" t="str">
            <v>3</v>
          </cell>
          <cell r="R827" t="str">
            <v>10</v>
          </cell>
          <cell r="T827">
            <v>285</v>
          </cell>
          <cell r="U827">
            <v>1</v>
          </cell>
          <cell r="V827" t="str">
            <v>Educ. II---Contrib.natio.BND</v>
          </cell>
          <cell r="W827">
            <v>0</v>
          </cell>
          <cell r="X827" t="str">
            <v>Bâtiments scolaires</v>
          </cell>
          <cell r="Y827">
            <v>0</v>
          </cell>
          <cell r="Z827">
            <v>16031.25</v>
          </cell>
          <cell r="AA827">
            <v>16031.25</v>
          </cell>
          <cell r="AB827">
            <v>0</v>
          </cell>
          <cell r="AC827">
            <v>0</v>
          </cell>
          <cell r="AD827">
            <v>0</v>
          </cell>
          <cell r="AE827">
            <v>16031.25</v>
          </cell>
        </row>
        <row r="828">
          <cell r="A828">
            <v>1</v>
          </cell>
          <cell r="B828" t="str">
            <v>20</v>
          </cell>
          <cell r="C828">
            <v>42090900200</v>
          </cell>
          <cell r="D828">
            <v>5</v>
          </cell>
          <cell r="E828">
            <v>53</v>
          </cell>
          <cell r="F828" t="str">
            <v>10</v>
          </cell>
          <cell r="G828">
            <v>25</v>
          </cell>
          <cell r="H828" t="str">
            <v>20</v>
          </cell>
          <cell r="I828">
            <v>2</v>
          </cell>
          <cell r="J828" t="str">
            <v>42</v>
          </cell>
          <cell r="K828" t="str">
            <v>090</v>
          </cell>
          <cell r="L828" t="str">
            <v>9</v>
          </cell>
          <cell r="M828" t="str">
            <v>00</v>
          </cell>
          <cell r="N828" t="str">
            <v>2</v>
          </cell>
          <cell r="O828">
            <v>5</v>
          </cell>
          <cell r="P828" t="str">
            <v>5</v>
          </cell>
          <cell r="Q828" t="str">
            <v>3</v>
          </cell>
          <cell r="R828" t="str">
            <v>10</v>
          </cell>
          <cell r="T828">
            <v>285</v>
          </cell>
          <cell r="U828">
            <v>1</v>
          </cell>
          <cell r="V828" t="str">
            <v>Educ. II-Ens.N.V.- -Contrib.natio.BND-</v>
          </cell>
          <cell r="W828">
            <v>0</v>
          </cell>
          <cell r="X828" t="str">
            <v>Bâtiments scolaires</v>
          </cell>
          <cell r="Y828">
            <v>0</v>
          </cell>
          <cell r="Z828">
            <v>16031.25</v>
          </cell>
          <cell r="AA828">
            <v>16031.25</v>
          </cell>
          <cell r="AB828">
            <v>0</v>
          </cell>
          <cell r="AC828">
            <v>0</v>
          </cell>
          <cell r="AD828">
            <v>0</v>
          </cell>
          <cell r="AE828">
            <v>16031.25</v>
          </cell>
        </row>
        <row r="829">
          <cell r="A829">
            <v>1</v>
          </cell>
          <cell r="B829" t="str">
            <v>ST/ETFP</v>
          </cell>
          <cell r="C829" t="str">
            <v>B2B</v>
          </cell>
          <cell r="D829" t="str">
            <v>B2BC</v>
          </cell>
          <cell r="E829" t="str">
            <v>ENI KIN</v>
          </cell>
          <cell r="G829">
            <v>25</v>
          </cell>
          <cell r="H829">
            <v>20</v>
          </cell>
          <cell r="I829">
            <v>2</v>
          </cell>
          <cell r="J829" t="str">
            <v>42</v>
          </cell>
          <cell r="K829" t="str">
            <v>101</v>
          </cell>
          <cell r="L829" t="str">
            <v>AUT</v>
          </cell>
          <cell r="M829">
            <v>56.25</v>
          </cell>
          <cell r="O829">
            <v>5</v>
          </cell>
          <cell r="Q829">
            <v>56.25</v>
          </cell>
          <cell r="R829" t="str">
            <v>pxm</v>
          </cell>
          <cell r="T829">
            <v>285</v>
          </cell>
          <cell r="U829">
            <v>1</v>
          </cell>
          <cell r="V829" t="str">
            <v xml:space="preserve">Rénov. Institutions de Recherche </v>
          </cell>
          <cell r="W829">
            <v>0</v>
          </cell>
          <cell r="X829">
            <v>0</v>
          </cell>
          <cell r="Y829">
            <v>0</v>
          </cell>
          <cell r="Z829">
            <v>16031.25</v>
          </cell>
          <cell r="AA829">
            <v>16031.25</v>
          </cell>
          <cell r="AB829">
            <v>0</v>
          </cell>
          <cell r="AC829">
            <v>0</v>
          </cell>
          <cell r="AD829">
            <v>0</v>
          </cell>
          <cell r="AE829">
            <v>16031.25</v>
          </cell>
        </row>
        <row r="830">
          <cell r="A830">
            <v>1</v>
          </cell>
          <cell r="B830" t="str">
            <v>20</v>
          </cell>
          <cell r="C830">
            <v>42101900100</v>
          </cell>
          <cell r="D830">
            <v>5</v>
          </cell>
          <cell r="E830">
            <v>51</v>
          </cell>
          <cell r="F830" t="str">
            <v>11</v>
          </cell>
          <cell r="G830">
            <v>25</v>
          </cell>
          <cell r="H830" t="str">
            <v>20</v>
          </cell>
          <cell r="I830">
            <v>2</v>
          </cell>
          <cell r="J830" t="str">
            <v>42</v>
          </cell>
          <cell r="K830" t="str">
            <v>101</v>
          </cell>
          <cell r="L830" t="str">
            <v>9</v>
          </cell>
          <cell r="M830" t="str">
            <v>00</v>
          </cell>
          <cell r="N830" t="str">
            <v>1</v>
          </cell>
          <cell r="O830">
            <v>5</v>
          </cell>
          <cell r="P830" t="str">
            <v>5</v>
          </cell>
          <cell r="Q830" t="str">
            <v>1</v>
          </cell>
          <cell r="R830" t="str">
            <v>11</v>
          </cell>
          <cell r="T830">
            <v>285</v>
          </cell>
          <cell r="U830">
            <v>1</v>
          </cell>
          <cell r="V830" t="str">
            <v>Rén. Inst.-Ens.N.V.- -Ress.propres BND</v>
          </cell>
          <cell r="W830">
            <v>0</v>
          </cell>
          <cell r="X830" t="str">
            <v>Matériels et mobiliers de bureau</v>
          </cell>
          <cell r="Y830">
            <v>0</v>
          </cell>
          <cell r="Z830">
            <v>16031.25</v>
          </cell>
          <cell r="AA830">
            <v>16031.25</v>
          </cell>
          <cell r="AB830">
            <v>0</v>
          </cell>
          <cell r="AC830">
            <v>0</v>
          </cell>
          <cell r="AD830">
            <v>0</v>
          </cell>
          <cell r="AE830">
            <v>16031.25</v>
          </cell>
        </row>
        <row r="831">
          <cell r="A831">
            <v>1</v>
          </cell>
          <cell r="B831" t="str">
            <v>20</v>
          </cell>
          <cell r="C831">
            <v>42101900100</v>
          </cell>
          <cell r="D831">
            <v>5</v>
          </cell>
          <cell r="E831">
            <v>51</v>
          </cell>
          <cell r="F831" t="str">
            <v>12</v>
          </cell>
          <cell r="G831">
            <v>25</v>
          </cell>
          <cell r="H831" t="str">
            <v>20</v>
          </cell>
          <cell r="I831">
            <v>2</v>
          </cell>
          <cell r="J831" t="str">
            <v>42</v>
          </cell>
          <cell r="K831" t="str">
            <v>101</v>
          </cell>
          <cell r="L831" t="str">
            <v>9</v>
          </cell>
          <cell r="M831" t="str">
            <v>00</v>
          </cell>
          <cell r="N831" t="str">
            <v>1</v>
          </cell>
          <cell r="O831">
            <v>5</v>
          </cell>
          <cell r="P831" t="str">
            <v>5</v>
          </cell>
          <cell r="Q831" t="str">
            <v>1</v>
          </cell>
          <cell r="R831" t="str">
            <v>12</v>
          </cell>
          <cell r="T831">
            <v>285</v>
          </cell>
          <cell r="U831">
            <v>1</v>
          </cell>
          <cell r="V831" t="str">
            <v>Rén. Inst.-Ens.N.V.- -Ress.propres BND</v>
          </cell>
          <cell r="W831">
            <v>0</v>
          </cell>
          <cell r="X831" t="str">
            <v>Matériels et mobiliers de logement</v>
          </cell>
          <cell r="Y831">
            <v>0</v>
          </cell>
          <cell r="Z831">
            <v>16031.25</v>
          </cell>
          <cell r="AA831">
            <v>16031.25</v>
          </cell>
          <cell r="AB831">
            <v>0</v>
          </cell>
          <cell r="AC831">
            <v>0</v>
          </cell>
          <cell r="AD831">
            <v>0</v>
          </cell>
          <cell r="AE831">
            <v>16031.25</v>
          </cell>
        </row>
        <row r="832">
          <cell r="A832">
            <v>1</v>
          </cell>
          <cell r="B832" t="str">
            <v>20</v>
          </cell>
          <cell r="C832">
            <v>42101900100</v>
          </cell>
          <cell r="D832">
            <v>5</v>
          </cell>
          <cell r="E832">
            <v>51</v>
          </cell>
          <cell r="F832" t="str">
            <v>14</v>
          </cell>
          <cell r="G832">
            <v>25</v>
          </cell>
          <cell r="H832" t="str">
            <v>20</v>
          </cell>
          <cell r="I832">
            <v>2</v>
          </cell>
          <cell r="J832" t="str">
            <v>42</v>
          </cell>
          <cell r="K832" t="str">
            <v>101</v>
          </cell>
          <cell r="L832" t="str">
            <v>9</v>
          </cell>
          <cell r="M832" t="str">
            <v>00</v>
          </cell>
          <cell r="N832" t="str">
            <v>1</v>
          </cell>
          <cell r="O832">
            <v>5</v>
          </cell>
          <cell r="P832" t="str">
            <v>5</v>
          </cell>
          <cell r="Q832" t="str">
            <v>1</v>
          </cell>
          <cell r="R832" t="str">
            <v>14</v>
          </cell>
          <cell r="T832">
            <v>1200</v>
          </cell>
          <cell r="U832">
            <v>1</v>
          </cell>
          <cell r="V832" t="str">
            <v>Rén. Inst.-Ens.N.V.- -Ress.propres BND</v>
          </cell>
          <cell r="W832">
            <v>0</v>
          </cell>
          <cell r="X832" t="str">
            <v>Matériels et mobiliers sanitaires</v>
          </cell>
          <cell r="Y832">
            <v>0</v>
          </cell>
          <cell r="Z832">
            <v>3600</v>
          </cell>
          <cell r="AA832">
            <v>3600</v>
          </cell>
          <cell r="AB832">
            <v>0</v>
          </cell>
          <cell r="AC832">
            <v>0</v>
          </cell>
          <cell r="AD832">
            <v>0</v>
          </cell>
          <cell r="AE832">
            <v>3600</v>
          </cell>
        </row>
        <row r="833">
          <cell r="A833">
            <v>1</v>
          </cell>
          <cell r="B833" t="str">
            <v>20</v>
          </cell>
          <cell r="C833">
            <v>42101900100</v>
          </cell>
          <cell r="D833">
            <v>5</v>
          </cell>
          <cell r="E833">
            <v>51</v>
          </cell>
          <cell r="F833" t="str">
            <v>40</v>
          </cell>
          <cell r="G833">
            <v>25</v>
          </cell>
          <cell r="H833" t="str">
            <v>20</v>
          </cell>
          <cell r="I833">
            <v>2</v>
          </cell>
          <cell r="J833" t="str">
            <v>42</v>
          </cell>
          <cell r="K833" t="str">
            <v>101</v>
          </cell>
          <cell r="L833" t="str">
            <v>9</v>
          </cell>
          <cell r="M833" t="str">
            <v>00</v>
          </cell>
          <cell r="N833" t="str">
            <v>1</v>
          </cell>
          <cell r="O833">
            <v>5</v>
          </cell>
          <cell r="P833" t="str">
            <v>5</v>
          </cell>
          <cell r="Q833" t="str">
            <v>1</v>
          </cell>
          <cell r="R833" t="str">
            <v>40</v>
          </cell>
          <cell r="T833">
            <v>1200</v>
          </cell>
          <cell r="U833">
            <v>1</v>
          </cell>
          <cell r="V833" t="str">
            <v>Rén. Inst.-Ens.N.V.- -Ress.propres BND</v>
          </cell>
          <cell r="W833">
            <v>0</v>
          </cell>
          <cell r="X833" t="str">
            <v>Matériels techniques</v>
          </cell>
          <cell r="Y833">
            <v>0</v>
          </cell>
          <cell r="Z833">
            <v>3600</v>
          </cell>
          <cell r="AA833">
            <v>3600</v>
          </cell>
          <cell r="AB833">
            <v>0</v>
          </cell>
          <cell r="AC833">
            <v>0</v>
          </cell>
          <cell r="AD833">
            <v>0</v>
          </cell>
          <cell r="AE833">
            <v>3600</v>
          </cell>
        </row>
        <row r="834">
          <cell r="A834">
            <v>1</v>
          </cell>
          <cell r="B834" t="str">
            <v>20</v>
          </cell>
          <cell r="C834">
            <v>42101300100</v>
          </cell>
          <cell r="D834">
            <v>5</v>
          </cell>
          <cell r="E834">
            <v>53</v>
          </cell>
          <cell r="F834" t="str">
            <v>10</v>
          </cell>
          <cell r="G834">
            <v>25</v>
          </cell>
          <cell r="H834" t="str">
            <v>20</v>
          </cell>
          <cell r="I834">
            <v>2</v>
          </cell>
          <cell r="J834" t="str">
            <v>42</v>
          </cell>
          <cell r="K834" t="str">
            <v>101</v>
          </cell>
          <cell r="L834" t="str">
            <v>3</v>
          </cell>
          <cell r="M834" t="str">
            <v>00</v>
          </cell>
          <cell r="N834" t="str">
            <v>1</v>
          </cell>
          <cell r="O834">
            <v>5</v>
          </cell>
          <cell r="P834" t="str">
            <v>5</v>
          </cell>
          <cell r="Q834" t="str">
            <v>3</v>
          </cell>
          <cell r="R834" t="str">
            <v>10</v>
          </cell>
          <cell r="T834">
            <v>1200</v>
          </cell>
          <cell r="U834">
            <v>1</v>
          </cell>
          <cell r="V834" t="str">
            <v>Rén. Inst.---Ress.propres BND</v>
          </cell>
          <cell r="W834">
            <v>0</v>
          </cell>
          <cell r="X834" t="str">
            <v>Bâtiments scolaires</v>
          </cell>
          <cell r="Y834">
            <v>0</v>
          </cell>
          <cell r="Z834">
            <v>3600</v>
          </cell>
          <cell r="AA834">
            <v>3600</v>
          </cell>
          <cell r="AB834">
            <v>0</v>
          </cell>
          <cell r="AC834">
            <v>0</v>
          </cell>
          <cell r="AD834">
            <v>0</v>
          </cell>
          <cell r="AE834">
            <v>3600</v>
          </cell>
        </row>
        <row r="835">
          <cell r="A835">
            <v>1</v>
          </cell>
          <cell r="B835" t="str">
            <v>20</v>
          </cell>
          <cell r="C835">
            <v>42101900100</v>
          </cell>
          <cell r="D835">
            <v>5</v>
          </cell>
          <cell r="E835">
            <v>54</v>
          </cell>
          <cell r="F835" t="str">
            <v>11</v>
          </cell>
          <cell r="G835">
            <v>25</v>
          </cell>
          <cell r="H835" t="str">
            <v>20</v>
          </cell>
          <cell r="I835">
            <v>2</v>
          </cell>
          <cell r="J835" t="str">
            <v>42</v>
          </cell>
          <cell r="K835" t="str">
            <v>101</v>
          </cell>
          <cell r="L835" t="str">
            <v>9</v>
          </cell>
          <cell r="M835" t="str">
            <v>00</v>
          </cell>
          <cell r="N835" t="str">
            <v>1</v>
          </cell>
          <cell r="O835">
            <v>5</v>
          </cell>
          <cell r="P835" t="str">
            <v>5</v>
          </cell>
          <cell r="Q835" t="str">
            <v>4</v>
          </cell>
          <cell r="R835" t="str">
            <v>11</v>
          </cell>
          <cell r="T835">
            <v>1200</v>
          </cell>
          <cell r="U835">
            <v>1</v>
          </cell>
          <cell r="V835" t="str">
            <v>Rén. Inst.-Ens.N.V.- -Ress.propres BND</v>
          </cell>
          <cell r="W835">
            <v>0</v>
          </cell>
          <cell r="X835" t="str">
            <v>Etudes</v>
          </cell>
          <cell r="Y835">
            <v>0</v>
          </cell>
          <cell r="Z835">
            <v>3600</v>
          </cell>
          <cell r="AA835">
            <v>3600</v>
          </cell>
          <cell r="AB835">
            <v>0</v>
          </cell>
          <cell r="AC835">
            <v>0</v>
          </cell>
          <cell r="AD835">
            <v>0</v>
          </cell>
          <cell r="AE835">
            <v>3600</v>
          </cell>
        </row>
        <row r="836">
          <cell r="A836">
            <v>1</v>
          </cell>
          <cell r="B836" t="str">
            <v>20</v>
          </cell>
          <cell r="C836">
            <v>42101900100</v>
          </cell>
          <cell r="D836">
            <v>5</v>
          </cell>
          <cell r="E836">
            <v>54</v>
          </cell>
          <cell r="F836" t="str">
            <v>13</v>
          </cell>
          <cell r="G836">
            <v>25</v>
          </cell>
          <cell r="H836" t="str">
            <v>20</v>
          </cell>
          <cell r="I836">
            <v>2</v>
          </cell>
          <cell r="J836" t="str">
            <v>42</v>
          </cell>
          <cell r="K836" t="str">
            <v>101</v>
          </cell>
          <cell r="L836" t="str">
            <v>9</v>
          </cell>
          <cell r="M836" t="str">
            <v>00</v>
          </cell>
          <cell r="N836" t="str">
            <v>1</v>
          </cell>
          <cell r="O836">
            <v>5</v>
          </cell>
          <cell r="P836" t="str">
            <v>5</v>
          </cell>
          <cell r="Q836" t="str">
            <v>4</v>
          </cell>
          <cell r="R836" t="str">
            <v>13</v>
          </cell>
          <cell r="T836">
            <v>1200</v>
          </cell>
          <cell r="U836">
            <v>1</v>
          </cell>
          <cell r="V836" t="str">
            <v>Rén. Inst.-Ens.N.V.- -Ress.propres BND</v>
          </cell>
          <cell r="W836">
            <v>0</v>
          </cell>
          <cell r="X836" t="str">
            <v>Supervision contrôle des travaux</v>
          </cell>
          <cell r="Y836">
            <v>0</v>
          </cell>
          <cell r="Z836">
            <v>3600</v>
          </cell>
          <cell r="AA836">
            <v>3600</v>
          </cell>
          <cell r="AB836">
            <v>0</v>
          </cell>
          <cell r="AC836">
            <v>0</v>
          </cell>
          <cell r="AD836">
            <v>0</v>
          </cell>
          <cell r="AE836">
            <v>3600</v>
          </cell>
        </row>
        <row r="837">
          <cell r="A837">
            <v>1</v>
          </cell>
          <cell r="B837" t="str">
            <v>ST/ETFP</v>
          </cell>
          <cell r="C837" t="str">
            <v>B2B</v>
          </cell>
          <cell r="D837" t="str">
            <v>B2BC</v>
          </cell>
          <cell r="E837" t="str">
            <v>ENI KIN</v>
          </cell>
          <cell r="G837">
            <v>25</v>
          </cell>
          <cell r="H837">
            <v>20</v>
          </cell>
          <cell r="I837">
            <v>2</v>
          </cell>
          <cell r="J837" t="str">
            <v>42</v>
          </cell>
          <cell r="K837" t="str">
            <v>102</v>
          </cell>
          <cell r="L837" t="str">
            <v>AUT</v>
          </cell>
          <cell r="M837">
            <v>3</v>
          </cell>
          <cell r="O837">
            <v>5</v>
          </cell>
          <cell r="Q837">
            <v>3</v>
          </cell>
          <cell r="R837" t="str">
            <v>classe</v>
          </cell>
          <cell r="T837">
            <v>1200</v>
          </cell>
          <cell r="U837">
            <v>1</v>
          </cell>
          <cell r="V837" t="str">
            <v>Rénovation/Equipement CNPG Donka</v>
          </cell>
          <cell r="W837">
            <v>0</v>
          </cell>
          <cell r="X837">
            <v>0</v>
          </cell>
          <cell r="Y837">
            <v>0</v>
          </cell>
          <cell r="Z837">
            <v>3600</v>
          </cell>
          <cell r="AA837">
            <v>3600</v>
          </cell>
          <cell r="AB837">
            <v>0</v>
          </cell>
          <cell r="AC837">
            <v>0</v>
          </cell>
          <cell r="AD837">
            <v>0</v>
          </cell>
          <cell r="AE837">
            <v>3600</v>
          </cell>
        </row>
        <row r="838">
          <cell r="A838">
            <v>1</v>
          </cell>
          <cell r="B838" t="str">
            <v>20</v>
          </cell>
          <cell r="C838">
            <v>42102900100</v>
          </cell>
          <cell r="D838">
            <v>5</v>
          </cell>
          <cell r="E838">
            <v>51</v>
          </cell>
          <cell r="F838" t="str">
            <v>20</v>
          </cell>
          <cell r="G838">
            <v>25</v>
          </cell>
          <cell r="H838" t="str">
            <v>20</v>
          </cell>
          <cell r="I838">
            <v>2</v>
          </cell>
          <cell r="J838" t="str">
            <v>42</v>
          </cell>
          <cell r="K838" t="str">
            <v>102</v>
          </cell>
          <cell r="L838" t="str">
            <v>9</v>
          </cell>
          <cell r="M838" t="str">
            <v>00</v>
          </cell>
          <cell r="N838" t="str">
            <v>1</v>
          </cell>
          <cell r="O838">
            <v>5</v>
          </cell>
          <cell r="P838" t="str">
            <v>5</v>
          </cell>
          <cell r="Q838" t="str">
            <v>1</v>
          </cell>
          <cell r="R838" t="str">
            <v>20</v>
          </cell>
          <cell r="T838">
            <v>1200</v>
          </cell>
          <cell r="U838">
            <v>1</v>
          </cell>
          <cell r="V838" t="str">
            <v>Rén.CNPG D.-Ens.N.V.- -Ress.propres BND-</v>
          </cell>
          <cell r="W838">
            <v>0</v>
          </cell>
          <cell r="X838" t="str">
            <v>Matériels informatiques</v>
          </cell>
          <cell r="Y838">
            <v>0</v>
          </cell>
          <cell r="Z838">
            <v>3600</v>
          </cell>
          <cell r="AA838">
            <v>3600</v>
          </cell>
          <cell r="AB838">
            <v>0</v>
          </cell>
          <cell r="AC838">
            <v>0</v>
          </cell>
          <cell r="AD838">
            <v>0</v>
          </cell>
          <cell r="AE838">
            <v>3600</v>
          </cell>
        </row>
        <row r="839">
          <cell r="A839">
            <v>1</v>
          </cell>
          <cell r="B839" t="str">
            <v>20</v>
          </cell>
          <cell r="C839">
            <v>42102900100</v>
          </cell>
          <cell r="D839">
            <v>5</v>
          </cell>
          <cell r="E839">
            <v>51</v>
          </cell>
          <cell r="F839" t="str">
            <v>40</v>
          </cell>
          <cell r="G839">
            <v>25</v>
          </cell>
          <cell r="H839" t="str">
            <v>20</v>
          </cell>
          <cell r="I839">
            <v>2</v>
          </cell>
          <cell r="J839" t="str">
            <v>42</v>
          </cell>
          <cell r="K839" t="str">
            <v>102</v>
          </cell>
          <cell r="L839" t="str">
            <v>9</v>
          </cell>
          <cell r="M839" t="str">
            <v>00</v>
          </cell>
          <cell r="N839" t="str">
            <v>1</v>
          </cell>
          <cell r="O839">
            <v>5</v>
          </cell>
          <cell r="P839" t="str">
            <v>5</v>
          </cell>
          <cell r="Q839" t="str">
            <v>1</v>
          </cell>
          <cell r="R839" t="str">
            <v>40</v>
          </cell>
          <cell r="T839">
            <v>1200</v>
          </cell>
          <cell r="U839">
            <v>1</v>
          </cell>
          <cell r="V839" t="str">
            <v>Rén.CNPG D.-Ens.N.V.- -Ress.propres BND-</v>
          </cell>
          <cell r="W839">
            <v>0</v>
          </cell>
          <cell r="X839" t="str">
            <v>Matériels techniques</v>
          </cell>
          <cell r="Y839">
            <v>0</v>
          </cell>
          <cell r="Z839">
            <v>3600</v>
          </cell>
          <cell r="AA839">
            <v>3600</v>
          </cell>
          <cell r="AB839">
            <v>0</v>
          </cell>
          <cell r="AC839">
            <v>0</v>
          </cell>
          <cell r="AD839">
            <v>0</v>
          </cell>
          <cell r="AE839">
            <v>3600</v>
          </cell>
        </row>
        <row r="840">
          <cell r="A840">
            <v>1</v>
          </cell>
          <cell r="B840" t="str">
            <v>20</v>
          </cell>
          <cell r="C840">
            <v>42102900100</v>
          </cell>
          <cell r="D840">
            <v>5</v>
          </cell>
          <cell r="E840">
            <v>51</v>
          </cell>
          <cell r="F840" t="str">
            <v>51</v>
          </cell>
          <cell r="G840">
            <v>25</v>
          </cell>
          <cell r="H840" t="str">
            <v>20</v>
          </cell>
          <cell r="I840">
            <v>2</v>
          </cell>
          <cell r="J840" t="str">
            <v>42</v>
          </cell>
          <cell r="K840" t="str">
            <v>102</v>
          </cell>
          <cell r="L840" t="str">
            <v>9</v>
          </cell>
          <cell r="M840" t="str">
            <v>00</v>
          </cell>
          <cell r="N840" t="str">
            <v>1</v>
          </cell>
          <cell r="O840">
            <v>5</v>
          </cell>
          <cell r="P840" t="str">
            <v>5</v>
          </cell>
          <cell r="Q840" t="str">
            <v>1</v>
          </cell>
          <cell r="R840" t="str">
            <v>51</v>
          </cell>
          <cell r="T840">
            <v>80</v>
          </cell>
          <cell r="U840">
            <v>1</v>
          </cell>
          <cell r="V840" t="str">
            <v>Rén.CNPG D.-Ens.N.V.- -Ress.propres BND-</v>
          </cell>
          <cell r="W840">
            <v>0</v>
          </cell>
          <cell r="X840" t="str">
            <v>Véhicules et engins</v>
          </cell>
          <cell r="Y840">
            <v>0</v>
          </cell>
          <cell r="Z840">
            <v>3000</v>
          </cell>
          <cell r="AA840">
            <v>3000</v>
          </cell>
          <cell r="AB840">
            <v>0</v>
          </cell>
          <cell r="AC840">
            <v>0</v>
          </cell>
          <cell r="AD840">
            <v>0</v>
          </cell>
          <cell r="AE840">
            <v>3000</v>
          </cell>
        </row>
        <row r="841">
          <cell r="A841">
            <v>1</v>
          </cell>
          <cell r="B841" t="str">
            <v>ST/ETFP</v>
          </cell>
          <cell r="C841" t="str">
            <v>B2B</v>
          </cell>
          <cell r="D841" t="str">
            <v>B2BC</v>
          </cell>
          <cell r="E841" t="str">
            <v>ENI CKY</v>
          </cell>
          <cell r="G841">
            <v>25</v>
          </cell>
          <cell r="H841">
            <v>20</v>
          </cell>
          <cell r="I841">
            <v>2</v>
          </cell>
          <cell r="J841" t="str">
            <v>42</v>
          </cell>
          <cell r="K841" t="str">
            <v>106</v>
          </cell>
          <cell r="L841" t="str">
            <v>AUT</v>
          </cell>
          <cell r="M841">
            <v>37.5</v>
          </cell>
          <cell r="O841">
            <v>5</v>
          </cell>
          <cell r="Q841">
            <v>37.5</v>
          </cell>
          <cell r="R841" t="str">
            <v>u</v>
          </cell>
          <cell r="T841">
            <v>80</v>
          </cell>
          <cell r="U841">
            <v>1</v>
          </cell>
          <cell r="V841" t="str">
            <v>AMORE /ETFP</v>
          </cell>
          <cell r="W841">
            <v>0</v>
          </cell>
          <cell r="X841">
            <v>0</v>
          </cell>
          <cell r="Y841">
            <v>0</v>
          </cell>
          <cell r="Z841">
            <v>3000</v>
          </cell>
          <cell r="AA841">
            <v>3000</v>
          </cell>
          <cell r="AB841">
            <v>0</v>
          </cell>
          <cell r="AC841">
            <v>0</v>
          </cell>
          <cell r="AD841">
            <v>0</v>
          </cell>
          <cell r="AE841">
            <v>3000</v>
          </cell>
        </row>
        <row r="842">
          <cell r="A842">
            <v>1</v>
          </cell>
          <cell r="B842" t="str">
            <v>20</v>
          </cell>
          <cell r="C842">
            <v>42106900200</v>
          </cell>
          <cell r="D842">
            <v>5</v>
          </cell>
          <cell r="E842">
            <v>26</v>
          </cell>
          <cell r="F842" t="str">
            <v>30</v>
          </cell>
          <cell r="G842">
            <v>25</v>
          </cell>
          <cell r="H842" t="str">
            <v>20</v>
          </cell>
          <cell r="I842">
            <v>2</v>
          </cell>
          <cell r="J842" t="str">
            <v>42</v>
          </cell>
          <cell r="K842" t="str">
            <v>106</v>
          </cell>
          <cell r="L842" t="str">
            <v>9</v>
          </cell>
          <cell r="M842" t="str">
            <v>00</v>
          </cell>
          <cell r="N842" t="str">
            <v>2</v>
          </cell>
          <cell r="O842">
            <v>5</v>
          </cell>
          <cell r="P842" t="str">
            <v>2</v>
          </cell>
          <cell r="Q842" t="str">
            <v>6</v>
          </cell>
          <cell r="R842" t="str">
            <v>30</v>
          </cell>
          <cell r="T842">
            <v>80</v>
          </cell>
          <cell r="U842">
            <v>1</v>
          </cell>
          <cell r="V842" t="str">
            <v>AMORE-ETFP-Ens.N.V.- -Contrib.natio.BND</v>
          </cell>
          <cell r="W842">
            <v>0</v>
          </cell>
          <cell r="X842" t="str">
            <v>Indemnités diverses projets</v>
          </cell>
          <cell r="Y842">
            <v>0</v>
          </cell>
          <cell r="Z842">
            <v>3000</v>
          </cell>
          <cell r="AA842">
            <v>3000</v>
          </cell>
          <cell r="AB842">
            <v>0</v>
          </cell>
          <cell r="AC842">
            <v>0</v>
          </cell>
          <cell r="AD842">
            <v>0</v>
          </cell>
          <cell r="AE842">
            <v>3000</v>
          </cell>
        </row>
        <row r="843">
          <cell r="A843">
            <v>1</v>
          </cell>
          <cell r="B843" t="str">
            <v>20</v>
          </cell>
          <cell r="C843">
            <v>42106900200</v>
          </cell>
          <cell r="D843">
            <v>5</v>
          </cell>
          <cell r="E843">
            <v>31</v>
          </cell>
          <cell r="F843" t="str">
            <v>21</v>
          </cell>
          <cell r="G843">
            <v>25</v>
          </cell>
          <cell r="H843" t="str">
            <v>20</v>
          </cell>
          <cell r="I843">
            <v>2</v>
          </cell>
          <cell r="J843" t="str">
            <v>42</v>
          </cell>
          <cell r="K843" t="str">
            <v>106</v>
          </cell>
          <cell r="L843" t="str">
            <v>9</v>
          </cell>
          <cell r="M843" t="str">
            <v>00</v>
          </cell>
          <cell r="N843" t="str">
            <v>2</v>
          </cell>
          <cell r="O843">
            <v>5</v>
          </cell>
          <cell r="P843" t="str">
            <v>3</v>
          </cell>
          <cell r="Q843" t="str">
            <v>1</v>
          </cell>
          <cell r="R843" t="str">
            <v>21</v>
          </cell>
          <cell r="T843">
            <v>80</v>
          </cell>
          <cell r="U843">
            <v>1</v>
          </cell>
          <cell r="V843" t="str">
            <v>AMORE-ETFP-Ens.N.V.- -Contrib.natio.BND</v>
          </cell>
          <cell r="W843">
            <v>0</v>
          </cell>
          <cell r="X843" t="str">
            <v>Fournitures et petits matériels de bureaux</v>
          </cell>
          <cell r="Y843">
            <v>0</v>
          </cell>
          <cell r="Z843">
            <v>3000</v>
          </cell>
          <cell r="AA843">
            <v>3000</v>
          </cell>
          <cell r="AB843">
            <v>0</v>
          </cell>
          <cell r="AC843">
            <v>0</v>
          </cell>
          <cell r="AD843">
            <v>0</v>
          </cell>
          <cell r="AE843">
            <v>3000</v>
          </cell>
        </row>
        <row r="844">
          <cell r="A844">
            <v>1</v>
          </cell>
          <cell r="B844" t="str">
            <v>20</v>
          </cell>
          <cell r="C844">
            <v>42106900200</v>
          </cell>
          <cell r="D844">
            <v>5</v>
          </cell>
          <cell r="E844">
            <v>31</v>
          </cell>
          <cell r="F844" t="str">
            <v>31</v>
          </cell>
          <cell r="G844">
            <v>25</v>
          </cell>
          <cell r="H844" t="str">
            <v>20</v>
          </cell>
          <cell r="I844">
            <v>2</v>
          </cell>
          <cell r="J844" t="str">
            <v>42</v>
          </cell>
          <cell r="K844" t="str">
            <v>106</v>
          </cell>
          <cell r="L844" t="str">
            <v>9</v>
          </cell>
          <cell r="M844" t="str">
            <v>00</v>
          </cell>
          <cell r="N844" t="str">
            <v>2</v>
          </cell>
          <cell r="O844">
            <v>5</v>
          </cell>
          <cell r="P844" t="str">
            <v>3</v>
          </cell>
          <cell r="Q844" t="str">
            <v>1</v>
          </cell>
          <cell r="R844" t="str">
            <v>31</v>
          </cell>
          <cell r="T844">
            <v>80</v>
          </cell>
          <cell r="U844">
            <v>1</v>
          </cell>
          <cell r="V844" t="str">
            <v>AMORE-ETFP-Ens.N.V.- -Contrib.natio.BND</v>
          </cell>
          <cell r="W844">
            <v>0</v>
          </cell>
          <cell r="X844" t="str">
            <v>Carburants et lubrifiants</v>
          </cell>
          <cell r="Y844">
            <v>0</v>
          </cell>
          <cell r="Z844">
            <v>3000</v>
          </cell>
          <cell r="AA844">
            <v>3000</v>
          </cell>
          <cell r="AB844">
            <v>0</v>
          </cell>
          <cell r="AC844">
            <v>0</v>
          </cell>
          <cell r="AD844">
            <v>0</v>
          </cell>
          <cell r="AE844">
            <v>3000</v>
          </cell>
        </row>
        <row r="845">
          <cell r="A845">
            <v>1</v>
          </cell>
          <cell r="B845" t="str">
            <v>20</v>
          </cell>
          <cell r="C845">
            <v>42106900200</v>
          </cell>
          <cell r="D845">
            <v>5</v>
          </cell>
          <cell r="E845">
            <v>31</v>
          </cell>
          <cell r="F845" t="str">
            <v>41</v>
          </cell>
          <cell r="G845">
            <v>25</v>
          </cell>
          <cell r="H845" t="str">
            <v>20</v>
          </cell>
          <cell r="I845">
            <v>2</v>
          </cell>
          <cell r="J845" t="str">
            <v>42</v>
          </cell>
          <cell r="K845" t="str">
            <v>106</v>
          </cell>
          <cell r="L845" t="str">
            <v>9</v>
          </cell>
          <cell r="M845" t="str">
            <v>00</v>
          </cell>
          <cell r="N845" t="str">
            <v>2</v>
          </cell>
          <cell r="O845">
            <v>5</v>
          </cell>
          <cell r="P845" t="str">
            <v>3</v>
          </cell>
          <cell r="Q845" t="str">
            <v>1</v>
          </cell>
          <cell r="R845" t="str">
            <v>41</v>
          </cell>
          <cell r="T845">
            <v>80</v>
          </cell>
          <cell r="U845">
            <v>1</v>
          </cell>
          <cell r="V845" t="str">
            <v>AMORE-ETFP-Ens.N.V.- -Contrib.natio.BND</v>
          </cell>
          <cell r="W845">
            <v>0</v>
          </cell>
          <cell r="X845" t="str">
            <v>Petit outillage et fournitures d'atéliers</v>
          </cell>
          <cell r="Y845">
            <v>0</v>
          </cell>
          <cell r="Z845">
            <v>3000</v>
          </cell>
          <cell r="AA845">
            <v>3000</v>
          </cell>
          <cell r="AB845">
            <v>0</v>
          </cell>
          <cell r="AC845">
            <v>0</v>
          </cell>
          <cell r="AD845">
            <v>0</v>
          </cell>
          <cell r="AE845">
            <v>3000</v>
          </cell>
        </row>
        <row r="846">
          <cell r="A846">
            <v>1</v>
          </cell>
          <cell r="B846" t="str">
            <v>20</v>
          </cell>
          <cell r="C846">
            <v>42106900200</v>
          </cell>
          <cell r="D846">
            <v>5</v>
          </cell>
          <cell r="E846">
            <v>33</v>
          </cell>
          <cell r="F846" t="str">
            <v>21</v>
          </cell>
          <cell r="G846">
            <v>25</v>
          </cell>
          <cell r="H846" t="str">
            <v>20</v>
          </cell>
          <cell r="I846">
            <v>2</v>
          </cell>
          <cell r="J846" t="str">
            <v>42</v>
          </cell>
          <cell r="K846" t="str">
            <v>106</v>
          </cell>
          <cell r="L846" t="str">
            <v>9</v>
          </cell>
          <cell r="M846" t="str">
            <v>00</v>
          </cell>
          <cell r="N846" t="str">
            <v>2</v>
          </cell>
          <cell r="O846">
            <v>5</v>
          </cell>
          <cell r="P846" t="str">
            <v>3</v>
          </cell>
          <cell r="Q846" t="str">
            <v>3</v>
          </cell>
          <cell r="R846" t="str">
            <v>21</v>
          </cell>
          <cell r="T846">
            <v>80</v>
          </cell>
          <cell r="U846">
            <v>1</v>
          </cell>
          <cell r="V846" t="str">
            <v>AMORE-ETFP-Ens.N.V.- -Contrib.natio.BND</v>
          </cell>
          <cell r="W846">
            <v>0</v>
          </cell>
          <cell r="X846" t="str">
            <v>Frais de réunions, séminaires, conférences</v>
          </cell>
          <cell r="Y846">
            <v>0</v>
          </cell>
          <cell r="Z846">
            <v>3000</v>
          </cell>
          <cell r="AA846">
            <v>3000</v>
          </cell>
          <cell r="AB846">
            <v>0</v>
          </cell>
          <cell r="AC846">
            <v>0</v>
          </cell>
          <cell r="AD846">
            <v>0</v>
          </cell>
          <cell r="AE846">
            <v>3000</v>
          </cell>
        </row>
        <row r="847">
          <cell r="A847">
            <v>1</v>
          </cell>
          <cell r="B847" t="str">
            <v>20</v>
          </cell>
          <cell r="C847">
            <v>42106900200</v>
          </cell>
          <cell r="D847">
            <v>5</v>
          </cell>
          <cell r="E847">
            <v>33</v>
          </cell>
          <cell r="F847" t="str">
            <v>81</v>
          </cell>
          <cell r="G847">
            <v>25</v>
          </cell>
          <cell r="H847" t="str">
            <v>20</v>
          </cell>
          <cell r="I847">
            <v>2</v>
          </cell>
          <cell r="J847" t="str">
            <v>42</v>
          </cell>
          <cell r="K847" t="str">
            <v>106</v>
          </cell>
          <cell r="L847" t="str">
            <v>9</v>
          </cell>
          <cell r="M847" t="str">
            <v>00</v>
          </cell>
          <cell r="N847" t="str">
            <v>2</v>
          </cell>
          <cell r="O847">
            <v>5</v>
          </cell>
          <cell r="P847" t="str">
            <v>3</v>
          </cell>
          <cell r="Q847" t="str">
            <v>3</v>
          </cell>
          <cell r="R847" t="str">
            <v>81</v>
          </cell>
          <cell r="T847">
            <v>80</v>
          </cell>
          <cell r="U847">
            <v>1</v>
          </cell>
          <cell r="V847" t="str">
            <v>AMORE-ETFP-Ens.N.V.- -Contrib.natio.BND</v>
          </cell>
          <cell r="W847">
            <v>0</v>
          </cell>
          <cell r="X847" t="str">
            <v>Assurances</v>
          </cell>
          <cell r="Y847">
            <v>0</v>
          </cell>
          <cell r="Z847">
            <v>3000</v>
          </cell>
          <cell r="AA847">
            <v>3000</v>
          </cell>
          <cell r="AB847">
            <v>0</v>
          </cell>
          <cell r="AC847">
            <v>0</v>
          </cell>
          <cell r="AD847">
            <v>0</v>
          </cell>
          <cell r="AE847">
            <v>3000</v>
          </cell>
        </row>
        <row r="848">
          <cell r="A848">
            <v>1</v>
          </cell>
          <cell r="B848" t="str">
            <v>20</v>
          </cell>
          <cell r="C848">
            <v>42106900200</v>
          </cell>
          <cell r="D848">
            <v>5</v>
          </cell>
          <cell r="E848">
            <v>35</v>
          </cell>
          <cell r="F848" t="str">
            <v>21</v>
          </cell>
          <cell r="G848">
            <v>25</v>
          </cell>
          <cell r="H848" t="str">
            <v>20</v>
          </cell>
          <cell r="I848">
            <v>2</v>
          </cell>
          <cell r="J848" t="str">
            <v>42</v>
          </cell>
          <cell r="K848" t="str">
            <v>106</v>
          </cell>
          <cell r="L848" t="str">
            <v>9</v>
          </cell>
          <cell r="M848" t="str">
            <v>00</v>
          </cell>
          <cell r="N848" t="str">
            <v>2</v>
          </cell>
          <cell r="O848">
            <v>5</v>
          </cell>
          <cell r="P848" t="str">
            <v>3</v>
          </cell>
          <cell r="Q848" t="str">
            <v>5</v>
          </cell>
          <cell r="R848" t="str">
            <v>21</v>
          </cell>
          <cell r="T848">
            <v>3.7985199999999999</v>
          </cell>
          <cell r="U848">
            <v>1</v>
          </cell>
          <cell r="V848" t="str">
            <v>AMORE-ETFP-Ens.N.V.- -Contrib.natio.BND</v>
          </cell>
          <cell r="W848">
            <v>0</v>
          </cell>
          <cell r="X848" t="str">
            <v>Indemnité de mission à l'intérieur</v>
          </cell>
          <cell r="Y848">
            <v>0</v>
          </cell>
          <cell r="Z848">
            <v>16523.561999999998</v>
          </cell>
          <cell r="AA848">
            <v>16523.561999999998</v>
          </cell>
          <cell r="AB848">
            <v>0</v>
          </cell>
          <cell r="AC848">
            <v>0</v>
          </cell>
          <cell r="AD848">
            <v>0</v>
          </cell>
          <cell r="AE848">
            <v>16523.561999999998</v>
          </cell>
        </row>
        <row r="849">
          <cell r="A849">
            <v>1</v>
          </cell>
          <cell r="B849" t="str">
            <v>20</v>
          </cell>
          <cell r="C849">
            <v>42106900200</v>
          </cell>
          <cell r="D849">
            <v>5</v>
          </cell>
          <cell r="E849">
            <v>36</v>
          </cell>
          <cell r="F849" t="str">
            <v>11</v>
          </cell>
          <cell r="G849">
            <v>25</v>
          </cell>
          <cell r="H849" t="str">
            <v>20</v>
          </cell>
          <cell r="I849">
            <v>2</v>
          </cell>
          <cell r="J849" t="str">
            <v>42</v>
          </cell>
          <cell r="K849" t="str">
            <v>106</v>
          </cell>
          <cell r="L849" t="str">
            <v>9</v>
          </cell>
          <cell r="M849" t="str">
            <v>00</v>
          </cell>
          <cell r="N849" t="str">
            <v>2</v>
          </cell>
          <cell r="O849">
            <v>5</v>
          </cell>
          <cell r="P849" t="str">
            <v>3</v>
          </cell>
          <cell r="Q849" t="str">
            <v>6</v>
          </cell>
          <cell r="R849" t="str">
            <v>11</v>
          </cell>
          <cell r="T849">
            <v>3.7985199999999999</v>
          </cell>
          <cell r="U849">
            <v>1</v>
          </cell>
          <cell r="V849" t="str">
            <v>AMORE-ETFP-Ens.N.V.- -Contrib.natio.BND</v>
          </cell>
          <cell r="W849">
            <v>0</v>
          </cell>
          <cell r="X849" t="str">
            <v>Cérémonies et réceptions</v>
          </cell>
          <cell r="Y849">
            <v>0</v>
          </cell>
          <cell r="Z849">
            <v>16523.561999999998</v>
          </cell>
          <cell r="AA849">
            <v>16523.561999999998</v>
          </cell>
          <cell r="AB849">
            <v>0</v>
          </cell>
          <cell r="AC849">
            <v>0</v>
          </cell>
          <cell r="AD849">
            <v>0</v>
          </cell>
          <cell r="AE849">
            <v>16523.561999999998</v>
          </cell>
        </row>
        <row r="850">
          <cell r="A850">
            <v>1</v>
          </cell>
          <cell r="B850" t="str">
            <v>20</v>
          </cell>
          <cell r="C850">
            <v>42106900200</v>
          </cell>
          <cell r="D850">
            <v>5</v>
          </cell>
          <cell r="E850">
            <v>37</v>
          </cell>
          <cell r="F850" t="str">
            <v>12</v>
          </cell>
          <cell r="G850">
            <v>25</v>
          </cell>
          <cell r="H850" t="str">
            <v>20</v>
          </cell>
          <cell r="I850">
            <v>2</v>
          </cell>
          <cell r="J850" t="str">
            <v>42</v>
          </cell>
          <cell r="K850" t="str">
            <v>106</v>
          </cell>
          <cell r="L850" t="str">
            <v>9</v>
          </cell>
          <cell r="M850" t="str">
            <v>00</v>
          </cell>
          <cell r="N850" t="str">
            <v>2</v>
          </cell>
          <cell r="O850">
            <v>5</v>
          </cell>
          <cell r="P850" t="str">
            <v>3</v>
          </cell>
          <cell r="Q850" t="str">
            <v>7</v>
          </cell>
          <cell r="R850" t="str">
            <v>12</v>
          </cell>
          <cell r="T850">
            <v>3.7985199999999999</v>
          </cell>
          <cell r="U850">
            <v>1</v>
          </cell>
          <cell r="V850" t="str">
            <v>AMORE-ETFP-Ens.N.V.- -Contrib.natio.BND</v>
          </cell>
          <cell r="W850">
            <v>0</v>
          </cell>
          <cell r="X850" t="str">
            <v>Entretien réparation matériels informatiques</v>
          </cell>
          <cell r="Y850">
            <v>0</v>
          </cell>
          <cell r="Z850">
            <v>16523.561999999998</v>
          </cell>
          <cell r="AA850">
            <v>16523.561999999998</v>
          </cell>
          <cell r="AB850">
            <v>0</v>
          </cell>
          <cell r="AC850">
            <v>0</v>
          </cell>
          <cell r="AD850">
            <v>0</v>
          </cell>
          <cell r="AE850">
            <v>16523.561999999998</v>
          </cell>
        </row>
        <row r="851">
          <cell r="A851">
            <v>1</v>
          </cell>
          <cell r="B851" t="str">
            <v>20</v>
          </cell>
          <cell r="C851">
            <v>42106900200</v>
          </cell>
          <cell r="D851">
            <v>5</v>
          </cell>
          <cell r="E851">
            <v>37</v>
          </cell>
          <cell r="F851" t="str">
            <v>20</v>
          </cell>
          <cell r="G851">
            <v>25</v>
          </cell>
          <cell r="H851" t="str">
            <v>20</v>
          </cell>
          <cell r="I851">
            <v>2</v>
          </cell>
          <cell r="J851" t="str">
            <v>42</v>
          </cell>
          <cell r="K851" t="str">
            <v>106</v>
          </cell>
          <cell r="L851" t="str">
            <v>9</v>
          </cell>
          <cell r="M851" t="str">
            <v>00</v>
          </cell>
          <cell r="N851" t="str">
            <v>2</v>
          </cell>
          <cell r="O851">
            <v>5</v>
          </cell>
          <cell r="P851" t="str">
            <v>3</v>
          </cell>
          <cell r="Q851" t="str">
            <v>7</v>
          </cell>
          <cell r="R851" t="str">
            <v>20</v>
          </cell>
          <cell r="T851">
            <v>3.7985199999999999</v>
          </cell>
          <cell r="U851">
            <v>1</v>
          </cell>
          <cell r="V851" t="str">
            <v>AMORE-ETFP-Ens.N.V.- -Contrib.natio.BND</v>
          </cell>
          <cell r="W851">
            <v>0</v>
          </cell>
          <cell r="X851" t="str">
            <v>Entretien réparation matériels roulant</v>
          </cell>
          <cell r="Y851">
            <v>0</v>
          </cell>
          <cell r="Z851">
            <v>16523.561999999998</v>
          </cell>
          <cell r="AA851">
            <v>16523.561999999998</v>
          </cell>
          <cell r="AB851">
            <v>0</v>
          </cell>
          <cell r="AC851">
            <v>0</v>
          </cell>
          <cell r="AD851">
            <v>0</v>
          </cell>
          <cell r="AE851">
            <v>16523.561999999998</v>
          </cell>
        </row>
        <row r="852">
          <cell r="A852">
            <v>1</v>
          </cell>
          <cell r="B852" t="str">
            <v>20</v>
          </cell>
          <cell r="C852">
            <v>42106900200</v>
          </cell>
          <cell r="D852">
            <v>5</v>
          </cell>
          <cell r="E852">
            <v>51</v>
          </cell>
          <cell r="F852" t="str">
            <v>20</v>
          </cell>
          <cell r="G852">
            <v>25</v>
          </cell>
          <cell r="H852" t="str">
            <v>20</v>
          </cell>
          <cell r="I852">
            <v>2</v>
          </cell>
          <cell r="J852" t="str">
            <v>42</v>
          </cell>
          <cell r="K852" t="str">
            <v>106</v>
          </cell>
          <cell r="L852" t="str">
            <v>9</v>
          </cell>
          <cell r="M852" t="str">
            <v>00</v>
          </cell>
          <cell r="N852" t="str">
            <v>2</v>
          </cell>
          <cell r="O852">
            <v>5</v>
          </cell>
          <cell r="P852" t="str">
            <v>5</v>
          </cell>
          <cell r="Q852" t="str">
            <v>1</v>
          </cell>
          <cell r="R852" t="str">
            <v>20</v>
          </cell>
          <cell r="T852">
            <v>3.7985199999999999</v>
          </cell>
          <cell r="U852">
            <v>1</v>
          </cell>
          <cell r="V852" t="str">
            <v>AMORE-ETFP-Ens.N.V.- -Contrib.natio.BND</v>
          </cell>
          <cell r="W852">
            <v>0</v>
          </cell>
          <cell r="X852" t="str">
            <v>Matériels informatiques</v>
          </cell>
          <cell r="Y852">
            <v>0</v>
          </cell>
          <cell r="Z852">
            <v>16523.561999999998</v>
          </cell>
          <cell r="AA852">
            <v>16523.561999999998</v>
          </cell>
          <cell r="AB852">
            <v>0</v>
          </cell>
          <cell r="AC852">
            <v>0</v>
          </cell>
          <cell r="AD852">
            <v>0</v>
          </cell>
          <cell r="AE852">
            <v>16523.561999999998</v>
          </cell>
        </row>
        <row r="853">
          <cell r="A853">
            <v>1</v>
          </cell>
          <cell r="B853" t="str">
            <v>20</v>
          </cell>
          <cell r="C853">
            <v>42106900200</v>
          </cell>
          <cell r="D853">
            <v>5</v>
          </cell>
          <cell r="E853">
            <v>59</v>
          </cell>
          <cell r="F853" t="str">
            <v>90</v>
          </cell>
          <cell r="G853">
            <v>25</v>
          </cell>
          <cell r="H853" t="str">
            <v>20</v>
          </cell>
          <cell r="I853">
            <v>2</v>
          </cell>
          <cell r="J853" t="str">
            <v>42</v>
          </cell>
          <cell r="K853" t="str">
            <v>106</v>
          </cell>
          <cell r="L853" t="str">
            <v>9</v>
          </cell>
          <cell r="M853" t="str">
            <v>00</v>
          </cell>
          <cell r="N853" t="str">
            <v>2</v>
          </cell>
          <cell r="O853">
            <v>5</v>
          </cell>
          <cell r="P853" t="str">
            <v>5</v>
          </cell>
          <cell r="Q853" t="str">
            <v>9</v>
          </cell>
          <cell r="R853" t="str">
            <v>90</v>
          </cell>
          <cell r="T853">
            <v>3.7985199999999999</v>
          </cell>
          <cell r="U853">
            <v>1</v>
          </cell>
          <cell r="V853" t="str">
            <v>AMORE-ETFP-Ens.N.V.- -Contrib.natio.BND</v>
          </cell>
          <cell r="W853">
            <v>0</v>
          </cell>
          <cell r="X853" t="str">
            <v>Acquisitions &amp; rénovations d'immobilisations non ventillé</v>
          </cell>
          <cell r="Y853">
            <v>0</v>
          </cell>
          <cell r="Z853">
            <v>16523.561999999998</v>
          </cell>
          <cell r="AA853">
            <v>16523.561999999998</v>
          </cell>
          <cell r="AB853">
            <v>0</v>
          </cell>
          <cell r="AC853">
            <v>0</v>
          </cell>
          <cell r="AD853">
            <v>0</v>
          </cell>
          <cell r="AE853">
            <v>16523.561999999998</v>
          </cell>
        </row>
        <row r="854">
          <cell r="A854">
            <v>1</v>
          </cell>
          <cell r="B854" t="str">
            <v>ST/ETFP</v>
          </cell>
          <cell r="C854" t="str">
            <v>B2B</v>
          </cell>
          <cell r="D854" t="str">
            <v>B2BC</v>
          </cell>
          <cell r="E854" t="str">
            <v>ENI LAB</v>
          </cell>
          <cell r="G854">
            <v>25</v>
          </cell>
          <cell r="H854">
            <v>20</v>
          </cell>
          <cell r="I854">
            <v>2</v>
          </cell>
          <cell r="J854" t="str">
            <v>42</v>
          </cell>
          <cell r="K854" t="str">
            <v>108</v>
          </cell>
          <cell r="L854" t="str">
            <v>COT</v>
          </cell>
          <cell r="M854">
            <v>4350</v>
          </cell>
          <cell r="O854">
            <v>5</v>
          </cell>
          <cell r="Q854">
            <v>4350</v>
          </cell>
          <cell r="R854" t="str">
            <v>litres</v>
          </cell>
          <cell r="T854">
            <v>3.7985199999999999</v>
          </cell>
          <cell r="U854">
            <v>1</v>
          </cell>
          <cell r="V854" t="str">
            <v>Rénov./Const° /Equip. Sallesclasses Elémentaires</v>
          </cell>
          <cell r="W854">
            <v>0</v>
          </cell>
          <cell r="X854">
            <v>0</v>
          </cell>
          <cell r="Y854">
            <v>0</v>
          </cell>
          <cell r="Z854">
            <v>16523.561999999998</v>
          </cell>
          <cell r="AA854">
            <v>16523.561999999998</v>
          </cell>
          <cell r="AB854">
            <v>0</v>
          </cell>
          <cell r="AC854">
            <v>0</v>
          </cell>
          <cell r="AD854">
            <v>0</v>
          </cell>
          <cell r="AE854">
            <v>16523.561999999998</v>
          </cell>
        </row>
        <row r="855">
          <cell r="A855">
            <v>1</v>
          </cell>
          <cell r="B855" t="str">
            <v>20</v>
          </cell>
          <cell r="C855">
            <v>42108300800</v>
          </cell>
          <cell r="D855">
            <v>5</v>
          </cell>
          <cell r="E855">
            <v>51</v>
          </cell>
          <cell r="F855" t="str">
            <v>13</v>
          </cell>
          <cell r="G855">
            <v>25</v>
          </cell>
          <cell r="H855" t="str">
            <v>20</v>
          </cell>
          <cell r="I855">
            <v>2</v>
          </cell>
          <cell r="J855" t="str">
            <v>42</v>
          </cell>
          <cell r="K855" t="str">
            <v>108</v>
          </cell>
          <cell r="L855" t="str">
            <v>3</v>
          </cell>
          <cell r="M855" t="str">
            <v>00</v>
          </cell>
          <cell r="N855" t="str">
            <v>8</v>
          </cell>
          <cell r="O855">
            <v>5</v>
          </cell>
          <cell r="P855" t="str">
            <v>5</v>
          </cell>
          <cell r="Q855" t="str">
            <v>1</v>
          </cell>
          <cell r="R855" t="str">
            <v>13</v>
          </cell>
          <cell r="T855">
            <v>3.7985199999999999</v>
          </cell>
          <cell r="U855">
            <v>1</v>
          </cell>
          <cell r="V855" t="str">
            <v>Réh.Eq. Salles---</v>
          </cell>
          <cell r="W855">
            <v>0</v>
          </cell>
          <cell r="X855" t="str">
            <v>Matériels et mobiliers scolaires</v>
          </cell>
          <cell r="Y855">
            <v>0</v>
          </cell>
          <cell r="Z855">
            <v>16523.561999999998</v>
          </cell>
          <cell r="AA855">
            <v>16523.561999999998</v>
          </cell>
          <cell r="AB855">
            <v>0</v>
          </cell>
          <cell r="AC855">
            <v>0</v>
          </cell>
          <cell r="AD855">
            <v>0</v>
          </cell>
          <cell r="AE855">
            <v>16523.561999999998</v>
          </cell>
        </row>
        <row r="856">
          <cell r="A856">
            <v>1</v>
          </cell>
          <cell r="B856" t="str">
            <v>20</v>
          </cell>
          <cell r="C856">
            <v>42108900800</v>
          </cell>
          <cell r="D856">
            <v>5</v>
          </cell>
          <cell r="E856">
            <v>51</v>
          </cell>
          <cell r="F856" t="str">
            <v>13</v>
          </cell>
          <cell r="G856">
            <v>15</v>
          </cell>
          <cell r="H856" t="str">
            <v>20</v>
          </cell>
          <cell r="I856">
            <v>2</v>
          </cell>
          <cell r="J856" t="str">
            <v>42</v>
          </cell>
          <cell r="K856" t="str">
            <v>108</v>
          </cell>
          <cell r="L856" t="str">
            <v>9</v>
          </cell>
          <cell r="M856" t="str">
            <v>00</v>
          </cell>
          <cell r="N856" t="str">
            <v>8</v>
          </cell>
          <cell r="O856">
            <v>5</v>
          </cell>
          <cell r="P856" t="str">
            <v>5</v>
          </cell>
          <cell r="Q856" t="str">
            <v>1</v>
          </cell>
          <cell r="R856" t="str">
            <v>13</v>
          </cell>
          <cell r="T856">
            <v>75.970399999999998</v>
          </cell>
          <cell r="U856">
            <v>0.9</v>
          </cell>
          <cell r="V856" t="str">
            <v>Réha Salle Clas-Ens.N.V.---Proj.rem.init.PPTE</v>
          </cell>
          <cell r="W856">
            <v>0</v>
          </cell>
          <cell r="X856" t="str">
            <v>Matériels et mobiliers scolaires</v>
          </cell>
          <cell r="Y856">
            <v>0</v>
          </cell>
          <cell r="Z856">
            <v>1068.33375</v>
          </cell>
          <cell r="AA856">
            <v>961.50037500000008</v>
          </cell>
          <cell r="AB856">
            <v>0</v>
          </cell>
          <cell r="AC856">
            <v>0</v>
          </cell>
          <cell r="AD856">
            <v>0</v>
          </cell>
          <cell r="AE856">
            <v>961.50037500000008</v>
          </cell>
        </row>
        <row r="857">
          <cell r="A857">
            <v>1</v>
          </cell>
          <cell r="B857" t="str">
            <v>20</v>
          </cell>
          <cell r="C857">
            <v>42108200800</v>
          </cell>
          <cell r="D857">
            <v>5</v>
          </cell>
          <cell r="E857">
            <v>53</v>
          </cell>
          <cell r="F857" t="str">
            <v>10</v>
          </cell>
          <cell r="G857">
            <v>15</v>
          </cell>
          <cell r="H857" t="str">
            <v>20</v>
          </cell>
          <cell r="I857">
            <v>2</v>
          </cell>
          <cell r="J857" t="str">
            <v>42</v>
          </cell>
          <cell r="K857" t="str">
            <v>108</v>
          </cell>
          <cell r="L857" t="str">
            <v>2</v>
          </cell>
          <cell r="M857" t="str">
            <v>00</v>
          </cell>
          <cell r="N857" t="str">
            <v>8</v>
          </cell>
          <cell r="O857">
            <v>5</v>
          </cell>
          <cell r="P857" t="str">
            <v>5</v>
          </cell>
          <cell r="Q857" t="str">
            <v>3</v>
          </cell>
          <cell r="R857" t="str">
            <v>10</v>
          </cell>
          <cell r="T857">
            <v>75.970399999999998</v>
          </cell>
          <cell r="U857">
            <v>0.9</v>
          </cell>
          <cell r="V857" t="str">
            <v>Réh.Eq. Salles---Proj.rem.init.PPTE</v>
          </cell>
          <cell r="W857">
            <v>0</v>
          </cell>
          <cell r="X857" t="str">
            <v>Bâtiments scolaires</v>
          </cell>
          <cell r="Y857">
            <v>0</v>
          </cell>
          <cell r="Z857">
            <v>1068.33375</v>
          </cell>
          <cell r="AA857">
            <v>961.50037500000008</v>
          </cell>
          <cell r="AB857">
            <v>0</v>
          </cell>
          <cell r="AC857">
            <v>0</v>
          </cell>
          <cell r="AD857">
            <v>0</v>
          </cell>
          <cell r="AE857">
            <v>961.50037500000008</v>
          </cell>
        </row>
        <row r="858">
          <cell r="A858">
            <v>1</v>
          </cell>
          <cell r="B858" t="str">
            <v>20</v>
          </cell>
          <cell r="C858">
            <v>42108300800</v>
          </cell>
          <cell r="D858">
            <v>5</v>
          </cell>
          <cell r="E858">
            <v>53</v>
          </cell>
          <cell r="F858" t="str">
            <v>10</v>
          </cell>
          <cell r="G858">
            <v>15</v>
          </cell>
          <cell r="H858" t="str">
            <v>20</v>
          </cell>
          <cell r="I858">
            <v>2</v>
          </cell>
          <cell r="J858" t="str">
            <v>42</v>
          </cell>
          <cell r="K858" t="str">
            <v>108</v>
          </cell>
          <cell r="L858" t="str">
            <v>3</v>
          </cell>
          <cell r="M858" t="str">
            <v>00</v>
          </cell>
          <cell r="N858" t="str">
            <v>8</v>
          </cell>
          <cell r="O858">
            <v>5</v>
          </cell>
          <cell r="P858" t="str">
            <v>5</v>
          </cell>
          <cell r="Q858" t="str">
            <v>3</v>
          </cell>
          <cell r="R858" t="str">
            <v>10</v>
          </cell>
          <cell r="T858">
            <v>75.970399999999998</v>
          </cell>
          <cell r="U858">
            <v>0.9</v>
          </cell>
          <cell r="V858" t="str">
            <v>Réh.Eq. Salles---</v>
          </cell>
          <cell r="W858">
            <v>0</v>
          </cell>
          <cell r="X858" t="str">
            <v>Bâtiments scolaires</v>
          </cell>
          <cell r="Y858">
            <v>0</v>
          </cell>
          <cell r="Z858">
            <v>1068.33375</v>
          </cell>
          <cell r="AA858">
            <v>961.50037500000008</v>
          </cell>
          <cell r="AB858">
            <v>0</v>
          </cell>
          <cell r="AC858">
            <v>0</v>
          </cell>
          <cell r="AD858">
            <v>0</v>
          </cell>
          <cell r="AE858">
            <v>961.50037500000008</v>
          </cell>
        </row>
        <row r="859">
          <cell r="A859">
            <v>1</v>
          </cell>
          <cell r="B859" t="str">
            <v>20</v>
          </cell>
          <cell r="C859">
            <v>42108900800</v>
          </cell>
          <cell r="D859">
            <v>5</v>
          </cell>
          <cell r="E859">
            <v>53</v>
          </cell>
          <cell r="F859" t="str">
            <v>10</v>
          </cell>
          <cell r="G859">
            <v>15</v>
          </cell>
          <cell r="H859" t="str">
            <v>20</v>
          </cell>
          <cell r="I859">
            <v>2</v>
          </cell>
          <cell r="J859" t="str">
            <v>42</v>
          </cell>
          <cell r="K859" t="str">
            <v>108</v>
          </cell>
          <cell r="L859" t="str">
            <v>9</v>
          </cell>
          <cell r="M859" t="str">
            <v>00</v>
          </cell>
          <cell r="N859" t="str">
            <v>8</v>
          </cell>
          <cell r="O859">
            <v>5</v>
          </cell>
          <cell r="P859" t="str">
            <v>5</v>
          </cell>
          <cell r="Q859" t="str">
            <v>3</v>
          </cell>
          <cell r="R859" t="str">
            <v>10</v>
          </cell>
          <cell r="T859">
            <v>75.970399999999998</v>
          </cell>
          <cell r="U859">
            <v>0.9</v>
          </cell>
          <cell r="V859" t="str">
            <v>Réha Salle Clas-Ens.N.V.---Proj.rem.init.PPTE</v>
          </cell>
          <cell r="W859">
            <v>0</v>
          </cell>
          <cell r="X859" t="str">
            <v>Bâtiments scolaires</v>
          </cell>
          <cell r="Y859">
            <v>0</v>
          </cell>
          <cell r="Z859">
            <v>1068.33375</v>
          </cell>
          <cell r="AA859">
            <v>961.50037500000008</v>
          </cell>
          <cell r="AB859">
            <v>0</v>
          </cell>
          <cell r="AC859">
            <v>0</v>
          </cell>
          <cell r="AD859">
            <v>0</v>
          </cell>
          <cell r="AE859">
            <v>961.50037500000008</v>
          </cell>
        </row>
        <row r="860">
          <cell r="A860">
            <v>1</v>
          </cell>
          <cell r="B860" t="str">
            <v>ST/ETFP</v>
          </cell>
          <cell r="C860" t="str">
            <v>B2B</v>
          </cell>
          <cell r="D860" t="str">
            <v>B2BC</v>
          </cell>
          <cell r="E860" t="str">
            <v>ENI KAN</v>
          </cell>
          <cell r="G860">
            <v>15</v>
          </cell>
          <cell r="H860">
            <v>20</v>
          </cell>
          <cell r="I860">
            <v>2</v>
          </cell>
          <cell r="J860" t="str">
            <v>42</v>
          </cell>
          <cell r="K860" t="str">
            <v>113</v>
          </cell>
          <cell r="L860" t="str">
            <v>AUT</v>
          </cell>
          <cell r="M860">
            <v>14.0625</v>
          </cell>
          <cell r="O860">
            <v>5</v>
          </cell>
          <cell r="Q860">
            <v>14.0625</v>
          </cell>
          <cell r="R860" t="str">
            <v>pxj</v>
          </cell>
          <cell r="T860">
            <v>75.970399999999998</v>
          </cell>
          <cell r="U860">
            <v>0.9</v>
          </cell>
          <cell r="V860" t="str">
            <v>Education Pour Tous (Eneign. PréUnivers.)</v>
          </cell>
          <cell r="W860">
            <v>0</v>
          </cell>
          <cell r="X860">
            <v>0</v>
          </cell>
          <cell r="Y860">
            <v>0</v>
          </cell>
          <cell r="Z860">
            <v>1068.33375</v>
          </cell>
          <cell r="AA860">
            <v>961.50037500000008</v>
          </cell>
          <cell r="AB860">
            <v>0</v>
          </cell>
          <cell r="AC860">
            <v>0</v>
          </cell>
          <cell r="AD860">
            <v>0</v>
          </cell>
          <cell r="AE860">
            <v>961.50037500000008</v>
          </cell>
        </row>
        <row r="861">
          <cell r="A861">
            <v>1</v>
          </cell>
          <cell r="B861" t="str">
            <v>20</v>
          </cell>
          <cell r="C861">
            <v>42113900200</v>
          </cell>
          <cell r="D861">
            <v>5</v>
          </cell>
          <cell r="E861">
            <v>26</v>
          </cell>
          <cell r="F861" t="str">
            <v>10</v>
          </cell>
          <cell r="G861">
            <v>15</v>
          </cell>
          <cell r="H861" t="str">
            <v>20</v>
          </cell>
          <cell r="I861">
            <v>2</v>
          </cell>
          <cell r="J861" t="str">
            <v>42</v>
          </cell>
          <cell r="K861" t="str">
            <v>113</v>
          </cell>
          <cell r="L861" t="str">
            <v>9</v>
          </cell>
          <cell r="M861" t="str">
            <v>00</v>
          </cell>
          <cell r="N861" t="str">
            <v>2</v>
          </cell>
          <cell r="O861">
            <v>5</v>
          </cell>
          <cell r="P861" t="str">
            <v>2</v>
          </cell>
          <cell r="Q861" t="str">
            <v>6</v>
          </cell>
          <cell r="R861" t="str">
            <v>10</v>
          </cell>
          <cell r="T861">
            <v>75.970399999999998</v>
          </cell>
          <cell r="U861">
            <v>0.9</v>
          </cell>
          <cell r="V861" t="str">
            <v>Educ.P Tous(E.P-Ens.N.V.- -Contrib.natio.BND-</v>
          </cell>
          <cell r="W861">
            <v>0</v>
          </cell>
          <cell r="X861" t="str">
            <v>Salaires projets</v>
          </cell>
          <cell r="Y861">
            <v>0</v>
          </cell>
          <cell r="Z861">
            <v>1068.33375</v>
          </cell>
          <cell r="AA861">
            <v>961.50037500000008</v>
          </cell>
          <cell r="AB861">
            <v>0</v>
          </cell>
          <cell r="AC861">
            <v>0</v>
          </cell>
          <cell r="AD861">
            <v>0</v>
          </cell>
          <cell r="AE861">
            <v>961.50037500000008</v>
          </cell>
        </row>
        <row r="862">
          <cell r="A862">
            <v>1</v>
          </cell>
          <cell r="B862" t="str">
            <v>20</v>
          </cell>
          <cell r="C862">
            <v>42113900200</v>
          </cell>
          <cell r="D862">
            <v>5</v>
          </cell>
          <cell r="E862">
            <v>26</v>
          </cell>
          <cell r="F862" t="str">
            <v>20</v>
          </cell>
          <cell r="G862">
            <v>15</v>
          </cell>
          <cell r="H862" t="str">
            <v>20</v>
          </cell>
          <cell r="I862">
            <v>2</v>
          </cell>
          <cell r="J862" t="str">
            <v>42</v>
          </cell>
          <cell r="K862" t="str">
            <v>113</v>
          </cell>
          <cell r="L862" t="str">
            <v>9</v>
          </cell>
          <cell r="M862" t="str">
            <v>00</v>
          </cell>
          <cell r="N862" t="str">
            <v>2</v>
          </cell>
          <cell r="O862">
            <v>5</v>
          </cell>
          <cell r="P862" t="str">
            <v>2</v>
          </cell>
          <cell r="Q862" t="str">
            <v>6</v>
          </cell>
          <cell r="R862" t="str">
            <v>20</v>
          </cell>
          <cell r="T862">
            <v>75.970399999999998</v>
          </cell>
          <cell r="U862">
            <v>0.9</v>
          </cell>
          <cell r="V862" t="str">
            <v>Educ.P Tous(E.P-Ens.N.V.- -Contrib.natio.BND-</v>
          </cell>
          <cell r="W862">
            <v>0</v>
          </cell>
          <cell r="X862" t="str">
            <v>Primes diverses projets</v>
          </cell>
          <cell r="Y862">
            <v>0</v>
          </cell>
          <cell r="Z862">
            <v>1068.33375</v>
          </cell>
          <cell r="AA862">
            <v>961.50037500000008</v>
          </cell>
          <cell r="AB862">
            <v>0</v>
          </cell>
          <cell r="AC862">
            <v>0</v>
          </cell>
          <cell r="AD862">
            <v>0</v>
          </cell>
          <cell r="AE862">
            <v>961.50037500000008</v>
          </cell>
        </row>
        <row r="863">
          <cell r="A863">
            <v>1</v>
          </cell>
          <cell r="B863" t="str">
            <v>20</v>
          </cell>
          <cell r="C863">
            <v>42113900200</v>
          </cell>
          <cell r="D863">
            <v>5</v>
          </cell>
          <cell r="E863">
            <v>31</v>
          </cell>
          <cell r="F863" t="str">
            <v>12</v>
          </cell>
          <cell r="G863">
            <v>15</v>
          </cell>
          <cell r="H863" t="str">
            <v>20</v>
          </cell>
          <cell r="I863">
            <v>2</v>
          </cell>
          <cell r="J863" t="str">
            <v>42</v>
          </cell>
          <cell r="K863" t="str">
            <v>113</v>
          </cell>
          <cell r="L863" t="str">
            <v>9</v>
          </cell>
          <cell r="M863" t="str">
            <v>00</v>
          </cell>
          <cell r="N863" t="str">
            <v>2</v>
          </cell>
          <cell r="O863">
            <v>5</v>
          </cell>
          <cell r="P863" t="str">
            <v>3</v>
          </cell>
          <cell r="Q863" t="str">
            <v>1</v>
          </cell>
          <cell r="R863" t="str">
            <v>12</v>
          </cell>
          <cell r="T863">
            <v>75.970399999999998</v>
          </cell>
          <cell r="U863">
            <v>0.9</v>
          </cell>
          <cell r="V863" t="str">
            <v>Educ.P Tous(E.P-Ens.N.V.- -Contrib.natio.BND-</v>
          </cell>
          <cell r="W863">
            <v>0</v>
          </cell>
          <cell r="X863" t="str">
            <v>Documentation</v>
          </cell>
          <cell r="Y863">
            <v>0</v>
          </cell>
          <cell r="Z863">
            <v>1068.33375</v>
          </cell>
          <cell r="AA863">
            <v>961.50037500000008</v>
          </cell>
          <cell r="AB863">
            <v>0</v>
          </cell>
          <cell r="AC863">
            <v>0</v>
          </cell>
          <cell r="AD863">
            <v>0</v>
          </cell>
          <cell r="AE863">
            <v>961.50037500000008</v>
          </cell>
        </row>
        <row r="864">
          <cell r="A864">
            <v>1</v>
          </cell>
          <cell r="B864" t="str">
            <v>20</v>
          </cell>
          <cell r="C864">
            <v>42113900200</v>
          </cell>
          <cell r="D864">
            <v>5</v>
          </cell>
          <cell r="E864">
            <v>31</v>
          </cell>
          <cell r="F864" t="str">
            <v>21</v>
          </cell>
          <cell r="G864">
            <v>25</v>
          </cell>
          <cell r="H864" t="str">
            <v>20</v>
          </cell>
          <cell r="I864">
            <v>2</v>
          </cell>
          <cell r="J864" t="str">
            <v>42</v>
          </cell>
          <cell r="K864" t="str">
            <v>113</v>
          </cell>
          <cell r="L864" t="str">
            <v>9</v>
          </cell>
          <cell r="M864" t="str">
            <v>00</v>
          </cell>
          <cell r="N864" t="str">
            <v>2</v>
          </cell>
          <cell r="O864">
            <v>5</v>
          </cell>
          <cell r="P864" t="str">
            <v>3</v>
          </cell>
          <cell r="Q864" t="str">
            <v>1</v>
          </cell>
          <cell r="R864" t="str">
            <v>21</v>
          </cell>
          <cell r="T864">
            <v>7211.2387280493595</v>
          </cell>
          <cell r="U864">
            <v>1</v>
          </cell>
          <cell r="V864" t="str">
            <v>Educ.P Tous(E.P-Ens.N.V.- -Contrib.natio.BND-</v>
          </cell>
          <cell r="W864">
            <v>0</v>
          </cell>
          <cell r="X864" t="str">
            <v>Fournitures et petits matériels de bureaux</v>
          </cell>
          <cell r="Y864">
            <v>0</v>
          </cell>
          <cell r="Z864">
            <v>28844.954912197438</v>
          </cell>
          <cell r="AA864">
            <v>28844.954912197438</v>
          </cell>
          <cell r="AB864">
            <v>0</v>
          </cell>
          <cell r="AC864">
            <v>0</v>
          </cell>
          <cell r="AD864">
            <v>0</v>
          </cell>
          <cell r="AE864">
            <v>28844.954912197438</v>
          </cell>
        </row>
        <row r="865">
          <cell r="A865">
            <v>1</v>
          </cell>
          <cell r="B865" t="str">
            <v>20</v>
          </cell>
          <cell r="C865">
            <v>42113900200</v>
          </cell>
          <cell r="D865">
            <v>5</v>
          </cell>
          <cell r="E865">
            <v>31</v>
          </cell>
          <cell r="F865" t="str">
            <v>22</v>
          </cell>
          <cell r="G865">
            <v>23</v>
          </cell>
          <cell r="H865" t="str">
            <v>20</v>
          </cell>
          <cell r="I865">
            <v>2</v>
          </cell>
          <cell r="J865" t="str">
            <v>42</v>
          </cell>
          <cell r="K865" t="str">
            <v>113</v>
          </cell>
          <cell r="L865" t="str">
            <v>9</v>
          </cell>
          <cell r="M865" t="str">
            <v>00</v>
          </cell>
          <cell r="N865" t="str">
            <v>2</v>
          </cell>
          <cell r="O865">
            <v>5</v>
          </cell>
          <cell r="P865" t="str">
            <v>3</v>
          </cell>
          <cell r="Q865" t="str">
            <v>1</v>
          </cell>
          <cell r="R865" t="str">
            <v>22</v>
          </cell>
          <cell r="T865">
            <v>56977.799999999996</v>
          </cell>
          <cell r="U865">
            <v>0.8</v>
          </cell>
          <cell r="V865" t="str">
            <v>Educ.P Tous(E.P-Ens.N.V.- -Contrib.natio.BND-</v>
          </cell>
          <cell r="W865">
            <v>0</v>
          </cell>
          <cell r="X865" t="str">
            <v>Fournitures informatiques</v>
          </cell>
          <cell r="Y865">
            <v>0</v>
          </cell>
          <cell r="Z865">
            <v>56977.799999999996</v>
          </cell>
          <cell r="AA865">
            <v>45582.239999999998</v>
          </cell>
          <cell r="AB865">
            <v>0</v>
          </cell>
          <cell r="AC865">
            <v>0</v>
          </cell>
          <cell r="AD865">
            <v>0</v>
          </cell>
          <cell r="AE865">
            <v>45582.239999999998</v>
          </cell>
        </row>
        <row r="866">
          <cell r="A866">
            <v>1</v>
          </cell>
          <cell r="B866" t="str">
            <v>20</v>
          </cell>
          <cell r="C866">
            <v>42113900200</v>
          </cell>
          <cell r="D866">
            <v>5</v>
          </cell>
          <cell r="E866">
            <v>31</v>
          </cell>
          <cell r="F866" t="str">
            <v>31</v>
          </cell>
          <cell r="G866">
            <v>25</v>
          </cell>
          <cell r="H866" t="str">
            <v>20</v>
          </cell>
          <cell r="I866">
            <v>2</v>
          </cell>
          <cell r="J866" t="str">
            <v>42</v>
          </cell>
          <cell r="K866" t="str">
            <v>113</v>
          </cell>
          <cell r="L866" t="str">
            <v>9</v>
          </cell>
          <cell r="M866" t="str">
            <v>00</v>
          </cell>
          <cell r="N866" t="str">
            <v>2</v>
          </cell>
          <cell r="O866">
            <v>5</v>
          </cell>
          <cell r="P866" t="str">
            <v>3</v>
          </cell>
          <cell r="Q866" t="str">
            <v>1</v>
          </cell>
          <cell r="R866" t="str">
            <v>31</v>
          </cell>
          <cell r="T866">
            <v>189926</v>
          </cell>
          <cell r="U866">
            <v>1</v>
          </cell>
          <cell r="V866" t="str">
            <v>Educ.P Tous(E.P-Ens.N.V.- -Contrib.natio.BND-</v>
          </cell>
          <cell r="W866">
            <v>0</v>
          </cell>
          <cell r="X866" t="str">
            <v>Carburants et lubrifiants</v>
          </cell>
          <cell r="Y866">
            <v>0</v>
          </cell>
          <cell r="Z866">
            <v>189926</v>
          </cell>
          <cell r="AA866">
            <v>189926</v>
          </cell>
          <cell r="AB866">
            <v>0</v>
          </cell>
          <cell r="AC866">
            <v>0</v>
          </cell>
          <cell r="AD866">
            <v>0</v>
          </cell>
          <cell r="AE866">
            <v>189926</v>
          </cell>
        </row>
        <row r="867">
          <cell r="A867">
            <v>1</v>
          </cell>
          <cell r="B867" t="str">
            <v>20</v>
          </cell>
          <cell r="C867">
            <v>42113900200</v>
          </cell>
          <cell r="D867">
            <v>5</v>
          </cell>
          <cell r="E867">
            <v>32</v>
          </cell>
          <cell r="F867" t="str">
            <v>31</v>
          </cell>
          <cell r="G867">
            <v>23</v>
          </cell>
          <cell r="H867" t="str">
            <v>20</v>
          </cell>
          <cell r="I867">
            <v>2</v>
          </cell>
          <cell r="J867" t="str">
            <v>42</v>
          </cell>
          <cell r="K867" t="str">
            <v>113</v>
          </cell>
          <cell r="L867" t="str">
            <v>9</v>
          </cell>
          <cell r="M867" t="str">
            <v>00</v>
          </cell>
          <cell r="N867" t="str">
            <v>2</v>
          </cell>
          <cell r="O867">
            <v>5</v>
          </cell>
          <cell r="P867" t="str">
            <v>3</v>
          </cell>
          <cell r="Q867" t="str">
            <v>2</v>
          </cell>
          <cell r="R867" t="str">
            <v>31</v>
          </cell>
          <cell r="T867">
            <v>9.0140484100616991</v>
          </cell>
          <cell r="U867">
            <v>0.8</v>
          </cell>
          <cell r="V867" t="str">
            <v>Educ.P Tous(E.P-Ens.N.V.- -Contrib.natio.BND-</v>
          </cell>
          <cell r="W867">
            <v>0</v>
          </cell>
          <cell r="X867" t="str">
            <v>Fournitures scolaires</v>
          </cell>
          <cell r="Y867">
            <v>0</v>
          </cell>
          <cell r="Z867">
            <v>41464.622686283816</v>
          </cell>
          <cell r="AA867">
            <v>33171.698149027055</v>
          </cell>
          <cell r="AB867">
            <v>0</v>
          </cell>
          <cell r="AC867">
            <v>0</v>
          </cell>
          <cell r="AD867">
            <v>0</v>
          </cell>
          <cell r="AE867">
            <v>33171.698149027055</v>
          </cell>
        </row>
        <row r="868">
          <cell r="A868">
            <v>1</v>
          </cell>
          <cell r="B868" t="str">
            <v>20</v>
          </cell>
          <cell r="C868">
            <v>42113900200</v>
          </cell>
          <cell r="D868">
            <v>5</v>
          </cell>
          <cell r="E868">
            <v>32</v>
          </cell>
          <cell r="F868" t="str">
            <v>41</v>
          </cell>
          <cell r="G868">
            <v>23</v>
          </cell>
          <cell r="H868" t="str">
            <v>20</v>
          </cell>
          <cell r="I868">
            <v>2</v>
          </cell>
          <cell r="J868" t="str">
            <v>42</v>
          </cell>
          <cell r="K868" t="str">
            <v>113</v>
          </cell>
          <cell r="L868" t="str">
            <v>9</v>
          </cell>
          <cell r="M868" t="str">
            <v>00</v>
          </cell>
          <cell r="N868" t="str">
            <v>2</v>
          </cell>
          <cell r="O868">
            <v>5</v>
          </cell>
          <cell r="P868" t="str">
            <v>3</v>
          </cell>
          <cell r="Q868" t="str">
            <v>2</v>
          </cell>
          <cell r="R868" t="str">
            <v>41</v>
          </cell>
          <cell r="T868">
            <v>37985.199999999997</v>
          </cell>
          <cell r="U868">
            <v>0.8</v>
          </cell>
          <cell r="V868" t="str">
            <v>Educ.P Tous(E.P-Ens.N.V.- -Contrib.natio.BND-</v>
          </cell>
          <cell r="W868">
            <v>0</v>
          </cell>
          <cell r="X868" t="str">
            <v>Produits pharmaceutiques</v>
          </cell>
          <cell r="Y868">
            <v>0</v>
          </cell>
          <cell r="Z868">
            <v>37985.199999999997</v>
          </cell>
          <cell r="AA868">
            <v>30388.16</v>
          </cell>
          <cell r="AB868">
            <v>0</v>
          </cell>
          <cell r="AC868">
            <v>0</v>
          </cell>
          <cell r="AD868">
            <v>0</v>
          </cell>
          <cell r="AE868">
            <v>30388.16</v>
          </cell>
        </row>
        <row r="869">
          <cell r="A869">
            <v>1</v>
          </cell>
          <cell r="B869" t="str">
            <v>20</v>
          </cell>
          <cell r="C869">
            <v>42113900200</v>
          </cell>
          <cell r="D869">
            <v>5</v>
          </cell>
          <cell r="E869">
            <v>33</v>
          </cell>
          <cell r="F869" t="str">
            <v>11</v>
          </cell>
          <cell r="G869">
            <v>25</v>
          </cell>
          <cell r="H869" t="str">
            <v>20</v>
          </cell>
          <cell r="I869">
            <v>2</v>
          </cell>
          <cell r="J869" t="str">
            <v>42</v>
          </cell>
          <cell r="K869" t="str">
            <v>113</v>
          </cell>
          <cell r="L869" t="str">
            <v>9</v>
          </cell>
          <cell r="M869" t="str">
            <v>00</v>
          </cell>
          <cell r="N869" t="str">
            <v>2</v>
          </cell>
          <cell r="O869">
            <v>5</v>
          </cell>
          <cell r="P869" t="str">
            <v>3</v>
          </cell>
          <cell r="Q869" t="str">
            <v>3</v>
          </cell>
          <cell r="R869" t="str">
            <v>11</v>
          </cell>
          <cell r="T869">
            <v>151940.79999999999</v>
          </cell>
          <cell r="U869">
            <v>1</v>
          </cell>
          <cell r="V869" t="str">
            <v>Educ.P Tous(E.P-Ens.N.V.- -Contrib.natio.BND-</v>
          </cell>
          <cell r="W869">
            <v>0</v>
          </cell>
          <cell r="X869" t="str">
            <v>Loyers</v>
          </cell>
          <cell r="Y869">
            <v>0</v>
          </cell>
          <cell r="Z869">
            <v>151940.79999999999</v>
          </cell>
          <cell r="AA869">
            <v>151940.79999999999</v>
          </cell>
          <cell r="AB869">
            <v>0</v>
          </cell>
          <cell r="AC869">
            <v>0</v>
          </cell>
          <cell r="AD869">
            <v>0</v>
          </cell>
          <cell r="AE869">
            <v>151940.79999999999</v>
          </cell>
        </row>
        <row r="870">
          <cell r="A870">
            <v>1</v>
          </cell>
          <cell r="B870" t="str">
            <v>20</v>
          </cell>
          <cell r="C870">
            <v>42113900200</v>
          </cell>
          <cell r="D870">
            <v>5</v>
          </cell>
          <cell r="E870">
            <v>33</v>
          </cell>
          <cell r="F870" t="str">
            <v>22</v>
          </cell>
          <cell r="G870">
            <v>15</v>
          </cell>
          <cell r="H870" t="str">
            <v>20</v>
          </cell>
          <cell r="I870">
            <v>2</v>
          </cell>
          <cell r="J870" t="str">
            <v>42</v>
          </cell>
          <cell r="K870" t="str">
            <v>113</v>
          </cell>
          <cell r="L870" t="str">
            <v>9</v>
          </cell>
          <cell r="M870" t="str">
            <v>00</v>
          </cell>
          <cell r="N870" t="str">
            <v>2</v>
          </cell>
          <cell r="O870">
            <v>5</v>
          </cell>
          <cell r="P870" t="str">
            <v>3</v>
          </cell>
          <cell r="Q870" t="str">
            <v>3</v>
          </cell>
          <cell r="R870" t="str">
            <v>22</v>
          </cell>
          <cell r="T870">
            <v>37985.199999999997</v>
          </cell>
          <cell r="U870">
            <v>0.9</v>
          </cell>
          <cell r="V870" t="str">
            <v>Educ.P Tous(E.P-Ens.N.V.- -Contrib.natio.BND-</v>
          </cell>
          <cell r="W870">
            <v>0</v>
          </cell>
          <cell r="X870" t="str">
            <v>Frais de stages et formations</v>
          </cell>
          <cell r="Y870">
            <v>0</v>
          </cell>
          <cell r="Z870">
            <v>37985.199999999997</v>
          </cell>
          <cell r="AA870">
            <v>34186.68</v>
          </cell>
          <cell r="AB870">
            <v>0</v>
          </cell>
          <cell r="AC870">
            <v>0</v>
          </cell>
          <cell r="AD870">
            <v>0</v>
          </cell>
          <cell r="AE870">
            <v>34186.68</v>
          </cell>
        </row>
        <row r="871">
          <cell r="A871">
            <v>1</v>
          </cell>
          <cell r="B871" t="str">
            <v>20</v>
          </cell>
          <cell r="C871">
            <v>42113900200</v>
          </cell>
          <cell r="D871">
            <v>5</v>
          </cell>
          <cell r="E871">
            <v>33</v>
          </cell>
          <cell r="F871" t="str">
            <v>81</v>
          </cell>
          <cell r="G871">
            <v>15</v>
          </cell>
          <cell r="H871" t="str">
            <v>20</v>
          </cell>
          <cell r="I871">
            <v>2</v>
          </cell>
          <cell r="J871" t="str">
            <v>42</v>
          </cell>
          <cell r="K871" t="str">
            <v>113</v>
          </cell>
          <cell r="L871" t="str">
            <v>9</v>
          </cell>
          <cell r="M871" t="str">
            <v>00</v>
          </cell>
          <cell r="N871" t="str">
            <v>2</v>
          </cell>
          <cell r="O871">
            <v>5</v>
          </cell>
          <cell r="P871" t="str">
            <v>3</v>
          </cell>
          <cell r="Q871" t="str">
            <v>3</v>
          </cell>
          <cell r="R871" t="str">
            <v>81</v>
          </cell>
          <cell r="T871">
            <v>2.7042145230185097</v>
          </cell>
          <cell r="U871">
            <v>0.9</v>
          </cell>
          <cell r="V871" t="str">
            <v>Educ.P Tous(E.P-Ens.N.V.- -Contrib.natio.BND-</v>
          </cell>
          <cell r="W871">
            <v>0</v>
          </cell>
          <cell r="X871" t="str">
            <v>Assurances</v>
          </cell>
          <cell r="Y871">
            <v>0</v>
          </cell>
          <cell r="Z871">
            <v>540.84290460370198</v>
          </cell>
          <cell r="AA871">
            <v>486.75861414333178</v>
          </cell>
          <cell r="AB871">
            <v>0</v>
          </cell>
          <cell r="AC871">
            <v>0</v>
          </cell>
          <cell r="AD871">
            <v>0</v>
          </cell>
          <cell r="AE871">
            <v>486.75861414333178</v>
          </cell>
        </row>
        <row r="872">
          <cell r="A872">
            <v>1</v>
          </cell>
          <cell r="B872" t="str">
            <v>20</v>
          </cell>
          <cell r="C872">
            <v>42113900200</v>
          </cell>
          <cell r="D872">
            <v>5</v>
          </cell>
          <cell r="E872">
            <v>34</v>
          </cell>
          <cell r="F872" t="str">
            <v>10</v>
          </cell>
          <cell r="G872">
            <v>25</v>
          </cell>
          <cell r="H872" t="str">
            <v>20</v>
          </cell>
          <cell r="I872">
            <v>2</v>
          </cell>
          <cell r="J872" t="str">
            <v>42</v>
          </cell>
          <cell r="K872" t="str">
            <v>113</v>
          </cell>
          <cell r="L872" t="str">
            <v>9</v>
          </cell>
          <cell r="M872" t="str">
            <v>00</v>
          </cell>
          <cell r="N872" t="str">
            <v>2</v>
          </cell>
          <cell r="O872">
            <v>5</v>
          </cell>
          <cell r="P872" t="str">
            <v>3</v>
          </cell>
          <cell r="Q872" t="str">
            <v>4</v>
          </cell>
          <cell r="R872" t="str">
            <v>10</v>
          </cell>
          <cell r="T872">
            <v>113.9556</v>
          </cell>
          <cell r="U872">
            <v>1</v>
          </cell>
          <cell r="V872" t="str">
            <v>Educ.P Tous(E.P-Ens.N.V.- -Contrib.natio.BND-</v>
          </cell>
          <cell r="W872">
            <v>0</v>
          </cell>
          <cell r="X872" t="str">
            <v>Consommation eau</v>
          </cell>
          <cell r="Y872">
            <v>0</v>
          </cell>
          <cell r="Z872">
            <v>13674.672</v>
          </cell>
          <cell r="AA872">
            <v>13674.672</v>
          </cell>
          <cell r="AB872">
            <v>0</v>
          </cell>
          <cell r="AC872">
            <v>0</v>
          </cell>
          <cell r="AD872">
            <v>0</v>
          </cell>
          <cell r="AE872">
            <v>13674.672</v>
          </cell>
        </row>
        <row r="873">
          <cell r="A873">
            <v>1</v>
          </cell>
          <cell r="B873" t="str">
            <v>20</v>
          </cell>
          <cell r="C873">
            <v>42113900200</v>
          </cell>
          <cell r="D873">
            <v>5</v>
          </cell>
          <cell r="E873">
            <v>34</v>
          </cell>
          <cell r="F873" t="str">
            <v>20</v>
          </cell>
          <cell r="G873">
            <v>25</v>
          </cell>
          <cell r="H873" t="str">
            <v>20</v>
          </cell>
          <cell r="I873">
            <v>2</v>
          </cell>
          <cell r="J873" t="str">
            <v>42</v>
          </cell>
          <cell r="K873" t="str">
            <v>113</v>
          </cell>
          <cell r="L873" t="str">
            <v>9</v>
          </cell>
          <cell r="M873" t="str">
            <v>00</v>
          </cell>
          <cell r="N873" t="str">
            <v>2</v>
          </cell>
          <cell r="O873">
            <v>5</v>
          </cell>
          <cell r="P873" t="str">
            <v>3</v>
          </cell>
          <cell r="Q873" t="str">
            <v>4</v>
          </cell>
          <cell r="R873" t="str">
            <v>20</v>
          </cell>
          <cell r="T873">
            <v>113.9556</v>
          </cell>
          <cell r="U873">
            <v>1</v>
          </cell>
          <cell r="V873" t="str">
            <v>Educ.P Tous(E.P-Ens.N.V.- -Contrib.natio.BND-</v>
          </cell>
          <cell r="W873">
            <v>0</v>
          </cell>
          <cell r="X873" t="str">
            <v>Consommation éléctricité</v>
          </cell>
          <cell r="Y873">
            <v>0</v>
          </cell>
          <cell r="Z873">
            <v>3418.6680000000001</v>
          </cell>
          <cell r="AA873">
            <v>3418.6680000000001</v>
          </cell>
          <cell r="AB873">
            <v>0</v>
          </cell>
          <cell r="AC873">
            <v>0</v>
          </cell>
          <cell r="AD873">
            <v>0</v>
          </cell>
          <cell r="AE873">
            <v>3418.6680000000001</v>
          </cell>
        </row>
        <row r="874">
          <cell r="A874">
            <v>1</v>
          </cell>
          <cell r="B874" t="str">
            <v>20</v>
          </cell>
          <cell r="C874">
            <v>42113900200</v>
          </cell>
          <cell r="D874">
            <v>5</v>
          </cell>
          <cell r="E874">
            <v>34</v>
          </cell>
          <cell r="F874" t="str">
            <v>30</v>
          </cell>
          <cell r="G874">
            <v>15</v>
          </cell>
          <cell r="H874" t="str">
            <v>20</v>
          </cell>
          <cell r="I874">
            <v>2</v>
          </cell>
          <cell r="J874" t="str">
            <v>42</v>
          </cell>
          <cell r="K874" t="str">
            <v>113</v>
          </cell>
          <cell r="L874" t="str">
            <v>9</v>
          </cell>
          <cell r="M874" t="str">
            <v>00</v>
          </cell>
          <cell r="N874" t="str">
            <v>2</v>
          </cell>
          <cell r="O874">
            <v>5</v>
          </cell>
          <cell r="P874" t="str">
            <v>3</v>
          </cell>
          <cell r="Q874" t="str">
            <v>4</v>
          </cell>
          <cell r="R874" t="str">
            <v>30</v>
          </cell>
          <cell r="T874">
            <v>1.8028096820123398</v>
          </cell>
          <cell r="U874">
            <v>0.9</v>
          </cell>
          <cell r="V874" t="str">
            <v>Educ.P Tous(E.P-Ens.N.V.- -Contrib.natio.BND-</v>
          </cell>
          <cell r="W874">
            <v>0</v>
          </cell>
          <cell r="X874" t="str">
            <v>Téléphone et autres frais de télécommunications</v>
          </cell>
          <cell r="Y874">
            <v>0</v>
          </cell>
          <cell r="Z874">
            <v>360.56193640246795</v>
          </cell>
          <cell r="AA874">
            <v>324.50574276222119</v>
          </cell>
          <cell r="AB874">
            <v>0</v>
          </cell>
          <cell r="AC874">
            <v>0</v>
          </cell>
          <cell r="AD874">
            <v>0</v>
          </cell>
          <cell r="AE874">
            <v>324.50574276222119</v>
          </cell>
        </row>
        <row r="875">
          <cell r="A875">
            <v>1</v>
          </cell>
          <cell r="B875" t="str">
            <v>20</v>
          </cell>
          <cell r="C875">
            <v>42113900200</v>
          </cell>
          <cell r="D875">
            <v>5</v>
          </cell>
          <cell r="E875">
            <v>35</v>
          </cell>
          <cell r="F875" t="str">
            <v>21</v>
          </cell>
          <cell r="G875">
            <v>25</v>
          </cell>
          <cell r="H875" t="str">
            <v>20</v>
          </cell>
          <cell r="I875">
            <v>2</v>
          </cell>
          <cell r="J875" t="str">
            <v>42</v>
          </cell>
          <cell r="K875" t="str">
            <v>113</v>
          </cell>
          <cell r="L875" t="str">
            <v>9</v>
          </cell>
          <cell r="M875" t="str">
            <v>00</v>
          </cell>
          <cell r="N875" t="str">
            <v>2</v>
          </cell>
          <cell r="O875">
            <v>5</v>
          </cell>
          <cell r="P875" t="str">
            <v>3</v>
          </cell>
          <cell r="Q875" t="str">
            <v>5</v>
          </cell>
          <cell r="R875" t="str">
            <v>21</v>
          </cell>
          <cell r="T875">
            <v>113.9556</v>
          </cell>
          <cell r="U875">
            <v>1</v>
          </cell>
          <cell r="V875" t="str">
            <v>Educ.P Tous(E.P-Ens.N.V.- -Contrib.natio.BND-</v>
          </cell>
          <cell r="W875">
            <v>0</v>
          </cell>
          <cell r="X875" t="str">
            <v>Indemnité de mission à l'intérieur</v>
          </cell>
          <cell r="Y875">
            <v>0</v>
          </cell>
          <cell r="Z875">
            <v>6837.3360000000002</v>
          </cell>
          <cell r="AA875">
            <v>6837.3360000000002</v>
          </cell>
          <cell r="AB875">
            <v>0</v>
          </cell>
          <cell r="AC875">
            <v>0</v>
          </cell>
          <cell r="AD875">
            <v>0</v>
          </cell>
          <cell r="AE875">
            <v>6837.3360000000002</v>
          </cell>
        </row>
        <row r="876">
          <cell r="A876">
            <v>1</v>
          </cell>
          <cell r="B876" t="str">
            <v>20</v>
          </cell>
          <cell r="C876">
            <v>42113900200</v>
          </cell>
          <cell r="D876">
            <v>5</v>
          </cell>
          <cell r="E876">
            <v>35</v>
          </cell>
          <cell r="F876" t="str">
            <v>31</v>
          </cell>
          <cell r="G876">
            <v>15</v>
          </cell>
          <cell r="H876" t="str">
            <v>20</v>
          </cell>
          <cell r="I876">
            <v>2</v>
          </cell>
          <cell r="J876" t="str">
            <v>42</v>
          </cell>
          <cell r="K876" t="str">
            <v>113</v>
          </cell>
          <cell r="L876" t="str">
            <v>9</v>
          </cell>
          <cell r="M876" t="str">
            <v>00</v>
          </cell>
          <cell r="N876" t="str">
            <v>2</v>
          </cell>
          <cell r="O876">
            <v>5</v>
          </cell>
          <cell r="P876" t="str">
            <v>3</v>
          </cell>
          <cell r="Q876" t="str">
            <v>5</v>
          </cell>
          <cell r="R876" t="str">
            <v>31</v>
          </cell>
          <cell r="T876">
            <v>1.8028096820123398</v>
          </cell>
          <cell r="U876">
            <v>0.9</v>
          </cell>
          <cell r="V876" t="str">
            <v>Educ.P Tous(E.P-Ens.N.V.- -Contrib.natio.BND-</v>
          </cell>
          <cell r="W876">
            <v>0</v>
          </cell>
          <cell r="X876" t="str">
            <v>Indemnités de mission à l'extérieur</v>
          </cell>
          <cell r="Y876">
            <v>0</v>
          </cell>
          <cell r="Z876">
            <v>360.56193640246795</v>
          </cell>
          <cell r="AA876">
            <v>324.50574276222119</v>
          </cell>
          <cell r="AB876">
            <v>0</v>
          </cell>
          <cell r="AC876">
            <v>0</v>
          </cell>
          <cell r="AD876">
            <v>0</v>
          </cell>
          <cell r="AE876">
            <v>324.50574276222119</v>
          </cell>
        </row>
        <row r="877">
          <cell r="A877">
            <v>1</v>
          </cell>
          <cell r="B877" t="str">
            <v>20</v>
          </cell>
          <cell r="C877">
            <v>42113900200</v>
          </cell>
          <cell r="D877">
            <v>5</v>
          </cell>
          <cell r="E877">
            <v>36</v>
          </cell>
          <cell r="F877" t="str">
            <v>11</v>
          </cell>
          <cell r="G877">
            <v>15</v>
          </cell>
          <cell r="H877" t="str">
            <v>20</v>
          </cell>
          <cell r="I877">
            <v>2</v>
          </cell>
          <cell r="J877" t="str">
            <v>42</v>
          </cell>
          <cell r="K877" t="str">
            <v>113</v>
          </cell>
          <cell r="L877" t="str">
            <v>9</v>
          </cell>
          <cell r="M877" t="str">
            <v>00</v>
          </cell>
          <cell r="N877" t="str">
            <v>2</v>
          </cell>
          <cell r="O877">
            <v>5</v>
          </cell>
          <cell r="P877" t="str">
            <v>3</v>
          </cell>
          <cell r="Q877" t="str">
            <v>6</v>
          </cell>
          <cell r="R877" t="str">
            <v>11</v>
          </cell>
          <cell r="T877">
            <v>8736.5959999999995</v>
          </cell>
          <cell r="U877">
            <v>0.9</v>
          </cell>
          <cell r="V877" t="str">
            <v>Educ.P Tous(E.P-Ens.N.V.- -Contrib.natio.BND-</v>
          </cell>
          <cell r="W877">
            <v>0</v>
          </cell>
          <cell r="X877" t="str">
            <v>Cérémonies et réceptions</v>
          </cell>
          <cell r="Y877">
            <v>0</v>
          </cell>
          <cell r="Z877">
            <v>52419.576000000001</v>
          </cell>
          <cell r="AA877">
            <v>47177.618399999999</v>
          </cell>
          <cell r="AB877">
            <v>0</v>
          </cell>
          <cell r="AC877">
            <v>0</v>
          </cell>
          <cell r="AD877">
            <v>0</v>
          </cell>
          <cell r="AE877">
            <v>47177.618399999999</v>
          </cell>
        </row>
        <row r="878">
          <cell r="A878">
            <v>1</v>
          </cell>
          <cell r="B878" t="str">
            <v>20</v>
          </cell>
          <cell r="C878">
            <v>42113900200</v>
          </cell>
          <cell r="D878">
            <v>5</v>
          </cell>
          <cell r="E878">
            <v>37</v>
          </cell>
          <cell r="F878" t="str">
            <v>11</v>
          </cell>
          <cell r="G878">
            <v>15</v>
          </cell>
          <cell r="H878" t="str">
            <v>20</v>
          </cell>
          <cell r="I878">
            <v>2</v>
          </cell>
          <cell r="J878" t="str">
            <v>42</v>
          </cell>
          <cell r="K878" t="str">
            <v>113</v>
          </cell>
          <cell r="L878" t="str">
            <v>9</v>
          </cell>
          <cell r="M878" t="str">
            <v>00</v>
          </cell>
          <cell r="N878" t="str">
            <v>2</v>
          </cell>
          <cell r="O878">
            <v>5</v>
          </cell>
          <cell r="P878" t="str">
            <v>3</v>
          </cell>
          <cell r="Q878" t="str">
            <v>7</v>
          </cell>
          <cell r="R878" t="str">
            <v>11</v>
          </cell>
          <cell r="T878">
            <v>113.9556</v>
          </cell>
          <cell r="U878">
            <v>0.9</v>
          </cell>
          <cell r="V878" t="str">
            <v>Educ.P Tous(E.P-Ens.N.V.- -Contrib.natio.BND-</v>
          </cell>
          <cell r="W878">
            <v>0</v>
          </cell>
          <cell r="X878" t="str">
            <v>Entretien matériels et mobiliers de buraux</v>
          </cell>
          <cell r="Y878">
            <v>0</v>
          </cell>
          <cell r="Z878">
            <v>2848.8900000000003</v>
          </cell>
          <cell r="AA878">
            <v>2564.0010000000002</v>
          </cell>
          <cell r="AB878">
            <v>0</v>
          </cell>
          <cell r="AC878">
            <v>0</v>
          </cell>
          <cell r="AD878">
            <v>0</v>
          </cell>
          <cell r="AE878">
            <v>2564.0010000000002</v>
          </cell>
        </row>
        <row r="879">
          <cell r="A879">
            <v>1</v>
          </cell>
          <cell r="B879" t="str">
            <v>20</v>
          </cell>
          <cell r="C879">
            <v>42113900200</v>
          </cell>
          <cell r="D879">
            <v>5</v>
          </cell>
          <cell r="E879">
            <v>37</v>
          </cell>
          <cell r="F879" t="str">
            <v>12</v>
          </cell>
          <cell r="G879">
            <v>15</v>
          </cell>
          <cell r="H879" t="str">
            <v>20</v>
          </cell>
          <cell r="I879">
            <v>2</v>
          </cell>
          <cell r="J879" t="str">
            <v>42</v>
          </cell>
          <cell r="K879" t="str">
            <v>113</v>
          </cell>
          <cell r="L879" t="str">
            <v>9</v>
          </cell>
          <cell r="M879" t="str">
            <v>00</v>
          </cell>
          <cell r="N879" t="str">
            <v>2</v>
          </cell>
          <cell r="O879">
            <v>5</v>
          </cell>
          <cell r="P879" t="str">
            <v>3</v>
          </cell>
          <cell r="Q879" t="str">
            <v>7</v>
          </cell>
          <cell r="R879" t="str">
            <v>12</v>
          </cell>
          <cell r="T879">
            <v>2279.1120000000001</v>
          </cell>
          <cell r="U879">
            <v>0.9</v>
          </cell>
          <cell r="V879" t="str">
            <v>Educ.P Tous(E.P-Ens.N.V.- -Contrib.natio.BND-</v>
          </cell>
          <cell r="W879">
            <v>0</v>
          </cell>
          <cell r="X879" t="str">
            <v>Entretien réparation matériels informatiques</v>
          </cell>
          <cell r="Y879">
            <v>0</v>
          </cell>
          <cell r="Z879">
            <v>27349.344000000001</v>
          </cell>
          <cell r="AA879">
            <v>24614.409600000003</v>
          </cell>
          <cell r="AB879">
            <v>0</v>
          </cell>
          <cell r="AC879">
            <v>0</v>
          </cell>
          <cell r="AD879">
            <v>0</v>
          </cell>
          <cell r="AE879">
            <v>24614.409600000003</v>
          </cell>
        </row>
        <row r="880">
          <cell r="A880">
            <v>1</v>
          </cell>
          <cell r="B880" t="str">
            <v>20</v>
          </cell>
          <cell r="C880">
            <v>42113900200</v>
          </cell>
          <cell r="D880">
            <v>5</v>
          </cell>
          <cell r="E880">
            <v>37</v>
          </cell>
          <cell r="F880" t="str">
            <v>20</v>
          </cell>
          <cell r="G880">
            <v>23</v>
          </cell>
          <cell r="H880" t="str">
            <v>20</v>
          </cell>
          <cell r="I880">
            <v>2</v>
          </cell>
          <cell r="J880" t="str">
            <v>42</v>
          </cell>
          <cell r="K880" t="str">
            <v>113</v>
          </cell>
          <cell r="L880" t="str">
            <v>9</v>
          </cell>
          <cell r="M880" t="str">
            <v>00</v>
          </cell>
          <cell r="N880" t="str">
            <v>2</v>
          </cell>
          <cell r="O880">
            <v>5</v>
          </cell>
          <cell r="P880" t="str">
            <v>3</v>
          </cell>
          <cell r="Q880" t="str">
            <v>7</v>
          </cell>
          <cell r="R880" t="str">
            <v>20</v>
          </cell>
          <cell r="T880">
            <v>237407.5</v>
          </cell>
          <cell r="U880">
            <v>1</v>
          </cell>
          <cell r="V880" t="str">
            <v>Educ.P Tous(E.P-Ens.N.V.- -Contrib.natio.BND-</v>
          </cell>
          <cell r="W880">
            <v>0</v>
          </cell>
          <cell r="X880" t="str">
            <v>Entretien réparation matériels roulant</v>
          </cell>
          <cell r="Y880">
            <v>0</v>
          </cell>
          <cell r="Z880">
            <v>20179.637500000001</v>
          </cell>
          <cell r="AA880">
            <v>20179.637500000001</v>
          </cell>
          <cell r="AB880">
            <v>0</v>
          </cell>
          <cell r="AC880">
            <v>0</v>
          </cell>
          <cell r="AD880">
            <v>0</v>
          </cell>
          <cell r="AE880">
            <v>20179.637500000001</v>
          </cell>
        </row>
        <row r="881">
          <cell r="A881">
            <v>1</v>
          </cell>
          <cell r="B881" t="str">
            <v>20</v>
          </cell>
          <cell r="C881">
            <v>42113900200</v>
          </cell>
          <cell r="D881">
            <v>5</v>
          </cell>
          <cell r="E881">
            <v>37</v>
          </cell>
          <cell r="F881" t="str">
            <v>90</v>
          </cell>
          <cell r="G881">
            <v>23</v>
          </cell>
          <cell r="H881" t="str">
            <v>20</v>
          </cell>
          <cell r="I881">
            <v>2</v>
          </cell>
          <cell r="J881" t="str">
            <v>42</v>
          </cell>
          <cell r="K881" t="str">
            <v>113</v>
          </cell>
          <cell r="L881" t="str">
            <v>9</v>
          </cell>
          <cell r="M881" t="str">
            <v>00</v>
          </cell>
          <cell r="N881" t="str">
            <v>2</v>
          </cell>
          <cell r="O881">
            <v>5</v>
          </cell>
          <cell r="P881" t="str">
            <v>3</v>
          </cell>
          <cell r="Q881" t="str">
            <v>7</v>
          </cell>
          <cell r="R881" t="str">
            <v>90</v>
          </cell>
          <cell r="T881">
            <v>237407.5</v>
          </cell>
          <cell r="U881">
            <v>1</v>
          </cell>
          <cell r="V881" t="str">
            <v>Educ.P Tous(E.P-Ens.N.V.- -Contrib.natio.BND-</v>
          </cell>
          <cell r="W881">
            <v>0</v>
          </cell>
          <cell r="X881" t="str">
            <v>Entretien,réparation autres immobilisations</v>
          </cell>
          <cell r="Y881">
            <v>0</v>
          </cell>
          <cell r="Z881">
            <v>20179.637500000001</v>
          </cell>
          <cell r="AA881">
            <v>20179.637500000001</v>
          </cell>
          <cell r="AB881">
            <v>0</v>
          </cell>
          <cell r="AC881">
            <v>0</v>
          </cell>
          <cell r="AD881">
            <v>0</v>
          </cell>
          <cell r="AE881">
            <v>20179.637500000001</v>
          </cell>
        </row>
        <row r="882">
          <cell r="A882">
            <v>1</v>
          </cell>
          <cell r="B882" t="str">
            <v>20</v>
          </cell>
          <cell r="C882">
            <v>42113900200</v>
          </cell>
          <cell r="D882">
            <v>5</v>
          </cell>
          <cell r="E882">
            <v>51</v>
          </cell>
          <cell r="F882" t="str">
            <v>11</v>
          </cell>
          <cell r="G882">
            <v>23</v>
          </cell>
          <cell r="H882" t="str">
            <v>20</v>
          </cell>
          <cell r="I882">
            <v>2</v>
          </cell>
          <cell r="J882" t="str">
            <v>42</v>
          </cell>
          <cell r="K882" t="str">
            <v>113</v>
          </cell>
          <cell r="L882" t="str">
            <v>9</v>
          </cell>
          <cell r="M882" t="str">
            <v>00</v>
          </cell>
          <cell r="N882" t="str">
            <v>2</v>
          </cell>
          <cell r="O882">
            <v>5</v>
          </cell>
          <cell r="P882" t="str">
            <v>5</v>
          </cell>
          <cell r="Q882" t="str">
            <v>1</v>
          </cell>
          <cell r="R882" t="str">
            <v>11</v>
          </cell>
          <cell r="T882">
            <v>237407.5</v>
          </cell>
          <cell r="U882">
            <v>1</v>
          </cell>
          <cell r="V882" t="str">
            <v>Educ.P Tous(E.P-Ens.N.V.- -Contrib.natio.BND-</v>
          </cell>
          <cell r="W882">
            <v>0</v>
          </cell>
          <cell r="X882" t="str">
            <v>Matériels et mobiliers de bureau</v>
          </cell>
          <cell r="Y882">
            <v>0</v>
          </cell>
          <cell r="Z882">
            <v>20179.637500000001</v>
          </cell>
          <cell r="AA882">
            <v>20179.637500000001</v>
          </cell>
          <cell r="AB882">
            <v>0</v>
          </cell>
          <cell r="AC882">
            <v>0</v>
          </cell>
          <cell r="AD882">
            <v>0</v>
          </cell>
          <cell r="AE882">
            <v>20179.637500000001</v>
          </cell>
        </row>
        <row r="883">
          <cell r="A883">
            <v>1</v>
          </cell>
          <cell r="B883" t="str">
            <v>20</v>
          </cell>
          <cell r="C883">
            <v>42113900200</v>
          </cell>
          <cell r="D883">
            <v>5</v>
          </cell>
          <cell r="E883">
            <v>51</v>
          </cell>
          <cell r="F883" t="str">
            <v>13</v>
          </cell>
          <cell r="G883">
            <v>23</v>
          </cell>
          <cell r="H883" t="str">
            <v>20</v>
          </cell>
          <cell r="I883">
            <v>2</v>
          </cell>
          <cell r="J883" t="str">
            <v>42</v>
          </cell>
          <cell r="K883" t="str">
            <v>113</v>
          </cell>
          <cell r="L883" t="str">
            <v>9</v>
          </cell>
          <cell r="M883" t="str">
            <v>00</v>
          </cell>
          <cell r="N883" t="str">
            <v>2</v>
          </cell>
          <cell r="O883">
            <v>5</v>
          </cell>
          <cell r="P883" t="str">
            <v>5</v>
          </cell>
          <cell r="Q883" t="str">
            <v>1</v>
          </cell>
          <cell r="R883" t="str">
            <v>13</v>
          </cell>
          <cell r="T883">
            <v>237407.5</v>
          </cell>
          <cell r="U883">
            <v>1</v>
          </cell>
          <cell r="V883" t="str">
            <v>Educ.P Tous(E.P-Ens.N.V.- -Contrib.natio.BND-</v>
          </cell>
          <cell r="W883">
            <v>0</v>
          </cell>
          <cell r="X883" t="str">
            <v>Matériels et mobiliers scolaires</v>
          </cell>
          <cell r="Y883">
            <v>0</v>
          </cell>
          <cell r="Z883">
            <v>20179.637500000001</v>
          </cell>
          <cell r="AA883">
            <v>20179.637500000001</v>
          </cell>
          <cell r="AB883">
            <v>0</v>
          </cell>
          <cell r="AC883">
            <v>0</v>
          </cell>
          <cell r="AD883">
            <v>0</v>
          </cell>
          <cell r="AE883">
            <v>20179.637500000001</v>
          </cell>
        </row>
        <row r="884">
          <cell r="A884">
            <v>1</v>
          </cell>
          <cell r="B884" t="str">
            <v>20</v>
          </cell>
          <cell r="C884">
            <v>42113900200</v>
          </cell>
          <cell r="D884">
            <v>5</v>
          </cell>
          <cell r="E884">
            <v>51</v>
          </cell>
          <cell r="F884" t="str">
            <v>20</v>
          </cell>
          <cell r="G884">
            <v>23</v>
          </cell>
          <cell r="H884" t="str">
            <v>20</v>
          </cell>
          <cell r="I884">
            <v>2</v>
          </cell>
          <cell r="J884" t="str">
            <v>42</v>
          </cell>
          <cell r="K884" t="str">
            <v>113</v>
          </cell>
          <cell r="L884" t="str">
            <v>9</v>
          </cell>
          <cell r="M884" t="str">
            <v>00</v>
          </cell>
          <cell r="N884" t="str">
            <v>2</v>
          </cell>
          <cell r="O884">
            <v>5</v>
          </cell>
          <cell r="P884" t="str">
            <v>5</v>
          </cell>
          <cell r="Q884" t="str">
            <v>1</v>
          </cell>
          <cell r="R884" t="str">
            <v>20</v>
          </cell>
          <cell r="T884">
            <v>237407.5</v>
          </cell>
          <cell r="U884">
            <v>1</v>
          </cell>
          <cell r="V884" t="str">
            <v>Educ.P Tous(E.P-Ens.N.V.- -Contrib.natio.BND-</v>
          </cell>
          <cell r="W884">
            <v>0</v>
          </cell>
          <cell r="X884" t="str">
            <v>Matériels informatiques</v>
          </cell>
          <cell r="Y884">
            <v>0</v>
          </cell>
          <cell r="Z884">
            <v>20179.637500000001</v>
          </cell>
          <cell r="AA884">
            <v>20179.637500000001</v>
          </cell>
          <cell r="AB884">
            <v>0</v>
          </cell>
          <cell r="AC884">
            <v>0</v>
          </cell>
          <cell r="AD884">
            <v>0</v>
          </cell>
          <cell r="AE884">
            <v>20179.637500000001</v>
          </cell>
        </row>
        <row r="885">
          <cell r="A885">
            <v>1</v>
          </cell>
          <cell r="B885" t="str">
            <v>20</v>
          </cell>
          <cell r="C885">
            <v>42113900200</v>
          </cell>
          <cell r="D885">
            <v>5</v>
          </cell>
          <cell r="E885">
            <v>51</v>
          </cell>
          <cell r="F885" t="str">
            <v>40</v>
          </cell>
          <cell r="G885">
            <v>23</v>
          </cell>
          <cell r="H885" t="str">
            <v>20</v>
          </cell>
          <cell r="I885">
            <v>2</v>
          </cell>
          <cell r="J885" t="str">
            <v>42</v>
          </cell>
          <cell r="K885" t="str">
            <v>113</v>
          </cell>
          <cell r="L885" t="str">
            <v>9</v>
          </cell>
          <cell r="M885" t="str">
            <v>00</v>
          </cell>
          <cell r="N885" t="str">
            <v>2</v>
          </cell>
          <cell r="O885">
            <v>5</v>
          </cell>
          <cell r="P885" t="str">
            <v>5</v>
          </cell>
          <cell r="Q885" t="str">
            <v>1</v>
          </cell>
          <cell r="R885" t="str">
            <v>40</v>
          </cell>
          <cell r="T885">
            <v>237407.5</v>
          </cell>
          <cell r="U885">
            <v>1</v>
          </cell>
          <cell r="V885" t="str">
            <v>Educ.P Tous(E.P-Ens.N.V.- -Contrib.natio.BND-</v>
          </cell>
          <cell r="W885">
            <v>0</v>
          </cell>
          <cell r="X885" t="str">
            <v>Matériels techniques</v>
          </cell>
          <cell r="Y885">
            <v>0</v>
          </cell>
          <cell r="Z885">
            <v>20179.637500000001</v>
          </cell>
          <cell r="AA885">
            <v>20179.637500000001</v>
          </cell>
          <cell r="AB885">
            <v>0</v>
          </cell>
          <cell r="AC885">
            <v>0</v>
          </cell>
          <cell r="AD885">
            <v>0</v>
          </cell>
          <cell r="AE885">
            <v>20179.637500000001</v>
          </cell>
        </row>
        <row r="886">
          <cell r="A886">
            <v>1</v>
          </cell>
          <cell r="B886" t="str">
            <v>20</v>
          </cell>
          <cell r="C886">
            <v>42113900200</v>
          </cell>
          <cell r="D886">
            <v>5</v>
          </cell>
          <cell r="E886">
            <v>51</v>
          </cell>
          <cell r="F886" t="str">
            <v>51</v>
          </cell>
          <cell r="G886">
            <v>22</v>
          </cell>
          <cell r="H886" t="str">
            <v>20</v>
          </cell>
          <cell r="I886">
            <v>2</v>
          </cell>
          <cell r="J886" t="str">
            <v>42</v>
          </cell>
          <cell r="K886" t="str">
            <v>113</v>
          </cell>
          <cell r="L886" t="str">
            <v>9</v>
          </cell>
          <cell r="M886" t="str">
            <v>00</v>
          </cell>
          <cell r="N886" t="str">
            <v>2</v>
          </cell>
          <cell r="O886">
            <v>5</v>
          </cell>
          <cell r="P886" t="str">
            <v>5</v>
          </cell>
          <cell r="Q886" t="str">
            <v>1</v>
          </cell>
          <cell r="R886" t="str">
            <v>51</v>
          </cell>
          <cell r="T886">
            <v>5507854</v>
          </cell>
          <cell r="U886">
            <v>0.8</v>
          </cell>
          <cell r="V886" t="str">
            <v>Educ.P Tous(E.P-Ens.N.V.- -Contrib.natio.BND-</v>
          </cell>
          <cell r="W886">
            <v>0</v>
          </cell>
          <cell r="X886" t="str">
            <v>Véhicules et engins</v>
          </cell>
          <cell r="Y886">
            <v>0</v>
          </cell>
          <cell r="Z886">
            <v>917975.66666666674</v>
          </cell>
          <cell r="AA886">
            <v>734380.53333333344</v>
          </cell>
          <cell r="AB886">
            <v>0</v>
          </cell>
          <cell r="AC886">
            <v>0</v>
          </cell>
          <cell r="AD886">
            <v>0</v>
          </cell>
          <cell r="AE886">
            <v>734380.53333333344</v>
          </cell>
        </row>
        <row r="887">
          <cell r="A887">
            <v>1</v>
          </cell>
          <cell r="B887" t="str">
            <v>20</v>
          </cell>
          <cell r="C887">
            <v>42113900200</v>
          </cell>
          <cell r="D887">
            <v>5</v>
          </cell>
          <cell r="E887">
            <v>53</v>
          </cell>
          <cell r="F887" t="str">
            <v>10</v>
          </cell>
          <cell r="G887">
            <v>22</v>
          </cell>
          <cell r="H887" t="str">
            <v>20</v>
          </cell>
          <cell r="I887">
            <v>2</v>
          </cell>
          <cell r="J887" t="str">
            <v>42</v>
          </cell>
          <cell r="K887" t="str">
            <v>113</v>
          </cell>
          <cell r="L887" t="str">
            <v>9</v>
          </cell>
          <cell r="M887" t="str">
            <v>00</v>
          </cell>
          <cell r="N887" t="str">
            <v>2</v>
          </cell>
          <cell r="O887">
            <v>5</v>
          </cell>
          <cell r="P887" t="str">
            <v>5</v>
          </cell>
          <cell r="Q887" t="str">
            <v>3</v>
          </cell>
          <cell r="R887" t="str">
            <v>10</v>
          </cell>
          <cell r="T887">
            <v>5507854</v>
          </cell>
          <cell r="U887">
            <v>0.8</v>
          </cell>
          <cell r="V887" t="str">
            <v>Educ.P Tous(E.P-Ens.N.V.- -Contrib.natio.BND-</v>
          </cell>
          <cell r="W887">
            <v>0</v>
          </cell>
          <cell r="X887" t="str">
            <v>Bâtiments scolaires</v>
          </cell>
          <cell r="Y887">
            <v>0</v>
          </cell>
          <cell r="Z887">
            <v>917975.66666666674</v>
          </cell>
          <cell r="AA887">
            <v>734380.53333333344</v>
          </cell>
          <cell r="AB887">
            <v>0</v>
          </cell>
          <cell r="AC887">
            <v>0</v>
          </cell>
          <cell r="AD887">
            <v>0</v>
          </cell>
          <cell r="AE887">
            <v>734380.53333333344</v>
          </cell>
        </row>
        <row r="888">
          <cell r="A888">
            <v>1</v>
          </cell>
          <cell r="B888" t="str">
            <v>20</v>
          </cell>
          <cell r="C888">
            <v>42113900200</v>
          </cell>
          <cell r="D888">
            <v>5</v>
          </cell>
          <cell r="E888">
            <v>53</v>
          </cell>
          <cell r="F888" t="str">
            <v>30</v>
          </cell>
          <cell r="G888">
            <v>22</v>
          </cell>
          <cell r="H888" t="str">
            <v>20</v>
          </cell>
          <cell r="I888">
            <v>2</v>
          </cell>
          <cell r="J888" t="str">
            <v>42</v>
          </cell>
          <cell r="K888" t="str">
            <v>113</v>
          </cell>
          <cell r="L888" t="str">
            <v>9</v>
          </cell>
          <cell r="M888" t="str">
            <v>00</v>
          </cell>
          <cell r="N888" t="str">
            <v>2</v>
          </cell>
          <cell r="O888">
            <v>5</v>
          </cell>
          <cell r="P888" t="str">
            <v>5</v>
          </cell>
          <cell r="Q888" t="str">
            <v>3</v>
          </cell>
          <cell r="R888" t="str">
            <v>30</v>
          </cell>
          <cell r="T888">
            <v>5507854</v>
          </cell>
          <cell r="U888">
            <v>0.8</v>
          </cell>
          <cell r="V888" t="str">
            <v>Educ.P Tous(E.P-Ens.N.V.- -Contrib.natio.BND-</v>
          </cell>
          <cell r="W888">
            <v>0</v>
          </cell>
          <cell r="X888" t="str">
            <v>Bâtiments admnistratifs</v>
          </cell>
          <cell r="Y888">
            <v>0</v>
          </cell>
          <cell r="Z888">
            <v>917975.66666666674</v>
          </cell>
          <cell r="AA888">
            <v>734380.53333333344</v>
          </cell>
          <cell r="AB888">
            <v>0</v>
          </cell>
          <cell r="AC888">
            <v>0</v>
          </cell>
          <cell r="AD888">
            <v>0</v>
          </cell>
          <cell r="AE888">
            <v>734380.53333333344</v>
          </cell>
        </row>
        <row r="889">
          <cell r="A889">
            <v>1</v>
          </cell>
          <cell r="B889" t="str">
            <v>ST/ESRS</v>
          </cell>
          <cell r="C889" t="str">
            <v>B3A</v>
          </cell>
          <cell r="D889" t="str">
            <v>B3AE</v>
          </cell>
          <cell r="E889" t="str">
            <v>ISMGB</v>
          </cell>
          <cell r="G889">
            <v>22</v>
          </cell>
          <cell r="H889">
            <v>20</v>
          </cell>
          <cell r="I889">
            <v>2</v>
          </cell>
          <cell r="J889" t="str">
            <v>42</v>
          </cell>
          <cell r="K889" t="str">
            <v>114</v>
          </cell>
          <cell r="L889" t="str">
            <v>AOI</v>
          </cell>
          <cell r="M889">
            <v>0.16666666666666669</v>
          </cell>
          <cell r="O889">
            <v>5</v>
          </cell>
          <cell r="Q889">
            <v>0.16666666666666669</v>
          </cell>
          <cell r="R889" t="str">
            <v>forfait</v>
          </cell>
          <cell r="T889">
            <v>5507854</v>
          </cell>
          <cell r="U889">
            <v>0.8</v>
          </cell>
          <cell r="V889" t="str">
            <v>Education Pour Tous (Enseign. Sup.)</v>
          </cell>
          <cell r="W889">
            <v>0</v>
          </cell>
          <cell r="X889">
            <v>0</v>
          </cell>
          <cell r="Y889">
            <v>0</v>
          </cell>
          <cell r="Z889">
            <v>917975.66666666674</v>
          </cell>
          <cell r="AA889">
            <v>734380.53333333344</v>
          </cell>
          <cell r="AB889">
            <v>0</v>
          </cell>
          <cell r="AC889">
            <v>0</v>
          </cell>
          <cell r="AD889">
            <v>0</v>
          </cell>
          <cell r="AE889">
            <v>734380.53333333344</v>
          </cell>
        </row>
        <row r="890">
          <cell r="A890">
            <v>1</v>
          </cell>
          <cell r="B890" t="str">
            <v>20</v>
          </cell>
          <cell r="C890">
            <v>42114900200</v>
          </cell>
          <cell r="D890">
            <v>5</v>
          </cell>
          <cell r="E890">
            <v>26</v>
          </cell>
          <cell r="F890" t="str">
            <v>10</v>
          </cell>
          <cell r="G890">
            <v>22</v>
          </cell>
          <cell r="H890" t="str">
            <v>20</v>
          </cell>
          <cell r="I890">
            <v>2</v>
          </cell>
          <cell r="J890" t="str">
            <v>42</v>
          </cell>
          <cell r="K890" t="str">
            <v>114</v>
          </cell>
          <cell r="L890" t="str">
            <v>9</v>
          </cell>
          <cell r="M890" t="str">
            <v>00</v>
          </cell>
          <cell r="N890" t="str">
            <v>2</v>
          </cell>
          <cell r="O890">
            <v>5</v>
          </cell>
          <cell r="P890" t="str">
            <v>2</v>
          </cell>
          <cell r="Q890" t="str">
            <v>6</v>
          </cell>
          <cell r="R890" t="str">
            <v>10</v>
          </cell>
          <cell r="T890">
            <v>5507854</v>
          </cell>
          <cell r="U890">
            <v>0.8</v>
          </cell>
          <cell r="V890" t="str">
            <v>Educ.P.Tous(ES)-Ens.N.V.- -Contrib.natio.BND-</v>
          </cell>
          <cell r="W890">
            <v>0</v>
          </cell>
          <cell r="X890" t="str">
            <v>Salaires projets</v>
          </cell>
          <cell r="Y890">
            <v>0</v>
          </cell>
          <cell r="Z890">
            <v>917975.66666666674</v>
          </cell>
          <cell r="AA890">
            <v>734380.53333333344</v>
          </cell>
          <cell r="AB890">
            <v>0</v>
          </cell>
          <cell r="AC890">
            <v>0</v>
          </cell>
          <cell r="AD890">
            <v>0</v>
          </cell>
          <cell r="AE890">
            <v>734380.53333333344</v>
          </cell>
        </row>
        <row r="891">
          <cell r="A891">
            <v>1</v>
          </cell>
          <cell r="B891" t="str">
            <v>20</v>
          </cell>
          <cell r="C891">
            <v>42114900200</v>
          </cell>
          <cell r="D891">
            <v>5</v>
          </cell>
          <cell r="E891">
            <v>31</v>
          </cell>
          <cell r="F891" t="str">
            <v>12</v>
          </cell>
          <cell r="G891">
            <v>22</v>
          </cell>
          <cell r="H891" t="str">
            <v>20</v>
          </cell>
          <cell r="I891">
            <v>2</v>
          </cell>
          <cell r="J891" t="str">
            <v>42</v>
          </cell>
          <cell r="K891" t="str">
            <v>114</v>
          </cell>
          <cell r="L891" t="str">
            <v>9</v>
          </cell>
          <cell r="M891" t="str">
            <v>00</v>
          </cell>
          <cell r="N891" t="str">
            <v>2</v>
          </cell>
          <cell r="O891">
            <v>5</v>
          </cell>
          <cell r="P891" t="str">
            <v>3</v>
          </cell>
          <cell r="Q891" t="str">
            <v>1</v>
          </cell>
          <cell r="R891" t="str">
            <v>12</v>
          </cell>
          <cell r="T891">
            <v>5507854</v>
          </cell>
          <cell r="U891">
            <v>0.8</v>
          </cell>
          <cell r="V891" t="str">
            <v>Educ.P.Tous(ES)-Ens.N.V.- -Contrib.natio.BND-</v>
          </cell>
          <cell r="W891">
            <v>0</v>
          </cell>
          <cell r="X891" t="str">
            <v>Documentation</v>
          </cell>
          <cell r="Y891">
            <v>0</v>
          </cell>
          <cell r="Z891">
            <v>917975.66666666674</v>
          </cell>
          <cell r="AA891">
            <v>734380.53333333344</v>
          </cell>
          <cell r="AB891">
            <v>0</v>
          </cell>
          <cell r="AC891">
            <v>0</v>
          </cell>
          <cell r="AD891">
            <v>0</v>
          </cell>
          <cell r="AE891">
            <v>734380.53333333344</v>
          </cell>
        </row>
        <row r="892">
          <cell r="A892">
            <v>1</v>
          </cell>
          <cell r="B892" t="str">
            <v>20</v>
          </cell>
          <cell r="C892">
            <v>42114900200</v>
          </cell>
          <cell r="D892">
            <v>5</v>
          </cell>
          <cell r="E892">
            <v>31</v>
          </cell>
          <cell r="F892" t="str">
            <v>21</v>
          </cell>
          <cell r="G892">
            <v>23</v>
          </cell>
          <cell r="H892" t="str">
            <v>20</v>
          </cell>
          <cell r="I892">
            <v>2</v>
          </cell>
          <cell r="J892" t="str">
            <v>42</v>
          </cell>
          <cell r="K892" t="str">
            <v>114</v>
          </cell>
          <cell r="L892" t="str">
            <v>9</v>
          </cell>
          <cell r="M892" t="str">
            <v>00</v>
          </cell>
          <cell r="N892" t="str">
            <v>2</v>
          </cell>
          <cell r="O892">
            <v>5</v>
          </cell>
          <cell r="P892" t="str">
            <v>3</v>
          </cell>
          <cell r="Q892" t="str">
            <v>1</v>
          </cell>
          <cell r="R892" t="str">
            <v>21</v>
          </cell>
          <cell r="T892">
            <v>217160.6716981132</v>
          </cell>
          <cell r="U892">
            <v>1</v>
          </cell>
          <cell r="V892" t="str">
            <v>Educ.P.Tous(ES)-Ens.N.V.- -Contrib.natio.BND-</v>
          </cell>
          <cell r="W892">
            <v>0</v>
          </cell>
          <cell r="X892" t="str">
            <v>Fournitures et petits matériels de bureaux</v>
          </cell>
          <cell r="Y892">
            <v>0</v>
          </cell>
          <cell r="Z892">
            <v>217160.6716981132</v>
          </cell>
          <cell r="AA892">
            <v>217160.6716981132</v>
          </cell>
          <cell r="AB892">
            <v>0</v>
          </cell>
          <cell r="AC892">
            <v>0</v>
          </cell>
          <cell r="AD892">
            <v>0</v>
          </cell>
          <cell r="AE892">
            <v>217160.6716981132</v>
          </cell>
        </row>
        <row r="893">
          <cell r="A893">
            <v>1</v>
          </cell>
          <cell r="B893" t="str">
            <v>20</v>
          </cell>
          <cell r="C893">
            <v>42114900200</v>
          </cell>
          <cell r="D893">
            <v>5</v>
          </cell>
          <cell r="E893">
            <v>31</v>
          </cell>
          <cell r="F893" t="str">
            <v>22</v>
          </cell>
          <cell r="G893">
            <v>23</v>
          </cell>
          <cell r="H893" t="str">
            <v>20</v>
          </cell>
          <cell r="I893">
            <v>2</v>
          </cell>
          <cell r="J893" t="str">
            <v>42</v>
          </cell>
          <cell r="K893" t="str">
            <v>114</v>
          </cell>
          <cell r="L893" t="str">
            <v>9</v>
          </cell>
          <cell r="M893" t="str">
            <v>00</v>
          </cell>
          <cell r="N893" t="str">
            <v>2</v>
          </cell>
          <cell r="O893">
            <v>5</v>
          </cell>
          <cell r="P893" t="str">
            <v>3</v>
          </cell>
          <cell r="Q893" t="str">
            <v>1</v>
          </cell>
          <cell r="R893" t="str">
            <v>22</v>
          </cell>
          <cell r="T893">
            <v>108580.3358490566</v>
          </cell>
          <cell r="U893">
            <v>1</v>
          </cell>
          <cell r="V893" t="str">
            <v>Educ.P.Tous(ES)-Ens.N.V.- -Contrib.natio.BND-</v>
          </cell>
          <cell r="W893">
            <v>0</v>
          </cell>
          <cell r="X893" t="str">
            <v>Fournitures informatiques</v>
          </cell>
          <cell r="Y893">
            <v>0</v>
          </cell>
          <cell r="Z893">
            <v>108580.3358490566</v>
          </cell>
          <cell r="AA893">
            <v>108580.3358490566</v>
          </cell>
          <cell r="AB893">
            <v>0</v>
          </cell>
          <cell r="AC893">
            <v>0</v>
          </cell>
          <cell r="AD893">
            <v>0</v>
          </cell>
          <cell r="AE893">
            <v>108580.3358490566</v>
          </cell>
        </row>
        <row r="894">
          <cell r="A894">
            <v>1</v>
          </cell>
          <cell r="B894" t="str">
            <v>20</v>
          </cell>
          <cell r="C894">
            <v>42114900200</v>
          </cell>
          <cell r="D894">
            <v>5</v>
          </cell>
          <cell r="E894">
            <v>31</v>
          </cell>
          <cell r="F894" t="str">
            <v>31</v>
          </cell>
          <cell r="G894">
            <v>23</v>
          </cell>
          <cell r="H894" t="str">
            <v>20</v>
          </cell>
          <cell r="I894">
            <v>2</v>
          </cell>
          <cell r="J894" t="str">
            <v>42</v>
          </cell>
          <cell r="K894" t="str">
            <v>114</v>
          </cell>
          <cell r="L894" t="str">
            <v>9</v>
          </cell>
          <cell r="M894" t="str">
            <v>00</v>
          </cell>
          <cell r="N894" t="str">
            <v>2</v>
          </cell>
          <cell r="O894">
            <v>5</v>
          </cell>
          <cell r="P894" t="str">
            <v>3</v>
          </cell>
          <cell r="Q894" t="str">
            <v>1</v>
          </cell>
          <cell r="R894" t="str">
            <v>31</v>
          </cell>
          <cell r="T894">
            <v>63786.467924528311</v>
          </cell>
          <cell r="U894">
            <v>1</v>
          </cell>
          <cell r="V894" t="str">
            <v>Educ.P.Tous(ES)-Ens.N.V.- -Contrib.natio.BND-</v>
          </cell>
          <cell r="W894">
            <v>0</v>
          </cell>
          <cell r="X894" t="str">
            <v>Carburants et lubrifiants</v>
          </cell>
          <cell r="Y894">
            <v>0</v>
          </cell>
          <cell r="Z894">
            <v>63786.467924528311</v>
          </cell>
          <cell r="AA894">
            <v>63786.467924528311</v>
          </cell>
          <cell r="AB894">
            <v>0</v>
          </cell>
          <cell r="AC894">
            <v>0</v>
          </cell>
          <cell r="AD894">
            <v>0</v>
          </cell>
          <cell r="AE894">
            <v>63786.467924528311</v>
          </cell>
        </row>
        <row r="895">
          <cell r="A895">
            <v>1</v>
          </cell>
          <cell r="B895" t="str">
            <v>20</v>
          </cell>
          <cell r="C895">
            <v>42114900200</v>
          </cell>
          <cell r="D895">
            <v>5</v>
          </cell>
          <cell r="E895">
            <v>33</v>
          </cell>
          <cell r="F895" t="str">
            <v>11</v>
          </cell>
          <cell r="G895">
            <v>23</v>
          </cell>
          <cell r="H895" t="str">
            <v>20</v>
          </cell>
          <cell r="I895">
            <v>2</v>
          </cell>
          <cell r="J895" t="str">
            <v>42</v>
          </cell>
          <cell r="K895" t="str">
            <v>114</v>
          </cell>
          <cell r="L895" t="str">
            <v>9</v>
          </cell>
          <cell r="M895" t="str">
            <v>00</v>
          </cell>
          <cell r="N895" t="str">
            <v>2</v>
          </cell>
          <cell r="O895">
            <v>5</v>
          </cell>
          <cell r="P895" t="str">
            <v>3</v>
          </cell>
          <cell r="Q895" t="str">
            <v>3</v>
          </cell>
          <cell r="R895" t="str">
            <v>11</v>
          </cell>
          <cell r="T895">
            <v>63786.467924528311</v>
          </cell>
          <cell r="U895">
            <v>1</v>
          </cell>
          <cell r="V895" t="str">
            <v>Educ.P.Tous(ES)-Ens.N.V.- -Contrib.natio.BND-</v>
          </cell>
          <cell r="W895">
            <v>0</v>
          </cell>
          <cell r="X895" t="str">
            <v>Loyers</v>
          </cell>
          <cell r="Y895">
            <v>0</v>
          </cell>
          <cell r="Z895">
            <v>63786.467924528311</v>
          </cell>
          <cell r="AA895">
            <v>63786.467924528311</v>
          </cell>
          <cell r="AB895">
            <v>0</v>
          </cell>
          <cell r="AC895">
            <v>0</v>
          </cell>
          <cell r="AD895">
            <v>0</v>
          </cell>
          <cell r="AE895">
            <v>63786.467924528311</v>
          </cell>
        </row>
        <row r="896">
          <cell r="A896">
            <v>1</v>
          </cell>
          <cell r="B896" t="str">
            <v>20</v>
          </cell>
          <cell r="C896">
            <v>42114900200</v>
          </cell>
          <cell r="D896">
            <v>5</v>
          </cell>
          <cell r="E896">
            <v>33</v>
          </cell>
          <cell r="F896" t="str">
            <v>22</v>
          </cell>
          <cell r="G896">
            <v>23</v>
          </cell>
          <cell r="H896" t="str">
            <v>20</v>
          </cell>
          <cell r="I896">
            <v>2</v>
          </cell>
          <cell r="J896" t="str">
            <v>42</v>
          </cell>
          <cell r="K896" t="str">
            <v>114</v>
          </cell>
          <cell r="L896" t="str">
            <v>9</v>
          </cell>
          <cell r="M896" t="str">
            <v>00</v>
          </cell>
          <cell r="N896" t="str">
            <v>2</v>
          </cell>
          <cell r="O896">
            <v>5</v>
          </cell>
          <cell r="P896" t="str">
            <v>3</v>
          </cell>
          <cell r="Q896" t="str">
            <v>3</v>
          </cell>
          <cell r="R896" t="str">
            <v>22</v>
          </cell>
          <cell r="T896">
            <v>63786.467924528311</v>
          </cell>
          <cell r="U896">
            <v>1</v>
          </cell>
          <cell r="V896" t="str">
            <v>Educ.P.Tous(ES)-Ens.N.V.- -Contrib.natio.BND-</v>
          </cell>
          <cell r="W896">
            <v>0</v>
          </cell>
          <cell r="X896" t="str">
            <v>Frais de stages et formations</v>
          </cell>
          <cell r="Y896">
            <v>0</v>
          </cell>
          <cell r="Z896">
            <v>63786.467924528311</v>
          </cell>
          <cell r="AA896">
            <v>63786.467924528311</v>
          </cell>
          <cell r="AB896">
            <v>0</v>
          </cell>
          <cell r="AC896">
            <v>0</v>
          </cell>
          <cell r="AD896">
            <v>0</v>
          </cell>
          <cell r="AE896">
            <v>63786.467924528311</v>
          </cell>
        </row>
        <row r="897">
          <cell r="A897">
            <v>1</v>
          </cell>
          <cell r="B897" t="str">
            <v>20</v>
          </cell>
          <cell r="C897">
            <v>42114900200</v>
          </cell>
          <cell r="D897">
            <v>5</v>
          </cell>
          <cell r="E897">
            <v>33</v>
          </cell>
          <cell r="F897" t="str">
            <v>81</v>
          </cell>
          <cell r="G897">
            <v>23</v>
          </cell>
          <cell r="H897" t="str">
            <v>20</v>
          </cell>
          <cell r="I897">
            <v>2</v>
          </cell>
          <cell r="J897" t="str">
            <v>42</v>
          </cell>
          <cell r="K897" t="str">
            <v>114</v>
          </cell>
          <cell r="L897" t="str">
            <v>9</v>
          </cell>
          <cell r="M897" t="str">
            <v>00</v>
          </cell>
          <cell r="N897" t="str">
            <v>2</v>
          </cell>
          <cell r="O897">
            <v>5</v>
          </cell>
          <cell r="P897" t="str">
            <v>3</v>
          </cell>
          <cell r="Q897" t="str">
            <v>3</v>
          </cell>
          <cell r="R897" t="str">
            <v>81</v>
          </cell>
          <cell r="T897">
            <v>54827.694339622642</v>
          </cell>
          <cell r="U897">
            <v>1</v>
          </cell>
          <cell r="V897" t="str">
            <v>Educ.P.Tous(ES)-Ens.N.V.- -Contrib.natio.BND-</v>
          </cell>
          <cell r="W897">
            <v>0</v>
          </cell>
          <cell r="X897" t="str">
            <v>Assurances</v>
          </cell>
          <cell r="Y897">
            <v>0</v>
          </cell>
          <cell r="Z897">
            <v>54827.694339622642</v>
          </cell>
          <cell r="AA897">
            <v>54827.694339622642</v>
          </cell>
          <cell r="AB897">
            <v>0</v>
          </cell>
          <cell r="AC897">
            <v>0</v>
          </cell>
          <cell r="AD897">
            <v>0</v>
          </cell>
          <cell r="AE897">
            <v>54827.694339622642</v>
          </cell>
        </row>
        <row r="898">
          <cell r="A898">
            <v>1</v>
          </cell>
          <cell r="B898" t="str">
            <v>20</v>
          </cell>
          <cell r="C898">
            <v>42114900200</v>
          </cell>
          <cell r="D898">
            <v>5</v>
          </cell>
          <cell r="E898">
            <v>33</v>
          </cell>
          <cell r="F898" t="str">
            <v>90</v>
          </cell>
          <cell r="G898">
            <v>23</v>
          </cell>
          <cell r="H898" t="str">
            <v>20</v>
          </cell>
          <cell r="I898">
            <v>2</v>
          </cell>
          <cell r="J898" t="str">
            <v>42</v>
          </cell>
          <cell r="K898" t="str">
            <v>114</v>
          </cell>
          <cell r="L898" t="str">
            <v>9</v>
          </cell>
          <cell r="M898" t="str">
            <v>00</v>
          </cell>
          <cell r="N898" t="str">
            <v>2</v>
          </cell>
          <cell r="O898">
            <v>5</v>
          </cell>
          <cell r="P898" t="str">
            <v>3</v>
          </cell>
          <cell r="Q898" t="str">
            <v>3</v>
          </cell>
          <cell r="R898" t="str">
            <v>90</v>
          </cell>
          <cell r="T898">
            <v>406441.64</v>
          </cell>
          <cell r="U898">
            <v>1</v>
          </cell>
          <cell r="V898" t="str">
            <v>Educ.P.Tous(ES)-Ens.N.V.- -Contrib.natio.BND-</v>
          </cell>
          <cell r="W898">
            <v>0</v>
          </cell>
          <cell r="X898" t="str">
            <v>Autres prestations</v>
          </cell>
          <cell r="Y898">
            <v>0</v>
          </cell>
          <cell r="Z898">
            <v>406441.64</v>
          </cell>
          <cell r="AA898">
            <v>406441.64</v>
          </cell>
          <cell r="AB898">
            <v>0</v>
          </cell>
          <cell r="AC898">
            <v>0</v>
          </cell>
          <cell r="AD898">
            <v>0</v>
          </cell>
          <cell r="AE898">
            <v>406441.64</v>
          </cell>
        </row>
        <row r="899">
          <cell r="A899">
            <v>1</v>
          </cell>
          <cell r="B899" t="str">
            <v>20</v>
          </cell>
          <cell r="C899">
            <v>42114900200</v>
          </cell>
          <cell r="D899">
            <v>5</v>
          </cell>
          <cell r="E899">
            <v>34</v>
          </cell>
          <cell r="F899" t="str">
            <v>10</v>
          </cell>
          <cell r="G899">
            <v>23</v>
          </cell>
          <cell r="H899" t="str">
            <v>20</v>
          </cell>
          <cell r="I899">
            <v>2</v>
          </cell>
          <cell r="J899" t="str">
            <v>42</v>
          </cell>
          <cell r="K899" t="str">
            <v>114</v>
          </cell>
          <cell r="L899" t="str">
            <v>9</v>
          </cell>
          <cell r="M899" t="str">
            <v>00</v>
          </cell>
          <cell r="N899" t="str">
            <v>2</v>
          </cell>
          <cell r="O899">
            <v>5</v>
          </cell>
          <cell r="P899" t="str">
            <v>3</v>
          </cell>
          <cell r="Q899" t="str">
            <v>4</v>
          </cell>
          <cell r="R899" t="str">
            <v>10</v>
          </cell>
          <cell r="T899">
            <v>177580.81</v>
          </cell>
          <cell r="U899">
            <v>1</v>
          </cell>
          <cell r="V899" t="str">
            <v>Educ.P.Tous(ES)-Ens.N.V.- -Contrib.natio.BND-</v>
          </cell>
          <cell r="W899">
            <v>0</v>
          </cell>
          <cell r="X899" t="str">
            <v>Consommation eau</v>
          </cell>
          <cell r="Y899">
            <v>0</v>
          </cell>
          <cell r="Z899">
            <v>177580.81</v>
          </cell>
          <cell r="AA899">
            <v>177580.81</v>
          </cell>
          <cell r="AB899">
            <v>0</v>
          </cell>
          <cell r="AC899">
            <v>0</v>
          </cell>
          <cell r="AD899">
            <v>0</v>
          </cell>
          <cell r="AE899">
            <v>177580.81</v>
          </cell>
        </row>
        <row r="900">
          <cell r="A900">
            <v>1</v>
          </cell>
          <cell r="B900" t="str">
            <v>20</v>
          </cell>
          <cell r="C900">
            <v>42114900200</v>
          </cell>
          <cell r="D900">
            <v>5</v>
          </cell>
          <cell r="E900">
            <v>34</v>
          </cell>
          <cell r="F900" t="str">
            <v>20</v>
          </cell>
          <cell r="G900">
            <v>23</v>
          </cell>
          <cell r="H900" t="str">
            <v>20</v>
          </cell>
          <cell r="I900">
            <v>2</v>
          </cell>
          <cell r="J900" t="str">
            <v>42</v>
          </cell>
          <cell r="K900" t="str">
            <v>114</v>
          </cell>
          <cell r="L900" t="str">
            <v>9</v>
          </cell>
          <cell r="M900" t="str">
            <v>00</v>
          </cell>
          <cell r="N900" t="str">
            <v>2</v>
          </cell>
          <cell r="O900">
            <v>5</v>
          </cell>
          <cell r="P900" t="str">
            <v>3</v>
          </cell>
          <cell r="Q900" t="str">
            <v>4</v>
          </cell>
          <cell r="R900" t="str">
            <v>20</v>
          </cell>
          <cell r="T900">
            <v>39884.46</v>
          </cell>
          <cell r="U900">
            <v>1</v>
          </cell>
          <cell r="V900" t="str">
            <v>Educ.P.Tous(ES)-Ens.N.V.- -Contrib.natio.BND-</v>
          </cell>
          <cell r="W900">
            <v>0</v>
          </cell>
          <cell r="X900" t="str">
            <v>Consommation éléctricité</v>
          </cell>
          <cell r="Y900">
            <v>0</v>
          </cell>
          <cell r="Z900">
            <v>39884.46</v>
          </cell>
          <cell r="AA900">
            <v>39884.46</v>
          </cell>
          <cell r="AB900">
            <v>0</v>
          </cell>
          <cell r="AC900">
            <v>0</v>
          </cell>
          <cell r="AD900">
            <v>0</v>
          </cell>
          <cell r="AE900">
            <v>39884.46</v>
          </cell>
        </row>
        <row r="901">
          <cell r="A901">
            <v>1</v>
          </cell>
          <cell r="B901" t="str">
            <v>20</v>
          </cell>
          <cell r="C901">
            <v>42114900200</v>
          </cell>
          <cell r="D901">
            <v>5</v>
          </cell>
          <cell r="E901">
            <v>34</v>
          </cell>
          <cell r="F901" t="str">
            <v>30</v>
          </cell>
          <cell r="G901">
            <v>23</v>
          </cell>
          <cell r="H901" t="str">
            <v>20</v>
          </cell>
          <cell r="I901">
            <v>2</v>
          </cell>
          <cell r="J901" t="str">
            <v>42</v>
          </cell>
          <cell r="K901" t="str">
            <v>114</v>
          </cell>
          <cell r="L901" t="str">
            <v>9</v>
          </cell>
          <cell r="M901" t="str">
            <v>00</v>
          </cell>
          <cell r="N901" t="str">
            <v>2</v>
          </cell>
          <cell r="O901">
            <v>5</v>
          </cell>
          <cell r="P901" t="str">
            <v>3</v>
          </cell>
          <cell r="Q901" t="str">
            <v>4</v>
          </cell>
          <cell r="R901" t="str">
            <v>30</v>
          </cell>
          <cell r="T901">
            <v>38934.83</v>
          </cell>
          <cell r="U901">
            <v>1</v>
          </cell>
          <cell r="V901" t="str">
            <v>Educ.P.Tous(ES)-Ens.N.V.- -Contrib.natio.BND-</v>
          </cell>
          <cell r="W901">
            <v>0</v>
          </cell>
          <cell r="X901" t="str">
            <v>Téléphone et autres frais de télécommunications</v>
          </cell>
          <cell r="Y901">
            <v>0</v>
          </cell>
          <cell r="Z901">
            <v>38934.83</v>
          </cell>
          <cell r="AA901">
            <v>38934.83</v>
          </cell>
          <cell r="AB901">
            <v>0</v>
          </cell>
          <cell r="AC901">
            <v>0</v>
          </cell>
          <cell r="AD901">
            <v>0</v>
          </cell>
          <cell r="AE901">
            <v>38934.83</v>
          </cell>
        </row>
        <row r="902">
          <cell r="A902">
            <v>1</v>
          </cell>
          <cell r="B902" t="str">
            <v>20</v>
          </cell>
          <cell r="C902">
            <v>42114900200</v>
          </cell>
          <cell r="D902">
            <v>5</v>
          </cell>
          <cell r="E902">
            <v>35</v>
          </cell>
          <cell r="F902" t="str">
            <v>21</v>
          </cell>
          <cell r="G902">
            <v>23</v>
          </cell>
          <cell r="H902" t="str">
            <v>20</v>
          </cell>
          <cell r="I902">
            <v>2</v>
          </cell>
          <cell r="J902" t="str">
            <v>42</v>
          </cell>
          <cell r="K902" t="str">
            <v>114</v>
          </cell>
          <cell r="L902" t="str">
            <v>9</v>
          </cell>
          <cell r="M902" t="str">
            <v>00</v>
          </cell>
          <cell r="N902" t="str">
            <v>2</v>
          </cell>
          <cell r="O902">
            <v>5</v>
          </cell>
          <cell r="P902" t="str">
            <v>3</v>
          </cell>
          <cell r="Q902" t="str">
            <v>5</v>
          </cell>
          <cell r="R902" t="str">
            <v>21</v>
          </cell>
          <cell r="T902">
            <v>38934.83</v>
          </cell>
          <cell r="U902">
            <v>1</v>
          </cell>
          <cell r="V902" t="str">
            <v>Educ.P.Tous(ES)-Ens.N.V.- -Contrib.natio.BND-</v>
          </cell>
          <cell r="W902">
            <v>0</v>
          </cell>
          <cell r="X902" t="str">
            <v>Indemnité de mission à l'intérieur</v>
          </cell>
          <cell r="Y902">
            <v>0</v>
          </cell>
          <cell r="Z902">
            <v>38934.83</v>
          </cell>
          <cell r="AA902">
            <v>38934.83</v>
          </cell>
          <cell r="AB902">
            <v>0</v>
          </cell>
          <cell r="AC902">
            <v>0</v>
          </cell>
          <cell r="AD902">
            <v>0</v>
          </cell>
          <cell r="AE902">
            <v>38934.83</v>
          </cell>
        </row>
        <row r="903">
          <cell r="A903">
            <v>1</v>
          </cell>
          <cell r="B903" t="str">
            <v>20</v>
          </cell>
          <cell r="C903">
            <v>42114900200</v>
          </cell>
          <cell r="D903">
            <v>5</v>
          </cell>
          <cell r="E903">
            <v>35</v>
          </cell>
          <cell r="F903" t="str">
            <v>31</v>
          </cell>
          <cell r="G903">
            <v>23</v>
          </cell>
          <cell r="H903" t="str">
            <v>20</v>
          </cell>
          <cell r="I903">
            <v>2</v>
          </cell>
          <cell r="J903" t="str">
            <v>42</v>
          </cell>
          <cell r="K903" t="str">
            <v>114</v>
          </cell>
          <cell r="L903" t="str">
            <v>9</v>
          </cell>
          <cell r="M903" t="str">
            <v>00</v>
          </cell>
          <cell r="N903" t="str">
            <v>2</v>
          </cell>
          <cell r="O903">
            <v>5</v>
          </cell>
          <cell r="P903" t="str">
            <v>3</v>
          </cell>
          <cell r="Q903" t="str">
            <v>5</v>
          </cell>
          <cell r="R903" t="str">
            <v>31</v>
          </cell>
          <cell r="T903">
            <v>47481.5</v>
          </cell>
          <cell r="U903">
            <v>1</v>
          </cell>
          <cell r="V903" t="str">
            <v>Educ.P.Tous(ES)-Ens.N.V.- -Contrib.natio.BND-</v>
          </cell>
          <cell r="W903">
            <v>0</v>
          </cell>
          <cell r="X903" t="str">
            <v>Indemnités de mission à l'extérieur</v>
          </cell>
          <cell r="Y903">
            <v>0</v>
          </cell>
          <cell r="Z903">
            <v>47481.5</v>
          </cell>
          <cell r="AA903">
            <v>47481.5</v>
          </cell>
          <cell r="AB903">
            <v>0</v>
          </cell>
          <cell r="AC903">
            <v>0</v>
          </cell>
          <cell r="AD903">
            <v>0</v>
          </cell>
          <cell r="AE903">
            <v>47481.5</v>
          </cell>
        </row>
        <row r="904">
          <cell r="A904">
            <v>1</v>
          </cell>
          <cell r="B904" t="str">
            <v>20</v>
          </cell>
          <cell r="C904">
            <v>42114900200</v>
          </cell>
          <cell r="D904">
            <v>5</v>
          </cell>
          <cell r="E904">
            <v>37</v>
          </cell>
          <cell r="F904" t="str">
            <v>11</v>
          </cell>
          <cell r="G904">
            <v>23</v>
          </cell>
          <cell r="H904" t="str">
            <v>20</v>
          </cell>
          <cell r="I904">
            <v>2</v>
          </cell>
          <cell r="J904" t="str">
            <v>42</v>
          </cell>
          <cell r="K904" t="str">
            <v>114</v>
          </cell>
          <cell r="L904" t="str">
            <v>9</v>
          </cell>
          <cell r="M904" t="str">
            <v>00</v>
          </cell>
          <cell r="N904" t="str">
            <v>2</v>
          </cell>
          <cell r="O904">
            <v>5</v>
          </cell>
          <cell r="P904" t="str">
            <v>3</v>
          </cell>
          <cell r="Q904" t="str">
            <v>7</v>
          </cell>
          <cell r="R904" t="str">
            <v>11</v>
          </cell>
          <cell r="T904">
            <v>54827.694339622642</v>
          </cell>
          <cell r="U904">
            <v>1</v>
          </cell>
          <cell r="V904" t="str">
            <v>Educ.P.Tous(ES)-Ens.N.V.- -Contrib.natio.BND-</v>
          </cell>
          <cell r="W904">
            <v>0</v>
          </cell>
          <cell r="X904" t="str">
            <v>Entretien matériels et mobiliers de buraux</v>
          </cell>
          <cell r="Y904">
            <v>0</v>
          </cell>
          <cell r="Z904">
            <v>54827.694339622642</v>
          </cell>
          <cell r="AA904">
            <v>54827.694339622642</v>
          </cell>
          <cell r="AB904">
            <v>0</v>
          </cell>
          <cell r="AC904">
            <v>0</v>
          </cell>
          <cell r="AD904">
            <v>0</v>
          </cell>
          <cell r="AE904">
            <v>54827.694339622642</v>
          </cell>
        </row>
        <row r="905">
          <cell r="A905">
            <v>1</v>
          </cell>
          <cell r="B905" t="str">
            <v>20</v>
          </cell>
          <cell r="C905">
            <v>42114900200</v>
          </cell>
          <cell r="D905">
            <v>5</v>
          </cell>
          <cell r="E905">
            <v>37</v>
          </cell>
          <cell r="F905" t="str">
            <v>12</v>
          </cell>
          <cell r="G905">
            <v>23</v>
          </cell>
          <cell r="H905" t="str">
            <v>20</v>
          </cell>
          <cell r="I905">
            <v>2</v>
          </cell>
          <cell r="J905" t="str">
            <v>42</v>
          </cell>
          <cell r="K905" t="str">
            <v>114</v>
          </cell>
          <cell r="L905" t="str">
            <v>9</v>
          </cell>
          <cell r="M905" t="str">
            <v>00</v>
          </cell>
          <cell r="N905" t="str">
            <v>2</v>
          </cell>
          <cell r="O905">
            <v>5</v>
          </cell>
          <cell r="P905" t="str">
            <v>3</v>
          </cell>
          <cell r="Q905" t="str">
            <v>7</v>
          </cell>
          <cell r="R905" t="str">
            <v>12</v>
          </cell>
          <cell r="T905">
            <v>62675.58</v>
          </cell>
          <cell r="U905">
            <v>1</v>
          </cell>
          <cell r="V905" t="str">
            <v>Educ.P.Tous(ES)-Ens.N.V.- -Contrib.natio.BND-</v>
          </cell>
          <cell r="W905">
            <v>0</v>
          </cell>
          <cell r="X905" t="str">
            <v>Entretien réparation matériels informatiques</v>
          </cell>
          <cell r="Y905">
            <v>0</v>
          </cell>
          <cell r="Z905">
            <v>62675.58</v>
          </cell>
          <cell r="AA905">
            <v>62675.58</v>
          </cell>
          <cell r="AB905">
            <v>0</v>
          </cell>
          <cell r="AC905">
            <v>0</v>
          </cell>
          <cell r="AD905">
            <v>0</v>
          </cell>
          <cell r="AE905">
            <v>62675.58</v>
          </cell>
        </row>
        <row r="906">
          <cell r="A906">
            <v>1</v>
          </cell>
          <cell r="B906" t="str">
            <v>20</v>
          </cell>
          <cell r="C906">
            <v>42114900200</v>
          </cell>
          <cell r="D906">
            <v>5</v>
          </cell>
          <cell r="E906">
            <v>37</v>
          </cell>
          <cell r="F906" t="str">
            <v>20</v>
          </cell>
          <cell r="G906">
            <v>23</v>
          </cell>
          <cell r="H906" t="str">
            <v>20</v>
          </cell>
          <cell r="I906">
            <v>2</v>
          </cell>
          <cell r="J906" t="str">
            <v>42</v>
          </cell>
          <cell r="K906" t="str">
            <v>114</v>
          </cell>
          <cell r="L906" t="str">
            <v>9</v>
          </cell>
          <cell r="M906" t="str">
            <v>00</v>
          </cell>
          <cell r="N906" t="str">
            <v>2</v>
          </cell>
          <cell r="O906">
            <v>5</v>
          </cell>
          <cell r="P906" t="str">
            <v>3</v>
          </cell>
          <cell r="Q906" t="str">
            <v>7</v>
          </cell>
          <cell r="R906" t="str">
            <v>20</v>
          </cell>
          <cell r="T906">
            <v>130.66908799999999</v>
          </cell>
          <cell r="U906">
            <v>1</v>
          </cell>
          <cell r="V906" t="str">
            <v>Educ.P.Tous(ES)-Ens.N.V.- -Contrib.natio.BND-</v>
          </cell>
          <cell r="W906">
            <v>0</v>
          </cell>
          <cell r="X906" t="str">
            <v>Entretien réparation matériels roulant</v>
          </cell>
          <cell r="Y906">
            <v>0</v>
          </cell>
          <cell r="Z906">
            <v>167387.10172799998</v>
          </cell>
          <cell r="AA906">
            <v>167387.10172799998</v>
          </cell>
          <cell r="AB906">
            <v>0</v>
          </cell>
          <cell r="AC906">
            <v>0</v>
          </cell>
          <cell r="AD906">
            <v>0</v>
          </cell>
          <cell r="AE906">
            <v>167387.10172799998</v>
          </cell>
        </row>
        <row r="907">
          <cell r="A907">
            <v>1</v>
          </cell>
          <cell r="B907" t="str">
            <v>20</v>
          </cell>
          <cell r="C907">
            <v>42114900200</v>
          </cell>
          <cell r="D907">
            <v>5</v>
          </cell>
          <cell r="E907">
            <v>37</v>
          </cell>
          <cell r="F907" t="str">
            <v>90</v>
          </cell>
          <cell r="G907">
            <v>23</v>
          </cell>
          <cell r="H907" t="str">
            <v>20</v>
          </cell>
          <cell r="I907">
            <v>2</v>
          </cell>
          <cell r="J907" t="str">
            <v>42</v>
          </cell>
          <cell r="K907" t="str">
            <v>114</v>
          </cell>
          <cell r="L907" t="str">
            <v>9</v>
          </cell>
          <cell r="M907" t="str">
            <v>00</v>
          </cell>
          <cell r="N907" t="str">
            <v>2</v>
          </cell>
          <cell r="O907">
            <v>5</v>
          </cell>
          <cell r="P907" t="str">
            <v>3</v>
          </cell>
          <cell r="Q907" t="str">
            <v>7</v>
          </cell>
          <cell r="R907" t="str">
            <v>90</v>
          </cell>
          <cell r="T907">
            <v>130.66908799999999</v>
          </cell>
          <cell r="U907">
            <v>1</v>
          </cell>
          <cell r="V907" t="str">
            <v>Educ.P.Tous(ES)-Ens.N.V.- -Contrib.natio.BND-</v>
          </cell>
          <cell r="W907">
            <v>0</v>
          </cell>
          <cell r="X907" t="str">
            <v>Entretien,réparation autres immobilisations</v>
          </cell>
          <cell r="Y907">
            <v>0</v>
          </cell>
          <cell r="Z907">
            <v>260554.16147199998</v>
          </cell>
          <cell r="AA907">
            <v>260554.16147199998</v>
          </cell>
          <cell r="AB907">
            <v>0</v>
          </cell>
          <cell r="AC907">
            <v>0</v>
          </cell>
          <cell r="AD907">
            <v>0</v>
          </cell>
          <cell r="AE907">
            <v>260554.16147199998</v>
          </cell>
        </row>
        <row r="908">
          <cell r="A908">
            <v>1</v>
          </cell>
          <cell r="B908" t="str">
            <v>20</v>
          </cell>
          <cell r="C908">
            <v>42114900200</v>
          </cell>
          <cell r="D908">
            <v>5</v>
          </cell>
          <cell r="E908">
            <v>51</v>
          </cell>
          <cell r="F908" t="str">
            <v>11</v>
          </cell>
          <cell r="G908">
            <v>23</v>
          </cell>
          <cell r="H908" t="str">
            <v>20</v>
          </cell>
          <cell r="I908">
            <v>2</v>
          </cell>
          <cell r="J908" t="str">
            <v>42</v>
          </cell>
          <cell r="K908" t="str">
            <v>114</v>
          </cell>
          <cell r="L908" t="str">
            <v>9</v>
          </cell>
          <cell r="M908" t="str">
            <v>00</v>
          </cell>
          <cell r="N908" t="str">
            <v>2</v>
          </cell>
          <cell r="O908">
            <v>5</v>
          </cell>
          <cell r="P908" t="str">
            <v>5</v>
          </cell>
          <cell r="Q908" t="str">
            <v>1</v>
          </cell>
          <cell r="R908" t="str">
            <v>11</v>
          </cell>
          <cell r="T908">
            <v>130.66908799999999</v>
          </cell>
          <cell r="U908">
            <v>1</v>
          </cell>
          <cell r="V908" t="str">
            <v>Educ.P.Tous(ES)-Ens.N.V.- -Contrib.natio.BND-</v>
          </cell>
          <cell r="W908">
            <v>0</v>
          </cell>
          <cell r="X908" t="str">
            <v>Matériels et mobiliers de bureau</v>
          </cell>
          <cell r="Y908">
            <v>0</v>
          </cell>
          <cell r="Z908">
            <v>93036.390655999989</v>
          </cell>
          <cell r="AA908">
            <v>93036.390655999989</v>
          </cell>
          <cell r="AB908">
            <v>0</v>
          </cell>
          <cell r="AC908">
            <v>0</v>
          </cell>
          <cell r="AD908">
            <v>0</v>
          </cell>
          <cell r="AE908">
            <v>93036.390655999989</v>
          </cell>
        </row>
        <row r="909">
          <cell r="A909">
            <v>1</v>
          </cell>
          <cell r="B909" t="str">
            <v>20</v>
          </cell>
          <cell r="C909">
            <v>42114900200</v>
          </cell>
          <cell r="D909">
            <v>5</v>
          </cell>
          <cell r="E909">
            <v>51</v>
          </cell>
          <cell r="F909" t="str">
            <v>20</v>
          </cell>
          <cell r="G909">
            <v>23</v>
          </cell>
          <cell r="H909" t="str">
            <v>20</v>
          </cell>
          <cell r="I909">
            <v>2</v>
          </cell>
          <cell r="J909" t="str">
            <v>42</v>
          </cell>
          <cell r="K909" t="str">
            <v>114</v>
          </cell>
          <cell r="L909" t="str">
            <v>9</v>
          </cell>
          <cell r="M909" t="str">
            <v>00</v>
          </cell>
          <cell r="N909" t="str">
            <v>2</v>
          </cell>
          <cell r="O909">
            <v>5</v>
          </cell>
          <cell r="P909" t="str">
            <v>5</v>
          </cell>
          <cell r="Q909" t="str">
            <v>1</v>
          </cell>
          <cell r="R909" t="str">
            <v>20</v>
          </cell>
          <cell r="T909">
            <v>130.66908799999999</v>
          </cell>
          <cell r="U909">
            <v>1</v>
          </cell>
          <cell r="V909" t="str">
            <v>Educ.P.Tous(ES)-Ens.N.V.- -Contrib.natio.BND-</v>
          </cell>
          <cell r="W909">
            <v>0</v>
          </cell>
          <cell r="X909" t="str">
            <v>Matériels informatiques</v>
          </cell>
          <cell r="Y909">
            <v>0</v>
          </cell>
          <cell r="Z909">
            <v>81014.834559999988</v>
          </cell>
          <cell r="AA909">
            <v>81014.834559999988</v>
          </cell>
          <cell r="AB909">
            <v>0</v>
          </cell>
          <cell r="AC909">
            <v>0</v>
          </cell>
          <cell r="AD909">
            <v>0</v>
          </cell>
          <cell r="AE909">
            <v>81014.834559999988</v>
          </cell>
        </row>
        <row r="910">
          <cell r="A910">
            <v>1</v>
          </cell>
          <cell r="B910" t="str">
            <v>20</v>
          </cell>
          <cell r="C910">
            <v>42114900200</v>
          </cell>
          <cell r="D910">
            <v>5</v>
          </cell>
          <cell r="E910">
            <v>51</v>
          </cell>
          <cell r="F910" t="str">
            <v>40</v>
          </cell>
          <cell r="G910">
            <v>23</v>
          </cell>
          <cell r="H910" t="str">
            <v>20</v>
          </cell>
          <cell r="I910">
            <v>2</v>
          </cell>
          <cell r="J910" t="str">
            <v>42</v>
          </cell>
          <cell r="K910" t="str">
            <v>114</v>
          </cell>
          <cell r="L910" t="str">
            <v>9</v>
          </cell>
          <cell r="M910" t="str">
            <v>00</v>
          </cell>
          <cell r="N910" t="str">
            <v>2</v>
          </cell>
          <cell r="O910">
            <v>5</v>
          </cell>
          <cell r="P910" t="str">
            <v>5</v>
          </cell>
          <cell r="Q910" t="str">
            <v>1</v>
          </cell>
          <cell r="R910" t="str">
            <v>40</v>
          </cell>
          <cell r="T910">
            <v>130.66908799999999</v>
          </cell>
          <cell r="U910">
            <v>1</v>
          </cell>
          <cell r="V910" t="str">
            <v>Educ.P.Tous(ES)-Ens.N.V.- -Contrib.natio.BND-</v>
          </cell>
          <cell r="W910">
            <v>0</v>
          </cell>
          <cell r="X910" t="str">
            <v>Matériels techniques</v>
          </cell>
          <cell r="Y910">
            <v>0</v>
          </cell>
          <cell r="Z910">
            <v>97871.146911999997</v>
          </cell>
          <cell r="AA910">
            <v>97871.146911999997</v>
          </cell>
          <cell r="AB910">
            <v>0</v>
          </cell>
          <cell r="AC910">
            <v>0</v>
          </cell>
          <cell r="AD910">
            <v>0</v>
          </cell>
          <cell r="AE910">
            <v>97871.146911999997</v>
          </cell>
        </row>
        <row r="911">
          <cell r="A911">
            <v>1</v>
          </cell>
          <cell r="B911" t="str">
            <v>20</v>
          </cell>
          <cell r="C911">
            <v>42114900200</v>
          </cell>
          <cell r="D911">
            <v>5</v>
          </cell>
          <cell r="E911">
            <v>51</v>
          </cell>
          <cell r="F911" t="str">
            <v>51</v>
          </cell>
          <cell r="G911">
            <v>23</v>
          </cell>
          <cell r="H911" t="str">
            <v>20</v>
          </cell>
          <cell r="I911">
            <v>2</v>
          </cell>
          <cell r="J911" t="str">
            <v>42</v>
          </cell>
          <cell r="K911" t="str">
            <v>114</v>
          </cell>
          <cell r="L911" t="str">
            <v>9</v>
          </cell>
          <cell r="M911" t="str">
            <v>00</v>
          </cell>
          <cell r="N911" t="str">
            <v>2</v>
          </cell>
          <cell r="O911">
            <v>5</v>
          </cell>
          <cell r="P911" t="str">
            <v>5</v>
          </cell>
          <cell r="Q911" t="str">
            <v>1</v>
          </cell>
          <cell r="R911" t="str">
            <v>51</v>
          </cell>
          <cell r="T911">
            <v>130.66908799999999</v>
          </cell>
          <cell r="U911">
            <v>1</v>
          </cell>
          <cell r="V911" t="str">
            <v>Educ.P.Tous(ES)-Ens.N.V.- -Contrib.natio.BND-</v>
          </cell>
          <cell r="W911">
            <v>0</v>
          </cell>
          <cell r="X911" t="str">
            <v>Véhicules et engins</v>
          </cell>
          <cell r="Y911">
            <v>0</v>
          </cell>
          <cell r="Z911">
            <v>218478.71513599998</v>
          </cell>
          <cell r="AA911">
            <v>218478.71513599998</v>
          </cell>
          <cell r="AB911">
            <v>0</v>
          </cell>
          <cell r="AC911">
            <v>0</v>
          </cell>
          <cell r="AD911">
            <v>0</v>
          </cell>
          <cell r="AE911">
            <v>218478.71513599998</v>
          </cell>
        </row>
        <row r="912">
          <cell r="A912">
            <v>1</v>
          </cell>
          <cell r="B912" t="str">
            <v>20</v>
          </cell>
          <cell r="C912">
            <v>42114900200</v>
          </cell>
          <cell r="D912">
            <v>5</v>
          </cell>
          <cell r="E912">
            <v>53</v>
          </cell>
          <cell r="F912" t="str">
            <v>10</v>
          </cell>
          <cell r="G912">
            <v>23</v>
          </cell>
          <cell r="H912" t="str">
            <v>20</v>
          </cell>
          <cell r="I912">
            <v>2</v>
          </cell>
          <cell r="J912" t="str">
            <v>42</v>
          </cell>
          <cell r="K912" t="str">
            <v>114</v>
          </cell>
          <cell r="L912" t="str">
            <v>9</v>
          </cell>
          <cell r="M912" t="str">
            <v>00</v>
          </cell>
          <cell r="N912" t="str">
            <v>2</v>
          </cell>
          <cell r="O912">
            <v>5</v>
          </cell>
          <cell r="P912" t="str">
            <v>5</v>
          </cell>
          <cell r="Q912" t="str">
            <v>3</v>
          </cell>
          <cell r="R912" t="str">
            <v>10</v>
          </cell>
          <cell r="T912">
            <v>130.66908799999999</v>
          </cell>
          <cell r="U912">
            <v>1</v>
          </cell>
          <cell r="V912" t="str">
            <v>Educ.P.Tous(ES)-Ens.N.V.- -Contrib.natio.BND-</v>
          </cell>
          <cell r="W912">
            <v>0</v>
          </cell>
          <cell r="X912" t="str">
            <v>Bâtiments scolaires</v>
          </cell>
          <cell r="Y912">
            <v>0</v>
          </cell>
          <cell r="Z912">
            <v>203582.43910399999</v>
          </cell>
          <cell r="AA912">
            <v>203582.43910399999</v>
          </cell>
          <cell r="AB912">
            <v>0</v>
          </cell>
          <cell r="AC912">
            <v>0</v>
          </cell>
          <cell r="AD912">
            <v>0</v>
          </cell>
          <cell r="AE912">
            <v>203582.43910399999</v>
          </cell>
        </row>
        <row r="913">
          <cell r="A913">
            <v>1</v>
          </cell>
          <cell r="B913" t="str">
            <v>ST/ESRS</v>
          </cell>
          <cell r="C913" t="str">
            <v>B3A</v>
          </cell>
          <cell r="D913" t="str">
            <v>B3AE</v>
          </cell>
          <cell r="E913" t="str">
            <v>CUR NZER</v>
          </cell>
          <cell r="G913">
            <v>23</v>
          </cell>
          <cell r="H913">
            <v>20</v>
          </cell>
          <cell r="I913">
            <v>2</v>
          </cell>
          <cell r="J913" t="str">
            <v>42</v>
          </cell>
          <cell r="K913" t="str">
            <v>115</v>
          </cell>
          <cell r="L913" t="str">
            <v>AOI</v>
          </cell>
          <cell r="M913">
            <v>1565</v>
          </cell>
          <cell r="O913">
            <v>5</v>
          </cell>
          <cell r="Q913">
            <v>1565</v>
          </cell>
          <cell r="R913" t="str">
            <v>titre</v>
          </cell>
          <cell r="T913">
            <v>130.66908799999999</v>
          </cell>
          <cell r="U913">
            <v>1</v>
          </cell>
          <cell r="V913" t="str">
            <v>Education Pour Tous (Format° ProFess.)</v>
          </cell>
          <cell r="W913">
            <v>0</v>
          </cell>
          <cell r="X913">
            <v>0</v>
          </cell>
          <cell r="Y913">
            <v>0</v>
          </cell>
          <cell r="Z913">
            <v>204497.12271999998</v>
          </cell>
          <cell r="AA913">
            <v>204497.12271999998</v>
          </cell>
          <cell r="AB913">
            <v>0</v>
          </cell>
          <cell r="AC913">
            <v>0</v>
          </cell>
          <cell r="AD913">
            <v>0</v>
          </cell>
          <cell r="AE913">
            <v>204497.12271999998</v>
          </cell>
        </row>
        <row r="914">
          <cell r="A914">
            <v>1</v>
          </cell>
          <cell r="B914" t="str">
            <v>20</v>
          </cell>
          <cell r="C914">
            <v>42115900200</v>
          </cell>
          <cell r="D914">
            <v>5</v>
          </cell>
          <cell r="E914">
            <v>26</v>
          </cell>
          <cell r="F914" t="str">
            <v>10</v>
          </cell>
          <cell r="G914">
            <v>23</v>
          </cell>
          <cell r="H914" t="str">
            <v>20</v>
          </cell>
          <cell r="I914">
            <v>2</v>
          </cell>
          <cell r="J914" t="str">
            <v>42</v>
          </cell>
          <cell r="K914" t="str">
            <v>115</v>
          </cell>
          <cell r="L914" t="str">
            <v>9</v>
          </cell>
          <cell r="M914" t="str">
            <v>00</v>
          </cell>
          <cell r="N914" t="str">
            <v>2</v>
          </cell>
          <cell r="O914">
            <v>5</v>
          </cell>
          <cell r="P914" t="str">
            <v>2</v>
          </cell>
          <cell r="Q914" t="str">
            <v>6</v>
          </cell>
          <cell r="R914" t="str">
            <v>10</v>
          </cell>
          <cell r="T914">
            <v>130.66908799999999</v>
          </cell>
          <cell r="U914">
            <v>1</v>
          </cell>
          <cell r="V914" t="str">
            <v>Educ.P.Tous(ET)-Ens.N.V.- -Contrib.natio.BND-</v>
          </cell>
          <cell r="W914">
            <v>0</v>
          </cell>
          <cell r="X914" t="str">
            <v>Salaires projets</v>
          </cell>
          <cell r="Y914">
            <v>0</v>
          </cell>
          <cell r="Z914">
            <v>66902.573055999994</v>
          </cell>
          <cell r="AA914">
            <v>66902.573055999994</v>
          </cell>
          <cell r="AB914">
            <v>0</v>
          </cell>
          <cell r="AC914">
            <v>0</v>
          </cell>
          <cell r="AD914">
            <v>0</v>
          </cell>
          <cell r="AE914">
            <v>66902.573055999994</v>
          </cell>
        </row>
        <row r="915">
          <cell r="A915">
            <v>1</v>
          </cell>
          <cell r="B915" t="str">
            <v>20</v>
          </cell>
          <cell r="C915">
            <v>42115900200</v>
          </cell>
          <cell r="D915">
            <v>5</v>
          </cell>
          <cell r="E915">
            <v>31</v>
          </cell>
          <cell r="F915" t="str">
            <v>21</v>
          </cell>
          <cell r="G915">
            <v>23</v>
          </cell>
          <cell r="H915" t="str">
            <v>20</v>
          </cell>
          <cell r="I915">
            <v>2</v>
          </cell>
          <cell r="J915" t="str">
            <v>42</v>
          </cell>
          <cell r="K915" t="str">
            <v>115</v>
          </cell>
          <cell r="L915" t="str">
            <v>9</v>
          </cell>
          <cell r="M915" t="str">
            <v>00</v>
          </cell>
          <cell r="N915" t="str">
            <v>2</v>
          </cell>
          <cell r="O915">
            <v>5</v>
          </cell>
          <cell r="P915" t="str">
            <v>3</v>
          </cell>
          <cell r="Q915" t="str">
            <v>1</v>
          </cell>
          <cell r="R915" t="str">
            <v>21</v>
          </cell>
          <cell r="T915">
            <v>130.66908799999999</v>
          </cell>
          <cell r="U915">
            <v>1</v>
          </cell>
          <cell r="V915" t="str">
            <v>Educ.P.Tous(ET)-Ens.N.V.- -Contrib.natio.BND-</v>
          </cell>
          <cell r="W915">
            <v>0</v>
          </cell>
          <cell r="X915" t="str">
            <v>Fournitures et petits matériels de bureaux</v>
          </cell>
          <cell r="Y915">
            <v>0</v>
          </cell>
          <cell r="Z915">
            <v>125442.32447999998</v>
          </cell>
          <cell r="AA915">
            <v>125442.32447999998</v>
          </cell>
          <cell r="AB915">
            <v>0</v>
          </cell>
          <cell r="AC915">
            <v>0</v>
          </cell>
          <cell r="AD915">
            <v>0</v>
          </cell>
          <cell r="AE915">
            <v>125442.32447999998</v>
          </cell>
        </row>
        <row r="916">
          <cell r="A916">
            <v>1</v>
          </cell>
          <cell r="B916" t="str">
            <v>20</v>
          </cell>
          <cell r="C916">
            <v>42115900200</v>
          </cell>
          <cell r="D916">
            <v>5</v>
          </cell>
          <cell r="E916">
            <v>31</v>
          </cell>
          <cell r="F916" t="str">
            <v>22</v>
          </cell>
          <cell r="G916">
            <v>23</v>
          </cell>
          <cell r="H916" t="str">
            <v>20</v>
          </cell>
          <cell r="I916">
            <v>2</v>
          </cell>
          <cell r="J916" t="str">
            <v>42</v>
          </cell>
          <cell r="K916" t="str">
            <v>115</v>
          </cell>
          <cell r="L916" t="str">
            <v>9</v>
          </cell>
          <cell r="M916" t="str">
            <v>00</v>
          </cell>
          <cell r="N916" t="str">
            <v>2</v>
          </cell>
          <cell r="O916">
            <v>5</v>
          </cell>
          <cell r="P916" t="str">
            <v>3</v>
          </cell>
          <cell r="Q916" t="str">
            <v>1</v>
          </cell>
          <cell r="R916" t="str">
            <v>22</v>
          </cell>
          <cell r="T916">
            <v>130.66908799999999</v>
          </cell>
          <cell r="U916">
            <v>1</v>
          </cell>
          <cell r="V916" t="str">
            <v>Educ.P.Tous(ET)-Ens.N.V.- -Contrib.natio.BND-</v>
          </cell>
          <cell r="W916">
            <v>0</v>
          </cell>
          <cell r="X916" t="str">
            <v>Fournitures informatiques</v>
          </cell>
          <cell r="Y916">
            <v>0</v>
          </cell>
          <cell r="Z916">
            <v>71345.322047999987</v>
          </cell>
          <cell r="AA916">
            <v>71345.322047999987</v>
          </cell>
          <cell r="AB916">
            <v>0</v>
          </cell>
          <cell r="AC916">
            <v>0</v>
          </cell>
          <cell r="AD916">
            <v>0</v>
          </cell>
          <cell r="AE916">
            <v>71345.322047999987</v>
          </cell>
        </row>
        <row r="917">
          <cell r="A917">
            <v>1</v>
          </cell>
          <cell r="B917" t="str">
            <v>20</v>
          </cell>
          <cell r="C917">
            <v>42115900200</v>
          </cell>
          <cell r="D917">
            <v>5</v>
          </cell>
          <cell r="E917">
            <v>31</v>
          </cell>
          <cell r="F917" t="str">
            <v>31</v>
          </cell>
          <cell r="G917">
            <v>23</v>
          </cell>
          <cell r="H917" t="str">
            <v>20</v>
          </cell>
          <cell r="I917">
            <v>2</v>
          </cell>
          <cell r="J917" t="str">
            <v>42</v>
          </cell>
          <cell r="K917" t="str">
            <v>115</v>
          </cell>
          <cell r="L917" t="str">
            <v>9</v>
          </cell>
          <cell r="M917" t="str">
            <v>00</v>
          </cell>
          <cell r="N917" t="str">
            <v>2</v>
          </cell>
          <cell r="O917">
            <v>5</v>
          </cell>
          <cell r="P917" t="str">
            <v>3</v>
          </cell>
          <cell r="Q917" t="str">
            <v>1</v>
          </cell>
          <cell r="R917" t="str">
            <v>31</v>
          </cell>
          <cell r="T917">
            <v>130.66908799999999</v>
          </cell>
          <cell r="U917">
            <v>1</v>
          </cell>
          <cell r="V917" t="str">
            <v>Educ.P.Tous(ET)-Ens.N.V.- -Contrib.natio.BND-</v>
          </cell>
          <cell r="W917">
            <v>0</v>
          </cell>
          <cell r="X917" t="str">
            <v>Carburants et lubrifiants</v>
          </cell>
          <cell r="Y917">
            <v>0</v>
          </cell>
          <cell r="Z917">
            <v>75004.056511999996</v>
          </cell>
          <cell r="AA917">
            <v>75004.056511999996</v>
          </cell>
          <cell r="AB917">
            <v>0</v>
          </cell>
          <cell r="AC917">
            <v>0</v>
          </cell>
          <cell r="AD917">
            <v>0</v>
          </cell>
          <cell r="AE917">
            <v>75004.056511999996</v>
          </cell>
        </row>
        <row r="918">
          <cell r="A918">
            <v>1</v>
          </cell>
          <cell r="B918" t="str">
            <v>20</v>
          </cell>
          <cell r="C918">
            <v>42115900200</v>
          </cell>
          <cell r="D918">
            <v>5</v>
          </cell>
          <cell r="E918">
            <v>32</v>
          </cell>
          <cell r="F918" t="str">
            <v>90</v>
          </cell>
          <cell r="G918">
            <v>23</v>
          </cell>
          <cell r="H918" t="str">
            <v>20</v>
          </cell>
          <cell r="I918">
            <v>2</v>
          </cell>
          <cell r="J918" t="str">
            <v>42</v>
          </cell>
          <cell r="K918" t="str">
            <v>115</v>
          </cell>
          <cell r="L918" t="str">
            <v>9</v>
          </cell>
          <cell r="M918" t="str">
            <v>00</v>
          </cell>
          <cell r="N918" t="str">
            <v>2</v>
          </cell>
          <cell r="O918">
            <v>5</v>
          </cell>
          <cell r="P918" t="str">
            <v>3</v>
          </cell>
          <cell r="Q918" t="str">
            <v>2</v>
          </cell>
          <cell r="R918" t="str">
            <v>90</v>
          </cell>
          <cell r="T918">
            <v>130.66908799999999</v>
          </cell>
          <cell r="U918">
            <v>1</v>
          </cell>
          <cell r="V918" t="str">
            <v>Educ.P.Tous(ET)-Ens.N.V.- -Contrib.natio.BND-</v>
          </cell>
          <cell r="W918">
            <v>0</v>
          </cell>
          <cell r="X918" t="str">
            <v>Autres produits spécifiques</v>
          </cell>
          <cell r="Y918">
            <v>0</v>
          </cell>
          <cell r="Z918">
            <v>63243.838591999993</v>
          </cell>
          <cell r="AA918">
            <v>63243.838591999993</v>
          </cell>
          <cell r="AB918">
            <v>0</v>
          </cell>
          <cell r="AC918">
            <v>0</v>
          </cell>
          <cell r="AD918">
            <v>0</v>
          </cell>
          <cell r="AE918">
            <v>63243.838591999993</v>
          </cell>
        </row>
        <row r="919">
          <cell r="A919">
            <v>1</v>
          </cell>
          <cell r="B919" t="str">
            <v>20</v>
          </cell>
          <cell r="C919">
            <v>42115900200</v>
          </cell>
          <cell r="D919">
            <v>5</v>
          </cell>
          <cell r="E919">
            <v>33</v>
          </cell>
          <cell r="F919" t="str">
            <v>22</v>
          </cell>
          <cell r="G919">
            <v>15</v>
          </cell>
          <cell r="H919" t="str">
            <v>20</v>
          </cell>
          <cell r="I919">
            <v>2</v>
          </cell>
          <cell r="J919" t="str">
            <v>42</v>
          </cell>
          <cell r="K919" t="str">
            <v>115</v>
          </cell>
          <cell r="L919" t="str">
            <v>9</v>
          </cell>
          <cell r="M919" t="str">
            <v>00</v>
          </cell>
          <cell r="N919" t="str">
            <v>2</v>
          </cell>
          <cell r="O919">
            <v>5</v>
          </cell>
          <cell r="P919" t="str">
            <v>3</v>
          </cell>
          <cell r="Q919" t="str">
            <v>3</v>
          </cell>
          <cell r="R919" t="str">
            <v>22</v>
          </cell>
          <cell r="T919">
            <v>113.9556</v>
          </cell>
          <cell r="U919">
            <v>0.9</v>
          </cell>
          <cell r="V919" t="str">
            <v>Educ.P.Tous(ET)-Ens.N.V.- -Contrib.natio.BND-</v>
          </cell>
          <cell r="W919">
            <v>0</v>
          </cell>
          <cell r="X919" t="str">
            <v>Frais de stages et formations</v>
          </cell>
          <cell r="Y919">
            <v>0</v>
          </cell>
          <cell r="Z919">
            <v>4102.4016000000001</v>
          </cell>
          <cell r="AA919">
            <v>3692.1614400000003</v>
          </cell>
          <cell r="AB919">
            <v>0</v>
          </cell>
          <cell r="AC919">
            <v>0</v>
          </cell>
          <cell r="AD919">
            <v>0</v>
          </cell>
          <cell r="AE919">
            <v>3692.1614400000003</v>
          </cell>
        </row>
        <row r="920">
          <cell r="A920">
            <v>1</v>
          </cell>
          <cell r="B920" t="str">
            <v>20</v>
          </cell>
          <cell r="C920">
            <v>42115900200</v>
          </cell>
          <cell r="D920">
            <v>5</v>
          </cell>
          <cell r="E920">
            <v>33</v>
          </cell>
          <cell r="F920" t="str">
            <v>81</v>
          </cell>
          <cell r="G920">
            <v>25</v>
          </cell>
          <cell r="H920" t="str">
            <v>20</v>
          </cell>
          <cell r="I920">
            <v>2</v>
          </cell>
          <cell r="J920" t="str">
            <v>42</v>
          </cell>
          <cell r="K920" t="str">
            <v>115</v>
          </cell>
          <cell r="L920" t="str">
            <v>9</v>
          </cell>
          <cell r="M920" t="str">
            <v>00</v>
          </cell>
          <cell r="N920" t="str">
            <v>2</v>
          </cell>
          <cell r="O920">
            <v>5</v>
          </cell>
          <cell r="P920" t="str">
            <v>3</v>
          </cell>
          <cell r="Q920" t="str">
            <v>3</v>
          </cell>
          <cell r="R920" t="str">
            <v>81</v>
          </cell>
          <cell r="T920">
            <v>1749078.9783456</v>
          </cell>
          <cell r="U920">
            <v>1</v>
          </cell>
          <cell r="V920" t="str">
            <v>Educ.P.Tous(ET)-Ens.N.V.- -Contrib.natio.BND-</v>
          </cell>
          <cell r="W920">
            <v>0</v>
          </cell>
          <cell r="X920" t="str">
            <v>Assurances</v>
          </cell>
          <cell r="Y920">
            <v>0</v>
          </cell>
          <cell r="Z920">
            <v>1749078.9783456</v>
          </cell>
          <cell r="AA920">
            <v>1749078.9783456</v>
          </cell>
          <cell r="AB920">
            <v>0</v>
          </cell>
          <cell r="AC920">
            <v>0</v>
          </cell>
          <cell r="AD920">
            <v>0</v>
          </cell>
          <cell r="AE920">
            <v>1749078.9783456</v>
          </cell>
        </row>
        <row r="921">
          <cell r="A921">
            <v>1</v>
          </cell>
          <cell r="B921" t="str">
            <v>20</v>
          </cell>
          <cell r="C921">
            <v>42115900200</v>
          </cell>
          <cell r="D921">
            <v>5</v>
          </cell>
          <cell r="E921">
            <v>34</v>
          </cell>
          <cell r="F921" t="str">
            <v>30</v>
          </cell>
          <cell r="G921">
            <v>25</v>
          </cell>
          <cell r="H921" t="str">
            <v>20</v>
          </cell>
          <cell r="I921">
            <v>2</v>
          </cell>
          <cell r="J921" t="str">
            <v>42</v>
          </cell>
          <cell r="K921" t="str">
            <v>115</v>
          </cell>
          <cell r="L921" t="str">
            <v>9</v>
          </cell>
          <cell r="M921" t="str">
            <v>00</v>
          </cell>
          <cell r="N921" t="str">
            <v>2</v>
          </cell>
          <cell r="O921">
            <v>5</v>
          </cell>
          <cell r="P921" t="str">
            <v>3</v>
          </cell>
          <cell r="Q921" t="str">
            <v>4</v>
          </cell>
          <cell r="R921" t="str">
            <v>30</v>
          </cell>
          <cell r="T921">
            <v>27543.068520000001</v>
          </cell>
          <cell r="U921">
            <v>1</v>
          </cell>
          <cell r="V921" t="str">
            <v>Educ.P.Tous(ET)-Ens.N.V.- -Contrib.natio.BND-</v>
          </cell>
          <cell r="W921">
            <v>0</v>
          </cell>
          <cell r="X921" t="str">
            <v>Téléphone et autres frais de télécommunications</v>
          </cell>
          <cell r="Y921">
            <v>0</v>
          </cell>
          <cell r="Z921">
            <v>27543.068520000001</v>
          </cell>
          <cell r="AA921">
            <v>27543.068520000001</v>
          </cell>
          <cell r="AB921">
            <v>0</v>
          </cell>
          <cell r="AC921">
            <v>0</v>
          </cell>
          <cell r="AD921">
            <v>0</v>
          </cell>
          <cell r="AE921">
            <v>27543.068520000001</v>
          </cell>
        </row>
        <row r="922">
          <cell r="A922">
            <v>1</v>
          </cell>
          <cell r="B922" t="str">
            <v>20</v>
          </cell>
          <cell r="C922">
            <v>42115900200</v>
          </cell>
          <cell r="D922">
            <v>5</v>
          </cell>
          <cell r="E922">
            <v>35</v>
          </cell>
          <cell r="F922" t="str">
            <v>21</v>
          </cell>
          <cell r="G922">
            <v>25</v>
          </cell>
          <cell r="H922" t="str">
            <v>20</v>
          </cell>
          <cell r="I922">
            <v>2</v>
          </cell>
          <cell r="J922" t="str">
            <v>42</v>
          </cell>
          <cell r="K922" t="str">
            <v>115</v>
          </cell>
          <cell r="L922" t="str">
            <v>9</v>
          </cell>
          <cell r="M922" t="str">
            <v>00</v>
          </cell>
          <cell r="N922" t="str">
            <v>2</v>
          </cell>
          <cell r="O922">
            <v>5</v>
          </cell>
          <cell r="P922" t="str">
            <v>3</v>
          </cell>
          <cell r="Q922" t="str">
            <v>5</v>
          </cell>
          <cell r="R922" t="str">
            <v>21</v>
          </cell>
          <cell r="T922">
            <v>2047.40228</v>
          </cell>
          <cell r="U922">
            <v>1</v>
          </cell>
          <cell r="V922" t="str">
            <v>Educ.P.Tous(ET)-Ens.N.V.- -Contrib.natio.BND-</v>
          </cell>
          <cell r="W922">
            <v>0</v>
          </cell>
          <cell r="X922" t="str">
            <v>Indemnité de mission à l'intérieur</v>
          </cell>
          <cell r="Y922">
            <v>0</v>
          </cell>
          <cell r="Z922">
            <v>20474.022799999999</v>
          </cell>
          <cell r="AA922">
            <v>20474.022799999999</v>
          </cell>
          <cell r="AB922">
            <v>0</v>
          </cell>
          <cell r="AC922">
            <v>0</v>
          </cell>
          <cell r="AD922">
            <v>0</v>
          </cell>
          <cell r="AE922">
            <v>20474.022799999999</v>
          </cell>
        </row>
        <row r="923">
          <cell r="A923">
            <v>1</v>
          </cell>
          <cell r="B923" t="str">
            <v>20</v>
          </cell>
          <cell r="C923">
            <v>42115900200</v>
          </cell>
          <cell r="D923">
            <v>5</v>
          </cell>
          <cell r="E923">
            <v>37</v>
          </cell>
          <cell r="F923" t="str">
            <v>11</v>
          </cell>
          <cell r="G923">
            <v>25</v>
          </cell>
          <cell r="H923" t="str">
            <v>20</v>
          </cell>
          <cell r="I923">
            <v>2</v>
          </cell>
          <cell r="J923" t="str">
            <v>42</v>
          </cell>
          <cell r="K923" t="str">
            <v>115</v>
          </cell>
          <cell r="L923" t="str">
            <v>9</v>
          </cell>
          <cell r="M923" t="str">
            <v>00</v>
          </cell>
          <cell r="N923" t="str">
            <v>2</v>
          </cell>
          <cell r="O923">
            <v>5</v>
          </cell>
          <cell r="P923" t="str">
            <v>3</v>
          </cell>
          <cell r="Q923" t="str">
            <v>7</v>
          </cell>
          <cell r="R923" t="str">
            <v>11</v>
          </cell>
          <cell r="T923">
            <v>43284.135399999999</v>
          </cell>
          <cell r="U923">
            <v>1</v>
          </cell>
          <cell r="V923" t="str">
            <v>Educ.P.Tous(ET)-Ens.N.V.- -Contrib.natio.BND-</v>
          </cell>
          <cell r="W923">
            <v>0</v>
          </cell>
          <cell r="X923" t="str">
            <v>Entretien matériels et mobiliers de buraux</v>
          </cell>
          <cell r="Y923">
            <v>0</v>
          </cell>
          <cell r="Z923">
            <v>43284.135399999999</v>
          </cell>
          <cell r="AA923">
            <v>43284.135399999999</v>
          </cell>
          <cell r="AB923">
            <v>0</v>
          </cell>
          <cell r="AC923">
            <v>0</v>
          </cell>
          <cell r="AD923">
            <v>0</v>
          </cell>
          <cell r="AE923">
            <v>43284.135399999999</v>
          </cell>
        </row>
        <row r="924">
          <cell r="A924">
            <v>1</v>
          </cell>
          <cell r="B924" t="str">
            <v>20</v>
          </cell>
          <cell r="C924">
            <v>42115900200</v>
          </cell>
          <cell r="D924">
            <v>5</v>
          </cell>
          <cell r="E924">
            <v>37</v>
          </cell>
          <cell r="F924" t="str">
            <v>12</v>
          </cell>
          <cell r="G924">
            <v>22</v>
          </cell>
          <cell r="H924" t="str">
            <v>20</v>
          </cell>
          <cell r="I924">
            <v>2</v>
          </cell>
          <cell r="J924" t="str">
            <v>42</v>
          </cell>
          <cell r="K924" t="str">
            <v>115</v>
          </cell>
          <cell r="L924" t="str">
            <v>9</v>
          </cell>
          <cell r="M924" t="str">
            <v>00</v>
          </cell>
          <cell r="N924" t="str">
            <v>2</v>
          </cell>
          <cell r="O924">
            <v>5</v>
          </cell>
          <cell r="P924" t="str">
            <v>3</v>
          </cell>
          <cell r="Q924" t="str">
            <v>7</v>
          </cell>
          <cell r="R924" t="str">
            <v>12</v>
          </cell>
          <cell r="T924">
            <v>131818</v>
          </cell>
          <cell r="U924">
            <v>0.8</v>
          </cell>
          <cell r="V924" t="str">
            <v>Educ.P.Tous(ET)-Ens.N.V.- -Contrib.natio.BND-</v>
          </cell>
          <cell r="W924">
            <v>0</v>
          </cell>
          <cell r="X924" t="str">
            <v>Entretien réparation matériels informatiques</v>
          </cell>
          <cell r="Y924">
            <v>0</v>
          </cell>
          <cell r="Z924">
            <v>131818</v>
          </cell>
          <cell r="AA924">
            <v>105454.40000000001</v>
          </cell>
          <cell r="AB924">
            <v>0</v>
          </cell>
          <cell r="AC924">
            <v>0</v>
          </cell>
          <cell r="AD924">
            <v>0</v>
          </cell>
          <cell r="AE924">
            <v>105454.40000000001</v>
          </cell>
        </row>
        <row r="925">
          <cell r="A925">
            <v>1</v>
          </cell>
          <cell r="B925" t="str">
            <v>20</v>
          </cell>
          <cell r="C925">
            <v>42115900200</v>
          </cell>
          <cell r="D925">
            <v>5</v>
          </cell>
          <cell r="E925">
            <v>51</v>
          </cell>
          <cell r="F925" t="str">
            <v>20</v>
          </cell>
          <cell r="G925">
            <v>15</v>
          </cell>
          <cell r="H925" t="str">
            <v>20</v>
          </cell>
          <cell r="I925">
            <v>2</v>
          </cell>
          <cell r="J925" t="str">
            <v>42</v>
          </cell>
          <cell r="K925" t="str">
            <v>115</v>
          </cell>
          <cell r="L925" t="str">
            <v>9</v>
          </cell>
          <cell r="M925" t="str">
            <v>00</v>
          </cell>
          <cell r="N925" t="str">
            <v>2</v>
          </cell>
          <cell r="O925">
            <v>5</v>
          </cell>
          <cell r="P925" t="str">
            <v>5</v>
          </cell>
          <cell r="Q925" t="str">
            <v>1</v>
          </cell>
          <cell r="R925" t="str">
            <v>20</v>
          </cell>
          <cell r="T925">
            <v>37985.199999999997</v>
          </cell>
          <cell r="U925">
            <v>0.9</v>
          </cell>
          <cell r="V925" t="str">
            <v>Educ.P.Tous(ET)-Ens.N.V.- -Contrib.natio.BND-</v>
          </cell>
          <cell r="W925">
            <v>0</v>
          </cell>
          <cell r="X925" t="str">
            <v>Matériels informatiques</v>
          </cell>
          <cell r="Y925">
            <v>0</v>
          </cell>
          <cell r="Z925">
            <v>37985.199999999997</v>
          </cell>
          <cell r="AA925">
            <v>34186.68</v>
          </cell>
          <cell r="AB925">
            <v>0</v>
          </cell>
          <cell r="AC925">
            <v>0</v>
          </cell>
          <cell r="AD925">
            <v>0</v>
          </cell>
          <cell r="AE925">
            <v>34186.68</v>
          </cell>
        </row>
        <row r="926">
          <cell r="A926">
            <v>1</v>
          </cell>
          <cell r="B926" t="str">
            <v>20</v>
          </cell>
          <cell r="C926">
            <v>42115900200</v>
          </cell>
          <cell r="D926">
            <v>5</v>
          </cell>
          <cell r="E926">
            <v>53</v>
          </cell>
          <cell r="F926" t="str">
            <v>10</v>
          </cell>
          <cell r="G926">
            <v>25</v>
          </cell>
          <cell r="H926" t="str">
            <v>20</v>
          </cell>
          <cell r="I926">
            <v>2</v>
          </cell>
          <cell r="J926" t="str">
            <v>42</v>
          </cell>
          <cell r="K926" t="str">
            <v>115</v>
          </cell>
          <cell r="L926" t="str">
            <v>9</v>
          </cell>
          <cell r="M926" t="str">
            <v>00</v>
          </cell>
          <cell r="N926" t="str">
            <v>2</v>
          </cell>
          <cell r="O926">
            <v>5</v>
          </cell>
          <cell r="P926" t="str">
            <v>5</v>
          </cell>
          <cell r="Q926" t="str">
            <v>3</v>
          </cell>
          <cell r="R926" t="str">
            <v>10</v>
          </cell>
          <cell r="T926">
            <v>759704</v>
          </cell>
          <cell r="U926">
            <v>1</v>
          </cell>
          <cell r="V926" t="str">
            <v>Educ.P.Tous(ET)-Ens.N.V.- -Contrib.natio.BND-</v>
          </cell>
          <cell r="W926">
            <v>0</v>
          </cell>
          <cell r="X926" t="str">
            <v>Bâtiments scolaires</v>
          </cell>
          <cell r="Y926">
            <v>0</v>
          </cell>
          <cell r="Z926">
            <v>759704</v>
          </cell>
          <cell r="AA926">
            <v>759704</v>
          </cell>
          <cell r="AB926">
            <v>0</v>
          </cell>
          <cell r="AC926">
            <v>0</v>
          </cell>
          <cell r="AD926">
            <v>0</v>
          </cell>
          <cell r="AE926">
            <v>759704</v>
          </cell>
        </row>
        <row r="927">
          <cell r="A927">
            <v>1</v>
          </cell>
          <cell r="B927" t="str">
            <v>20</v>
          </cell>
          <cell r="C927">
            <v>42115900200</v>
          </cell>
          <cell r="D927">
            <v>5</v>
          </cell>
          <cell r="E927">
            <v>54</v>
          </cell>
          <cell r="F927" t="str">
            <v>13</v>
          </cell>
          <cell r="G927">
            <v>25</v>
          </cell>
          <cell r="H927" t="str">
            <v>20</v>
          </cell>
          <cell r="I927">
            <v>2</v>
          </cell>
          <cell r="J927" t="str">
            <v>42</v>
          </cell>
          <cell r="K927" t="str">
            <v>115</v>
          </cell>
          <cell r="L927" t="str">
            <v>9</v>
          </cell>
          <cell r="M927" t="str">
            <v>00</v>
          </cell>
          <cell r="N927" t="str">
            <v>2</v>
          </cell>
          <cell r="O927">
            <v>5</v>
          </cell>
          <cell r="P927" t="str">
            <v>5</v>
          </cell>
          <cell r="Q927" t="str">
            <v>4</v>
          </cell>
          <cell r="R927" t="str">
            <v>13</v>
          </cell>
          <cell r="T927">
            <v>1899.26</v>
          </cell>
          <cell r="U927">
            <v>1</v>
          </cell>
          <cell r="V927" t="str">
            <v>Educ.P.Tous(ET)-Ens.N.V.- -Contrib.natio.BND-</v>
          </cell>
          <cell r="W927">
            <v>0</v>
          </cell>
          <cell r="X927" t="str">
            <v>Supervision contrôle des travaux</v>
          </cell>
          <cell r="Y927">
            <v>0</v>
          </cell>
          <cell r="Z927">
            <v>5697.78</v>
          </cell>
          <cell r="AA927">
            <v>5697.78</v>
          </cell>
          <cell r="AB927">
            <v>0</v>
          </cell>
          <cell r="AC927">
            <v>0</v>
          </cell>
          <cell r="AD927">
            <v>0</v>
          </cell>
          <cell r="AE927">
            <v>5697.78</v>
          </cell>
        </row>
        <row r="928">
          <cell r="A928">
            <v>1</v>
          </cell>
          <cell r="B928" t="str">
            <v>20</v>
          </cell>
          <cell r="C928">
            <v>42115900200</v>
          </cell>
          <cell r="D928">
            <v>5</v>
          </cell>
          <cell r="E928">
            <v>59</v>
          </cell>
          <cell r="F928" t="str">
            <v>90</v>
          </cell>
          <cell r="G928">
            <v>15</v>
          </cell>
          <cell r="H928" t="str">
            <v>20</v>
          </cell>
          <cell r="I928">
            <v>2</v>
          </cell>
          <cell r="J928" t="str">
            <v>42</v>
          </cell>
          <cell r="K928" t="str">
            <v>115</v>
          </cell>
          <cell r="L928" t="str">
            <v>9</v>
          </cell>
          <cell r="M928" t="str">
            <v>00</v>
          </cell>
          <cell r="N928" t="str">
            <v>2</v>
          </cell>
          <cell r="O928">
            <v>5</v>
          </cell>
          <cell r="P928" t="str">
            <v>5</v>
          </cell>
          <cell r="Q928" t="str">
            <v>9</v>
          </cell>
          <cell r="R928" t="str">
            <v>90</v>
          </cell>
          <cell r="T928">
            <v>113.9556</v>
          </cell>
          <cell r="U928">
            <v>0.9</v>
          </cell>
          <cell r="V928" t="str">
            <v>Educ.P.Tous(ET)-Ens.N.V.- -Contrib.natio.BND-</v>
          </cell>
          <cell r="W928">
            <v>0</v>
          </cell>
          <cell r="X928" t="str">
            <v>Acquisitions &amp; rénovations d'immobilisations non ventillé</v>
          </cell>
          <cell r="Y928">
            <v>0</v>
          </cell>
          <cell r="Z928">
            <v>13674.672</v>
          </cell>
          <cell r="AA928">
            <v>12307.204800000001</v>
          </cell>
          <cell r="AB928">
            <v>0</v>
          </cell>
          <cell r="AC928">
            <v>0</v>
          </cell>
          <cell r="AD928">
            <v>0</v>
          </cell>
          <cell r="AE928">
            <v>12307.204800000001</v>
          </cell>
        </row>
        <row r="929">
          <cell r="A929">
            <v>1</v>
          </cell>
          <cell r="B929" t="str">
            <v>ST/ESRS</v>
          </cell>
          <cell r="C929" t="str">
            <v>C3B</v>
          </cell>
          <cell r="D929" t="str">
            <v>C3BA</v>
          </cell>
          <cell r="E929" t="str">
            <v>SPS</v>
          </cell>
          <cell r="G929">
            <v>15</v>
          </cell>
          <cell r="H929">
            <v>20</v>
          </cell>
          <cell r="I929">
            <v>2</v>
          </cell>
          <cell r="J929" t="str">
            <v>42</v>
          </cell>
          <cell r="K929" t="str">
            <v>116</v>
          </cell>
          <cell r="L929" t="str">
            <v>AUT</v>
          </cell>
          <cell r="M929">
            <v>30</v>
          </cell>
          <cell r="O929">
            <v>5</v>
          </cell>
          <cell r="Q929">
            <v>30</v>
          </cell>
          <cell r="R929" t="str">
            <v>pxj</v>
          </cell>
          <cell r="T929">
            <v>113.9556</v>
          </cell>
          <cell r="U929">
            <v>0.9</v>
          </cell>
          <cell r="V929" t="str">
            <v>Amélioration Qualité Enseignement</v>
          </cell>
          <cell r="W929">
            <v>0</v>
          </cell>
          <cell r="X929">
            <v>0</v>
          </cell>
          <cell r="Y929">
            <v>0</v>
          </cell>
          <cell r="Z929">
            <v>3418.6680000000001</v>
          </cell>
          <cell r="AA929">
            <v>3076.8012000000003</v>
          </cell>
          <cell r="AB929">
            <v>0</v>
          </cell>
          <cell r="AC929">
            <v>0</v>
          </cell>
          <cell r="AD929">
            <v>0</v>
          </cell>
          <cell r="AE929">
            <v>3076.8012000000003</v>
          </cell>
        </row>
        <row r="930">
          <cell r="A930">
            <v>1</v>
          </cell>
          <cell r="B930" t="str">
            <v>20</v>
          </cell>
          <cell r="C930">
            <v>42116900200</v>
          </cell>
          <cell r="D930">
            <v>5</v>
          </cell>
          <cell r="E930">
            <v>31</v>
          </cell>
          <cell r="F930" t="str">
            <v>31</v>
          </cell>
          <cell r="G930">
            <v>15</v>
          </cell>
          <cell r="H930" t="str">
            <v>20</v>
          </cell>
          <cell r="I930">
            <v>2</v>
          </cell>
          <cell r="J930" t="str">
            <v>42</v>
          </cell>
          <cell r="K930" t="str">
            <v>116</v>
          </cell>
          <cell r="L930" t="str">
            <v>9</v>
          </cell>
          <cell r="M930" t="str">
            <v>00</v>
          </cell>
          <cell r="N930" t="str">
            <v>2</v>
          </cell>
          <cell r="O930">
            <v>5</v>
          </cell>
          <cell r="P930" t="str">
            <v>3</v>
          </cell>
          <cell r="Q930" t="str">
            <v>1</v>
          </cell>
          <cell r="R930" t="str">
            <v>31</v>
          </cell>
          <cell r="T930">
            <v>3798.52</v>
          </cell>
          <cell r="U930">
            <v>0.9</v>
          </cell>
          <cell r="V930" t="str">
            <v>Amél.Qlité Ense-Ens.N.V.- -Contrib.natio.BND-</v>
          </cell>
          <cell r="W930">
            <v>0</v>
          </cell>
          <cell r="X930" t="str">
            <v>Carburants et lubrifiants</v>
          </cell>
          <cell r="Y930">
            <v>0</v>
          </cell>
          <cell r="Z930">
            <v>3798.52</v>
          </cell>
          <cell r="AA930">
            <v>3418.6680000000001</v>
          </cell>
          <cell r="AB930">
            <v>0</v>
          </cell>
          <cell r="AC930">
            <v>0</v>
          </cell>
          <cell r="AD930">
            <v>0</v>
          </cell>
          <cell r="AE930">
            <v>3418.6680000000001</v>
          </cell>
        </row>
        <row r="931">
          <cell r="A931">
            <v>1</v>
          </cell>
          <cell r="B931" t="str">
            <v>20</v>
          </cell>
          <cell r="C931">
            <v>42116900200</v>
          </cell>
          <cell r="D931">
            <v>5</v>
          </cell>
          <cell r="E931">
            <v>53</v>
          </cell>
          <cell r="F931" t="str">
            <v>10</v>
          </cell>
          <cell r="G931">
            <v>15</v>
          </cell>
          <cell r="H931" t="str">
            <v>20</v>
          </cell>
          <cell r="I931">
            <v>2</v>
          </cell>
          <cell r="J931" t="str">
            <v>42</v>
          </cell>
          <cell r="K931" t="str">
            <v>116</v>
          </cell>
          <cell r="L931" t="str">
            <v>9</v>
          </cell>
          <cell r="M931" t="str">
            <v>00</v>
          </cell>
          <cell r="N931" t="str">
            <v>2</v>
          </cell>
          <cell r="O931">
            <v>5</v>
          </cell>
          <cell r="P931" t="str">
            <v>5</v>
          </cell>
          <cell r="Q931" t="str">
            <v>3</v>
          </cell>
          <cell r="R931" t="str">
            <v>10</v>
          </cell>
          <cell r="T931">
            <v>11395.56</v>
          </cell>
          <cell r="U931">
            <v>0.9</v>
          </cell>
          <cell r="V931" t="str">
            <v>Amél.Qlité Ense-Ens.N.V.- -Contrib.natio.BND-</v>
          </cell>
          <cell r="W931">
            <v>0</v>
          </cell>
          <cell r="X931" t="str">
            <v>Bâtiments scolaires</v>
          </cell>
          <cell r="Y931">
            <v>0</v>
          </cell>
          <cell r="Z931">
            <v>11395.56</v>
          </cell>
          <cell r="AA931">
            <v>10256.003999999999</v>
          </cell>
          <cell r="AB931">
            <v>0</v>
          </cell>
          <cell r="AC931">
            <v>0</v>
          </cell>
          <cell r="AD931">
            <v>0</v>
          </cell>
          <cell r="AE931">
            <v>10256.003999999999</v>
          </cell>
        </row>
        <row r="932">
          <cell r="A932">
            <v>1</v>
          </cell>
          <cell r="B932" t="str">
            <v>ST/ESRS</v>
          </cell>
          <cell r="C932" t="str">
            <v>C3F</v>
          </cell>
          <cell r="D932" t="str">
            <v>C3FA</v>
          </cell>
          <cell r="E932" t="str">
            <v>ST/MESRS</v>
          </cell>
          <cell r="G932">
            <v>25</v>
          </cell>
          <cell r="H932">
            <v>20</v>
          </cell>
          <cell r="I932">
            <v>2</v>
          </cell>
          <cell r="J932" t="str">
            <v>42</v>
          </cell>
          <cell r="K932" t="str">
            <v>117</v>
          </cell>
          <cell r="L932" t="str">
            <v>AUT</v>
          </cell>
          <cell r="M932">
            <v>1</v>
          </cell>
          <cell r="O932">
            <v>5</v>
          </cell>
          <cell r="Q932">
            <v>1</v>
          </cell>
          <cell r="R932" t="str">
            <v>forfait</v>
          </cell>
          <cell r="T932">
            <v>65535.865559999998</v>
          </cell>
          <cell r="U932">
            <v>1</v>
          </cell>
          <cell r="V932" t="str">
            <v>Programme de réhabilitation des CFP</v>
          </cell>
          <cell r="W932">
            <v>0</v>
          </cell>
          <cell r="X932">
            <v>0</v>
          </cell>
          <cell r="Y932">
            <v>0</v>
          </cell>
          <cell r="Z932">
            <v>65535.865559999998</v>
          </cell>
          <cell r="AA932">
            <v>65535.865559999998</v>
          </cell>
          <cell r="AB932">
            <v>0</v>
          </cell>
          <cell r="AC932">
            <v>0</v>
          </cell>
          <cell r="AD932">
            <v>0</v>
          </cell>
          <cell r="AE932">
            <v>65535.865559999998</v>
          </cell>
        </row>
        <row r="933">
          <cell r="A933">
            <v>1</v>
          </cell>
          <cell r="B933" t="str">
            <v>20</v>
          </cell>
          <cell r="C933">
            <v>42117300100</v>
          </cell>
          <cell r="D933">
            <v>5</v>
          </cell>
          <cell r="E933">
            <v>53</v>
          </cell>
          <cell r="F933" t="str">
            <v>10</v>
          </cell>
          <cell r="G933">
            <v>15</v>
          </cell>
          <cell r="H933" t="str">
            <v>20</v>
          </cell>
          <cell r="I933">
            <v>2</v>
          </cell>
          <cell r="J933" t="str">
            <v>42</v>
          </cell>
          <cell r="K933" t="str">
            <v>117</v>
          </cell>
          <cell r="L933" t="str">
            <v>3</v>
          </cell>
          <cell r="M933" t="str">
            <v>00</v>
          </cell>
          <cell r="N933" t="str">
            <v>1</v>
          </cell>
          <cell r="O933">
            <v>5</v>
          </cell>
          <cell r="P933" t="str">
            <v>5</v>
          </cell>
          <cell r="Q933" t="str">
            <v>3</v>
          </cell>
          <cell r="R933" t="str">
            <v>10</v>
          </cell>
          <cell r="T933">
            <v>17093.34</v>
          </cell>
          <cell r="U933">
            <v>0.9</v>
          </cell>
          <cell r="V933" t="str">
            <v>Réhabil.CFP---Ress.propres BND</v>
          </cell>
          <cell r="W933">
            <v>0</v>
          </cell>
          <cell r="X933" t="str">
            <v>Bâtiments scolaires</v>
          </cell>
          <cell r="Y933">
            <v>0</v>
          </cell>
          <cell r="Z933">
            <v>205120.08000000002</v>
          </cell>
          <cell r="AA933">
            <v>184608.07200000001</v>
          </cell>
          <cell r="AB933">
            <v>0</v>
          </cell>
          <cell r="AC933">
            <v>0</v>
          </cell>
          <cell r="AD933">
            <v>0</v>
          </cell>
          <cell r="AE933">
            <v>184608.07200000001</v>
          </cell>
        </row>
        <row r="934">
          <cell r="A934">
            <v>1</v>
          </cell>
          <cell r="B934" t="str">
            <v>20</v>
          </cell>
          <cell r="C934">
            <v>42117900100</v>
          </cell>
          <cell r="D934">
            <v>5</v>
          </cell>
          <cell r="E934">
            <v>54</v>
          </cell>
          <cell r="F934" t="str">
            <v>11</v>
          </cell>
          <cell r="G934" t="str">
            <v>SO</v>
          </cell>
          <cell r="H934" t="str">
            <v>20</v>
          </cell>
          <cell r="I934">
            <v>2</v>
          </cell>
          <cell r="J934" t="str">
            <v>42</v>
          </cell>
          <cell r="K934" t="str">
            <v>117</v>
          </cell>
          <cell r="L934" t="str">
            <v>9</v>
          </cell>
          <cell r="M934" t="str">
            <v>00</v>
          </cell>
          <cell r="N934" t="str">
            <v>1</v>
          </cell>
          <cell r="O934">
            <v>5</v>
          </cell>
          <cell r="P934" t="str">
            <v>5</v>
          </cell>
          <cell r="Q934" t="str">
            <v>4</v>
          </cell>
          <cell r="R934" t="str">
            <v>11</v>
          </cell>
          <cell r="T934">
            <v>2279250</v>
          </cell>
          <cell r="U934">
            <v>1</v>
          </cell>
          <cell r="V934" t="str">
            <v>Réhabil.CFP-Ens.N.V.- -Ress.propres BND-</v>
          </cell>
          <cell r="W934">
            <v>569812.5</v>
          </cell>
          <cell r="X934" t="str">
            <v>Etudes</v>
          </cell>
          <cell r="Y934">
            <v>569812.5</v>
          </cell>
          <cell r="Z934">
            <v>2279250</v>
          </cell>
          <cell r="AA934">
            <v>569812.5</v>
          </cell>
          <cell r="AB934">
            <v>569812.5</v>
          </cell>
          <cell r="AC934">
            <v>0</v>
          </cell>
          <cell r="AD934">
            <v>0</v>
          </cell>
          <cell r="AE934">
            <v>2279250</v>
          </cell>
        </row>
        <row r="935">
          <cell r="A935">
            <v>1</v>
          </cell>
          <cell r="B935" t="str">
            <v>SNIES</v>
          </cell>
          <cell r="C935" t="str">
            <v>A1B</v>
          </cell>
          <cell r="D935" t="str">
            <v>A1BG</v>
          </cell>
          <cell r="E935" t="str">
            <v>ES/BEYL</v>
          </cell>
          <cell r="F935" t="str">
            <v>SNIES</v>
          </cell>
          <cell r="G935">
            <v>22</v>
          </cell>
          <cell r="H935">
            <v>20</v>
          </cell>
          <cell r="I935">
            <v>2</v>
          </cell>
          <cell r="J935" t="str">
            <v>42</v>
          </cell>
          <cell r="K935" t="str">
            <v>120</v>
          </cell>
          <cell r="L935" t="str">
            <v>AON</v>
          </cell>
          <cell r="M935">
            <v>1.5</v>
          </cell>
          <cell r="N935">
            <v>3</v>
          </cell>
          <cell r="O935">
            <v>5</v>
          </cell>
          <cell r="Q935">
            <v>6</v>
          </cell>
          <cell r="R935" t="str">
            <v>collège</v>
          </cell>
          <cell r="T935">
            <v>364679.99999999994</v>
          </cell>
          <cell r="U935">
            <v>1</v>
          </cell>
          <cell r="V935" t="str">
            <v>ENATEF MAMOU</v>
          </cell>
          <cell r="W935">
            <v>1094039.9999999998</v>
          </cell>
          <cell r="X935">
            <v>547019.99999999988</v>
          </cell>
          <cell r="Y935">
            <v>0</v>
          </cell>
          <cell r="Z935">
            <v>2188079.9999999995</v>
          </cell>
          <cell r="AA935">
            <v>547019.99999999988</v>
          </cell>
          <cell r="AB935">
            <v>1094039.9999999998</v>
          </cell>
          <cell r="AC935">
            <v>0</v>
          </cell>
          <cell r="AD935">
            <v>0</v>
          </cell>
          <cell r="AE935">
            <v>2188079.9999999995</v>
          </cell>
        </row>
        <row r="936">
          <cell r="A936">
            <v>1</v>
          </cell>
          <cell r="B936" t="str">
            <v>20</v>
          </cell>
          <cell r="C936">
            <v>42120300100</v>
          </cell>
          <cell r="D936">
            <v>5</v>
          </cell>
          <cell r="E936">
            <v>51</v>
          </cell>
          <cell r="F936" t="str">
            <v>13</v>
          </cell>
          <cell r="G936">
            <v>22</v>
          </cell>
          <cell r="H936" t="str">
            <v>20</v>
          </cell>
          <cell r="I936">
            <v>2</v>
          </cell>
          <cell r="J936" t="str">
            <v>42</v>
          </cell>
          <cell r="K936" t="str">
            <v>120</v>
          </cell>
          <cell r="L936" t="str">
            <v>3</v>
          </cell>
          <cell r="M936" t="str">
            <v>00</v>
          </cell>
          <cell r="N936" t="str">
            <v>1</v>
          </cell>
          <cell r="O936">
            <v>5</v>
          </cell>
          <cell r="P936" t="str">
            <v>5</v>
          </cell>
          <cell r="Q936" t="str">
            <v>1</v>
          </cell>
          <cell r="R936" t="str">
            <v>13</v>
          </cell>
          <cell r="T936">
            <v>364679.99999999994</v>
          </cell>
          <cell r="U936">
            <v>1</v>
          </cell>
          <cell r="V936" t="str">
            <v>Réhab.ENATEF-Déconc.int- -Ress.propres BND-</v>
          </cell>
          <cell r="W936">
            <v>729359.99999999988</v>
          </cell>
          <cell r="X936" t="str">
            <v>Matériels et mobiliers scolaires</v>
          </cell>
          <cell r="Y936">
            <v>0</v>
          </cell>
          <cell r="Z936">
            <v>1458719.9999999998</v>
          </cell>
          <cell r="AA936">
            <v>364679.99999999994</v>
          </cell>
          <cell r="AB936">
            <v>729359.99999999988</v>
          </cell>
          <cell r="AC936">
            <v>0</v>
          </cell>
          <cell r="AD936">
            <v>0</v>
          </cell>
          <cell r="AE936">
            <v>1458719.9999999998</v>
          </cell>
        </row>
        <row r="937">
          <cell r="A937">
            <v>1</v>
          </cell>
          <cell r="B937" t="str">
            <v>20</v>
          </cell>
          <cell r="C937">
            <v>42120300100</v>
          </cell>
          <cell r="D937">
            <v>5</v>
          </cell>
          <cell r="E937">
            <v>53</v>
          </cell>
          <cell r="F937" t="str">
            <v>10</v>
          </cell>
          <cell r="G937">
            <v>22</v>
          </cell>
          <cell r="H937" t="str">
            <v>20</v>
          </cell>
          <cell r="I937">
            <v>2</v>
          </cell>
          <cell r="J937" t="str">
            <v>42</v>
          </cell>
          <cell r="K937" t="str">
            <v>120</v>
          </cell>
          <cell r="L937" t="str">
            <v>3</v>
          </cell>
          <cell r="M937" t="str">
            <v>00</v>
          </cell>
          <cell r="N937" t="str">
            <v>1</v>
          </cell>
          <cell r="O937">
            <v>5</v>
          </cell>
          <cell r="P937" t="str">
            <v>5</v>
          </cell>
          <cell r="Q937" t="str">
            <v>3</v>
          </cell>
          <cell r="R937" t="str">
            <v>10</v>
          </cell>
          <cell r="T937">
            <v>364679.99999999994</v>
          </cell>
          <cell r="U937">
            <v>1</v>
          </cell>
          <cell r="V937" t="str">
            <v>Réhab.ENATEF-Déconc.int- -Ress.propres BND-</v>
          </cell>
          <cell r="W937">
            <v>364679.99999999994</v>
          </cell>
          <cell r="X937" t="str">
            <v>Bâtiments scolaires</v>
          </cell>
          <cell r="Y937">
            <v>0</v>
          </cell>
          <cell r="Z937">
            <v>729359.99999999988</v>
          </cell>
          <cell r="AA937">
            <v>182339.99999999997</v>
          </cell>
          <cell r="AB937">
            <v>364679.99999999994</v>
          </cell>
          <cell r="AC937">
            <v>0</v>
          </cell>
          <cell r="AD937">
            <v>0</v>
          </cell>
          <cell r="AE937">
            <v>729359.99999999988</v>
          </cell>
        </row>
        <row r="938">
          <cell r="A938">
            <v>1</v>
          </cell>
          <cell r="B938" t="str">
            <v>SNIES</v>
          </cell>
          <cell r="C938" t="str">
            <v>A1B</v>
          </cell>
          <cell r="D938" t="str">
            <v>A1BG</v>
          </cell>
          <cell r="E938" t="str">
            <v>ES/COYA</v>
          </cell>
          <cell r="F938" t="str">
            <v>SNIES</v>
          </cell>
          <cell r="G938">
            <v>22</v>
          </cell>
          <cell r="H938">
            <v>20</v>
          </cell>
          <cell r="I938">
            <v>2</v>
          </cell>
          <cell r="J938" t="str">
            <v>42</v>
          </cell>
          <cell r="K938" t="str">
            <v>121</v>
          </cell>
          <cell r="L938" t="str">
            <v>AON</v>
          </cell>
          <cell r="M938">
            <v>0.25</v>
          </cell>
          <cell r="N938">
            <v>0.5</v>
          </cell>
          <cell r="O938">
            <v>5</v>
          </cell>
          <cell r="Q938">
            <v>1</v>
          </cell>
          <cell r="R938" t="str">
            <v>collège</v>
          </cell>
          <cell r="T938">
            <v>364679.99999999994</v>
          </cell>
          <cell r="U938">
            <v>1</v>
          </cell>
          <cell r="V938" t="str">
            <v>Réhab/Construct.salles classes Conakry</v>
          </cell>
          <cell r="W938">
            <v>182339.99999999997</v>
          </cell>
          <cell r="X938">
            <v>91169.999999999985</v>
          </cell>
          <cell r="Y938">
            <v>0</v>
          </cell>
          <cell r="Z938">
            <v>364679.99999999994</v>
          </cell>
          <cell r="AA938">
            <v>91169.999999999985</v>
          </cell>
          <cell r="AB938">
            <v>182339.99999999997</v>
          </cell>
          <cell r="AC938">
            <v>0</v>
          </cell>
          <cell r="AD938">
            <v>0</v>
          </cell>
          <cell r="AE938">
            <v>364679.99999999994</v>
          </cell>
        </row>
        <row r="939">
          <cell r="A939">
            <v>1</v>
          </cell>
          <cell r="B939" t="str">
            <v>20</v>
          </cell>
          <cell r="C939">
            <v>42121900200</v>
          </cell>
          <cell r="D939">
            <v>5</v>
          </cell>
          <cell r="E939">
            <v>53</v>
          </cell>
          <cell r="F939" t="str">
            <v>10</v>
          </cell>
          <cell r="G939">
            <v>22</v>
          </cell>
          <cell r="H939" t="str">
            <v>20</v>
          </cell>
          <cell r="I939">
            <v>2</v>
          </cell>
          <cell r="J939" t="str">
            <v>42</v>
          </cell>
          <cell r="K939" t="str">
            <v>121</v>
          </cell>
          <cell r="L939" t="str">
            <v>9</v>
          </cell>
          <cell r="M939" t="str">
            <v>00</v>
          </cell>
          <cell r="N939" t="str">
            <v>2</v>
          </cell>
          <cell r="O939">
            <v>5</v>
          </cell>
          <cell r="P939" t="str">
            <v>5</v>
          </cell>
          <cell r="Q939" t="str">
            <v>3</v>
          </cell>
          <cell r="R939" t="str">
            <v>10</v>
          </cell>
          <cell r="T939">
            <v>364679.99999999994</v>
          </cell>
          <cell r="U939">
            <v>1</v>
          </cell>
          <cell r="V939" t="str">
            <v>Réh./Con.salles-Ens.N.V.- -Ress.propres BND-</v>
          </cell>
          <cell r="W939">
            <v>547019.99999999988</v>
          </cell>
          <cell r="X939" t="str">
            <v>Bâtiments scolaires</v>
          </cell>
          <cell r="Y939">
            <v>0</v>
          </cell>
          <cell r="Z939">
            <v>1094039.9999999998</v>
          </cell>
          <cell r="AA939">
            <v>273509.99999999994</v>
          </cell>
          <cell r="AB939">
            <v>547019.99999999988</v>
          </cell>
          <cell r="AC939">
            <v>0</v>
          </cell>
          <cell r="AD939">
            <v>0</v>
          </cell>
          <cell r="AE939">
            <v>1094039.9999999998</v>
          </cell>
        </row>
        <row r="940">
          <cell r="A940">
            <v>1</v>
          </cell>
          <cell r="B940" t="str">
            <v>SNIES</v>
          </cell>
          <cell r="C940" t="str">
            <v>A1B</v>
          </cell>
          <cell r="D940" t="str">
            <v>A1BG</v>
          </cell>
          <cell r="E940" t="str">
            <v>ES/DALA</v>
          </cell>
          <cell r="F940" t="str">
            <v>SNIES</v>
          </cell>
          <cell r="G940">
            <v>22</v>
          </cell>
          <cell r="H940">
            <v>20</v>
          </cell>
          <cell r="I940">
            <v>2</v>
          </cell>
          <cell r="J940" t="str">
            <v>42</v>
          </cell>
          <cell r="K940" t="str">
            <v>123</v>
          </cell>
          <cell r="L940" t="str">
            <v>AON</v>
          </cell>
          <cell r="M940">
            <v>0.5</v>
          </cell>
          <cell r="N940">
            <v>1</v>
          </cell>
          <cell r="O940">
            <v>5</v>
          </cell>
          <cell r="Q940">
            <v>2</v>
          </cell>
          <cell r="R940" t="str">
            <v>collège</v>
          </cell>
          <cell r="T940">
            <v>364679.99999999994</v>
          </cell>
          <cell r="U940">
            <v>1</v>
          </cell>
          <cell r="V940" t="str">
            <v>Centres Universitaires Régionaux (CUR)</v>
          </cell>
          <cell r="W940">
            <v>364679.99999999994</v>
          </cell>
          <cell r="X940">
            <v>182339.99999999997</v>
          </cell>
          <cell r="Y940">
            <v>0</v>
          </cell>
          <cell r="Z940">
            <v>729359.99999999988</v>
          </cell>
          <cell r="AA940">
            <v>182339.99999999997</v>
          </cell>
          <cell r="AB940">
            <v>364679.99999999994</v>
          </cell>
          <cell r="AC940">
            <v>0</v>
          </cell>
          <cell r="AD940">
            <v>0</v>
          </cell>
          <cell r="AE940">
            <v>729359.99999999988</v>
          </cell>
        </row>
        <row r="941">
          <cell r="A941">
            <v>1</v>
          </cell>
          <cell r="B941" t="str">
            <v>20</v>
          </cell>
          <cell r="C941">
            <v>42123300100</v>
          </cell>
          <cell r="D941">
            <v>5</v>
          </cell>
          <cell r="E941">
            <v>51</v>
          </cell>
          <cell r="F941" t="str">
            <v>20</v>
          </cell>
          <cell r="G941">
            <v>22</v>
          </cell>
          <cell r="H941" t="str">
            <v>20</v>
          </cell>
          <cell r="I941">
            <v>2</v>
          </cell>
          <cell r="J941" t="str">
            <v>42</v>
          </cell>
          <cell r="K941" t="str">
            <v>123</v>
          </cell>
          <cell r="L941" t="str">
            <v>3</v>
          </cell>
          <cell r="M941" t="str">
            <v>00</v>
          </cell>
          <cell r="N941" t="str">
            <v>1</v>
          </cell>
          <cell r="O941">
            <v>5</v>
          </cell>
          <cell r="P941" t="str">
            <v>5</v>
          </cell>
          <cell r="Q941" t="str">
            <v>1</v>
          </cell>
          <cell r="R941" t="str">
            <v>20</v>
          </cell>
          <cell r="T941">
            <v>364679.99999999994</v>
          </cell>
          <cell r="U941">
            <v>1</v>
          </cell>
          <cell r="V941" t="str">
            <v>C.Univ.Région.---Ress.propres BND</v>
          </cell>
          <cell r="W941">
            <v>547019.99999999988</v>
          </cell>
          <cell r="X941" t="str">
            <v>Matériels informatiques</v>
          </cell>
          <cell r="Y941">
            <v>0</v>
          </cell>
          <cell r="Z941">
            <v>1094039.9999999998</v>
          </cell>
          <cell r="AA941">
            <v>273509.99999999994</v>
          </cell>
          <cell r="AB941">
            <v>547019.99999999988</v>
          </cell>
          <cell r="AC941">
            <v>0</v>
          </cell>
          <cell r="AD941">
            <v>0</v>
          </cell>
          <cell r="AE941">
            <v>1094039.9999999998</v>
          </cell>
        </row>
        <row r="942">
          <cell r="A942">
            <v>1</v>
          </cell>
          <cell r="B942" t="str">
            <v>20</v>
          </cell>
          <cell r="C942">
            <v>42123300100</v>
          </cell>
          <cell r="D942">
            <v>5</v>
          </cell>
          <cell r="E942">
            <v>53</v>
          </cell>
          <cell r="F942" t="str">
            <v>10</v>
          </cell>
          <cell r="G942">
            <v>22</v>
          </cell>
          <cell r="H942" t="str">
            <v>20</v>
          </cell>
          <cell r="I942">
            <v>2</v>
          </cell>
          <cell r="J942" t="str">
            <v>42</v>
          </cell>
          <cell r="K942" t="str">
            <v>123</v>
          </cell>
          <cell r="L942" t="str">
            <v>3</v>
          </cell>
          <cell r="M942" t="str">
            <v>00</v>
          </cell>
          <cell r="N942" t="str">
            <v>1</v>
          </cell>
          <cell r="O942">
            <v>5</v>
          </cell>
          <cell r="P942" t="str">
            <v>5</v>
          </cell>
          <cell r="Q942" t="str">
            <v>3</v>
          </cell>
          <cell r="R942" t="str">
            <v>10</v>
          </cell>
          <cell r="T942">
            <v>364679.99999999994</v>
          </cell>
          <cell r="U942">
            <v>1</v>
          </cell>
          <cell r="V942" t="str">
            <v>C.Univ.Région.---Ress.propres BND</v>
          </cell>
          <cell r="W942">
            <v>364679.99999999994</v>
          </cell>
          <cell r="X942" t="str">
            <v>Bâtiments scolaires</v>
          </cell>
          <cell r="Y942">
            <v>0</v>
          </cell>
          <cell r="Z942">
            <v>729359.99999999988</v>
          </cell>
          <cell r="AA942">
            <v>182339.99999999997</v>
          </cell>
          <cell r="AB942">
            <v>364679.99999999994</v>
          </cell>
          <cell r="AC942">
            <v>0</v>
          </cell>
          <cell r="AD942">
            <v>0</v>
          </cell>
          <cell r="AE942">
            <v>729359.99999999988</v>
          </cell>
        </row>
        <row r="943">
          <cell r="A943">
            <v>1</v>
          </cell>
          <cell r="B943" t="str">
            <v>20</v>
          </cell>
          <cell r="C943">
            <v>42123900100</v>
          </cell>
          <cell r="D943">
            <v>5</v>
          </cell>
          <cell r="E943">
            <v>53</v>
          </cell>
          <cell r="F943" t="str">
            <v>10</v>
          </cell>
          <cell r="G943">
            <v>22</v>
          </cell>
          <cell r="H943" t="str">
            <v>20</v>
          </cell>
          <cell r="I943">
            <v>2</v>
          </cell>
          <cell r="J943" t="str">
            <v>42</v>
          </cell>
          <cell r="K943" t="str">
            <v>123</v>
          </cell>
          <cell r="L943" t="str">
            <v>9</v>
          </cell>
          <cell r="M943" t="str">
            <v>00</v>
          </cell>
          <cell r="N943" t="str">
            <v>1</v>
          </cell>
          <cell r="O943">
            <v>5</v>
          </cell>
          <cell r="P943" t="str">
            <v>5</v>
          </cell>
          <cell r="Q943" t="str">
            <v>3</v>
          </cell>
          <cell r="R943" t="str">
            <v>10</v>
          </cell>
          <cell r="T943">
            <v>364679.99999999994</v>
          </cell>
          <cell r="U943">
            <v>1</v>
          </cell>
          <cell r="V943" t="str">
            <v>C.Univ.Région.-Ens.N.V.- -Ress.propres BND-</v>
          </cell>
          <cell r="W943">
            <v>729359.99999999988</v>
          </cell>
          <cell r="X943" t="str">
            <v>Bâtiments scolaires</v>
          </cell>
          <cell r="Y943">
            <v>0</v>
          </cell>
          <cell r="Z943">
            <v>1458719.9999999998</v>
          </cell>
          <cell r="AA943">
            <v>364679.99999999994</v>
          </cell>
          <cell r="AB943">
            <v>729359.99999999988</v>
          </cell>
          <cell r="AC943">
            <v>0</v>
          </cell>
          <cell r="AD943">
            <v>0</v>
          </cell>
          <cell r="AE943">
            <v>1458719.9999999998</v>
          </cell>
        </row>
        <row r="944">
          <cell r="A944">
            <v>1</v>
          </cell>
          <cell r="B944" t="str">
            <v>20</v>
          </cell>
          <cell r="C944">
            <v>42123900100</v>
          </cell>
          <cell r="D944">
            <v>5</v>
          </cell>
          <cell r="E944">
            <v>53</v>
          </cell>
          <cell r="F944" t="str">
            <v>10</v>
          </cell>
          <cell r="G944">
            <v>22</v>
          </cell>
          <cell r="H944" t="str">
            <v>20</v>
          </cell>
          <cell r="I944">
            <v>2</v>
          </cell>
          <cell r="J944" t="str">
            <v>42</v>
          </cell>
          <cell r="K944" t="str">
            <v>123</v>
          </cell>
          <cell r="L944" t="str">
            <v>9</v>
          </cell>
          <cell r="M944" t="str">
            <v>00</v>
          </cell>
          <cell r="N944" t="str">
            <v>1</v>
          </cell>
          <cell r="O944">
            <v>5</v>
          </cell>
          <cell r="P944" t="str">
            <v>5</v>
          </cell>
          <cell r="Q944" t="str">
            <v>3</v>
          </cell>
          <cell r="R944" t="str">
            <v>10</v>
          </cell>
          <cell r="T944">
            <v>364679.99999999994</v>
          </cell>
          <cell r="U944">
            <v>1</v>
          </cell>
          <cell r="V944" t="str">
            <v>C.Univ.Région.-Ens.N.V.- -Ress.propres BND-</v>
          </cell>
          <cell r="W944">
            <v>729359.99999999988</v>
          </cell>
          <cell r="X944" t="str">
            <v>Bâtiments scolaires</v>
          </cell>
          <cell r="Y944">
            <v>0</v>
          </cell>
          <cell r="Z944">
            <v>1458719.9999999998</v>
          </cell>
          <cell r="AA944">
            <v>364679.99999999994</v>
          </cell>
          <cell r="AB944">
            <v>729359.99999999988</v>
          </cell>
          <cell r="AC944">
            <v>0</v>
          </cell>
          <cell r="AD944">
            <v>0</v>
          </cell>
          <cell r="AE944">
            <v>1458719.9999999998</v>
          </cell>
        </row>
        <row r="945">
          <cell r="A945">
            <v>1</v>
          </cell>
          <cell r="B945" t="str">
            <v>20</v>
          </cell>
          <cell r="C945">
            <v>42123300100</v>
          </cell>
          <cell r="D945">
            <v>5</v>
          </cell>
          <cell r="E945">
            <v>54</v>
          </cell>
          <cell r="F945" t="str">
            <v>13</v>
          </cell>
          <cell r="G945">
            <v>22</v>
          </cell>
          <cell r="H945" t="str">
            <v>20</v>
          </cell>
          <cell r="I945">
            <v>2</v>
          </cell>
          <cell r="J945" t="str">
            <v>42</v>
          </cell>
          <cell r="K945" t="str">
            <v>123</v>
          </cell>
          <cell r="L945" t="str">
            <v>3</v>
          </cell>
          <cell r="M945" t="str">
            <v>00</v>
          </cell>
          <cell r="N945" t="str">
            <v>1</v>
          </cell>
          <cell r="O945">
            <v>5</v>
          </cell>
          <cell r="P945" t="str">
            <v>5</v>
          </cell>
          <cell r="Q945" t="str">
            <v>4</v>
          </cell>
          <cell r="R945" t="str">
            <v>13</v>
          </cell>
          <cell r="T945">
            <v>364679.99999999994</v>
          </cell>
          <cell r="U945">
            <v>1</v>
          </cell>
          <cell r="V945" t="str">
            <v>C.Univ.Région.---Ress.propres BND</v>
          </cell>
          <cell r="W945">
            <v>182339.99999999997</v>
          </cell>
          <cell r="X945" t="str">
            <v>Supervision contrôle des travaux</v>
          </cell>
          <cell r="Y945">
            <v>0</v>
          </cell>
          <cell r="Z945">
            <v>364679.99999999994</v>
          </cell>
          <cell r="AA945">
            <v>91169.999999999985</v>
          </cell>
          <cell r="AB945">
            <v>182339.99999999997</v>
          </cell>
          <cell r="AC945">
            <v>0</v>
          </cell>
          <cell r="AD945">
            <v>0</v>
          </cell>
          <cell r="AE945">
            <v>364679.99999999994</v>
          </cell>
        </row>
        <row r="946">
          <cell r="A946">
            <v>1</v>
          </cell>
          <cell r="B946" t="str">
            <v>20</v>
          </cell>
          <cell r="C946">
            <v>42123900100</v>
          </cell>
          <cell r="D946">
            <v>5</v>
          </cell>
          <cell r="E946">
            <v>54</v>
          </cell>
          <cell r="F946" t="str">
            <v>13</v>
          </cell>
          <cell r="G946">
            <v>22</v>
          </cell>
          <cell r="H946" t="str">
            <v>20</v>
          </cell>
          <cell r="I946">
            <v>2</v>
          </cell>
          <cell r="J946" t="str">
            <v>42</v>
          </cell>
          <cell r="K946" t="str">
            <v>123</v>
          </cell>
          <cell r="L946" t="str">
            <v>9</v>
          </cell>
          <cell r="M946" t="str">
            <v>00</v>
          </cell>
          <cell r="N946" t="str">
            <v>1</v>
          </cell>
          <cell r="O946">
            <v>5</v>
          </cell>
          <cell r="P946" t="str">
            <v>5</v>
          </cell>
          <cell r="Q946" t="str">
            <v>4</v>
          </cell>
          <cell r="R946" t="str">
            <v>13</v>
          </cell>
          <cell r="T946">
            <v>364679.99999999994</v>
          </cell>
          <cell r="U946">
            <v>1</v>
          </cell>
          <cell r="V946" t="str">
            <v>C.Univ.Région.-Ens.N.V.- -Ress.propres BND-</v>
          </cell>
          <cell r="W946">
            <v>364679.99999999994</v>
          </cell>
          <cell r="X946" t="str">
            <v>Supervision contrôle des travaux</v>
          </cell>
          <cell r="Y946">
            <v>0</v>
          </cell>
          <cell r="Z946">
            <v>729359.99999999988</v>
          </cell>
          <cell r="AA946">
            <v>182339.99999999997</v>
          </cell>
          <cell r="AB946">
            <v>364679.99999999994</v>
          </cell>
          <cell r="AC946">
            <v>0</v>
          </cell>
          <cell r="AD946">
            <v>0</v>
          </cell>
          <cell r="AE946">
            <v>729359.99999999988</v>
          </cell>
        </row>
        <row r="947">
          <cell r="A947">
            <v>1</v>
          </cell>
          <cell r="B947" t="str">
            <v>SNIES</v>
          </cell>
          <cell r="C947" t="str">
            <v>A1B</v>
          </cell>
          <cell r="D947" t="str">
            <v>A1BG</v>
          </cell>
          <cell r="E947" t="str">
            <v>ES/GUEC</v>
          </cell>
          <cell r="F947" t="str">
            <v>SNIES</v>
          </cell>
          <cell r="G947">
            <v>22</v>
          </cell>
          <cell r="H947">
            <v>20</v>
          </cell>
          <cell r="I947">
            <v>2</v>
          </cell>
          <cell r="J947" t="str">
            <v>42</v>
          </cell>
          <cell r="K947" t="str">
            <v>124</v>
          </cell>
          <cell r="L947" t="str">
            <v>AON</v>
          </cell>
          <cell r="M947">
            <v>0</v>
          </cell>
          <cell r="N947">
            <v>0</v>
          </cell>
          <cell r="O947">
            <v>5</v>
          </cell>
          <cell r="Q947">
            <v>0</v>
          </cell>
          <cell r="R947" t="str">
            <v>collège</v>
          </cell>
          <cell r="T947">
            <v>364679.99999999994</v>
          </cell>
          <cell r="U947">
            <v>1</v>
          </cell>
          <cell r="V947" t="str">
            <v>Construct.collège franco-arabe de Gbessia</v>
          </cell>
          <cell r="W947">
            <v>0</v>
          </cell>
          <cell r="X947">
            <v>0</v>
          </cell>
          <cell r="Y947">
            <v>0</v>
          </cell>
          <cell r="Z947">
            <v>0</v>
          </cell>
          <cell r="AA947">
            <v>0</v>
          </cell>
          <cell r="AB947">
            <v>0</v>
          </cell>
          <cell r="AC947">
            <v>0</v>
          </cell>
          <cell r="AD947">
            <v>0</v>
          </cell>
          <cell r="AE947">
            <v>0</v>
          </cell>
        </row>
        <row r="948">
          <cell r="A948">
            <v>1</v>
          </cell>
          <cell r="B948" t="str">
            <v>20</v>
          </cell>
          <cell r="C948">
            <v>42124900100</v>
          </cell>
          <cell r="D948">
            <v>5</v>
          </cell>
          <cell r="E948">
            <v>53</v>
          </cell>
          <cell r="F948" t="str">
            <v>10</v>
          </cell>
          <cell r="G948">
            <v>22</v>
          </cell>
          <cell r="H948" t="str">
            <v>20</v>
          </cell>
          <cell r="I948">
            <v>2</v>
          </cell>
          <cell r="J948" t="str">
            <v>42</v>
          </cell>
          <cell r="K948" t="str">
            <v>124</v>
          </cell>
          <cell r="L948" t="str">
            <v>9</v>
          </cell>
          <cell r="M948" t="str">
            <v>00</v>
          </cell>
          <cell r="N948" t="str">
            <v>1</v>
          </cell>
          <cell r="O948">
            <v>5</v>
          </cell>
          <cell r="P948" t="str">
            <v>5</v>
          </cell>
          <cell r="Q948" t="str">
            <v>3</v>
          </cell>
          <cell r="R948" t="str">
            <v>10</v>
          </cell>
          <cell r="T948">
            <v>364679.99999999994</v>
          </cell>
          <cell r="U948">
            <v>1</v>
          </cell>
          <cell r="V948" t="str">
            <v>Coll franco-ara-Ens.N.V.- -Ress.propres BND-</v>
          </cell>
          <cell r="W948">
            <v>547019.99999999988</v>
          </cell>
          <cell r="X948" t="str">
            <v>Bâtiments scolaires</v>
          </cell>
          <cell r="Y948">
            <v>0</v>
          </cell>
          <cell r="Z948">
            <v>1094039.9999999998</v>
          </cell>
          <cell r="AA948">
            <v>273509.99999999994</v>
          </cell>
          <cell r="AB948">
            <v>547019.99999999988</v>
          </cell>
          <cell r="AC948">
            <v>0</v>
          </cell>
          <cell r="AD948">
            <v>0</v>
          </cell>
          <cell r="AE948">
            <v>1094039.9999999998</v>
          </cell>
        </row>
        <row r="949">
          <cell r="A949">
            <v>1</v>
          </cell>
          <cell r="B949" t="str">
            <v>SNIES</v>
          </cell>
          <cell r="C949" t="str">
            <v>A1B</v>
          </cell>
          <cell r="D949" t="str">
            <v>A1BG</v>
          </cell>
          <cell r="E949" t="str">
            <v>ES/KERO</v>
          </cell>
          <cell r="F949" t="str">
            <v>SNIES</v>
          </cell>
          <cell r="G949">
            <v>22</v>
          </cell>
          <cell r="H949">
            <v>20</v>
          </cell>
          <cell r="I949">
            <v>2</v>
          </cell>
          <cell r="J949" t="str">
            <v>42</v>
          </cell>
          <cell r="K949" t="str">
            <v>125</v>
          </cell>
          <cell r="L949" t="str">
            <v>AON</v>
          </cell>
          <cell r="M949">
            <v>0.75</v>
          </cell>
          <cell r="N949">
            <v>1.5</v>
          </cell>
          <cell r="O949">
            <v>5</v>
          </cell>
          <cell r="Q949">
            <v>3</v>
          </cell>
          <cell r="R949" t="str">
            <v>collège</v>
          </cell>
          <cell r="T949">
            <v>364679.99999999994</v>
          </cell>
          <cell r="U949">
            <v>1</v>
          </cell>
          <cell r="V949" t="str">
            <v>Réhabil./construction CEDUST</v>
          </cell>
          <cell r="W949">
            <v>547019.99999999988</v>
          </cell>
          <cell r="X949">
            <v>273509.99999999994</v>
          </cell>
          <cell r="Y949">
            <v>0</v>
          </cell>
          <cell r="Z949">
            <v>1094039.9999999998</v>
          </cell>
          <cell r="AA949">
            <v>273509.99999999994</v>
          </cell>
          <cell r="AB949">
            <v>547019.99999999988</v>
          </cell>
          <cell r="AC949">
            <v>0</v>
          </cell>
          <cell r="AD949">
            <v>0</v>
          </cell>
          <cell r="AE949">
            <v>1094039.9999999998</v>
          </cell>
        </row>
        <row r="950">
          <cell r="A950">
            <v>1</v>
          </cell>
          <cell r="B950" t="str">
            <v>20</v>
          </cell>
          <cell r="C950">
            <v>42125900100</v>
          </cell>
          <cell r="D950">
            <v>5</v>
          </cell>
          <cell r="E950">
            <v>53</v>
          </cell>
          <cell r="F950" t="str">
            <v>30</v>
          </cell>
          <cell r="G950">
            <v>22</v>
          </cell>
          <cell r="H950" t="str">
            <v>20</v>
          </cell>
          <cell r="I950">
            <v>2</v>
          </cell>
          <cell r="J950" t="str">
            <v>42</v>
          </cell>
          <cell r="K950" t="str">
            <v>125</v>
          </cell>
          <cell r="L950" t="str">
            <v>9</v>
          </cell>
          <cell r="M950" t="str">
            <v>00</v>
          </cell>
          <cell r="N950" t="str">
            <v>1</v>
          </cell>
          <cell r="O950">
            <v>5</v>
          </cell>
          <cell r="P950" t="str">
            <v>5</v>
          </cell>
          <cell r="Q950" t="str">
            <v>3</v>
          </cell>
          <cell r="R950" t="str">
            <v>30</v>
          </cell>
          <cell r="T950">
            <v>364679.99999999994</v>
          </cell>
          <cell r="U950">
            <v>1</v>
          </cell>
          <cell r="V950" t="str">
            <v>Réh./const.CEDU-Ens.N.V.- -Ress.propres BND-</v>
          </cell>
          <cell r="W950">
            <v>729359.99999999988</v>
          </cell>
          <cell r="X950" t="str">
            <v>Bâtiments admnistratifs</v>
          </cell>
          <cell r="Y950">
            <v>0</v>
          </cell>
          <cell r="Z950">
            <v>1458719.9999999998</v>
          </cell>
          <cell r="AA950">
            <v>364679.99999999994</v>
          </cell>
          <cell r="AB950">
            <v>729359.99999999988</v>
          </cell>
          <cell r="AC950">
            <v>0</v>
          </cell>
          <cell r="AD950">
            <v>0</v>
          </cell>
          <cell r="AE950">
            <v>1458719.9999999998</v>
          </cell>
        </row>
        <row r="951">
          <cell r="A951">
            <v>1</v>
          </cell>
          <cell r="B951" t="str">
            <v>20</v>
          </cell>
          <cell r="C951">
            <v>42125900100</v>
          </cell>
          <cell r="D951">
            <v>5</v>
          </cell>
          <cell r="E951">
            <v>54</v>
          </cell>
          <cell r="F951" t="str">
            <v>11</v>
          </cell>
          <cell r="G951">
            <v>22</v>
          </cell>
          <cell r="H951" t="str">
            <v>20</v>
          </cell>
          <cell r="I951">
            <v>2</v>
          </cell>
          <cell r="J951" t="str">
            <v>42</v>
          </cell>
          <cell r="K951" t="str">
            <v>125</v>
          </cell>
          <cell r="L951" t="str">
            <v>9</v>
          </cell>
          <cell r="M951" t="str">
            <v>00</v>
          </cell>
          <cell r="N951" t="str">
            <v>1</v>
          </cell>
          <cell r="O951">
            <v>5</v>
          </cell>
          <cell r="P951" t="str">
            <v>5</v>
          </cell>
          <cell r="Q951" t="str">
            <v>4</v>
          </cell>
          <cell r="R951" t="str">
            <v>11</v>
          </cell>
          <cell r="T951">
            <v>364679.99999999994</v>
          </cell>
          <cell r="U951">
            <v>1</v>
          </cell>
          <cell r="V951" t="str">
            <v>Réh./const.CEDU-Ens.N.V.- -Ress.propres BND-</v>
          </cell>
          <cell r="W951">
            <v>729359.99999999988</v>
          </cell>
          <cell r="X951" t="str">
            <v>Etudes</v>
          </cell>
          <cell r="Y951">
            <v>0</v>
          </cell>
          <cell r="Z951">
            <v>1458719.9999999998</v>
          </cell>
          <cell r="AA951">
            <v>364679.99999999994</v>
          </cell>
          <cell r="AB951">
            <v>729359.99999999988</v>
          </cell>
          <cell r="AC951">
            <v>0</v>
          </cell>
          <cell r="AD951">
            <v>0</v>
          </cell>
          <cell r="AE951">
            <v>1458719.9999999998</v>
          </cell>
        </row>
        <row r="952">
          <cell r="A952">
            <v>1</v>
          </cell>
          <cell r="B952" t="str">
            <v>20</v>
          </cell>
          <cell r="C952">
            <v>42125900100</v>
          </cell>
          <cell r="D952">
            <v>5</v>
          </cell>
          <cell r="E952">
            <v>54</v>
          </cell>
          <cell r="F952" t="str">
            <v>13</v>
          </cell>
          <cell r="G952">
            <v>22</v>
          </cell>
          <cell r="H952" t="str">
            <v>20</v>
          </cell>
          <cell r="I952">
            <v>2</v>
          </cell>
          <cell r="J952" t="str">
            <v>42</v>
          </cell>
          <cell r="K952" t="str">
            <v>125</v>
          </cell>
          <cell r="L952" t="str">
            <v>9</v>
          </cell>
          <cell r="M952" t="str">
            <v>00</v>
          </cell>
          <cell r="N952" t="str">
            <v>1</v>
          </cell>
          <cell r="O952">
            <v>5</v>
          </cell>
          <cell r="P952" t="str">
            <v>5</v>
          </cell>
          <cell r="Q952" t="str">
            <v>4</v>
          </cell>
          <cell r="R952" t="str">
            <v>13</v>
          </cell>
          <cell r="T952">
            <v>364679.99999999994</v>
          </cell>
          <cell r="U952">
            <v>1</v>
          </cell>
          <cell r="V952" t="str">
            <v>Réh./const.CEDU-Ens.N.V.- -Ress.propres BND-</v>
          </cell>
          <cell r="W952">
            <v>911699.99999999988</v>
          </cell>
          <cell r="X952" t="str">
            <v>Supervision contrôle des travaux</v>
          </cell>
          <cell r="Y952">
            <v>0</v>
          </cell>
          <cell r="Z952">
            <v>1823399.9999999998</v>
          </cell>
          <cell r="AA952">
            <v>455849.99999999994</v>
          </cell>
          <cell r="AB952">
            <v>911699.99999999988</v>
          </cell>
          <cell r="AC952">
            <v>0</v>
          </cell>
          <cell r="AD952">
            <v>0</v>
          </cell>
          <cell r="AE952">
            <v>1823399.9999999998</v>
          </cell>
        </row>
        <row r="953">
          <cell r="A953">
            <v>1</v>
          </cell>
          <cell r="B953" t="str">
            <v>SNIES</v>
          </cell>
          <cell r="C953" t="str">
            <v>A1B</v>
          </cell>
          <cell r="D953" t="str">
            <v>A1BG</v>
          </cell>
          <cell r="E953" t="str">
            <v>ES/KOUN</v>
          </cell>
          <cell r="F953" t="str">
            <v>SNIES</v>
          </cell>
          <cell r="G953">
            <v>22</v>
          </cell>
          <cell r="H953">
            <v>20</v>
          </cell>
          <cell r="I953">
            <v>2</v>
          </cell>
          <cell r="J953" t="str">
            <v>42</v>
          </cell>
          <cell r="K953" t="str">
            <v>130</v>
          </cell>
          <cell r="L953" t="str">
            <v>AON</v>
          </cell>
          <cell r="M953">
            <v>0.25</v>
          </cell>
          <cell r="N953">
            <v>0.5</v>
          </cell>
          <cell r="O953">
            <v>5</v>
          </cell>
          <cell r="Q953">
            <v>1</v>
          </cell>
          <cell r="R953" t="str">
            <v>collège</v>
          </cell>
          <cell r="T953">
            <v>364679.99999999994</v>
          </cell>
          <cell r="U953">
            <v>1</v>
          </cell>
          <cell r="V953" t="str">
            <v>Construction/Equipements Collèges Ruraux</v>
          </cell>
          <cell r="W953">
            <v>182339.99999999997</v>
          </cell>
          <cell r="X953">
            <v>91169.999999999985</v>
          </cell>
          <cell r="Y953">
            <v>0</v>
          </cell>
          <cell r="Z953">
            <v>364679.99999999994</v>
          </cell>
          <cell r="AA953">
            <v>91169.999999999985</v>
          </cell>
          <cell r="AB953">
            <v>182339.99999999997</v>
          </cell>
          <cell r="AC953">
            <v>0</v>
          </cell>
          <cell r="AD953">
            <v>0</v>
          </cell>
          <cell r="AE953">
            <v>364679.99999999994</v>
          </cell>
        </row>
        <row r="954">
          <cell r="A954">
            <v>1</v>
          </cell>
          <cell r="B954" t="str">
            <v>20</v>
          </cell>
          <cell r="C954">
            <v>42130900200</v>
          </cell>
          <cell r="D954">
            <v>5</v>
          </cell>
          <cell r="E954">
            <v>53</v>
          </cell>
          <cell r="F954" t="str">
            <v>10</v>
          </cell>
          <cell r="G954">
            <v>22</v>
          </cell>
          <cell r="H954" t="str">
            <v>20</v>
          </cell>
          <cell r="I954">
            <v>2</v>
          </cell>
          <cell r="J954" t="str">
            <v>42</v>
          </cell>
          <cell r="K954" t="str">
            <v>130</v>
          </cell>
          <cell r="L954" t="str">
            <v>9</v>
          </cell>
          <cell r="M954" t="str">
            <v>00</v>
          </cell>
          <cell r="N954" t="str">
            <v>2</v>
          </cell>
          <cell r="O954">
            <v>5</v>
          </cell>
          <cell r="P954" t="str">
            <v>5</v>
          </cell>
          <cell r="Q954" t="str">
            <v>3</v>
          </cell>
          <cell r="R954" t="str">
            <v>10</v>
          </cell>
          <cell r="T954">
            <v>364679.99999999994</v>
          </cell>
          <cell r="U954">
            <v>1</v>
          </cell>
          <cell r="V954" t="str">
            <v>Collèges ruraux-Ens.N.V.- -Contrib.natio.BND-</v>
          </cell>
          <cell r="W954">
            <v>1094039.9999999998</v>
          </cell>
          <cell r="X954" t="str">
            <v>Bâtiments scolaires</v>
          </cell>
          <cell r="Y954">
            <v>0</v>
          </cell>
          <cell r="Z954">
            <v>2188079.9999999995</v>
          </cell>
          <cell r="AA954">
            <v>547019.99999999988</v>
          </cell>
          <cell r="AB954">
            <v>1094039.9999999998</v>
          </cell>
          <cell r="AC954">
            <v>0</v>
          </cell>
          <cell r="AD954">
            <v>0</v>
          </cell>
          <cell r="AE954">
            <v>2188079.9999999995</v>
          </cell>
        </row>
        <row r="955">
          <cell r="A955">
            <v>1</v>
          </cell>
          <cell r="B955" t="str">
            <v>SNIES</v>
          </cell>
          <cell r="C955" t="str">
            <v>A1B</v>
          </cell>
          <cell r="D955" t="str">
            <v>A1BG</v>
          </cell>
          <cell r="E955" t="str">
            <v>ES/LABE</v>
          </cell>
          <cell r="F955" t="str">
            <v>SNIES</v>
          </cell>
          <cell r="G955">
            <v>22</v>
          </cell>
          <cell r="H955">
            <v>20</v>
          </cell>
          <cell r="I955">
            <v>2</v>
          </cell>
          <cell r="J955" t="str">
            <v>42</v>
          </cell>
          <cell r="K955" t="str">
            <v>131</v>
          </cell>
          <cell r="L955" t="str">
            <v>AON</v>
          </cell>
          <cell r="M955">
            <v>0</v>
          </cell>
          <cell r="N955">
            <v>0</v>
          </cell>
          <cell r="O955">
            <v>5</v>
          </cell>
          <cell r="Q955">
            <v>0</v>
          </cell>
          <cell r="R955" t="str">
            <v>collège</v>
          </cell>
          <cell r="T955">
            <v>364679.99999999994</v>
          </cell>
          <cell r="U955">
            <v>1</v>
          </cell>
          <cell r="V955" t="str">
            <v>Education III (BID)</v>
          </cell>
          <cell r="W955">
            <v>0</v>
          </cell>
          <cell r="X955">
            <v>0</v>
          </cell>
          <cell r="Y955">
            <v>0</v>
          </cell>
          <cell r="Z955">
            <v>0</v>
          </cell>
          <cell r="AA955">
            <v>0</v>
          </cell>
          <cell r="AB955">
            <v>0</v>
          </cell>
          <cell r="AC955">
            <v>0</v>
          </cell>
          <cell r="AD955">
            <v>0</v>
          </cell>
          <cell r="AE955">
            <v>0</v>
          </cell>
        </row>
        <row r="956">
          <cell r="A956">
            <v>1</v>
          </cell>
          <cell r="B956" t="str">
            <v>SNIES</v>
          </cell>
          <cell r="C956" t="str">
            <v>A1B</v>
          </cell>
          <cell r="D956" t="str">
            <v>A1BG</v>
          </cell>
          <cell r="E956" t="str">
            <v>ES/LELO</v>
          </cell>
          <cell r="F956" t="str">
            <v>SNIES</v>
          </cell>
          <cell r="G956">
            <v>22</v>
          </cell>
          <cell r="H956">
            <v>20</v>
          </cell>
          <cell r="I956">
            <v>2</v>
          </cell>
          <cell r="J956" t="str">
            <v>42</v>
          </cell>
          <cell r="K956" t="str">
            <v>132</v>
          </cell>
          <cell r="L956" t="str">
            <v>AON</v>
          </cell>
          <cell r="M956">
            <v>0.25</v>
          </cell>
          <cell r="N956">
            <v>0.5</v>
          </cell>
          <cell r="O956">
            <v>5</v>
          </cell>
          <cell r="Q956">
            <v>1</v>
          </cell>
          <cell r="R956" t="str">
            <v>collège</v>
          </cell>
          <cell r="T956">
            <v>364679.99999999994</v>
          </cell>
          <cell r="U956">
            <v>1</v>
          </cell>
          <cell r="V956" t="str">
            <v>Centre de recherche environnementale (CERE)</v>
          </cell>
          <cell r="W956">
            <v>182339.99999999997</v>
          </cell>
          <cell r="X956">
            <v>91169.999999999985</v>
          </cell>
          <cell r="Y956">
            <v>0</v>
          </cell>
          <cell r="Z956">
            <v>364679.99999999994</v>
          </cell>
          <cell r="AA956">
            <v>91169.999999999985</v>
          </cell>
          <cell r="AB956">
            <v>182339.99999999997</v>
          </cell>
          <cell r="AC956">
            <v>0</v>
          </cell>
          <cell r="AD956">
            <v>0</v>
          </cell>
          <cell r="AE956">
            <v>364679.99999999994</v>
          </cell>
        </row>
        <row r="957">
          <cell r="A957">
            <v>1</v>
          </cell>
          <cell r="B957" t="str">
            <v>20</v>
          </cell>
          <cell r="C957">
            <v>42132900200</v>
          </cell>
          <cell r="D957">
            <v>5</v>
          </cell>
          <cell r="E957">
            <v>26</v>
          </cell>
          <cell r="F957" t="str">
            <v>10</v>
          </cell>
          <cell r="G957">
            <v>22</v>
          </cell>
          <cell r="H957" t="str">
            <v>20</v>
          </cell>
          <cell r="I957">
            <v>2</v>
          </cell>
          <cell r="J957" t="str">
            <v>42</v>
          </cell>
          <cell r="K957" t="str">
            <v>132</v>
          </cell>
          <cell r="L957" t="str">
            <v>9</v>
          </cell>
          <cell r="M957" t="str">
            <v>00</v>
          </cell>
          <cell r="N957" t="str">
            <v>2</v>
          </cell>
          <cell r="O957">
            <v>5</v>
          </cell>
          <cell r="P957" t="str">
            <v>2</v>
          </cell>
          <cell r="Q957" t="str">
            <v>6</v>
          </cell>
          <cell r="R957" t="str">
            <v>10</v>
          </cell>
          <cell r="T957">
            <v>364679.99999999994</v>
          </cell>
          <cell r="U957">
            <v>1</v>
          </cell>
          <cell r="V957" t="str">
            <v>C.rech.environ./-/Contrib.natio.BND</v>
          </cell>
          <cell r="W957">
            <v>182339.99999999997</v>
          </cell>
          <cell r="X957" t="str">
            <v>Salaires projets</v>
          </cell>
          <cell r="Y957">
            <v>0</v>
          </cell>
          <cell r="Z957">
            <v>364679.99999999994</v>
          </cell>
          <cell r="AA957">
            <v>91169.999999999985</v>
          </cell>
          <cell r="AB957">
            <v>182339.99999999997</v>
          </cell>
          <cell r="AC957">
            <v>0</v>
          </cell>
          <cell r="AD957">
            <v>0</v>
          </cell>
          <cell r="AE957">
            <v>364679.99999999994</v>
          </cell>
        </row>
        <row r="958">
          <cell r="A958">
            <v>1</v>
          </cell>
          <cell r="B958" t="str">
            <v>20</v>
          </cell>
          <cell r="C958">
            <v>42132900200</v>
          </cell>
          <cell r="D958">
            <v>5</v>
          </cell>
          <cell r="E958">
            <v>26</v>
          </cell>
          <cell r="F958" t="str">
            <v>20</v>
          </cell>
          <cell r="G958">
            <v>22</v>
          </cell>
          <cell r="H958" t="str">
            <v>20</v>
          </cell>
          <cell r="I958">
            <v>2</v>
          </cell>
          <cell r="J958" t="str">
            <v>42</v>
          </cell>
          <cell r="K958" t="str">
            <v>132</v>
          </cell>
          <cell r="L958" t="str">
            <v>9</v>
          </cell>
          <cell r="M958" t="str">
            <v>00</v>
          </cell>
          <cell r="N958" t="str">
            <v>2</v>
          </cell>
          <cell r="O958">
            <v>5</v>
          </cell>
          <cell r="P958" t="str">
            <v>2</v>
          </cell>
          <cell r="Q958" t="str">
            <v>6</v>
          </cell>
          <cell r="R958" t="str">
            <v>20</v>
          </cell>
          <cell r="T958">
            <v>364679.99999999994</v>
          </cell>
          <cell r="U958">
            <v>1</v>
          </cell>
          <cell r="V958" t="str">
            <v>C.rech.environ./-/Contrib.natio.BND</v>
          </cell>
          <cell r="W958">
            <v>547019.99999999988</v>
          </cell>
          <cell r="X958" t="str">
            <v>Primes diverses projets</v>
          </cell>
          <cell r="Y958">
            <v>0</v>
          </cell>
          <cell r="Z958">
            <v>1094039.9999999998</v>
          </cell>
          <cell r="AA958">
            <v>273509.99999999994</v>
          </cell>
          <cell r="AB958">
            <v>547019.99999999988</v>
          </cell>
          <cell r="AC958">
            <v>0</v>
          </cell>
          <cell r="AD958">
            <v>0</v>
          </cell>
          <cell r="AE958">
            <v>1094039.9999999998</v>
          </cell>
        </row>
        <row r="959">
          <cell r="A959">
            <v>1</v>
          </cell>
          <cell r="B959" t="str">
            <v>20</v>
          </cell>
          <cell r="C959">
            <v>42132900200</v>
          </cell>
          <cell r="D959">
            <v>5</v>
          </cell>
          <cell r="E959">
            <v>31</v>
          </cell>
          <cell r="F959" t="str">
            <v>12</v>
          </cell>
          <cell r="G959">
            <v>22</v>
          </cell>
          <cell r="H959" t="str">
            <v>20</v>
          </cell>
          <cell r="I959">
            <v>2</v>
          </cell>
          <cell r="J959" t="str">
            <v>42</v>
          </cell>
          <cell r="K959" t="str">
            <v>132</v>
          </cell>
          <cell r="L959" t="str">
            <v>9</v>
          </cell>
          <cell r="M959" t="str">
            <v>00</v>
          </cell>
          <cell r="N959" t="str">
            <v>2</v>
          </cell>
          <cell r="O959">
            <v>5</v>
          </cell>
          <cell r="P959" t="str">
            <v>3</v>
          </cell>
          <cell r="Q959" t="str">
            <v>1</v>
          </cell>
          <cell r="R959" t="str">
            <v>12</v>
          </cell>
          <cell r="T959">
            <v>364679.99999999994</v>
          </cell>
          <cell r="U959">
            <v>1</v>
          </cell>
          <cell r="V959" t="str">
            <v>C.rech.environ./-/Contrib.natio.BND</v>
          </cell>
          <cell r="W959">
            <v>547019.99999999988</v>
          </cell>
          <cell r="X959" t="str">
            <v>Documentation</v>
          </cell>
          <cell r="Y959">
            <v>0</v>
          </cell>
          <cell r="Z959">
            <v>1094039.9999999998</v>
          </cell>
          <cell r="AA959">
            <v>273509.99999999994</v>
          </cell>
          <cell r="AB959">
            <v>547019.99999999988</v>
          </cell>
          <cell r="AC959">
            <v>0</v>
          </cell>
          <cell r="AD959">
            <v>0</v>
          </cell>
          <cell r="AE959">
            <v>1094039.9999999998</v>
          </cell>
        </row>
        <row r="960">
          <cell r="A960">
            <v>1</v>
          </cell>
          <cell r="B960" t="str">
            <v>20</v>
          </cell>
          <cell r="C960">
            <v>42132900200</v>
          </cell>
          <cell r="D960">
            <v>5</v>
          </cell>
          <cell r="E960">
            <v>31</v>
          </cell>
          <cell r="F960" t="str">
            <v>21</v>
          </cell>
          <cell r="G960">
            <v>22</v>
          </cell>
          <cell r="H960" t="str">
            <v>20</v>
          </cell>
          <cell r="I960">
            <v>2</v>
          </cell>
          <cell r="J960" t="str">
            <v>42</v>
          </cell>
          <cell r="K960" t="str">
            <v>132</v>
          </cell>
          <cell r="L960" t="str">
            <v>9</v>
          </cell>
          <cell r="M960" t="str">
            <v>00</v>
          </cell>
          <cell r="N960" t="str">
            <v>2</v>
          </cell>
          <cell r="O960">
            <v>5</v>
          </cell>
          <cell r="P960" t="str">
            <v>3</v>
          </cell>
          <cell r="Q960" t="str">
            <v>1</v>
          </cell>
          <cell r="R960" t="str">
            <v>21</v>
          </cell>
          <cell r="T960">
            <v>364679.99999999994</v>
          </cell>
          <cell r="U960">
            <v>1</v>
          </cell>
          <cell r="V960" t="str">
            <v>C.rech.environ./-/Contrib.natio.BND</v>
          </cell>
          <cell r="W960">
            <v>547019.99999999988</v>
          </cell>
          <cell r="X960" t="str">
            <v>Fournitures et petits matériels de bureaux</v>
          </cell>
          <cell r="Y960">
            <v>0</v>
          </cell>
          <cell r="Z960">
            <v>1094039.9999999998</v>
          </cell>
          <cell r="AA960">
            <v>273509.99999999994</v>
          </cell>
          <cell r="AB960">
            <v>547019.99999999988</v>
          </cell>
          <cell r="AC960">
            <v>0</v>
          </cell>
          <cell r="AD960">
            <v>0</v>
          </cell>
          <cell r="AE960">
            <v>1094039.9999999998</v>
          </cell>
        </row>
        <row r="961">
          <cell r="A961">
            <v>1</v>
          </cell>
          <cell r="B961" t="str">
            <v>20</v>
          </cell>
          <cell r="C961">
            <v>42132900200</v>
          </cell>
          <cell r="D961">
            <v>5</v>
          </cell>
          <cell r="E961">
            <v>31</v>
          </cell>
          <cell r="F961" t="str">
            <v>22</v>
          </cell>
          <cell r="G961">
            <v>22</v>
          </cell>
          <cell r="H961" t="str">
            <v>20</v>
          </cell>
          <cell r="I961">
            <v>2</v>
          </cell>
          <cell r="J961" t="str">
            <v>42</v>
          </cell>
          <cell r="K961" t="str">
            <v>132</v>
          </cell>
          <cell r="L961" t="str">
            <v>9</v>
          </cell>
          <cell r="M961" t="str">
            <v>00</v>
          </cell>
          <cell r="N961" t="str">
            <v>2</v>
          </cell>
          <cell r="O961">
            <v>5</v>
          </cell>
          <cell r="P961" t="str">
            <v>3</v>
          </cell>
          <cell r="Q961" t="str">
            <v>1</v>
          </cell>
          <cell r="R961" t="str">
            <v>22</v>
          </cell>
          <cell r="T961">
            <v>364679.99999999994</v>
          </cell>
          <cell r="U961">
            <v>1</v>
          </cell>
          <cell r="V961" t="str">
            <v>C.rech.environ./-/Contrib.natio.BND</v>
          </cell>
          <cell r="W961">
            <v>1094039.9999999998</v>
          </cell>
          <cell r="X961" t="str">
            <v>Fournitures informatiques</v>
          </cell>
          <cell r="Y961">
            <v>0</v>
          </cell>
          <cell r="Z961">
            <v>2188079.9999999995</v>
          </cell>
          <cell r="AA961">
            <v>547019.99999999988</v>
          </cell>
          <cell r="AB961">
            <v>1094039.9999999998</v>
          </cell>
          <cell r="AC961">
            <v>0</v>
          </cell>
          <cell r="AD961">
            <v>0</v>
          </cell>
          <cell r="AE961">
            <v>2188079.9999999995</v>
          </cell>
        </row>
        <row r="962">
          <cell r="A962">
            <v>1</v>
          </cell>
          <cell r="B962" t="str">
            <v>20</v>
          </cell>
          <cell r="C962">
            <v>42132900200</v>
          </cell>
          <cell r="D962">
            <v>5</v>
          </cell>
          <cell r="E962">
            <v>31</v>
          </cell>
          <cell r="F962" t="str">
            <v>31</v>
          </cell>
          <cell r="G962">
            <v>22</v>
          </cell>
          <cell r="H962" t="str">
            <v>20</v>
          </cell>
          <cell r="I962">
            <v>2</v>
          </cell>
          <cell r="J962" t="str">
            <v>42</v>
          </cell>
          <cell r="K962" t="str">
            <v>132</v>
          </cell>
          <cell r="L962" t="str">
            <v>9</v>
          </cell>
          <cell r="M962" t="str">
            <v>00</v>
          </cell>
          <cell r="N962" t="str">
            <v>2</v>
          </cell>
          <cell r="O962">
            <v>5</v>
          </cell>
          <cell r="P962" t="str">
            <v>3</v>
          </cell>
          <cell r="Q962" t="str">
            <v>1</v>
          </cell>
          <cell r="R962" t="str">
            <v>31</v>
          </cell>
          <cell r="T962">
            <v>364679.99999999994</v>
          </cell>
          <cell r="U962">
            <v>1</v>
          </cell>
          <cell r="V962" t="str">
            <v>C.rech.environ./-/Contrib.natio.BND</v>
          </cell>
          <cell r="W962">
            <v>0</v>
          </cell>
          <cell r="X962" t="str">
            <v>Carburants et lubrifiants</v>
          </cell>
          <cell r="Y962">
            <v>0</v>
          </cell>
          <cell r="Z962">
            <v>0</v>
          </cell>
          <cell r="AA962">
            <v>0</v>
          </cell>
          <cell r="AB962">
            <v>0</v>
          </cell>
          <cell r="AC962">
            <v>0</v>
          </cell>
          <cell r="AD962">
            <v>0</v>
          </cell>
          <cell r="AE962">
            <v>0</v>
          </cell>
        </row>
        <row r="963">
          <cell r="A963">
            <v>1</v>
          </cell>
          <cell r="B963" t="str">
            <v>20</v>
          </cell>
          <cell r="C963">
            <v>42132900200</v>
          </cell>
          <cell r="D963">
            <v>5</v>
          </cell>
          <cell r="E963">
            <v>31</v>
          </cell>
          <cell r="F963" t="str">
            <v>90</v>
          </cell>
          <cell r="G963">
            <v>22</v>
          </cell>
          <cell r="H963" t="str">
            <v>20</v>
          </cell>
          <cell r="I963">
            <v>2</v>
          </cell>
          <cell r="J963" t="str">
            <v>42</v>
          </cell>
          <cell r="K963" t="str">
            <v>132</v>
          </cell>
          <cell r="L963" t="str">
            <v>9</v>
          </cell>
          <cell r="M963" t="str">
            <v>00</v>
          </cell>
          <cell r="N963" t="str">
            <v>2</v>
          </cell>
          <cell r="O963">
            <v>5</v>
          </cell>
          <cell r="P963" t="str">
            <v>3</v>
          </cell>
          <cell r="Q963" t="str">
            <v>1</v>
          </cell>
          <cell r="R963" t="str">
            <v>90</v>
          </cell>
          <cell r="T963">
            <v>364679.99999999994</v>
          </cell>
          <cell r="U963">
            <v>1</v>
          </cell>
          <cell r="V963" t="str">
            <v>C.rech.environ./-/Contrib.natio.BND</v>
          </cell>
          <cell r="W963">
            <v>364679.99999999994</v>
          </cell>
          <cell r="X963" t="str">
            <v>Autres produits et fournitures</v>
          </cell>
          <cell r="Y963">
            <v>0</v>
          </cell>
          <cell r="Z963">
            <v>729359.99999999988</v>
          </cell>
          <cell r="AA963">
            <v>182339.99999999997</v>
          </cell>
          <cell r="AB963">
            <v>364679.99999999994</v>
          </cell>
          <cell r="AC963">
            <v>0</v>
          </cell>
          <cell r="AD963">
            <v>0</v>
          </cell>
          <cell r="AE963">
            <v>729359.99999999988</v>
          </cell>
        </row>
        <row r="964">
          <cell r="A964">
            <v>1</v>
          </cell>
          <cell r="B964" t="str">
            <v>20</v>
          </cell>
          <cell r="C964">
            <v>42132900200</v>
          </cell>
          <cell r="D964">
            <v>5</v>
          </cell>
          <cell r="E964">
            <v>34</v>
          </cell>
          <cell r="F964" t="str">
            <v>30</v>
          </cell>
          <cell r="G964">
            <v>22</v>
          </cell>
          <cell r="H964" t="str">
            <v>20</v>
          </cell>
          <cell r="I964">
            <v>2</v>
          </cell>
          <cell r="J964" t="str">
            <v>42</v>
          </cell>
          <cell r="K964" t="str">
            <v>132</v>
          </cell>
          <cell r="L964" t="str">
            <v>9</v>
          </cell>
          <cell r="M964" t="str">
            <v>00</v>
          </cell>
          <cell r="N964" t="str">
            <v>2</v>
          </cell>
          <cell r="O964">
            <v>5</v>
          </cell>
          <cell r="P964" t="str">
            <v>3</v>
          </cell>
          <cell r="Q964" t="str">
            <v>4</v>
          </cell>
          <cell r="R964" t="str">
            <v>30</v>
          </cell>
          <cell r="T964">
            <v>364679.99999999994</v>
          </cell>
          <cell r="U964">
            <v>1</v>
          </cell>
          <cell r="V964" t="str">
            <v>C.rech.environ./-/Contrib.natio.BND</v>
          </cell>
          <cell r="W964">
            <v>911699.99999999988</v>
          </cell>
          <cell r="X964" t="str">
            <v>Téléphone et autres frais de télécommunications</v>
          </cell>
          <cell r="Y964">
            <v>0</v>
          </cell>
          <cell r="Z964">
            <v>1823399.9999999998</v>
          </cell>
          <cell r="AA964">
            <v>455849.99999999994</v>
          </cell>
          <cell r="AB964">
            <v>911699.99999999988</v>
          </cell>
          <cell r="AC964">
            <v>0</v>
          </cell>
          <cell r="AD964">
            <v>0</v>
          </cell>
          <cell r="AE964">
            <v>1823399.9999999998</v>
          </cell>
        </row>
        <row r="965">
          <cell r="A965">
            <v>1</v>
          </cell>
          <cell r="B965" t="str">
            <v>20</v>
          </cell>
          <cell r="C965">
            <v>42132900200</v>
          </cell>
          <cell r="D965">
            <v>5</v>
          </cell>
          <cell r="E965">
            <v>37</v>
          </cell>
          <cell r="F965" t="str">
            <v>12</v>
          </cell>
          <cell r="G965">
            <v>22</v>
          </cell>
          <cell r="H965" t="str">
            <v>20</v>
          </cell>
          <cell r="I965">
            <v>2</v>
          </cell>
          <cell r="J965" t="str">
            <v>42</v>
          </cell>
          <cell r="K965" t="str">
            <v>132</v>
          </cell>
          <cell r="L965" t="str">
            <v>9</v>
          </cell>
          <cell r="M965" t="str">
            <v>00</v>
          </cell>
          <cell r="N965" t="str">
            <v>2</v>
          </cell>
          <cell r="O965">
            <v>5</v>
          </cell>
          <cell r="P965" t="str">
            <v>3</v>
          </cell>
          <cell r="Q965" t="str">
            <v>7</v>
          </cell>
          <cell r="R965" t="str">
            <v>12</v>
          </cell>
          <cell r="T965">
            <v>364679.99999999994</v>
          </cell>
          <cell r="U965">
            <v>1</v>
          </cell>
          <cell r="V965" t="str">
            <v>C.rech.environ./-/Contrib.natio.BND</v>
          </cell>
          <cell r="W965">
            <v>911699.99999999988</v>
          </cell>
          <cell r="X965" t="str">
            <v>Entretien réparation matériels informatiques</v>
          </cell>
          <cell r="Y965">
            <v>0</v>
          </cell>
          <cell r="Z965">
            <v>1823399.9999999998</v>
          </cell>
          <cell r="AA965">
            <v>455849.99999999994</v>
          </cell>
          <cell r="AB965">
            <v>911699.99999999988</v>
          </cell>
          <cell r="AC965">
            <v>0</v>
          </cell>
          <cell r="AD965">
            <v>0</v>
          </cell>
          <cell r="AE965">
            <v>1823399.9999999998</v>
          </cell>
        </row>
        <row r="966">
          <cell r="A966">
            <v>1</v>
          </cell>
          <cell r="B966" t="str">
            <v>20</v>
          </cell>
          <cell r="C966">
            <v>42132900200</v>
          </cell>
          <cell r="D966">
            <v>5</v>
          </cell>
          <cell r="E966">
            <v>37</v>
          </cell>
          <cell r="F966" t="str">
            <v>20</v>
          </cell>
          <cell r="G966">
            <v>22</v>
          </cell>
          <cell r="H966" t="str">
            <v>20</v>
          </cell>
          <cell r="I966">
            <v>2</v>
          </cell>
          <cell r="J966" t="str">
            <v>42</v>
          </cell>
          <cell r="K966" t="str">
            <v>132</v>
          </cell>
          <cell r="L966" t="str">
            <v>9</v>
          </cell>
          <cell r="M966" t="str">
            <v>00</v>
          </cell>
          <cell r="N966" t="str">
            <v>2</v>
          </cell>
          <cell r="O966">
            <v>5</v>
          </cell>
          <cell r="P966" t="str">
            <v>3</v>
          </cell>
          <cell r="Q966" t="str">
            <v>7</v>
          </cell>
          <cell r="R966" t="str">
            <v>20</v>
          </cell>
          <cell r="T966">
            <v>364679.99999999994</v>
          </cell>
          <cell r="U966">
            <v>1</v>
          </cell>
          <cell r="V966" t="str">
            <v>C.rech.environ./-/Contrib.natio.BND</v>
          </cell>
          <cell r="W966">
            <v>182339.99999999997</v>
          </cell>
          <cell r="X966" t="str">
            <v>Entretien réparation matériels roulant</v>
          </cell>
          <cell r="Y966">
            <v>0</v>
          </cell>
          <cell r="Z966">
            <v>364679.99999999994</v>
          </cell>
          <cell r="AA966">
            <v>91169.999999999985</v>
          </cell>
          <cell r="AB966">
            <v>182339.99999999997</v>
          </cell>
          <cell r="AC966">
            <v>0</v>
          </cell>
          <cell r="AD966">
            <v>0</v>
          </cell>
          <cell r="AE966">
            <v>364679.99999999994</v>
          </cell>
        </row>
        <row r="967">
          <cell r="A967">
            <v>1</v>
          </cell>
          <cell r="B967" t="str">
            <v>20</v>
          </cell>
          <cell r="C967">
            <v>42132900200</v>
          </cell>
          <cell r="D967">
            <v>5</v>
          </cell>
          <cell r="E967">
            <v>51</v>
          </cell>
          <cell r="F967" t="str">
            <v>11</v>
          </cell>
          <cell r="G967">
            <v>22</v>
          </cell>
          <cell r="H967" t="str">
            <v>20</v>
          </cell>
          <cell r="I967">
            <v>2</v>
          </cell>
          <cell r="J967" t="str">
            <v>42</v>
          </cell>
          <cell r="K967" t="str">
            <v>132</v>
          </cell>
          <cell r="L967" t="str">
            <v>9</v>
          </cell>
          <cell r="M967" t="str">
            <v>00</v>
          </cell>
          <cell r="N967" t="str">
            <v>2</v>
          </cell>
          <cell r="O967">
            <v>5</v>
          </cell>
          <cell r="P967" t="str">
            <v>5</v>
          </cell>
          <cell r="Q967" t="str">
            <v>1</v>
          </cell>
          <cell r="R967" t="str">
            <v>11</v>
          </cell>
          <cell r="T967">
            <v>364679.99999999994</v>
          </cell>
          <cell r="U967">
            <v>1</v>
          </cell>
          <cell r="V967" t="str">
            <v>C.rech.environ./-/Contrib.natio.BND</v>
          </cell>
          <cell r="W967">
            <v>0</v>
          </cell>
          <cell r="X967" t="str">
            <v>Matériels et mobiliers de bureau</v>
          </cell>
          <cell r="Y967">
            <v>0</v>
          </cell>
          <cell r="Z967">
            <v>0</v>
          </cell>
          <cell r="AA967">
            <v>0</v>
          </cell>
          <cell r="AB967">
            <v>0</v>
          </cell>
          <cell r="AC967">
            <v>0</v>
          </cell>
          <cell r="AD967">
            <v>0</v>
          </cell>
          <cell r="AE967">
            <v>0</v>
          </cell>
        </row>
        <row r="968">
          <cell r="A968">
            <v>1</v>
          </cell>
          <cell r="B968" t="str">
            <v>20</v>
          </cell>
          <cell r="C968">
            <v>42132900200</v>
          </cell>
          <cell r="D968">
            <v>5</v>
          </cell>
          <cell r="E968">
            <v>51</v>
          </cell>
          <cell r="F968" t="str">
            <v>20</v>
          </cell>
          <cell r="G968">
            <v>23</v>
          </cell>
          <cell r="H968" t="str">
            <v>20</v>
          </cell>
          <cell r="I968">
            <v>2</v>
          </cell>
          <cell r="J968" t="str">
            <v>42</v>
          </cell>
          <cell r="K968" t="str">
            <v>132</v>
          </cell>
          <cell r="L968" t="str">
            <v>9</v>
          </cell>
          <cell r="M968" t="str">
            <v>00</v>
          </cell>
          <cell r="N968" t="str">
            <v>2</v>
          </cell>
          <cell r="O968">
            <v>5</v>
          </cell>
          <cell r="P968" t="str">
            <v>5</v>
          </cell>
          <cell r="Q968" t="str">
            <v>1</v>
          </cell>
          <cell r="R968" t="str">
            <v>20</v>
          </cell>
          <cell r="T968">
            <v>91169.999999999985</v>
          </cell>
          <cell r="U968">
            <v>1</v>
          </cell>
          <cell r="V968" t="str">
            <v>C.rech.environ./-/Contrib.natio.BND</v>
          </cell>
          <cell r="W968">
            <v>0</v>
          </cell>
          <cell r="X968" t="str">
            <v>Matériels informatiques</v>
          </cell>
          <cell r="Y968">
            <v>0</v>
          </cell>
          <cell r="Z968">
            <v>547019.99999999988</v>
          </cell>
          <cell r="AA968">
            <v>0</v>
          </cell>
          <cell r="AB968">
            <v>0</v>
          </cell>
          <cell r="AC968">
            <v>0</v>
          </cell>
          <cell r="AD968">
            <v>0</v>
          </cell>
          <cell r="AE968">
            <v>547019.99999999988</v>
          </cell>
        </row>
        <row r="969">
          <cell r="A969">
            <v>1</v>
          </cell>
          <cell r="B969" t="str">
            <v>20</v>
          </cell>
          <cell r="C969">
            <v>42132900200</v>
          </cell>
          <cell r="D969">
            <v>5</v>
          </cell>
          <cell r="E969">
            <v>51</v>
          </cell>
          <cell r="F969" t="str">
            <v>51</v>
          </cell>
          <cell r="G969">
            <v>23</v>
          </cell>
          <cell r="H969" t="str">
            <v>20</v>
          </cell>
          <cell r="I969">
            <v>2</v>
          </cell>
          <cell r="J969" t="str">
            <v>42</v>
          </cell>
          <cell r="K969" t="str">
            <v>132</v>
          </cell>
          <cell r="L969" t="str">
            <v>9</v>
          </cell>
          <cell r="M969" t="str">
            <v>00</v>
          </cell>
          <cell r="N969" t="str">
            <v>2</v>
          </cell>
          <cell r="O969">
            <v>5</v>
          </cell>
          <cell r="P969" t="str">
            <v>5</v>
          </cell>
          <cell r="Q969" t="str">
            <v>1</v>
          </cell>
          <cell r="R969" t="str">
            <v>51</v>
          </cell>
          <cell r="T969">
            <v>91169.999999999985</v>
          </cell>
          <cell r="U969">
            <v>1</v>
          </cell>
          <cell r="V969" t="str">
            <v>C.rech.environ./-/Contrib.natio.BND</v>
          </cell>
          <cell r="W969">
            <v>0</v>
          </cell>
          <cell r="X969" t="str">
            <v>Véhicules et engins</v>
          </cell>
          <cell r="Y969">
            <v>0</v>
          </cell>
          <cell r="Z969">
            <v>364679.99999999994</v>
          </cell>
          <cell r="AA969">
            <v>0</v>
          </cell>
          <cell r="AB969">
            <v>0</v>
          </cell>
          <cell r="AC969">
            <v>0</v>
          </cell>
          <cell r="AD969">
            <v>0</v>
          </cell>
          <cell r="AE969">
            <v>364679.99999999994</v>
          </cell>
        </row>
        <row r="970">
          <cell r="A970">
            <v>1</v>
          </cell>
          <cell r="B970" t="str">
            <v>20</v>
          </cell>
          <cell r="C970">
            <v>42132900200</v>
          </cell>
          <cell r="D970">
            <v>5</v>
          </cell>
          <cell r="E970">
            <v>53</v>
          </cell>
          <cell r="F970" t="str">
            <v>10</v>
          </cell>
          <cell r="G970">
            <v>23</v>
          </cell>
          <cell r="H970" t="str">
            <v>20</v>
          </cell>
          <cell r="I970">
            <v>2</v>
          </cell>
          <cell r="J970" t="str">
            <v>42</v>
          </cell>
          <cell r="K970" t="str">
            <v>132</v>
          </cell>
          <cell r="L970" t="str">
            <v>9</v>
          </cell>
          <cell r="M970" t="str">
            <v>00</v>
          </cell>
          <cell r="N970" t="str">
            <v>2</v>
          </cell>
          <cell r="O970">
            <v>5</v>
          </cell>
          <cell r="P970" t="str">
            <v>5</v>
          </cell>
          <cell r="Q970" t="str">
            <v>3</v>
          </cell>
          <cell r="R970" t="str">
            <v>10</v>
          </cell>
          <cell r="T970">
            <v>91169.999999999985</v>
          </cell>
          <cell r="U970">
            <v>1</v>
          </cell>
          <cell r="V970" t="str">
            <v>C.rech.environ./-/Contrib.natio.BND</v>
          </cell>
          <cell r="W970">
            <v>0</v>
          </cell>
          <cell r="X970" t="str">
            <v>Bâtiments scolaires</v>
          </cell>
          <cell r="Y970">
            <v>0</v>
          </cell>
          <cell r="Z970">
            <v>182339.99999999997</v>
          </cell>
          <cell r="AA970">
            <v>0</v>
          </cell>
          <cell r="AB970">
            <v>0</v>
          </cell>
          <cell r="AC970">
            <v>0</v>
          </cell>
          <cell r="AD970">
            <v>0</v>
          </cell>
          <cell r="AE970">
            <v>182339.99999999997</v>
          </cell>
        </row>
        <row r="971">
          <cell r="A971">
            <v>1</v>
          </cell>
          <cell r="B971" t="str">
            <v>20</v>
          </cell>
          <cell r="C971">
            <v>42132900200</v>
          </cell>
          <cell r="D971">
            <v>5</v>
          </cell>
          <cell r="E971">
            <v>54</v>
          </cell>
          <cell r="F971" t="str">
            <v>11</v>
          </cell>
          <cell r="G971">
            <v>23</v>
          </cell>
          <cell r="H971" t="str">
            <v>20</v>
          </cell>
          <cell r="I971">
            <v>2</v>
          </cell>
          <cell r="J971" t="str">
            <v>42</v>
          </cell>
          <cell r="K971" t="str">
            <v>132</v>
          </cell>
          <cell r="L971" t="str">
            <v>9</v>
          </cell>
          <cell r="M971" t="str">
            <v>00</v>
          </cell>
          <cell r="N971" t="str">
            <v>2</v>
          </cell>
          <cell r="O971">
            <v>5</v>
          </cell>
          <cell r="P971" t="str">
            <v>5</v>
          </cell>
          <cell r="Q971" t="str">
            <v>4</v>
          </cell>
          <cell r="R971" t="str">
            <v>11</v>
          </cell>
          <cell r="T971">
            <v>91169.999999999985</v>
          </cell>
          <cell r="U971">
            <v>1</v>
          </cell>
          <cell r="V971" t="str">
            <v>C.rech.environ./-/Contrib.natio.BND</v>
          </cell>
          <cell r="W971">
            <v>0</v>
          </cell>
          <cell r="X971" t="str">
            <v>Etudes</v>
          </cell>
          <cell r="Y971">
            <v>0</v>
          </cell>
          <cell r="Z971">
            <v>91169.999999999985</v>
          </cell>
          <cell r="AA971">
            <v>0</v>
          </cell>
          <cell r="AB971">
            <v>0</v>
          </cell>
          <cell r="AC971">
            <v>0</v>
          </cell>
          <cell r="AD971">
            <v>0</v>
          </cell>
          <cell r="AE971">
            <v>91169.999999999985</v>
          </cell>
        </row>
        <row r="972">
          <cell r="A972">
            <v>1</v>
          </cell>
          <cell r="B972" t="str">
            <v>SNIES</v>
          </cell>
          <cell r="C972" t="str">
            <v>A1B</v>
          </cell>
          <cell r="D972" t="str">
            <v>A1BG</v>
          </cell>
          <cell r="E972" t="str">
            <v>ES/DABO</v>
          </cell>
          <cell r="F972" t="str">
            <v>SNIES</v>
          </cell>
          <cell r="G972">
            <v>23</v>
          </cell>
          <cell r="H972">
            <v>20</v>
          </cell>
          <cell r="I972">
            <v>2</v>
          </cell>
          <cell r="J972" t="str">
            <v>42</v>
          </cell>
          <cell r="K972" t="str">
            <v>133</v>
          </cell>
          <cell r="L972" t="str">
            <v>AON</v>
          </cell>
          <cell r="O972">
            <v>5</v>
          </cell>
          <cell r="Q972">
            <v>3</v>
          </cell>
          <cell r="R972" t="str">
            <v>lot</v>
          </cell>
          <cell r="T972">
            <v>91169.999999999985</v>
          </cell>
          <cell r="U972">
            <v>1</v>
          </cell>
          <cell r="V972" t="str">
            <v>Réhabil./ Siège Min. Enseign. Supérieur</v>
          </cell>
          <cell r="W972">
            <v>0</v>
          </cell>
          <cell r="X972">
            <v>273509.99999999994</v>
          </cell>
          <cell r="Y972">
            <v>0</v>
          </cell>
          <cell r="Z972">
            <v>273509.99999999994</v>
          </cell>
          <cell r="AA972">
            <v>0</v>
          </cell>
          <cell r="AB972">
            <v>0</v>
          </cell>
          <cell r="AC972">
            <v>0</v>
          </cell>
          <cell r="AD972">
            <v>0</v>
          </cell>
          <cell r="AE972">
            <v>273509.99999999994</v>
          </cell>
        </row>
        <row r="973">
          <cell r="A973">
            <v>1</v>
          </cell>
          <cell r="B973" t="str">
            <v>20</v>
          </cell>
          <cell r="C973">
            <v>42133900100</v>
          </cell>
          <cell r="D973">
            <v>5</v>
          </cell>
          <cell r="E973">
            <v>53</v>
          </cell>
          <cell r="F973" t="str">
            <v>30</v>
          </cell>
          <cell r="G973">
            <v>23</v>
          </cell>
          <cell r="H973" t="str">
            <v>20</v>
          </cell>
          <cell r="I973">
            <v>2</v>
          </cell>
          <cell r="J973" t="str">
            <v>42</v>
          </cell>
          <cell r="K973" t="str">
            <v>133</v>
          </cell>
          <cell r="L973" t="str">
            <v>9</v>
          </cell>
          <cell r="M973" t="str">
            <v>00</v>
          </cell>
          <cell r="N973" t="str">
            <v>1</v>
          </cell>
          <cell r="O973">
            <v>5</v>
          </cell>
          <cell r="P973" t="str">
            <v>5</v>
          </cell>
          <cell r="Q973" t="str">
            <v>3</v>
          </cell>
          <cell r="R973" t="str">
            <v>30</v>
          </cell>
          <cell r="T973">
            <v>91169.999999999985</v>
          </cell>
          <cell r="U973">
            <v>1</v>
          </cell>
          <cell r="V973" t="str">
            <v>Réhab.MESRS---Ress.propres BND</v>
          </cell>
          <cell r="W973">
            <v>0</v>
          </cell>
          <cell r="X973" t="str">
            <v>Bâtiments admnistratifs</v>
          </cell>
          <cell r="Y973">
            <v>0</v>
          </cell>
          <cell r="Z973">
            <v>182339.99999999997</v>
          </cell>
          <cell r="AA973">
            <v>0</v>
          </cell>
          <cell r="AB973">
            <v>0</v>
          </cell>
          <cell r="AC973">
            <v>0</v>
          </cell>
          <cell r="AD973">
            <v>0</v>
          </cell>
          <cell r="AE973">
            <v>182339.99999999997</v>
          </cell>
        </row>
        <row r="974">
          <cell r="A974">
            <v>1</v>
          </cell>
          <cell r="B974" t="str">
            <v>20</v>
          </cell>
          <cell r="C974">
            <v>42133900100</v>
          </cell>
          <cell r="D974">
            <v>5</v>
          </cell>
          <cell r="E974">
            <v>54</v>
          </cell>
          <cell r="F974" t="str">
            <v>11</v>
          </cell>
          <cell r="G974">
            <v>23</v>
          </cell>
          <cell r="H974" t="str">
            <v>20</v>
          </cell>
          <cell r="I974">
            <v>2</v>
          </cell>
          <cell r="J974" t="str">
            <v>42</v>
          </cell>
          <cell r="K974" t="str">
            <v>133</v>
          </cell>
          <cell r="L974" t="str">
            <v>9</v>
          </cell>
          <cell r="M974" t="str">
            <v>00</v>
          </cell>
          <cell r="N974" t="str">
            <v>1</v>
          </cell>
          <cell r="O974">
            <v>5</v>
          </cell>
          <cell r="P974" t="str">
            <v>5</v>
          </cell>
          <cell r="Q974" t="str">
            <v>4</v>
          </cell>
          <cell r="R974" t="str">
            <v>11</v>
          </cell>
          <cell r="T974">
            <v>91169.999999999985</v>
          </cell>
          <cell r="U974">
            <v>1</v>
          </cell>
          <cell r="V974" t="str">
            <v>Réhab.MESRS---Ress.propres BND</v>
          </cell>
          <cell r="W974">
            <v>0</v>
          </cell>
          <cell r="X974" t="str">
            <v>Etudes</v>
          </cell>
          <cell r="Y974">
            <v>0</v>
          </cell>
          <cell r="Z974">
            <v>273509.99999999994</v>
          </cell>
          <cell r="AA974">
            <v>0</v>
          </cell>
          <cell r="AB974">
            <v>0</v>
          </cell>
          <cell r="AC974">
            <v>0</v>
          </cell>
          <cell r="AD974">
            <v>0</v>
          </cell>
          <cell r="AE974">
            <v>273509.99999999994</v>
          </cell>
        </row>
        <row r="975">
          <cell r="A975">
            <v>1</v>
          </cell>
          <cell r="B975" t="str">
            <v>20</v>
          </cell>
          <cell r="C975">
            <v>42133900100</v>
          </cell>
          <cell r="D975">
            <v>5</v>
          </cell>
          <cell r="E975">
            <v>54</v>
          </cell>
          <cell r="F975" t="str">
            <v>13</v>
          </cell>
          <cell r="G975">
            <v>23</v>
          </cell>
          <cell r="H975" t="str">
            <v>20</v>
          </cell>
          <cell r="I975">
            <v>2</v>
          </cell>
          <cell r="J975" t="str">
            <v>42</v>
          </cell>
          <cell r="K975" t="str">
            <v>133</v>
          </cell>
          <cell r="L975" t="str">
            <v>9</v>
          </cell>
          <cell r="M975" t="str">
            <v>00</v>
          </cell>
          <cell r="N975" t="str">
            <v>1</v>
          </cell>
          <cell r="O975">
            <v>5</v>
          </cell>
          <cell r="P975" t="str">
            <v>5</v>
          </cell>
          <cell r="Q975" t="str">
            <v>4</v>
          </cell>
          <cell r="R975" t="str">
            <v>13</v>
          </cell>
          <cell r="T975">
            <v>91169.999999999985</v>
          </cell>
          <cell r="U975">
            <v>1</v>
          </cell>
          <cell r="V975" t="str">
            <v>Réhab.MESRS---Ress.propres BND</v>
          </cell>
          <cell r="W975">
            <v>0</v>
          </cell>
          <cell r="X975" t="str">
            <v>Supervision contrôle des travaux</v>
          </cell>
          <cell r="Y975">
            <v>0</v>
          </cell>
          <cell r="Z975">
            <v>182339.99999999997</v>
          </cell>
          <cell r="AA975">
            <v>0</v>
          </cell>
          <cell r="AB975">
            <v>0</v>
          </cell>
          <cell r="AC975">
            <v>0</v>
          </cell>
          <cell r="AD975">
            <v>0</v>
          </cell>
          <cell r="AE975">
            <v>182339.99999999997</v>
          </cell>
        </row>
        <row r="976">
          <cell r="A976">
            <v>1</v>
          </cell>
          <cell r="B976" t="str">
            <v>SNIES</v>
          </cell>
          <cell r="C976" t="str">
            <v>A1B</v>
          </cell>
          <cell r="D976" t="str">
            <v>A1BG</v>
          </cell>
          <cell r="E976" t="str">
            <v>ES/FARA</v>
          </cell>
          <cell r="F976" t="str">
            <v>SNIES</v>
          </cell>
          <cell r="G976">
            <v>23</v>
          </cell>
          <cell r="H976">
            <v>20</v>
          </cell>
          <cell r="I976">
            <v>2</v>
          </cell>
          <cell r="J976" t="str">
            <v>42</v>
          </cell>
          <cell r="K976" t="str">
            <v>135</v>
          </cell>
          <cell r="L976" t="str">
            <v>AON</v>
          </cell>
          <cell r="O976">
            <v>5</v>
          </cell>
          <cell r="Q976">
            <v>4</v>
          </cell>
          <cell r="R976" t="str">
            <v>lot</v>
          </cell>
          <cell r="T976">
            <v>91169.999999999985</v>
          </cell>
          <cell r="U976">
            <v>1</v>
          </cell>
          <cell r="V976" t="str">
            <v>Construction/Rénovation Université GAN/ Sonfonia</v>
          </cell>
          <cell r="W976">
            <v>0</v>
          </cell>
          <cell r="X976">
            <v>364679.99999999994</v>
          </cell>
          <cell r="Y976">
            <v>0</v>
          </cell>
          <cell r="Z976">
            <v>364679.99999999994</v>
          </cell>
          <cell r="AA976">
            <v>0</v>
          </cell>
          <cell r="AB976">
            <v>0</v>
          </cell>
          <cell r="AC976">
            <v>0</v>
          </cell>
          <cell r="AD976">
            <v>0</v>
          </cell>
          <cell r="AE976">
            <v>364679.99999999994</v>
          </cell>
        </row>
        <row r="977">
          <cell r="A977">
            <v>1</v>
          </cell>
          <cell r="B977" t="str">
            <v>20</v>
          </cell>
          <cell r="C977">
            <v>42135900100</v>
          </cell>
          <cell r="D977">
            <v>5</v>
          </cell>
          <cell r="E977">
            <v>51</v>
          </cell>
          <cell r="F977" t="str">
            <v>13</v>
          </cell>
          <cell r="G977">
            <v>23</v>
          </cell>
          <cell r="H977" t="str">
            <v>20</v>
          </cell>
          <cell r="I977">
            <v>2</v>
          </cell>
          <cell r="J977" t="str">
            <v>42</v>
          </cell>
          <cell r="K977" t="str">
            <v>135</v>
          </cell>
          <cell r="L977" t="str">
            <v>9</v>
          </cell>
          <cell r="M977" t="str">
            <v>00</v>
          </cell>
          <cell r="N977" t="str">
            <v>1</v>
          </cell>
          <cell r="O977">
            <v>5</v>
          </cell>
          <cell r="P977" t="str">
            <v>5</v>
          </cell>
          <cell r="Q977" t="str">
            <v>1</v>
          </cell>
          <cell r="R977" t="str">
            <v>13</v>
          </cell>
          <cell r="T977">
            <v>91169.999999999985</v>
          </cell>
          <cell r="U977">
            <v>1</v>
          </cell>
          <cell r="V977" t="str">
            <v>C R U GAN Snia---</v>
          </cell>
          <cell r="W977">
            <v>0</v>
          </cell>
          <cell r="X977" t="str">
            <v>Matériels et mobiliers scolaires</v>
          </cell>
          <cell r="Y977">
            <v>0</v>
          </cell>
          <cell r="Z977">
            <v>364679.99999999994</v>
          </cell>
          <cell r="AA977">
            <v>0</v>
          </cell>
          <cell r="AB977">
            <v>0</v>
          </cell>
          <cell r="AC977">
            <v>0</v>
          </cell>
          <cell r="AD977">
            <v>0</v>
          </cell>
          <cell r="AE977">
            <v>364679.99999999994</v>
          </cell>
        </row>
        <row r="978">
          <cell r="A978">
            <v>1</v>
          </cell>
          <cell r="B978" t="str">
            <v>20</v>
          </cell>
          <cell r="C978">
            <v>42135900100</v>
          </cell>
          <cell r="D978">
            <v>5</v>
          </cell>
          <cell r="E978">
            <v>51</v>
          </cell>
          <cell r="F978" t="str">
            <v>30</v>
          </cell>
          <cell r="G978">
            <v>23</v>
          </cell>
          <cell r="H978" t="str">
            <v>20</v>
          </cell>
          <cell r="I978">
            <v>2</v>
          </cell>
          <cell r="J978" t="str">
            <v>42</v>
          </cell>
          <cell r="K978" t="str">
            <v>135</v>
          </cell>
          <cell r="L978" t="str">
            <v>9</v>
          </cell>
          <cell r="M978" t="str">
            <v>00</v>
          </cell>
          <cell r="N978" t="str">
            <v>1</v>
          </cell>
          <cell r="O978">
            <v>5</v>
          </cell>
          <cell r="P978" t="str">
            <v>5</v>
          </cell>
          <cell r="Q978" t="str">
            <v>1</v>
          </cell>
          <cell r="R978" t="str">
            <v>30</v>
          </cell>
          <cell r="T978">
            <v>91169.999999999985</v>
          </cell>
          <cell r="U978">
            <v>1</v>
          </cell>
          <cell r="V978" t="str">
            <v>C R U GAN Snia---</v>
          </cell>
          <cell r="W978">
            <v>0</v>
          </cell>
          <cell r="X978" t="str">
            <v>Matériels électriques</v>
          </cell>
          <cell r="Y978">
            <v>0</v>
          </cell>
          <cell r="Z978">
            <v>91169.999999999985</v>
          </cell>
          <cell r="AA978">
            <v>0</v>
          </cell>
          <cell r="AB978">
            <v>0</v>
          </cell>
          <cell r="AC978">
            <v>0</v>
          </cell>
          <cell r="AD978">
            <v>0</v>
          </cell>
          <cell r="AE978">
            <v>91169.999999999985</v>
          </cell>
        </row>
        <row r="979">
          <cell r="A979">
            <v>1</v>
          </cell>
          <cell r="B979" t="str">
            <v>20</v>
          </cell>
          <cell r="C979">
            <v>42135900100</v>
          </cell>
          <cell r="D979">
            <v>5</v>
          </cell>
          <cell r="E979">
            <v>53</v>
          </cell>
          <cell r="F979" t="str">
            <v>10</v>
          </cell>
          <cell r="G979">
            <v>23</v>
          </cell>
          <cell r="H979" t="str">
            <v>20</v>
          </cell>
          <cell r="I979">
            <v>2</v>
          </cell>
          <cell r="J979" t="str">
            <v>42</v>
          </cell>
          <cell r="K979" t="str">
            <v>135</v>
          </cell>
          <cell r="L979" t="str">
            <v>9</v>
          </cell>
          <cell r="M979" t="str">
            <v>00</v>
          </cell>
          <cell r="N979" t="str">
            <v>1</v>
          </cell>
          <cell r="O979">
            <v>5</v>
          </cell>
          <cell r="P979" t="str">
            <v>5</v>
          </cell>
          <cell r="Q979" t="str">
            <v>3</v>
          </cell>
          <cell r="R979" t="str">
            <v>10</v>
          </cell>
          <cell r="T979">
            <v>91169.999999999985</v>
          </cell>
          <cell r="U979">
            <v>1</v>
          </cell>
          <cell r="V979" t="str">
            <v>C R U GAN Snia---</v>
          </cell>
          <cell r="W979">
            <v>0</v>
          </cell>
          <cell r="X979" t="str">
            <v>Bâtiments scolaires</v>
          </cell>
          <cell r="Y979">
            <v>0</v>
          </cell>
          <cell r="Z979">
            <v>182339.99999999997</v>
          </cell>
          <cell r="AA979">
            <v>0</v>
          </cell>
          <cell r="AB979">
            <v>0</v>
          </cell>
          <cell r="AC979">
            <v>0</v>
          </cell>
          <cell r="AD979">
            <v>0</v>
          </cell>
          <cell r="AE979">
            <v>182339.99999999997</v>
          </cell>
        </row>
        <row r="980">
          <cell r="A980">
            <v>1</v>
          </cell>
          <cell r="B980" t="str">
            <v>20</v>
          </cell>
          <cell r="C980">
            <v>42135900100</v>
          </cell>
          <cell r="D980">
            <v>5</v>
          </cell>
          <cell r="E980">
            <v>54</v>
          </cell>
          <cell r="F980" t="str">
            <v>11</v>
          </cell>
          <cell r="G980">
            <v>23</v>
          </cell>
          <cell r="H980" t="str">
            <v>20</v>
          </cell>
          <cell r="I980">
            <v>2</v>
          </cell>
          <cell r="J980" t="str">
            <v>42</v>
          </cell>
          <cell r="K980" t="str">
            <v>135</v>
          </cell>
          <cell r="L980" t="str">
            <v>9</v>
          </cell>
          <cell r="M980" t="str">
            <v>00</v>
          </cell>
          <cell r="N980" t="str">
            <v>1</v>
          </cell>
          <cell r="O980">
            <v>5</v>
          </cell>
          <cell r="P980" t="str">
            <v>5</v>
          </cell>
          <cell r="Q980" t="str">
            <v>4</v>
          </cell>
          <cell r="R980" t="str">
            <v>11</v>
          </cell>
          <cell r="T980">
            <v>91169.999999999985</v>
          </cell>
          <cell r="U980">
            <v>1</v>
          </cell>
          <cell r="V980" t="str">
            <v>C R U GAN Snia---</v>
          </cell>
          <cell r="W980">
            <v>0</v>
          </cell>
          <cell r="X980" t="str">
            <v>Etudes</v>
          </cell>
          <cell r="Y980">
            <v>0</v>
          </cell>
          <cell r="Z980">
            <v>0</v>
          </cell>
          <cell r="AA980">
            <v>0</v>
          </cell>
          <cell r="AB980">
            <v>0</v>
          </cell>
          <cell r="AC980">
            <v>0</v>
          </cell>
          <cell r="AD980">
            <v>0</v>
          </cell>
          <cell r="AE980">
            <v>0</v>
          </cell>
        </row>
        <row r="981">
          <cell r="A981">
            <v>1</v>
          </cell>
          <cell r="B981" t="str">
            <v>20</v>
          </cell>
          <cell r="C981">
            <v>42135900100</v>
          </cell>
          <cell r="D981">
            <v>5</v>
          </cell>
          <cell r="E981">
            <v>54</v>
          </cell>
          <cell r="F981" t="str">
            <v>13</v>
          </cell>
          <cell r="G981">
            <v>23</v>
          </cell>
          <cell r="H981" t="str">
            <v>20</v>
          </cell>
          <cell r="I981">
            <v>2</v>
          </cell>
          <cell r="J981" t="str">
            <v>42</v>
          </cell>
          <cell r="K981" t="str">
            <v>135</v>
          </cell>
          <cell r="L981" t="str">
            <v>9</v>
          </cell>
          <cell r="M981" t="str">
            <v>00</v>
          </cell>
          <cell r="N981" t="str">
            <v>1</v>
          </cell>
          <cell r="O981">
            <v>5</v>
          </cell>
          <cell r="P981" t="str">
            <v>5</v>
          </cell>
          <cell r="Q981" t="str">
            <v>4</v>
          </cell>
          <cell r="R981" t="str">
            <v>13</v>
          </cell>
          <cell r="T981">
            <v>91169.999999999985</v>
          </cell>
          <cell r="U981">
            <v>1</v>
          </cell>
          <cell r="V981" t="str">
            <v>C R U GAN Snia---</v>
          </cell>
          <cell r="W981">
            <v>0</v>
          </cell>
          <cell r="X981" t="str">
            <v>Supervision contrôle des travaux</v>
          </cell>
          <cell r="Y981">
            <v>0</v>
          </cell>
          <cell r="Z981">
            <v>273509.99999999994</v>
          </cell>
          <cell r="AA981">
            <v>0</v>
          </cell>
          <cell r="AB981">
            <v>0</v>
          </cell>
          <cell r="AC981">
            <v>0</v>
          </cell>
          <cell r="AD981">
            <v>0</v>
          </cell>
          <cell r="AE981">
            <v>273509.99999999994</v>
          </cell>
        </row>
        <row r="982">
          <cell r="A982">
            <v>1</v>
          </cell>
          <cell r="B982" t="str">
            <v>20</v>
          </cell>
          <cell r="C982">
            <v>42135900100</v>
          </cell>
          <cell r="D982">
            <v>5</v>
          </cell>
          <cell r="E982">
            <v>54</v>
          </cell>
          <cell r="F982" t="str">
            <v>13</v>
          </cell>
          <cell r="G982">
            <v>23</v>
          </cell>
          <cell r="H982" t="str">
            <v>20</v>
          </cell>
          <cell r="I982">
            <v>2</v>
          </cell>
          <cell r="J982" t="str">
            <v>42</v>
          </cell>
          <cell r="K982" t="str">
            <v>135</v>
          </cell>
          <cell r="L982" t="str">
            <v>9</v>
          </cell>
          <cell r="M982" t="str">
            <v>00</v>
          </cell>
          <cell r="N982" t="str">
            <v>1</v>
          </cell>
          <cell r="O982">
            <v>5</v>
          </cell>
          <cell r="P982" t="str">
            <v>5</v>
          </cell>
          <cell r="Q982" t="str">
            <v>4</v>
          </cell>
          <cell r="R982" t="str">
            <v>13</v>
          </cell>
          <cell r="T982">
            <v>91169.999999999985</v>
          </cell>
          <cell r="U982">
            <v>1</v>
          </cell>
          <cell r="V982" t="str">
            <v>C R U GAN Snia---</v>
          </cell>
          <cell r="W982">
            <v>0</v>
          </cell>
          <cell r="X982" t="str">
            <v>Supervision contrôle des travaux</v>
          </cell>
          <cell r="Y982">
            <v>0</v>
          </cell>
          <cell r="Z982">
            <v>273509.99999999994</v>
          </cell>
          <cell r="AA982">
            <v>0</v>
          </cell>
          <cell r="AB982">
            <v>0</v>
          </cell>
          <cell r="AC982">
            <v>0</v>
          </cell>
          <cell r="AD982">
            <v>0</v>
          </cell>
          <cell r="AE982">
            <v>273509.99999999994</v>
          </cell>
        </row>
        <row r="983">
          <cell r="A983">
            <v>1</v>
          </cell>
          <cell r="B983" t="str">
            <v>SNIES</v>
          </cell>
          <cell r="C983" t="str">
            <v>A1B</v>
          </cell>
          <cell r="D983" t="str">
            <v>A1BG</v>
          </cell>
          <cell r="E983" t="str">
            <v>ES/KIND</v>
          </cell>
          <cell r="F983" t="str">
            <v>SNIES</v>
          </cell>
          <cell r="G983">
            <v>23</v>
          </cell>
          <cell r="H983">
            <v>20</v>
          </cell>
          <cell r="I983">
            <v>2</v>
          </cell>
          <cell r="J983" t="str">
            <v>42</v>
          </cell>
          <cell r="K983" t="str">
            <v>136</v>
          </cell>
          <cell r="L983" t="str">
            <v>AON</v>
          </cell>
          <cell r="O983">
            <v>5</v>
          </cell>
          <cell r="Q983">
            <v>4</v>
          </cell>
          <cell r="R983" t="str">
            <v>lot</v>
          </cell>
          <cell r="T983">
            <v>91169.999999999985</v>
          </cell>
          <cell r="U983">
            <v>1</v>
          </cell>
          <cell r="V983" t="str">
            <v>4ème Projet Education</v>
          </cell>
          <cell r="W983">
            <v>0</v>
          </cell>
          <cell r="X983">
            <v>364679.99999999994</v>
          </cell>
          <cell r="Y983">
            <v>0</v>
          </cell>
          <cell r="Z983">
            <v>364679.99999999994</v>
          </cell>
          <cell r="AA983">
            <v>0</v>
          </cell>
          <cell r="AB983">
            <v>0</v>
          </cell>
          <cell r="AC983">
            <v>0</v>
          </cell>
          <cell r="AD983">
            <v>0</v>
          </cell>
          <cell r="AE983">
            <v>364679.99999999994</v>
          </cell>
        </row>
        <row r="984">
          <cell r="A984">
            <v>1</v>
          </cell>
          <cell r="B984" t="str">
            <v>20</v>
          </cell>
          <cell r="C984">
            <v>42136900200</v>
          </cell>
          <cell r="D984">
            <v>5</v>
          </cell>
          <cell r="E984">
            <v>53</v>
          </cell>
          <cell r="F984" t="str">
            <v>10</v>
          </cell>
          <cell r="G984">
            <v>23</v>
          </cell>
          <cell r="H984" t="str">
            <v>20</v>
          </cell>
          <cell r="I984">
            <v>2</v>
          </cell>
          <cell r="J984" t="str">
            <v>42</v>
          </cell>
          <cell r="K984" t="str">
            <v>136</v>
          </cell>
          <cell r="L984" t="str">
            <v>9</v>
          </cell>
          <cell r="M984" t="str">
            <v>00</v>
          </cell>
          <cell r="N984" t="str">
            <v>2</v>
          </cell>
          <cell r="O984">
            <v>5</v>
          </cell>
          <cell r="P984" t="str">
            <v>5</v>
          </cell>
          <cell r="Q984" t="str">
            <v>3</v>
          </cell>
          <cell r="R984" t="str">
            <v>10</v>
          </cell>
          <cell r="T984">
            <v>91169.999999999985</v>
          </cell>
          <cell r="U984">
            <v>1</v>
          </cell>
          <cell r="V984" t="str">
            <v>4ème  Pj. Ed---</v>
          </cell>
          <cell r="W984">
            <v>0</v>
          </cell>
          <cell r="X984" t="str">
            <v>Bâtiments scolaires</v>
          </cell>
          <cell r="Y984">
            <v>0</v>
          </cell>
          <cell r="Z984">
            <v>364679.99999999994</v>
          </cell>
          <cell r="AA984">
            <v>0</v>
          </cell>
          <cell r="AB984">
            <v>0</v>
          </cell>
          <cell r="AC984">
            <v>0</v>
          </cell>
          <cell r="AD984">
            <v>0</v>
          </cell>
          <cell r="AE984">
            <v>364679.99999999994</v>
          </cell>
        </row>
        <row r="985">
          <cell r="A985">
            <v>1</v>
          </cell>
          <cell r="B985" t="str">
            <v>SNIES</v>
          </cell>
          <cell r="C985" t="str">
            <v>A1B</v>
          </cell>
          <cell r="D985" t="str">
            <v>A1BG</v>
          </cell>
          <cell r="E985" t="str">
            <v>ES/KOUB</v>
          </cell>
          <cell r="F985" t="str">
            <v>SNIES</v>
          </cell>
          <cell r="G985">
            <v>23</v>
          </cell>
          <cell r="H985">
            <v>20</v>
          </cell>
          <cell r="I985">
            <v>2</v>
          </cell>
          <cell r="J985" t="str">
            <v>42</v>
          </cell>
          <cell r="K985" t="str">
            <v>137</v>
          </cell>
          <cell r="L985" t="str">
            <v>AON</v>
          </cell>
          <cell r="O985">
            <v>5</v>
          </cell>
          <cell r="Q985">
            <v>5</v>
          </cell>
          <cell r="R985" t="str">
            <v>lot</v>
          </cell>
          <cell r="T985">
            <v>91169.999999999985</v>
          </cell>
          <cell r="U985">
            <v>1</v>
          </cell>
          <cell r="V985" t="str">
            <v>Projet Construction Infrastructures Education</v>
          </cell>
          <cell r="W985">
            <v>0</v>
          </cell>
          <cell r="X985">
            <v>455849.99999999994</v>
          </cell>
          <cell r="Y985">
            <v>0</v>
          </cell>
          <cell r="Z985">
            <v>455849.99999999994</v>
          </cell>
          <cell r="AA985">
            <v>0</v>
          </cell>
          <cell r="AB985">
            <v>0</v>
          </cell>
          <cell r="AC985">
            <v>0</v>
          </cell>
          <cell r="AD985">
            <v>0</v>
          </cell>
          <cell r="AE985">
            <v>455849.99999999994</v>
          </cell>
        </row>
        <row r="986">
          <cell r="A986">
            <v>1</v>
          </cell>
          <cell r="B986" t="str">
            <v>20</v>
          </cell>
          <cell r="C986">
            <v>42137900200</v>
          </cell>
          <cell r="D986">
            <v>5</v>
          </cell>
          <cell r="E986">
            <v>53</v>
          </cell>
          <cell r="F986" t="str">
            <v>10</v>
          </cell>
          <cell r="G986">
            <v>23</v>
          </cell>
          <cell r="H986" t="str">
            <v>20</v>
          </cell>
          <cell r="I986">
            <v>2</v>
          </cell>
          <cell r="J986" t="str">
            <v>42</v>
          </cell>
          <cell r="K986" t="str">
            <v>137</v>
          </cell>
          <cell r="L986" t="str">
            <v>9</v>
          </cell>
          <cell r="M986" t="str">
            <v>00</v>
          </cell>
          <cell r="N986" t="str">
            <v>2</v>
          </cell>
          <cell r="O986">
            <v>5</v>
          </cell>
          <cell r="P986" t="str">
            <v>5</v>
          </cell>
          <cell r="Q986" t="str">
            <v>3</v>
          </cell>
          <cell r="R986" t="str">
            <v>10</v>
          </cell>
          <cell r="T986">
            <v>91169.999999999985</v>
          </cell>
          <cell r="U986">
            <v>1</v>
          </cell>
          <cell r="V986" t="str">
            <v>Pj. Cont In Ed---</v>
          </cell>
          <cell r="W986">
            <v>0</v>
          </cell>
          <cell r="X986" t="str">
            <v>Bâtiments scolaires</v>
          </cell>
          <cell r="Y986">
            <v>0</v>
          </cell>
          <cell r="Z986">
            <v>91169.999999999985</v>
          </cell>
          <cell r="AA986">
            <v>0</v>
          </cell>
          <cell r="AB986">
            <v>0</v>
          </cell>
          <cell r="AC986">
            <v>0</v>
          </cell>
          <cell r="AD986">
            <v>0</v>
          </cell>
          <cell r="AE986">
            <v>91169.999999999985</v>
          </cell>
        </row>
        <row r="987">
          <cell r="A987">
            <v>1</v>
          </cell>
          <cell r="B987" t="str">
            <v>SNIES</v>
          </cell>
          <cell r="C987" t="str">
            <v>A1B</v>
          </cell>
          <cell r="D987" t="str">
            <v>A1BG</v>
          </cell>
          <cell r="E987" t="str">
            <v>ES/KOUR</v>
          </cell>
          <cell r="F987" t="str">
            <v>SNIES</v>
          </cell>
          <cell r="G987">
            <v>23</v>
          </cell>
          <cell r="H987">
            <v>20</v>
          </cell>
          <cell r="I987">
            <v>2</v>
          </cell>
          <cell r="J987" t="str">
            <v>42</v>
          </cell>
          <cell r="K987" t="str">
            <v>138</v>
          </cell>
          <cell r="L987" t="str">
            <v>AON</v>
          </cell>
          <cell r="O987">
            <v>5</v>
          </cell>
          <cell r="Q987">
            <v>6</v>
          </cell>
          <cell r="R987" t="str">
            <v>lot</v>
          </cell>
          <cell r="T987">
            <v>91169.999999999985</v>
          </cell>
          <cell r="U987">
            <v>1</v>
          </cell>
          <cell r="V987" t="str">
            <v>Construction/Equipement Ecoles Wawa/Moussaya</v>
          </cell>
          <cell r="W987">
            <v>0</v>
          </cell>
          <cell r="X987">
            <v>547019.99999999988</v>
          </cell>
          <cell r="Y987">
            <v>0</v>
          </cell>
          <cell r="Z987">
            <v>547019.99999999988</v>
          </cell>
          <cell r="AA987">
            <v>0</v>
          </cell>
          <cell r="AB987">
            <v>0</v>
          </cell>
          <cell r="AC987">
            <v>0</v>
          </cell>
          <cell r="AD987">
            <v>0</v>
          </cell>
          <cell r="AE987">
            <v>547019.99999999988</v>
          </cell>
        </row>
        <row r="988">
          <cell r="A988">
            <v>1</v>
          </cell>
          <cell r="B988" t="str">
            <v>20</v>
          </cell>
          <cell r="C988">
            <v>42138300800</v>
          </cell>
          <cell r="D988">
            <v>5</v>
          </cell>
          <cell r="E988">
            <v>53</v>
          </cell>
          <cell r="F988" t="str">
            <v>10</v>
          </cell>
          <cell r="G988">
            <v>23</v>
          </cell>
          <cell r="H988" t="str">
            <v>20</v>
          </cell>
          <cell r="I988">
            <v>2</v>
          </cell>
          <cell r="J988" t="str">
            <v>42</v>
          </cell>
          <cell r="K988" t="str">
            <v>138</v>
          </cell>
          <cell r="L988" t="str">
            <v>3</v>
          </cell>
          <cell r="M988" t="str">
            <v>00</v>
          </cell>
          <cell r="N988" t="str">
            <v>8</v>
          </cell>
          <cell r="O988">
            <v>5</v>
          </cell>
          <cell r="P988" t="str">
            <v>5</v>
          </cell>
          <cell r="Q988" t="str">
            <v>3</v>
          </cell>
          <cell r="R988" t="str">
            <v>10</v>
          </cell>
          <cell r="T988">
            <v>91169.999999999985</v>
          </cell>
          <cell r="U988">
            <v>1</v>
          </cell>
          <cell r="V988" t="str">
            <v>Const. Eq. Wawa---</v>
          </cell>
          <cell r="W988">
            <v>0</v>
          </cell>
          <cell r="X988" t="str">
            <v>Bâtiments scolaires</v>
          </cell>
          <cell r="Y988">
            <v>0</v>
          </cell>
          <cell r="Z988">
            <v>0</v>
          </cell>
          <cell r="AA988">
            <v>0</v>
          </cell>
          <cell r="AB988">
            <v>0</v>
          </cell>
          <cell r="AC988">
            <v>0</v>
          </cell>
          <cell r="AD988">
            <v>0</v>
          </cell>
          <cell r="AE988">
            <v>0</v>
          </cell>
        </row>
        <row r="989">
          <cell r="A989">
            <v>1</v>
          </cell>
          <cell r="B989" t="str">
            <v>20</v>
          </cell>
          <cell r="C989">
            <v>42139900100</v>
          </cell>
          <cell r="D989">
            <v>5</v>
          </cell>
          <cell r="E989">
            <v>53</v>
          </cell>
          <cell r="F989" t="str">
            <v>10</v>
          </cell>
          <cell r="G989">
            <v>23</v>
          </cell>
          <cell r="H989" t="str">
            <v>20</v>
          </cell>
          <cell r="I989">
            <v>2</v>
          </cell>
          <cell r="J989" t="str">
            <v>42</v>
          </cell>
          <cell r="K989" t="str">
            <v>139</v>
          </cell>
          <cell r="L989" t="str">
            <v>9</v>
          </cell>
          <cell r="M989" t="str">
            <v>00</v>
          </cell>
          <cell r="N989" t="str">
            <v>1</v>
          </cell>
          <cell r="O989">
            <v>5</v>
          </cell>
          <cell r="P989" t="str">
            <v>5</v>
          </cell>
          <cell r="Q989" t="str">
            <v>3</v>
          </cell>
          <cell r="R989" t="str">
            <v>10</v>
          </cell>
          <cell r="T989">
            <v>91169.999999999985</v>
          </cell>
          <cell r="U989">
            <v>1</v>
          </cell>
          <cell r="V989" t="str">
            <v>ENAE</v>
          </cell>
          <cell r="W989">
            <v>0</v>
          </cell>
          <cell r="X989" t="str">
            <v>Bâtiments scolaires</v>
          </cell>
          <cell r="Y989">
            <v>0</v>
          </cell>
          <cell r="Z989">
            <v>91169.999999999985</v>
          </cell>
          <cell r="AA989">
            <v>0</v>
          </cell>
          <cell r="AB989">
            <v>0</v>
          </cell>
          <cell r="AC989">
            <v>0</v>
          </cell>
          <cell r="AD989">
            <v>0</v>
          </cell>
          <cell r="AE989">
            <v>91169.999999999985</v>
          </cell>
        </row>
        <row r="990">
          <cell r="A990">
            <v>1</v>
          </cell>
          <cell r="B990" t="str">
            <v>20</v>
          </cell>
          <cell r="C990">
            <v>42140900100</v>
          </cell>
          <cell r="D990">
            <v>5</v>
          </cell>
          <cell r="E990">
            <v>59</v>
          </cell>
          <cell r="F990" t="str">
            <v>90</v>
          </cell>
          <cell r="G990">
            <v>23</v>
          </cell>
          <cell r="H990" t="str">
            <v>20</v>
          </cell>
          <cell r="I990">
            <v>2</v>
          </cell>
          <cell r="J990" t="str">
            <v>42</v>
          </cell>
          <cell r="K990" t="str">
            <v>140</v>
          </cell>
          <cell r="L990" t="str">
            <v>9</v>
          </cell>
          <cell r="M990" t="str">
            <v>00</v>
          </cell>
          <cell r="N990" t="str">
            <v>1</v>
          </cell>
          <cell r="O990">
            <v>5</v>
          </cell>
          <cell r="P990" t="str">
            <v>5</v>
          </cell>
          <cell r="Q990" t="str">
            <v>9</v>
          </cell>
          <cell r="R990" t="str">
            <v>90</v>
          </cell>
          <cell r="T990">
            <v>91169.999999999985</v>
          </cell>
          <cell r="U990">
            <v>1</v>
          </cell>
          <cell r="V990" t="str">
            <v>Reh. Ecoles de Santés Secondaires</v>
          </cell>
          <cell r="W990">
            <v>0</v>
          </cell>
          <cell r="X990" t="str">
            <v>Acquisitions &amp; rénovations d'immobilisations non ventillé</v>
          </cell>
          <cell r="Y990">
            <v>0</v>
          </cell>
          <cell r="Z990">
            <v>91169.999999999985</v>
          </cell>
          <cell r="AA990">
            <v>0</v>
          </cell>
          <cell r="AB990">
            <v>0</v>
          </cell>
          <cell r="AC990">
            <v>0</v>
          </cell>
          <cell r="AD990">
            <v>0</v>
          </cell>
          <cell r="AE990">
            <v>91169.999999999985</v>
          </cell>
        </row>
        <row r="991">
          <cell r="A991">
            <v>1</v>
          </cell>
          <cell r="B991" t="str">
            <v>SNIES</v>
          </cell>
          <cell r="C991" t="str">
            <v>A1B</v>
          </cell>
          <cell r="D991" t="str">
            <v>A1BG</v>
          </cell>
          <cell r="E991" t="str">
            <v>ES/MACE</v>
          </cell>
          <cell r="F991" t="str">
            <v>SNIES</v>
          </cell>
          <cell r="G991">
            <v>23</v>
          </cell>
          <cell r="H991">
            <v>20</v>
          </cell>
          <cell r="I991">
            <v>2</v>
          </cell>
          <cell r="J991" t="str">
            <v>NP</v>
          </cell>
          <cell r="K991" t="str">
            <v>NP</v>
          </cell>
          <cell r="L991" t="str">
            <v>AON</v>
          </cell>
          <cell r="O991">
            <v>5</v>
          </cell>
          <cell r="Q991">
            <v>3</v>
          </cell>
          <cell r="R991" t="str">
            <v>lot</v>
          </cell>
          <cell r="T991">
            <v>91169.999999999985</v>
          </cell>
          <cell r="U991">
            <v>1</v>
          </cell>
          <cell r="V991" t="str">
            <v>E.N.A.E.</v>
          </cell>
          <cell r="W991">
            <v>0</v>
          </cell>
          <cell r="X991">
            <v>273509.99999999994</v>
          </cell>
          <cell r="Y991">
            <v>0</v>
          </cell>
          <cell r="Z991">
            <v>273509.99999999994</v>
          </cell>
          <cell r="AA991">
            <v>0</v>
          </cell>
          <cell r="AB991">
            <v>0</v>
          </cell>
          <cell r="AC991">
            <v>0</v>
          </cell>
          <cell r="AD991">
            <v>0</v>
          </cell>
          <cell r="AE991">
            <v>273509.99999999994</v>
          </cell>
        </row>
        <row r="992">
          <cell r="A992">
            <v>1</v>
          </cell>
          <cell r="B992" t="str">
            <v>SNIES</v>
          </cell>
          <cell r="C992" t="str">
            <v>A1B</v>
          </cell>
          <cell r="D992" t="str">
            <v>A1BG</v>
          </cell>
          <cell r="E992" t="str">
            <v>ES/MALI</v>
          </cell>
          <cell r="F992" t="str">
            <v>SNIES</v>
          </cell>
          <cell r="G992">
            <v>23</v>
          </cell>
          <cell r="H992">
            <v>20</v>
          </cell>
          <cell r="I992">
            <v>2</v>
          </cell>
          <cell r="J992" t="str">
            <v>NP</v>
          </cell>
          <cell r="K992" t="str">
            <v>NP</v>
          </cell>
          <cell r="L992" t="str">
            <v>AON</v>
          </cell>
          <cell r="O992">
            <v>5</v>
          </cell>
          <cell r="Q992">
            <v>3</v>
          </cell>
          <cell r="R992" t="str">
            <v>lot</v>
          </cell>
          <cell r="T992">
            <v>91169.999999999985</v>
          </cell>
          <cell r="U992">
            <v>1</v>
          </cell>
          <cell r="V992" t="str">
            <v>Réhabilitation Ecoles de Santé Secondiare</v>
          </cell>
          <cell r="W992">
            <v>0</v>
          </cell>
          <cell r="X992">
            <v>273509.99999999994</v>
          </cell>
          <cell r="Y992">
            <v>0</v>
          </cell>
          <cell r="Z992">
            <v>273509.99999999994</v>
          </cell>
          <cell r="AA992">
            <v>0</v>
          </cell>
          <cell r="AB992">
            <v>0</v>
          </cell>
          <cell r="AC992">
            <v>0</v>
          </cell>
          <cell r="AD992">
            <v>0</v>
          </cell>
          <cell r="AE992">
            <v>273509.99999999994</v>
          </cell>
        </row>
        <row r="993">
          <cell r="B993" t="str">
            <v>SNIES</v>
          </cell>
          <cell r="C993" t="str">
            <v>A1B</v>
          </cell>
          <cell r="D993">
            <v>6</v>
          </cell>
          <cell r="E993" t="str">
            <v>ES/MAMO</v>
          </cell>
          <cell r="F993" t="str">
            <v>SNIES</v>
          </cell>
          <cell r="G993">
            <v>23</v>
          </cell>
          <cell r="H993" t="str">
            <v>Fournitures installation, mobilier et équipements scolaires</v>
          </cell>
          <cell r="I993" t="str">
            <v>SNIES</v>
          </cell>
          <cell r="K993" t="str">
            <v>FSD</v>
          </cell>
          <cell r="L993" t="str">
            <v>AON</v>
          </cell>
          <cell r="O993">
            <v>3</v>
          </cell>
          <cell r="Q993">
            <v>3</v>
          </cell>
          <cell r="R993" t="str">
            <v>lot</v>
          </cell>
          <cell r="T993">
            <v>91169.999999999985</v>
          </cell>
          <cell r="U993">
            <v>1</v>
          </cell>
          <cell r="V993" t="str">
            <v>T6 INVESTISSEMENT FINANCIER (TRANSFERT EN CAPITAL)</v>
          </cell>
          <cell r="W993">
            <v>0</v>
          </cell>
          <cell r="X993">
            <v>273509.99999999994</v>
          </cell>
          <cell r="Y993">
            <v>0</v>
          </cell>
          <cell r="Z993">
            <v>3735880</v>
          </cell>
          <cell r="AA993">
            <v>9785550</v>
          </cell>
          <cell r="AB993">
            <v>11742670</v>
          </cell>
          <cell r="AC993">
            <v>11742670</v>
          </cell>
          <cell r="AD993">
            <v>0</v>
          </cell>
          <cell r="AE993">
            <v>0</v>
          </cell>
        </row>
        <row r="994">
          <cell r="A994">
            <v>1</v>
          </cell>
          <cell r="B994" t="str">
            <v>SNIES</v>
          </cell>
          <cell r="C994" t="str">
            <v>A1B</v>
          </cell>
          <cell r="D994" t="str">
            <v>A1BG</v>
          </cell>
          <cell r="E994" t="str">
            <v>ES/MAND</v>
          </cell>
          <cell r="F994" t="str">
            <v>SNIES</v>
          </cell>
          <cell r="G994">
            <v>23</v>
          </cell>
          <cell r="H994">
            <v>20</v>
          </cell>
          <cell r="I994">
            <v>1</v>
          </cell>
          <cell r="J994">
            <v>11</v>
          </cell>
          <cell r="K994">
            <v>110</v>
          </cell>
          <cell r="L994">
            <v>2</v>
          </cell>
          <cell r="O994">
            <v>6</v>
          </cell>
          <cell r="P994">
            <v>6</v>
          </cell>
          <cell r="Q994">
            <v>6</v>
          </cell>
          <cell r="R994" t="str">
            <v>lot</v>
          </cell>
          <cell r="T994">
            <v>91169.999999999985</v>
          </cell>
          <cell r="U994">
            <v>1</v>
          </cell>
          <cell r="V994" t="str">
            <v>Université Conakry</v>
          </cell>
          <cell r="W994">
            <v>0</v>
          </cell>
          <cell r="X994">
            <v>547019.99999999988</v>
          </cell>
          <cell r="Y994">
            <v>0</v>
          </cell>
          <cell r="Z994">
            <v>122140</v>
          </cell>
          <cell r="AA994">
            <v>690590</v>
          </cell>
          <cell r="AB994">
            <v>828710</v>
          </cell>
          <cell r="AC994">
            <v>828710</v>
          </cell>
          <cell r="AD994">
            <v>0</v>
          </cell>
          <cell r="AE994">
            <v>0</v>
          </cell>
        </row>
        <row r="995">
          <cell r="A995">
            <v>1</v>
          </cell>
          <cell r="B995" t="str">
            <v>20</v>
          </cell>
          <cell r="C995">
            <v>11110200600</v>
          </cell>
          <cell r="D995">
            <v>6</v>
          </cell>
          <cell r="E995" t="str">
            <v>66</v>
          </cell>
          <cell r="F995">
            <v>90</v>
          </cell>
          <cell r="G995">
            <v>23</v>
          </cell>
          <cell r="H995">
            <v>20</v>
          </cell>
          <cell r="I995">
            <v>1</v>
          </cell>
          <cell r="J995">
            <v>11</v>
          </cell>
          <cell r="K995">
            <v>110</v>
          </cell>
          <cell r="L995">
            <v>2</v>
          </cell>
          <cell r="M995" t="str">
            <v>00</v>
          </cell>
          <cell r="N995">
            <v>6</v>
          </cell>
          <cell r="O995">
            <v>6</v>
          </cell>
          <cell r="P995">
            <v>6</v>
          </cell>
          <cell r="Q995">
            <v>6</v>
          </cell>
          <cell r="R995">
            <v>90</v>
          </cell>
          <cell r="T995">
            <v>0</v>
          </cell>
          <cell r="U995">
            <v>1</v>
          </cell>
          <cell r="V995" t="str">
            <v>Université Conakry</v>
          </cell>
          <cell r="W995" t="str">
            <v xml:space="preserve"> Conakry</v>
          </cell>
          <cell r="X995" t="str">
            <v>Sub.capital (pour Investis.)</v>
          </cell>
          <cell r="Y995" t="str">
            <v>P4</v>
          </cell>
          <cell r="Z995">
            <v>122140</v>
          </cell>
          <cell r="AA995">
            <v>690590</v>
          </cell>
          <cell r="AB995">
            <v>828710</v>
          </cell>
          <cell r="AC995">
            <v>828710</v>
          </cell>
          <cell r="AD995">
            <v>0</v>
          </cell>
          <cell r="AE995">
            <v>0</v>
          </cell>
        </row>
        <row r="996">
          <cell r="A996">
            <v>1</v>
          </cell>
          <cell r="B996" t="str">
            <v>SNIES</v>
          </cell>
          <cell r="C996" t="str">
            <v>A1B</v>
          </cell>
          <cell r="D996" t="str">
            <v>A1BG</v>
          </cell>
          <cell r="E996" t="str">
            <v>ES/PITA</v>
          </cell>
          <cell r="F996" t="str">
            <v>SNIES</v>
          </cell>
          <cell r="G996">
            <v>23</v>
          </cell>
          <cell r="H996">
            <v>20</v>
          </cell>
          <cell r="I996">
            <v>1</v>
          </cell>
          <cell r="J996">
            <v>11</v>
          </cell>
          <cell r="K996">
            <v>115</v>
          </cell>
          <cell r="L996">
            <v>2</v>
          </cell>
          <cell r="O996">
            <v>6</v>
          </cell>
          <cell r="P996">
            <v>6</v>
          </cell>
          <cell r="Q996">
            <v>6</v>
          </cell>
          <cell r="R996" t="str">
            <v>lot</v>
          </cell>
          <cell r="T996">
            <v>91169.999999999985</v>
          </cell>
          <cell r="U996">
            <v>1</v>
          </cell>
          <cell r="V996" t="str">
            <v>Université Sonfonia</v>
          </cell>
          <cell r="W996">
            <v>0</v>
          </cell>
          <cell r="X996">
            <v>182339.99999999997</v>
          </cell>
          <cell r="Y996">
            <v>0</v>
          </cell>
          <cell r="Z996">
            <v>276000</v>
          </cell>
          <cell r="AA996">
            <v>823620</v>
          </cell>
          <cell r="AB996">
            <v>988340</v>
          </cell>
          <cell r="AC996">
            <v>988340</v>
          </cell>
          <cell r="AD996">
            <v>0</v>
          </cell>
          <cell r="AE996">
            <v>0</v>
          </cell>
        </row>
        <row r="997">
          <cell r="A997">
            <v>1</v>
          </cell>
          <cell r="B997" t="str">
            <v>20</v>
          </cell>
          <cell r="C997">
            <v>11115200600</v>
          </cell>
          <cell r="D997">
            <v>6</v>
          </cell>
          <cell r="E997" t="str">
            <v>66</v>
          </cell>
          <cell r="F997">
            <v>90</v>
          </cell>
          <cell r="G997">
            <v>23</v>
          </cell>
          <cell r="H997">
            <v>20</v>
          </cell>
          <cell r="I997">
            <v>1</v>
          </cell>
          <cell r="J997">
            <v>11</v>
          </cell>
          <cell r="K997">
            <v>115</v>
          </cell>
          <cell r="L997">
            <v>2</v>
          </cell>
          <cell r="M997" t="str">
            <v>00</v>
          </cell>
          <cell r="N997">
            <v>6</v>
          </cell>
          <cell r="O997">
            <v>6</v>
          </cell>
          <cell r="P997">
            <v>6</v>
          </cell>
          <cell r="Q997">
            <v>6</v>
          </cell>
          <cell r="R997">
            <v>90</v>
          </cell>
          <cell r="T997">
            <v>0</v>
          </cell>
          <cell r="U997">
            <v>1</v>
          </cell>
          <cell r="V997" t="str">
            <v>Université Sonfonia</v>
          </cell>
          <cell r="W997" t="str">
            <v xml:space="preserve"> ConaLry</v>
          </cell>
          <cell r="X997" t="str">
            <v>Sub.capital (pour Investis.)</v>
          </cell>
          <cell r="Y997" t="str">
            <v>P4</v>
          </cell>
          <cell r="Z997">
            <v>276000</v>
          </cell>
          <cell r="AA997">
            <v>823620</v>
          </cell>
          <cell r="AB997">
            <v>988340</v>
          </cell>
          <cell r="AC997">
            <v>988340</v>
          </cell>
          <cell r="AD997">
            <v>0</v>
          </cell>
          <cell r="AE997">
            <v>455849.99999999994</v>
          </cell>
        </row>
        <row r="998">
          <cell r="A998">
            <v>1</v>
          </cell>
          <cell r="B998" t="str">
            <v>SNIES</v>
          </cell>
          <cell r="C998" t="str">
            <v>A1B</v>
          </cell>
          <cell r="D998" t="str">
            <v>A1BG</v>
          </cell>
          <cell r="E998" t="str">
            <v>ES/TELI</v>
          </cell>
          <cell r="F998" t="str">
            <v>SNIES</v>
          </cell>
          <cell r="G998">
            <v>23</v>
          </cell>
          <cell r="H998">
            <v>20</v>
          </cell>
          <cell r="I998">
            <v>1</v>
          </cell>
          <cell r="J998">
            <v>11</v>
          </cell>
          <cell r="K998">
            <v>291</v>
          </cell>
          <cell r="L998">
            <v>2</v>
          </cell>
          <cell r="O998">
            <v>6</v>
          </cell>
          <cell r="P998">
            <v>6</v>
          </cell>
          <cell r="Q998">
            <v>6</v>
          </cell>
          <cell r="R998" t="str">
            <v>lot</v>
          </cell>
          <cell r="T998">
            <v>91169.999999999985</v>
          </cell>
          <cell r="U998">
            <v>1</v>
          </cell>
          <cell r="V998" t="str">
            <v>ISFAD Inst sup form à distance</v>
          </cell>
          <cell r="W998">
            <v>0</v>
          </cell>
          <cell r="X998">
            <v>455849.99999999994</v>
          </cell>
          <cell r="Y998">
            <v>0</v>
          </cell>
          <cell r="Z998">
            <v>257870</v>
          </cell>
          <cell r="AA998">
            <v>6066880</v>
          </cell>
          <cell r="AB998">
            <v>7280260</v>
          </cell>
          <cell r="AC998">
            <v>7280260</v>
          </cell>
          <cell r="AD998">
            <v>0</v>
          </cell>
          <cell r="AE998">
            <v>0</v>
          </cell>
        </row>
        <row r="999">
          <cell r="A999">
            <v>1</v>
          </cell>
          <cell r="B999" t="str">
            <v>20</v>
          </cell>
          <cell r="C999">
            <v>11291200600</v>
          </cell>
          <cell r="D999">
            <v>6</v>
          </cell>
          <cell r="E999" t="str">
            <v>66</v>
          </cell>
          <cell r="F999">
            <v>90</v>
          </cell>
          <cell r="G999">
            <v>23</v>
          </cell>
          <cell r="H999">
            <v>20</v>
          </cell>
          <cell r="I999">
            <v>1</v>
          </cell>
          <cell r="J999">
            <v>11</v>
          </cell>
          <cell r="K999">
            <v>291</v>
          </cell>
          <cell r="L999">
            <v>2</v>
          </cell>
          <cell r="M999" t="str">
            <v>00</v>
          </cell>
          <cell r="N999">
            <v>6</v>
          </cell>
          <cell r="O999">
            <v>6</v>
          </cell>
          <cell r="P999">
            <v>6</v>
          </cell>
          <cell r="Q999">
            <v>6</v>
          </cell>
          <cell r="R999">
            <v>90</v>
          </cell>
          <cell r="T999">
            <v>0</v>
          </cell>
          <cell r="U999">
            <v>1</v>
          </cell>
          <cell r="V999" t="str">
            <v>ISFAD Inst sup form à distance</v>
          </cell>
          <cell r="W999" t="str">
            <v xml:space="preserve"> Conakry</v>
          </cell>
          <cell r="X999" t="str">
            <v>Sub.capital (pour Investis.)</v>
          </cell>
          <cell r="Y999" t="str">
            <v>P4</v>
          </cell>
          <cell r="Z999">
            <v>257870</v>
          </cell>
          <cell r="AA999">
            <v>212190</v>
          </cell>
          <cell r="AB999">
            <v>254630</v>
          </cell>
          <cell r="AC999">
            <v>254630</v>
          </cell>
          <cell r="AD999">
            <v>0</v>
          </cell>
          <cell r="AE999">
            <v>91169.999999999985</v>
          </cell>
        </row>
        <row r="1000">
          <cell r="A1000">
            <v>1</v>
          </cell>
          <cell r="B1000" t="str">
            <v>20</v>
          </cell>
          <cell r="C1000">
            <v>11293200600</v>
          </cell>
          <cell r="D1000">
            <v>6</v>
          </cell>
          <cell r="E1000" t="str">
            <v>66</v>
          </cell>
          <cell r="F1000">
            <v>90</v>
          </cell>
          <cell r="G1000">
            <v>23</v>
          </cell>
          <cell r="H1000">
            <v>20</v>
          </cell>
          <cell r="I1000">
            <v>1</v>
          </cell>
          <cell r="J1000">
            <v>11</v>
          </cell>
          <cell r="K1000">
            <v>293</v>
          </cell>
          <cell r="L1000">
            <v>2</v>
          </cell>
          <cell r="M1000" t="str">
            <v>00</v>
          </cell>
          <cell r="N1000">
            <v>6</v>
          </cell>
          <cell r="O1000">
            <v>6</v>
          </cell>
          <cell r="P1000">
            <v>6</v>
          </cell>
          <cell r="Q1000">
            <v>6</v>
          </cell>
          <cell r="R1000">
            <v>90</v>
          </cell>
          <cell r="T1000">
            <v>0</v>
          </cell>
          <cell r="U1000">
            <v>1</v>
          </cell>
          <cell r="V1000" t="str">
            <v>Institut Sup.Information et Communication</v>
          </cell>
          <cell r="W1000" t="str">
            <v xml:space="preserve"> Conakry</v>
          </cell>
          <cell r="X1000" t="str">
            <v>Sub.capital (pour Investis.)</v>
          </cell>
          <cell r="Y1000" t="str">
            <v>P4</v>
          </cell>
          <cell r="Z1000">
            <v>0</v>
          </cell>
          <cell r="AA1000">
            <v>60940</v>
          </cell>
          <cell r="AB1000">
            <v>73130</v>
          </cell>
          <cell r="AC1000">
            <v>73130</v>
          </cell>
          <cell r="AD1000">
            <v>0</v>
          </cell>
          <cell r="AE1000">
            <v>0</v>
          </cell>
        </row>
        <row r="1001">
          <cell r="A1001">
            <v>1</v>
          </cell>
          <cell r="B1001" t="str">
            <v>20</v>
          </cell>
          <cell r="C1001">
            <v>11299200600</v>
          </cell>
          <cell r="D1001">
            <v>6</v>
          </cell>
          <cell r="E1001" t="str">
            <v>66</v>
          </cell>
          <cell r="F1001">
            <v>90</v>
          </cell>
          <cell r="G1001">
            <v>25</v>
          </cell>
          <cell r="H1001">
            <v>20</v>
          </cell>
          <cell r="I1001">
            <v>1</v>
          </cell>
          <cell r="J1001">
            <v>11</v>
          </cell>
          <cell r="K1001">
            <v>299</v>
          </cell>
          <cell r="L1001">
            <v>2</v>
          </cell>
          <cell r="M1001" t="str">
            <v>00</v>
          </cell>
          <cell r="N1001">
            <v>6</v>
          </cell>
          <cell r="O1001">
            <v>6</v>
          </cell>
          <cell r="P1001">
            <v>6</v>
          </cell>
          <cell r="Q1001">
            <v>6</v>
          </cell>
          <cell r="R1001">
            <v>90</v>
          </cell>
          <cell r="T1001">
            <v>0</v>
          </cell>
          <cell r="U1001">
            <v>1</v>
          </cell>
          <cell r="V1001" t="str">
            <v>Autres instituts</v>
          </cell>
          <cell r="W1001" t="str">
            <v xml:space="preserve"> Conakry</v>
          </cell>
          <cell r="X1001" t="str">
            <v>Sub.capital (pour Investis.)</v>
          </cell>
          <cell r="Y1001" t="str">
            <v>P4</v>
          </cell>
          <cell r="Z1001">
            <v>0</v>
          </cell>
          <cell r="AA1001">
            <v>5793750</v>
          </cell>
          <cell r="AB1001">
            <v>6952500</v>
          </cell>
          <cell r="AC1001">
            <v>6952500</v>
          </cell>
          <cell r="AD1001">
            <v>0</v>
          </cell>
          <cell r="AE1001">
            <v>2279250</v>
          </cell>
        </row>
        <row r="1002">
          <cell r="A1002">
            <v>1</v>
          </cell>
          <cell r="B1002" t="str">
            <v>SNIES</v>
          </cell>
          <cell r="C1002" t="str">
            <v>A1B</v>
          </cell>
          <cell r="D1002" t="str">
            <v>A1BG</v>
          </cell>
          <cell r="E1002" t="str">
            <v>ES/BEYL</v>
          </cell>
          <cell r="F1002" t="str">
            <v>SNIES</v>
          </cell>
          <cell r="G1002">
            <v>22</v>
          </cell>
          <cell r="H1002">
            <v>20</v>
          </cell>
          <cell r="I1002">
            <v>1</v>
          </cell>
          <cell r="J1002">
            <v>11</v>
          </cell>
          <cell r="K1002">
            <v>120</v>
          </cell>
          <cell r="L1002">
            <v>3</v>
          </cell>
          <cell r="M1002">
            <v>1</v>
          </cell>
          <cell r="N1002">
            <v>1</v>
          </cell>
          <cell r="O1002">
            <v>6</v>
          </cell>
          <cell r="P1002">
            <v>6</v>
          </cell>
          <cell r="Q1002">
            <v>6</v>
          </cell>
          <cell r="R1002" t="str">
            <v>collège</v>
          </cell>
          <cell r="T1002">
            <v>663086.39845262212</v>
          </cell>
          <cell r="U1002">
            <v>0.9</v>
          </cell>
          <cell r="V1002" t="str">
            <v>Université Kankan</v>
          </cell>
          <cell r="W1002">
            <v>663086.39845262212</v>
          </cell>
          <cell r="X1002">
            <v>0</v>
          </cell>
          <cell r="Y1002">
            <v>0</v>
          </cell>
          <cell r="Z1002">
            <v>1153190</v>
          </cell>
          <cell r="AA1002">
            <v>527960</v>
          </cell>
          <cell r="AB1002">
            <v>633550</v>
          </cell>
          <cell r="AC1002">
            <v>633550</v>
          </cell>
          <cell r="AD1002">
            <v>0</v>
          </cell>
          <cell r="AE1002">
            <v>0</v>
          </cell>
        </row>
        <row r="1003">
          <cell r="A1003">
            <v>1</v>
          </cell>
          <cell r="B1003" t="str">
            <v>20</v>
          </cell>
          <cell r="C1003">
            <v>11120300600</v>
          </cell>
          <cell r="D1003">
            <v>6</v>
          </cell>
          <cell r="E1003" t="str">
            <v>66</v>
          </cell>
          <cell r="F1003">
            <v>90</v>
          </cell>
          <cell r="G1003">
            <v>22</v>
          </cell>
          <cell r="H1003">
            <v>20</v>
          </cell>
          <cell r="I1003">
            <v>1</v>
          </cell>
          <cell r="J1003">
            <v>11</v>
          </cell>
          <cell r="K1003">
            <v>120</v>
          </cell>
          <cell r="L1003">
            <v>3</v>
          </cell>
          <cell r="M1003" t="str">
            <v>00</v>
          </cell>
          <cell r="N1003">
            <v>6</v>
          </cell>
          <cell r="O1003">
            <v>6</v>
          </cell>
          <cell r="P1003">
            <v>6</v>
          </cell>
          <cell r="Q1003">
            <v>6</v>
          </cell>
          <cell r="R1003">
            <v>90</v>
          </cell>
          <cell r="T1003">
            <v>0</v>
          </cell>
          <cell r="U1003">
            <v>0.9</v>
          </cell>
          <cell r="V1003" t="str">
            <v>Université Kankan</v>
          </cell>
          <cell r="W1003" t="str">
            <v xml:space="preserve"> Intérieur</v>
          </cell>
          <cell r="X1003" t="str">
            <v>Sub.capital (pour Investis.)</v>
          </cell>
          <cell r="Y1003" t="str">
            <v>P4</v>
          </cell>
          <cell r="Z1003">
            <v>1153190</v>
          </cell>
          <cell r="AA1003">
            <v>527960</v>
          </cell>
          <cell r="AB1003">
            <v>633550</v>
          </cell>
          <cell r="AC1003">
            <v>633550</v>
          </cell>
          <cell r="AD1003">
            <v>0</v>
          </cell>
          <cell r="AE1003">
            <v>1193555.5172147199</v>
          </cell>
        </row>
        <row r="1004">
          <cell r="A1004">
            <v>1</v>
          </cell>
          <cell r="B1004" t="str">
            <v>SNIES</v>
          </cell>
          <cell r="C1004" t="str">
            <v>A1B</v>
          </cell>
          <cell r="D1004" t="str">
            <v>A1BG</v>
          </cell>
          <cell r="E1004" t="str">
            <v>ES/BOKE</v>
          </cell>
          <cell r="F1004" t="str">
            <v>SNIES</v>
          </cell>
          <cell r="G1004">
            <v>22</v>
          </cell>
          <cell r="H1004">
            <v>20</v>
          </cell>
          <cell r="I1004">
            <v>1</v>
          </cell>
          <cell r="J1004">
            <v>11</v>
          </cell>
          <cell r="K1004">
            <v>210</v>
          </cell>
          <cell r="L1004">
            <v>3</v>
          </cell>
          <cell r="M1004">
            <v>1</v>
          </cell>
          <cell r="N1004">
            <v>1</v>
          </cell>
          <cell r="O1004">
            <v>6</v>
          </cell>
          <cell r="P1004">
            <v>6</v>
          </cell>
          <cell r="Q1004">
            <v>6</v>
          </cell>
          <cell r="R1004" t="str">
            <v>collège</v>
          </cell>
          <cell r="T1004">
            <v>663086.39845262212</v>
          </cell>
          <cell r="U1004">
            <v>0.9</v>
          </cell>
          <cell r="V1004" t="str">
            <v>Institut Faranah</v>
          </cell>
          <cell r="W1004">
            <v>663086.39845262212</v>
          </cell>
          <cell r="X1004">
            <v>0</v>
          </cell>
          <cell r="Y1004">
            <v>0</v>
          </cell>
          <cell r="Z1004">
            <v>503000</v>
          </cell>
          <cell r="AA1004">
            <v>404880</v>
          </cell>
          <cell r="AB1004">
            <v>485860</v>
          </cell>
          <cell r="AC1004">
            <v>485860</v>
          </cell>
          <cell r="AD1004">
            <v>0</v>
          </cell>
          <cell r="AE1004">
            <v>0</v>
          </cell>
        </row>
        <row r="1005">
          <cell r="A1005">
            <v>1</v>
          </cell>
          <cell r="B1005" t="str">
            <v>20</v>
          </cell>
          <cell r="C1005">
            <v>11210300600</v>
          </cell>
          <cell r="D1005">
            <v>6</v>
          </cell>
          <cell r="E1005" t="str">
            <v>66</v>
          </cell>
          <cell r="F1005">
            <v>90</v>
          </cell>
          <cell r="G1005">
            <v>22</v>
          </cell>
          <cell r="H1005">
            <v>20</v>
          </cell>
          <cell r="I1005">
            <v>1</v>
          </cell>
          <cell r="J1005">
            <v>11</v>
          </cell>
          <cell r="K1005">
            <v>210</v>
          </cell>
          <cell r="L1005">
            <v>3</v>
          </cell>
          <cell r="M1005" t="str">
            <v>00</v>
          </cell>
          <cell r="N1005">
            <v>6</v>
          </cell>
          <cell r="O1005">
            <v>6</v>
          </cell>
          <cell r="P1005">
            <v>6</v>
          </cell>
          <cell r="Q1005">
            <v>6</v>
          </cell>
          <cell r="R1005">
            <v>90</v>
          </cell>
          <cell r="T1005">
            <v>0</v>
          </cell>
          <cell r="U1005">
            <v>0.9</v>
          </cell>
          <cell r="V1005" t="str">
            <v>Institut Faranah</v>
          </cell>
          <cell r="W1005" t="str">
            <v xml:space="preserve"> Intérieur</v>
          </cell>
          <cell r="X1005" t="str">
            <v>Sub.capital (pour Investis.)</v>
          </cell>
          <cell r="Y1005" t="str">
            <v>P4</v>
          </cell>
          <cell r="Z1005">
            <v>503000</v>
          </cell>
          <cell r="AA1005">
            <v>404880</v>
          </cell>
          <cell r="AB1005">
            <v>485860</v>
          </cell>
          <cell r="AC1005">
            <v>485860</v>
          </cell>
          <cell r="AD1005">
            <v>0</v>
          </cell>
          <cell r="AE1005">
            <v>596777.75860735995</v>
          </cell>
        </row>
        <row r="1006">
          <cell r="A1006">
            <v>1</v>
          </cell>
          <cell r="B1006" t="str">
            <v>SNIES</v>
          </cell>
          <cell r="C1006" t="str">
            <v>A1B</v>
          </cell>
          <cell r="D1006" t="str">
            <v>A1BG</v>
          </cell>
          <cell r="E1006" t="str">
            <v>ES/DABO</v>
          </cell>
          <cell r="F1006" t="str">
            <v>SNIES</v>
          </cell>
          <cell r="G1006">
            <v>22</v>
          </cell>
          <cell r="H1006">
            <v>20</v>
          </cell>
          <cell r="I1006">
            <v>1</v>
          </cell>
          <cell r="J1006">
            <v>11</v>
          </cell>
          <cell r="K1006">
            <v>220</v>
          </cell>
          <cell r="L1006">
            <v>3</v>
          </cell>
          <cell r="M1006">
            <v>1</v>
          </cell>
          <cell r="N1006">
            <v>1</v>
          </cell>
          <cell r="O1006">
            <v>6</v>
          </cell>
          <cell r="P1006">
            <v>6</v>
          </cell>
          <cell r="Q1006">
            <v>6</v>
          </cell>
          <cell r="R1006" t="str">
            <v>collège</v>
          </cell>
          <cell r="T1006">
            <v>663086.39845262212</v>
          </cell>
          <cell r="U1006">
            <v>0.9</v>
          </cell>
          <cell r="V1006" t="str">
            <v>Institut Manéah</v>
          </cell>
          <cell r="W1006">
            <v>663086.39845262212</v>
          </cell>
          <cell r="X1006">
            <v>0</v>
          </cell>
          <cell r="Y1006">
            <v>0</v>
          </cell>
          <cell r="Z1006">
            <v>42840</v>
          </cell>
          <cell r="AA1006">
            <v>195980</v>
          </cell>
          <cell r="AB1006">
            <v>235180</v>
          </cell>
          <cell r="AC1006">
            <v>235180</v>
          </cell>
          <cell r="AD1006">
            <v>0</v>
          </cell>
          <cell r="AE1006">
            <v>0</v>
          </cell>
        </row>
        <row r="1007">
          <cell r="A1007">
            <v>1</v>
          </cell>
          <cell r="B1007" t="str">
            <v>20</v>
          </cell>
          <cell r="C1007">
            <v>11220300600</v>
          </cell>
          <cell r="D1007">
            <v>6</v>
          </cell>
          <cell r="E1007" t="str">
            <v>66</v>
          </cell>
          <cell r="F1007">
            <v>90</v>
          </cell>
          <cell r="G1007">
            <v>22</v>
          </cell>
          <cell r="H1007">
            <v>20</v>
          </cell>
          <cell r="I1007">
            <v>1</v>
          </cell>
          <cell r="J1007">
            <v>11</v>
          </cell>
          <cell r="K1007">
            <v>220</v>
          </cell>
          <cell r="L1007">
            <v>3</v>
          </cell>
          <cell r="M1007" t="str">
            <v>00</v>
          </cell>
          <cell r="N1007">
            <v>6</v>
          </cell>
          <cell r="O1007">
            <v>6</v>
          </cell>
          <cell r="P1007">
            <v>6</v>
          </cell>
          <cell r="Q1007">
            <v>6</v>
          </cell>
          <cell r="R1007">
            <v>90</v>
          </cell>
          <cell r="T1007">
            <v>0</v>
          </cell>
          <cell r="U1007">
            <v>0.9</v>
          </cell>
          <cell r="V1007" t="str">
            <v>Institut Manéah</v>
          </cell>
          <cell r="W1007" t="str">
            <v xml:space="preserve"> Intérieur</v>
          </cell>
          <cell r="X1007" t="str">
            <v>Sub.capital (pour Investis.)</v>
          </cell>
          <cell r="Y1007" t="str">
            <v>P4</v>
          </cell>
          <cell r="Z1007">
            <v>42840</v>
          </cell>
          <cell r="AA1007">
            <v>195980</v>
          </cell>
          <cell r="AB1007">
            <v>235180</v>
          </cell>
          <cell r="AC1007">
            <v>235180</v>
          </cell>
          <cell r="AD1007">
            <v>0</v>
          </cell>
          <cell r="AE1007">
            <v>596777.75860735995</v>
          </cell>
        </row>
        <row r="1008">
          <cell r="A1008">
            <v>1</v>
          </cell>
          <cell r="B1008" t="str">
            <v>SNIES</v>
          </cell>
          <cell r="C1008" t="str">
            <v>A1B</v>
          </cell>
          <cell r="D1008" t="str">
            <v>A1BG</v>
          </cell>
          <cell r="E1008" t="str">
            <v>ES/DING</v>
          </cell>
          <cell r="F1008" t="str">
            <v>SNIES</v>
          </cell>
          <cell r="G1008">
            <v>22</v>
          </cell>
          <cell r="H1008">
            <v>20</v>
          </cell>
          <cell r="I1008">
            <v>1</v>
          </cell>
          <cell r="J1008">
            <v>11</v>
          </cell>
          <cell r="K1008">
            <v>230</v>
          </cell>
          <cell r="L1008">
            <v>3</v>
          </cell>
          <cell r="M1008">
            <v>1</v>
          </cell>
          <cell r="N1008">
            <v>1</v>
          </cell>
          <cell r="O1008">
            <v>6</v>
          </cell>
          <cell r="P1008">
            <v>6</v>
          </cell>
          <cell r="Q1008">
            <v>6</v>
          </cell>
          <cell r="R1008" t="str">
            <v>collège</v>
          </cell>
          <cell r="T1008">
            <v>663086.39845262212</v>
          </cell>
          <cell r="U1008">
            <v>0.9</v>
          </cell>
          <cell r="V1008" t="str">
            <v>Institut Boké</v>
          </cell>
          <cell r="W1008">
            <v>663086.39845262212</v>
          </cell>
          <cell r="X1008">
            <v>0</v>
          </cell>
          <cell r="Y1008">
            <v>0</v>
          </cell>
          <cell r="Z1008">
            <v>492840</v>
          </cell>
          <cell r="AA1008">
            <v>89210</v>
          </cell>
          <cell r="AB1008">
            <v>107050</v>
          </cell>
          <cell r="AC1008">
            <v>107050</v>
          </cell>
          <cell r="AD1008">
            <v>0</v>
          </cell>
          <cell r="AE1008">
            <v>0</v>
          </cell>
        </row>
        <row r="1009">
          <cell r="A1009">
            <v>1</v>
          </cell>
          <cell r="B1009" t="str">
            <v>20</v>
          </cell>
          <cell r="C1009">
            <v>11230300600</v>
          </cell>
          <cell r="D1009">
            <v>6</v>
          </cell>
          <cell r="E1009" t="str">
            <v>66</v>
          </cell>
          <cell r="F1009">
            <v>90</v>
          </cell>
          <cell r="G1009">
            <v>22</v>
          </cell>
          <cell r="H1009">
            <v>20</v>
          </cell>
          <cell r="I1009">
            <v>1</v>
          </cell>
          <cell r="J1009">
            <v>11</v>
          </cell>
          <cell r="K1009">
            <v>230</v>
          </cell>
          <cell r="L1009">
            <v>3</v>
          </cell>
          <cell r="M1009" t="str">
            <v>00</v>
          </cell>
          <cell r="N1009">
            <v>6</v>
          </cell>
          <cell r="O1009">
            <v>6</v>
          </cell>
          <cell r="P1009">
            <v>6</v>
          </cell>
          <cell r="Q1009">
            <v>6</v>
          </cell>
          <cell r="R1009">
            <v>90</v>
          </cell>
          <cell r="T1009">
            <v>0</v>
          </cell>
          <cell r="U1009">
            <v>0.9</v>
          </cell>
          <cell r="V1009" t="str">
            <v>Institut Boké</v>
          </cell>
          <cell r="W1009" t="str">
            <v xml:space="preserve"> Intérieur</v>
          </cell>
          <cell r="X1009" t="str">
            <v>Sub.capital (pour Investis.)</v>
          </cell>
          <cell r="Y1009" t="str">
            <v>P4</v>
          </cell>
          <cell r="Z1009">
            <v>492840</v>
          </cell>
          <cell r="AA1009">
            <v>89210</v>
          </cell>
          <cell r="AB1009">
            <v>107050</v>
          </cell>
          <cell r="AC1009">
            <v>107050</v>
          </cell>
          <cell r="AD1009">
            <v>0</v>
          </cell>
          <cell r="AE1009">
            <v>596777.75860735995</v>
          </cell>
        </row>
        <row r="1010">
          <cell r="A1010">
            <v>1</v>
          </cell>
          <cell r="B1010" t="str">
            <v>SNIES</v>
          </cell>
          <cell r="C1010" t="str">
            <v>A1B</v>
          </cell>
          <cell r="D1010" t="str">
            <v>A1BG</v>
          </cell>
          <cell r="E1010" t="str">
            <v>ES/FARA</v>
          </cell>
          <cell r="F1010" t="str">
            <v>SNIES</v>
          </cell>
          <cell r="G1010">
            <v>22</v>
          </cell>
          <cell r="H1010">
            <v>20</v>
          </cell>
          <cell r="I1010">
            <v>1</v>
          </cell>
          <cell r="J1010">
            <v>11</v>
          </cell>
          <cell r="K1010">
            <v>240</v>
          </cell>
          <cell r="L1010">
            <v>3</v>
          </cell>
          <cell r="M1010">
            <v>0.5</v>
          </cell>
          <cell r="N1010">
            <v>0.5</v>
          </cell>
          <cell r="O1010">
            <v>6</v>
          </cell>
          <cell r="P1010">
            <v>6</v>
          </cell>
          <cell r="Q1010">
            <v>6</v>
          </cell>
          <cell r="R1010" t="str">
            <v>collège</v>
          </cell>
          <cell r="T1010">
            <v>663086.39845262212</v>
          </cell>
          <cell r="U1010">
            <v>0.9</v>
          </cell>
          <cell r="V1010" t="str">
            <v>Institut Labé</v>
          </cell>
          <cell r="W1010">
            <v>331543.19922631106</v>
          </cell>
          <cell r="X1010">
            <v>0</v>
          </cell>
          <cell r="Y1010">
            <v>0</v>
          </cell>
          <cell r="Z1010">
            <v>168440</v>
          </cell>
          <cell r="AA1010">
            <v>203130</v>
          </cell>
          <cell r="AB1010">
            <v>243760</v>
          </cell>
          <cell r="AC1010">
            <v>243760</v>
          </cell>
          <cell r="AD1010">
            <v>0</v>
          </cell>
          <cell r="AE1010">
            <v>0</v>
          </cell>
        </row>
        <row r="1011">
          <cell r="A1011">
            <v>1</v>
          </cell>
          <cell r="B1011" t="str">
            <v>20</v>
          </cell>
          <cell r="C1011">
            <v>11240300600</v>
          </cell>
          <cell r="D1011">
            <v>6</v>
          </cell>
          <cell r="E1011" t="str">
            <v>66</v>
          </cell>
          <cell r="F1011">
            <v>90</v>
          </cell>
          <cell r="G1011">
            <v>22</v>
          </cell>
          <cell r="H1011">
            <v>20</v>
          </cell>
          <cell r="I1011">
            <v>1</v>
          </cell>
          <cell r="J1011">
            <v>11</v>
          </cell>
          <cell r="K1011">
            <v>240</v>
          </cell>
          <cell r="L1011">
            <v>3</v>
          </cell>
          <cell r="M1011" t="str">
            <v>00</v>
          </cell>
          <cell r="N1011">
            <v>6</v>
          </cell>
          <cell r="O1011">
            <v>6</v>
          </cell>
          <cell r="P1011">
            <v>6</v>
          </cell>
          <cell r="Q1011">
            <v>6</v>
          </cell>
          <cell r="R1011">
            <v>90</v>
          </cell>
          <cell r="T1011">
            <v>0</v>
          </cell>
          <cell r="U1011">
            <v>0.9</v>
          </cell>
          <cell r="V1011" t="str">
            <v>Institut Labé</v>
          </cell>
          <cell r="W1011" t="str">
            <v xml:space="preserve"> Intérieur</v>
          </cell>
          <cell r="X1011" t="str">
            <v>Sub.capital (pour Investis.)</v>
          </cell>
          <cell r="Y1011" t="str">
            <v>P4</v>
          </cell>
          <cell r="Z1011">
            <v>168440</v>
          </cell>
          <cell r="AA1011">
            <v>203130</v>
          </cell>
          <cell r="AB1011">
            <v>243760</v>
          </cell>
          <cell r="AC1011">
            <v>243760</v>
          </cell>
          <cell r="AD1011">
            <v>0</v>
          </cell>
          <cell r="AE1011">
            <v>596777.75860735995</v>
          </cell>
        </row>
        <row r="1012">
          <cell r="A1012">
            <v>1</v>
          </cell>
          <cell r="B1012" t="str">
            <v>SNIES</v>
          </cell>
          <cell r="C1012" t="str">
            <v>A1B</v>
          </cell>
          <cell r="D1012" t="str">
            <v>A1BG</v>
          </cell>
          <cell r="E1012" t="str">
            <v>ES/FRIA</v>
          </cell>
          <cell r="F1012" t="str">
            <v>SNIES</v>
          </cell>
          <cell r="G1012">
            <v>22</v>
          </cell>
          <cell r="H1012">
            <v>20</v>
          </cell>
          <cell r="I1012">
            <v>1</v>
          </cell>
          <cell r="J1012">
            <v>11</v>
          </cell>
          <cell r="K1012">
            <v>250</v>
          </cell>
          <cell r="L1012">
            <v>3</v>
          </cell>
          <cell r="O1012">
            <v>6</v>
          </cell>
          <cell r="P1012">
            <v>6</v>
          </cell>
          <cell r="Q1012">
            <v>6</v>
          </cell>
          <cell r="R1012" t="str">
            <v>collège</v>
          </cell>
          <cell r="T1012">
            <v>663086.39845262212</v>
          </cell>
          <cell r="U1012">
            <v>0.9</v>
          </cell>
          <cell r="V1012" t="str">
            <v>Institut N'Zérékoré</v>
          </cell>
          <cell r="W1012">
            <v>0</v>
          </cell>
          <cell r="X1012">
            <v>0</v>
          </cell>
          <cell r="Y1012">
            <v>0</v>
          </cell>
          <cell r="Z1012">
            <v>112110</v>
          </cell>
          <cell r="AA1012">
            <v>202820</v>
          </cell>
          <cell r="AB1012">
            <v>243380</v>
          </cell>
          <cell r="AC1012">
            <v>243380</v>
          </cell>
          <cell r="AD1012">
            <v>0</v>
          </cell>
          <cell r="AE1012">
            <v>0</v>
          </cell>
        </row>
        <row r="1013">
          <cell r="A1013">
            <v>1</v>
          </cell>
          <cell r="B1013" t="str">
            <v>20</v>
          </cell>
          <cell r="C1013">
            <v>11250300600</v>
          </cell>
          <cell r="D1013">
            <v>6</v>
          </cell>
          <cell r="E1013" t="str">
            <v>66</v>
          </cell>
          <cell r="F1013">
            <v>90</v>
          </cell>
          <cell r="G1013">
            <v>22</v>
          </cell>
          <cell r="H1013">
            <v>20</v>
          </cell>
          <cell r="I1013">
            <v>1</v>
          </cell>
          <cell r="J1013">
            <v>11</v>
          </cell>
          <cell r="K1013">
            <v>250</v>
          </cell>
          <cell r="L1013">
            <v>3</v>
          </cell>
          <cell r="M1013" t="str">
            <v>00</v>
          </cell>
          <cell r="N1013">
            <v>6</v>
          </cell>
          <cell r="O1013">
            <v>6</v>
          </cell>
          <cell r="P1013">
            <v>6</v>
          </cell>
          <cell r="Q1013">
            <v>6</v>
          </cell>
          <cell r="R1013">
            <v>90</v>
          </cell>
          <cell r="T1013">
            <v>0</v>
          </cell>
          <cell r="U1013">
            <v>0.9</v>
          </cell>
          <cell r="V1013" t="str">
            <v>Institut N'Zérékoré</v>
          </cell>
          <cell r="W1013" t="str">
            <v xml:space="preserve"> Intérieur</v>
          </cell>
          <cell r="X1013" t="str">
            <v>Sub.capital (pour Investis.)</v>
          </cell>
          <cell r="Y1013" t="str">
            <v>P4</v>
          </cell>
          <cell r="Z1013">
            <v>112110</v>
          </cell>
          <cell r="AA1013">
            <v>202820</v>
          </cell>
          <cell r="AB1013">
            <v>243380</v>
          </cell>
          <cell r="AC1013">
            <v>243380</v>
          </cell>
          <cell r="AD1013">
            <v>0</v>
          </cell>
          <cell r="AE1013">
            <v>1193555.5172147199</v>
          </cell>
        </row>
        <row r="1014">
          <cell r="A1014">
            <v>1</v>
          </cell>
          <cell r="B1014" t="str">
            <v>SNIES</v>
          </cell>
          <cell r="C1014" t="str">
            <v>A1B</v>
          </cell>
          <cell r="D1014" t="str">
            <v>A1BG</v>
          </cell>
          <cell r="E1014" t="str">
            <v>ES/GUEC</v>
          </cell>
          <cell r="F1014" t="str">
            <v>SNIES</v>
          </cell>
          <cell r="G1014">
            <v>22</v>
          </cell>
          <cell r="H1014">
            <v>20</v>
          </cell>
          <cell r="I1014">
            <v>1</v>
          </cell>
          <cell r="J1014">
            <v>11</v>
          </cell>
          <cell r="K1014">
            <v>260</v>
          </cell>
          <cell r="L1014">
            <v>3</v>
          </cell>
          <cell r="M1014">
            <v>1</v>
          </cell>
          <cell r="N1014">
            <v>1</v>
          </cell>
          <cell r="O1014">
            <v>6</v>
          </cell>
          <cell r="P1014">
            <v>6</v>
          </cell>
          <cell r="Q1014">
            <v>6</v>
          </cell>
          <cell r="R1014" t="str">
            <v>collège</v>
          </cell>
          <cell r="T1014">
            <v>663086.39845262212</v>
          </cell>
          <cell r="U1014">
            <v>0.9</v>
          </cell>
          <cell r="V1014" t="str">
            <v>Institut Sup Arts-Guinée</v>
          </cell>
          <cell r="W1014">
            <v>663086.39845262212</v>
          </cell>
          <cell r="X1014">
            <v>0</v>
          </cell>
          <cell r="Y1014">
            <v>0</v>
          </cell>
          <cell r="Z1014">
            <v>82040</v>
          </cell>
          <cell r="AA1014">
            <v>175360</v>
          </cell>
          <cell r="AB1014">
            <v>210430</v>
          </cell>
          <cell r="AC1014">
            <v>210430</v>
          </cell>
          <cell r="AD1014">
            <v>0</v>
          </cell>
          <cell r="AE1014">
            <v>0</v>
          </cell>
        </row>
        <row r="1015">
          <cell r="A1015">
            <v>1</v>
          </cell>
          <cell r="B1015" t="str">
            <v>20</v>
          </cell>
          <cell r="C1015">
            <v>11260300600</v>
          </cell>
          <cell r="D1015">
            <v>6</v>
          </cell>
          <cell r="E1015" t="str">
            <v>66</v>
          </cell>
          <cell r="F1015">
            <v>90</v>
          </cell>
          <cell r="G1015">
            <v>22</v>
          </cell>
          <cell r="H1015">
            <v>20</v>
          </cell>
          <cell r="I1015">
            <v>1</v>
          </cell>
          <cell r="J1015">
            <v>11</v>
          </cell>
          <cell r="K1015">
            <v>260</v>
          </cell>
          <cell r="L1015">
            <v>3</v>
          </cell>
          <cell r="M1015" t="str">
            <v>00</v>
          </cell>
          <cell r="N1015">
            <v>6</v>
          </cell>
          <cell r="O1015">
            <v>6</v>
          </cell>
          <cell r="P1015">
            <v>6</v>
          </cell>
          <cell r="Q1015">
            <v>6</v>
          </cell>
          <cell r="R1015">
            <v>90</v>
          </cell>
          <cell r="T1015">
            <v>0</v>
          </cell>
          <cell r="U1015">
            <v>0.9</v>
          </cell>
          <cell r="V1015" t="str">
            <v>Institut Sup Arts-Guinée</v>
          </cell>
          <cell r="W1015" t="str">
            <v xml:space="preserve"> Intérieur</v>
          </cell>
          <cell r="X1015" t="str">
            <v>Sub.capital (pour Investis.)</v>
          </cell>
          <cell r="Y1015" t="str">
            <v>P4</v>
          </cell>
          <cell r="Z1015">
            <v>82040</v>
          </cell>
          <cell r="AA1015">
            <v>175360</v>
          </cell>
          <cell r="AB1015">
            <v>210430</v>
          </cell>
          <cell r="AC1015">
            <v>210430</v>
          </cell>
          <cell r="AD1015">
            <v>0</v>
          </cell>
          <cell r="AE1015">
            <v>1193555.5172147199</v>
          </cell>
        </row>
        <row r="1016">
          <cell r="A1016">
            <v>1</v>
          </cell>
          <cell r="B1016" t="str">
            <v>SNIES</v>
          </cell>
          <cell r="C1016" t="str">
            <v>A1B</v>
          </cell>
          <cell r="D1016" t="str">
            <v>A1BG</v>
          </cell>
          <cell r="E1016" t="str">
            <v>ES/KERO</v>
          </cell>
          <cell r="F1016" t="str">
            <v>SNIES</v>
          </cell>
          <cell r="G1016">
            <v>22</v>
          </cell>
          <cell r="H1016">
            <v>20</v>
          </cell>
          <cell r="I1016">
            <v>1</v>
          </cell>
          <cell r="J1016">
            <v>11</v>
          </cell>
          <cell r="K1016">
            <v>270</v>
          </cell>
          <cell r="L1016">
            <v>3</v>
          </cell>
          <cell r="M1016">
            <v>0.5</v>
          </cell>
          <cell r="N1016">
            <v>0.5</v>
          </cell>
          <cell r="O1016">
            <v>6</v>
          </cell>
          <cell r="P1016">
            <v>6</v>
          </cell>
          <cell r="Q1016">
            <v>6</v>
          </cell>
          <cell r="R1016" t="str">
            <v>collège</v>
          </cell>
          <cell r="T1016">
            <v>663086.39845262212</v>
          </cell>
          <cell r="U1016">
            <v>0.9</v>
          </cell>
          <cell r="V1016" t="str">
            <v>Ecole Préparatoire Grandes Institutions Ingenieurs Tech. Sup.</v>
          </cell>
          <cell r="W1016">
            <v>331543.19922631106</v>
          </cell>
          <cell r="X1016">
            <v>0</v>
          </cell>
          <cell r="Y1016">
            <v>0</v>
          </cell>
          <cell r="Z1016">
            <v>55600</v>
          </cell>
          <cell r="AA1016">
            <v>237220</v>
          </cell>
          <cell r="AB1016">
            <v>284670</v>
          </cell>
          <cell r="AC1016">
            <v>284670</v>
          </cell>
          <cell r="AD1016">
            <v>0</v>
          </cell>
          <cell r="AE1016">
            <v>0</v>
          </cell>
        </row>
        <row r="1017">
          <cell r="A1017">
            <v>1</v>
          </cell>
          <cell r="B1017" t="str">
            <v>20</v>
          </cell>
          <cell r="C1017">
            <v>11270300600</v>
          </cell>
          <cell r="D1017">
            <v>6</v>
          </cell>
          <cell r="E1017" t="str">
            <v>66</v>
          </cell>
          <cell r="F1017">
            <v>90</v>
          </cell>
          <cell r="G1017">
            <v>22</v>
          </cell>
          <cell r="H1017">
            <v>20</v>
          </cell>
          <cell r="I1017">
            <v>1</v>
          </cell>
          <cell r="J1017">
            <v>11</v>
          </cell>
          <cell r="K1017">
            <v>270</v>
          </cell>
          <cell r="L1017">
            <v>3</v>
          </cell>
          <cell r="M1017" t="str">
            <v>00</v>
          </cell>
          <cell r="N1017">
            <v>6</v>
          </cell>
          <cell r="O1017">
            <v>6</v>
          </cell>
          <cell r="P1017">
            <v>6</v>
          </cell>
          <cell r="Q1017">
            <v>6</v>
          </cell>
          <cell r="R1017">
            <v>90</v>
          </cell>
          <cell r="T1017">
            <v>0</v>
          </cell>
          <cell r="U1017">
            <v>0.9</v>
          </cell>
          <cell r="V1017" t="str">
            <v>Ecole Préparatoire Grandes Institutions Ingenieurs Tech. Sup.</v>
          </cell>
          <cell r="W1017" t="str">
            <v xml:space="preserve"> Intérieur</v>
          </cell>
          <cell r="X1017" t="str">
            <v>Sub.capital (pour Investis.)</v>
          </cell>
          <cell r="Y1017" t="str">
            <v>P4</v>
          </cell>
          <cell r="Z1017">
            <v>55600</v>
          </cell>
          <cell r="AA1017">
            <v>237220</v>
          </cell>
          <cell r="AB1017">
            <v>284670</v>
          </cell>
          <cell r="AC1017">
            <v>284670</v>
          </cell>
          <cell r="AD1017">
            <v>0</v>
          </cell>
          <cell r="AE1017">
            <v>1193555.5172147199</v>
          </cell>
        </row>
        <row r="1018">
          <cell r="A1018">
            <v>1</v>
          </cell>
          <cell r="B1018" t="str">
            <v>SNIES</v>
          </cell>
          <cell r="C1018" t="str">
            <v>A1B</v>
          </cell>
          <cell r="D1018" t="str">
            <v>A1BG</v>
          </cell>
          <cell r="E1018" t="str">
            <v>ES/KISS</v>
          </cell>
          <cell r="F1018" t="str">
            <v>SNIES</v>
          </cell>
          <cell r="G1018">
            <v>22</v>
          </cell>
          <cell r="H1018">
            <v>20</v>
          </cell>
          <cell r="I1018">
            <v>1</v>
          </cell>
          <cell r="J1018">
            <v>11</v>
          </cell>
          <cell r="K1018">
            <v>280</v>
          </cell>
          <cell r="L1018">
            <v>3</v>
          </cell>
          <cell r="M1018">
            <v>1</v>
          </cell>
          <cell r="N1018">
            <v>1</v>
          </cell>
          <cell r="O1018">
            <v>6</v>
          </cell>
          <cell r="P1018">
            <v>6</v>
          </cell>
          <cell r="Q1018">
            <v>6</v>
          </cell>
          <cell r="R1018" t="str">
            <v>collège</v>
          </cell>
          <cell r="T1018">
            <v>663086.39845262212</v>
          </cell>
          <cell r="U1018">
            <v>0.9</v>
          </cell>
          <cell r="V1018" t="str">
            <v>INA Urbanisme</v>
          </cell>
          <cell r="W1018">
            <v>663086.39845262212</v>
          </cell>
          <cell r="X1018">
            <v>0</v>
          </cell>
          <cell r="Y1018">
            <v>0</v>
          </cell>
          <cell r="Z1018">
            <v>202350</v>
          </cell>
          <cell r="AA1018">
            <v>21650</v>
          </cell>
          <cell r="AB1018">
            <v>25980</v>
          </cell>
          <cell r="AC1018">
            <v>25980</v>
          </cell>
          <cell r="AD1018">
            <v>0</v>
          </cell>
          <cell r="AE1018">
            <v>0</v>
          </cell>
        </row>
        <row r="1019">
          <cell r="A1019">
            <v>1</v>
          </cell>
          <cell r="B1019" t="str">
            <v>20</v>
          </cell>
          <cell r="C1019">
            <v>11281300600</v>
          </cell>
          <cell r="D1019">
            <v>6</v>
          </cell>
          <cell r="E1019" t="str">
            <v>66</v>
          </cell>
          <cell r="F1019">
            <v>90</v>
          </cell>
          <cell r="G1019">
            <v>22</v>
          </cell>
          <cell r="H1019">
            <v>20</v>
          </cell>
          <cell r="I1019">
            <v>1</v>
          </cell>
          <cell r="J1019">
            <v>11</v>
          </cell>
          <cell r="K1019">
            <v>281</v>
          </cell>
          <cell r="L1019">
            <v>3</v>
          </cell>
          <cell r="M1019" t="str">
            <v>00</v>
          </cell>
          <cell r="N1019">
            <v>6</v>
          </cell>
          <cell r="O1019">
            <v>6</v>
          </cell>
          <cell r="P1019">
            <v>6</v>
          </cell>
          <cell r="Q1019">
            <v>6</v>
          </cell>
          <cell r="R1019">
            <v>90</v>
          </cell>
          <cell r="T1019">
            <v>0</v>
          </cell>
          <cell r="U1019">
            <v>0.9</v>
          </cell>
          <cell r="V1019" t="str">
            <v>INA Urbanisme</v>
          </cell>
          <cell r="W1019" t="str">
            <v xml:space="preserve"> Intérieur</v>
          </cell>
          <cell r="X1019" t="str">
            <v>Sub.capital (pour Investis.)</v>
          </cell>
          <cell r="Y1019" t="str">
            <v>P4</v>
          </cell>
          <cell r="Z1019">
            <v>202350</v>
          </cell>
          <cell r="AA1019">
            <v>21650</v>
          </cell>
          <cell r="AB1019">
            <v>25980</v>
          </cell>
          <cell r="AC1019">
            <v>25980</v>
          </cell>
          <cell r="AD1019">
            <v>0</v>
          </cell>
          <cell r="AE1019">
            <v>1193555.5172147199</v>
          </cell>
        </row>
        <row r="1020">
          <cell r="A1020">
            <v>1</v>
          </cell>
          <cell r="B1020" t="str">
            <v>SNIES</v>
          </cell>
          <cell r="C1020" t="str">
            <v>A1B</v>
          </cell>
          <cell r="D1020" t="str">
            <v>A1BG</v>
          </cell>
          <cell r="E1020" t="str">
            <v>ES/KOUN</v>
          </cell>
          <cell r="F1020" t="str">
            <v>SNIES</v>
          </cell>
          <cell r="G1020">
            <v>22</v>
          </cell>
          <cell r="H1020">
            <v>20</v>
          </cell>
          <cell r="I1020">
            <v>1</v>
          </cell>
          <cell r="J1020">
            <v>11</v>
          </cell>
          <cell r="K1020">
            <v>285</v>
          </cell>
          <cell r="L1020">
            <v>3</v>
          </cell>
          <cell r="M1020">
            <v>1</v>
          </cell>
          <cell r="N1020">
            <v>1</v>
          </cell>
          <cell r="O1020">
            <v>6</v>
          </cell>
          <cell r="P1020">
            <v>6</v>
          </cell>
          <cell r="Q1020">
            <v>6</v>
          </cell>
          <cell r="R1020" t="str">
            <v>collège</v>
          </cell>
          <cell r="T1020">
            <v>663086.39845262212</v>
          </cell>
          <cell r="U1020">
            <v>0.9</v>
          </cell>
          <cell r="V1020" t="str">
            <v>IST Mamou</v>
          </cell>
          <cell r="W1020">
            <v>663086.39845262212</v>
          </cell>
          <cell r="X1020">
            <v>0</v>
          </cell>
          <cell r="Y1020">
            <v>0</v>
          </cell>
          <cell r="Z1020">
            <v>33730</v>
          </cell>
          <cell r="AA1020">
            <v>58500</v>
          </cell>
          <cell r="AB1020">
            <v>70200</v>
          </cell>
          <cell r="AC1020">
            <v>70200</v>
          </cell>
          <cell r="AD1020">
            <v>0</v>
          </cell>
          <cell r="AE1020">
            <v>0</v>
          </cell>
        </row>
        <row r="1021">
          <cell r="A1021">
            <v>1</v>
          </cell>
          <cell r="B1021" t="str">
            <v>20</v>
          </cell>
          <cell r="C1021">
            <v>11285300600</v>
          </cell>
          <cell r="D1021">
            <v>6</v>
          </cell>
          <cell r="E1021" t="str">
            <v>66</v>
          </cell>
          <cell r="F1021">
            <v>90</v>
          </cell>
          <cell r="G1021">
            <v>22</v>
          </cell>
          <cell r="H1021">
            <v>20</v>
          </cell>
          <cell r="I1021">
            <v>1</v>
          </cell>
          <cell r="J1021">
            <v>11</v>
          </cell>
          <cell r="K1021">
            <v>285</v>
          </cell>
          <cell r="L1021">
            <v>3</v>
          </cell>
          <cell r="M1021" t="str">
            <v>00</v>
          </cell>
          <cell r="N1021">
            <v>6</v>
          </cell>
          <cell r="O1021">
            <v>6</v>
          </cell>
          <cell r="P1021">
            <v>6</v>
          </cell>
          <cell r="Q1021">
            <v>6</v>
          </cell>
          <cell r="R1021">
            <v>90</v>
          </cell>
          <cell r="T1021">
            <v>0</v>
          </cell>
          <cell r="U1021">
            <v>0.9</v>
          </cell>
          <cell r="V1021" t="str">
            <v>IST Mamou</v>
          </cell>
          <cell r="W1021" t="str">
            <v xml:space="preserve"> Intérieur</v>
          </cell>
          <cell r="X1021" t="str">
            <v>Sub.capital (pour Investis.)</v>
          </cell>
          <cell r="Y1021" t="str">
            <v>P4</v>
          </cell>
          <cell r="Z1021">
            <v>33730</v>
          </cell>
          <cell r="AA1021">
            <v>58500</v>
          </cell>
          <cell r="AB1021">
            <v>70200</v>
          </cell>
          <cell r="AC1021">
            <v>70200</v>
          </cell>
          <cell r="AD1021">
            <v>0</v>
          </cell>
          <cell r="AE1021">
            <v>1193555.5172147199</v>
          </cell>
        </row>
        <row r="1022">
          <cell r="A1022">
            <v>1</v>
          </cell>
          <cell r="B1022" t="str">
            <v>SNIES</v>
          </cell>
          <cell r="C1022" t="str">
            <v>A1B</v>
          </cell>
          <cell r="D1022" t="str">
            <v>A1BG</v>
          </cell>
          <cell r="E1022" t="str">
            <v>ES/LABE</v>
          </cell>
          <cell r="F1022" t="str">
            <v>SNIES</v>
          </cell>
          <cell r="G1022">
            <v>22</v>
          </cell>
          <cell r="H1022">
            <v>20</v>
          </cell>
          <cell r="I1022">
            <v>1</v>
          </cell>
          <cell r="J1022">
            <v>11</v>
          </cell>
          <cell r="K1022">
            <v>290</v>
          </cell>
          <cell r="L1022">
            <v>3</v>
          </cell>
          <cell r="M1022">
            <v>0.5</v>
          </cell>
          <cell r="N1022">
            <v>0.5</v>
          </cell>
          <cell r="O1022">
            <v>6</v>
          </cell>
          <cell r="P1022">
            <v>6</v>
          </cell>
          <cell r="Q1022">
            <v>6</v>
          </cell>
          <cell r="R1022" t="str">
            <v>collège</v>
          </cell>
          <cell r="T1022">
            <v>663086.39845262212</v>
          </cell>
          <cell r="U1022">
            <v>0.9</v>
          </cell>
          <cell r="V1022" t="str">
            <v>Inst Med Vet Dalaba</v>
          </cell>
          <cell r="W1022">
            <v>331543.19922631106</v>
          </cell>
          <cell r="X1022">
            <v>0</v>
          </cell>
          <cell r="Y1022">
            <v>0</v>
          </cell>
          <cell r="Z1022">
            <v>233730</v>
          </cell>
          <cell r="AA1022">
            <v>87750</v>
          </cell>
          <cell r="AB1022">
            <v>105300</v>
          </cell>
          <cell r="AC1022">
            <v>105300</v>
          </cell>
          <cell r="AD1022">
            <v>0</v>
          </cell>
          <cell r="AE1022">
            <v>0</v>
          </cell>
        </row>
        <row r="1023">
          <cell r="A1023">
            <v>1</v>
          </cell>
          <cell r="B1023" t="str">
            <v>20</v>
          </cell>
          <cell r="C1023">
            <v>11290300600</v>
          </cell>
          <cell r="D1023">
            <v>6</v>
          </cell>
          <cell r="E1023" t="str">
            <v>66</v>
          </cell>
          <cell r="F1023">
            <v>90</v>
          </cell>
          <cell r="G1023">
            <v>22</v>
          </cell>
          <cell r="H1023">
            <v>20</v>
          </cell>
          <cell r="I1023">
            <v>1</v>
          </cell>
          <cell r="J1023">
            <v>11</v>
          </cell>
          <cell r="K1023">
            <v>290</v>
          </cell>
          <cell r="L1023">
            <v>3</v>
          </cell>
          <cell r="M1023" t="str">
            <v>00</v>
          </cell>
          <cell r="N1023">
            <v>6</v>
          </cell>
          <cell r="O1023">
            <v>6</v>
          </cell>
          <cell r="P1023">
            <v>6</v>
          </cell>
          <cell r="Q1023">
            <v>6</v>
          </cell>
          <cell r="R1023">
            <v>90</v>
          </cell>
          <cell r="T1023">
            <v>0</v>
          </cell>
          <cell r="U1023">
            <v>0.9</v>
          </cell>
          <cell r="V1023" t="str">
            <v>Inst Med Vet Dalaba</v>
          </cell>
          <cell r="W1023" t="str">
            <v xml:space="preserve"> Intérieur</v>
          </cell>
          <cell r="X1023" t="str">
            <v>Sub.capital (pour Investis.)</v>
          </cell>
          <cell r="Y1023" t="str">
            <v>P4</v>
          </cell>
          <cell r="Z1023">
            <v>233730</v>
          </cell>
          <cell r="AA1023">
            <v>87750</v>
          </cell>
          <cell r="AB1023">
            <v>105300</v>
          </cell>
          <cell r="AC1023">
            <v>105300</v>
          </cell>
          <cell r="AD1023">
            <v>0</v>
          </cell>
          <cell r="AE1023">
            <v>596777.75860735995</v>
          </cell>
        </row>
        <row r="1024">
          <cell r="A1024">
            <v>1</v>
          </cell>
          <cell r="B1024" t="str">
            <v>SNIES</v>
          </cell>
          <cell r="C1024" t="str">
            <v>A1B</v>
          </cell>
          <cell r="D1024" t="str">
            <v>A1BG</v>
          </cell>
          <cell r="E1024" t="str">
            <v>ES/LOLA</v>
          </cell>
          <cell r="F1024" t="str">
            <v>SNIES</v>
          </cell>
          <cell r="G1024">
            <v>22</v>
          </cell>
          <cell r="H1024">
            <v>20</v>
          </cell>
          <cell r="I1024">
            <v>3</v>
          </cell>
          <cell r="K1024" t="str">
            <v>FKDEA</v>
          </cell>
          <cell r="L1024" t="str">
            <v>AON</v>
          </cell>
          <cell r="M1024">
            <v>0.5</v>
          </cell>
          <cell r="N1024">
            <v>0.5</v>
          </cell>
          <cell r="O1024">
            <v>5</v>
          </cell>
          <cell r="Q1024">
            <v>1</v>
          </cell>
          <cell r="R1024" t="str">
            <v>collège</v>
          </cell>
          <cell r="T1024">
            <v>663086.39845262212</v>
          </cell>
          <cell r="U1024">
            <v>0.9</v>
          </cell>
          <cell r="V1024" t="str">
            <v>p.mem. DEPENSES SUR PROJETS FINEX</v>
          </cell>
          <cell r="W1024">
            <v>331543.19922631106</v>
          </cell>
          <cell r="X1024">
            <v>0</v>
          </cell>
          <cell r="Y1024">
            <v>0</v>
          </cell>
          <cell r="Z1024">
            <v>48943000</v>
          </cell>
          <cell r="AA1024">
            <v>52340000</v>
          </cell>
          <cell r="AB1024">
            <v>71444200</v>
          </cell>
          <cell r="AC1024">
            <v>71444200</v>
          </cell>
          <cell r="AD1024">
            <v>0</v>
          </cell>
          <cell r="AE1024">
            <v>0</v>
          </cell>
        </row>
        <row r="1025">
          <cell r="A1025">
            <v>1</v>
          </cell>
          <cell r="B1025" t="str">
            <v>SNIES</v>
          </cell>
          <cell r="C1025" t="str">
            <v>A1B</v>
          </cell>
          <cell r="D1025" t="str">
            <v>A1BG</v>
          </cell>
          <cell r="E1025" t="str">
            <v>ES/MACE</v>
          </cell>
          <cell r="F1025" t="str">
            <v>SNIES</v>
          </cell>
          <cell r="G1025">
            <v>22</v>
          </cell>
          <cell r="H1025">
            <v>20</v>
          </cell>
          <cell r="I1025">
            <v>3</v>
          </cell>
          <cell r="K1025" t="str">
            <v>FKDEA</v>
          </cell>
          <cell r="L1025">
            <v>9</v>
          </cell>
          <cell r="M1025">
            <v>1</v>
          </cell>
          <cell r="N1025">
            <v>4</v>
          </cell>
          <cell r="O1025">
            <v>5</v>
          </cell>
          <cell r="Q1025">
            <v>2</v>
          </cell>
          <cell r="R1025" t="str">
            <v>collège</v>
          </cell>
          <cell r="T1025">
            <v>663086.39845262212</v>
          </cell>
          <cell r="U1025">
            <v>0.9</v>
          </cell>
          <cell r="V1025" t="str">
            <v>p.mem. FINEX Emprunts</v>
          </cell>
          <cell r="W1025">
            <v>663086.39845262212</v>
          </cell>
          <cell r="X1025">
            <v>0</v>
          </cell>
          <cell r="Y1025">
            <v>0</v>
          </cell>
          <cell r="Z1025">
            <v>41743000</v>
          </cell>
          <cell r="AA1025">
            <v>32420000</v>
          </cell>
          <cell r="AB1025">
            <v>44253400</v>
          </cell>
          <cell r="AC1025">
            <v>44253400</v>
          </cell>
          <cell r="AD1025">
            <v>0</v>
          </cell>
          <cell r="AE1025">
            <v>1193555.5172147199</v>
          </cell>
        </row>
        <row r="1026">
          <cell r="A1026">
            <v>1</v>
          </cell>
          <cell r="B1026" t="str">
            <v>SNIES</v>
          </cell>
          <cell r="C1026" t="str">
            <v>A1B</v>
          </cell>
          <cell r="D1026" t="str">
            <v>A1BG</v>
          </cell>
          <cell r="E1026" t="str">
            <v>ES/MALI</v>
          </cell>
          <cell r="F1026" t="str">
            <v>SNIES</v>
          </cell>
          <cell r="G1026">
            <v>22</v>
          </cell>
          <cell r="H1026">
            <v>20</v>
          </cell>
          <cell r="I1026">
            <v>3</v>
          </cell>
          <cell r="K1026" t="str">
            <v>FKDEA</v>
          </cell>
          <cell r="L1026">
            <v>9</v>
          </cell>
          <cell r="M1026">
            <v>1</v>
          </cell>
          <cell r="N1026">
            <v>5</v>
          </cell>
          <cell r="O1026">
            <v>5</v>
          </cell>
          <cell r="Q1026">
            <v>2</v>
          </cell>
          <cell r="R1026" t="str">
            <v>collège</v>
          </cell>
          <cell r="T1026">
            <v>663086.39845262212</v>
          </cell>
          <cell r="U1026">
            <v>0.9</v>
          </cell>
          <cell r="V1026" t="str">
            <v>p.mem. FINEX Dons</v>
          </cell>
          <cell r="W1026">
            <v>663086.39845262212</v>
          </cell>
          <cell r="X1026">
            <v>0</v>
          </cell>
          <cell r="Y1026">
            <v>0</v>
          </cell>
          <cell r="Z1026">
            <v>7200000</v>
          </cell>
          <cell r="AA1026">
            <v>19920000</v>
          </cell>
          <cell r="AB1026">
            <v>27190800</v>
          </cell>
          <cell r="AC1026">
            <v>27190800</v>
          </cell>
          <cell r="AD1026">
            <v>0</v>
          </cell>
          <cell r="AE1026">
            <v>1193555.5172147199</v>
          </cell>
        </row>
        <row r="1027">
          <cell r="A1027">
            <v>1</v>
          </cell>
          <cell r="B1027" t="str">
            <v>SNIES</v>
          </cell>
          <cell r="C1027" t="str">
            <v>A1B</v>
          </cell>
          <cell r="D1027" t="str">
            <v>A1BG</v>
          </cell>
          <cell r="E1027" t="str">
            <v>ES/MAMO</v>
          </cell>
          <cell r="F1027" t="str">
            <v>SNIES</v>
          </cell>
          <cell r="G1027">
            <v>22</v>
          </cell>
          <cell r="H1027">
            <v>20</v>
          </cell>
          <cell r="I1027">
            <v>3</v>
          </cell>
          <cell r="K1027" t="str">
            <v>FKDEA</v>
          </cell>
          <cell r="L1027">
            <v>9</v>
          </cell>
          <cell r="M1027">
            <v>1</v>
          </cell>
          <cell r="N1027">
            <v>1</v>
          </cell>
          <cell r="O1027">
            <v>5</v>
          </cell>
          <cell r="P1027">
            <v>2</v>
          </cell>
          <cell r="Q1027">
            <v>2</v>
          </cell>
          <cell r="R1027" t="str">
            <v>collège</v>
          </cell>
          <cell r="T1027">
            <v>663086.39845262212</v>
          </cell>
          <cell r="U1027">
            <v>0.9</v>
          </cell>
          <cell r="V1027" t="str">
            <v>Personnel / Traitements &amp; salaires</v>
          </cell>
          <cell r="W1027">
            <v>663086.39845262212</v>
          </cell>
          <cell r="X1027">
            <v>0</v>
          </cell>
          <cell r="Y1027">
            <v>0</v>
          </cell>
          <cell r="Z1027">
            <v>0</v>
          </cell>
          <cell r="AA1027">
            <v>0</v>
          </cell>
          <cell r="AB1027">
            <v>0</v>
          </cell>
          <cell r="AC1027">
            <v>0</v>
          </cell>
          <cell r="AD1027">
            <v>0</v>
          </cell>
          <cell r="AE1027">
            <v>1193555.5172147199</v>
          </cell>
        </row>
        <row r="1028">
          <cell r="A1028">
            <v>1</v>
          </cell>
          <cell r="B1028" t="str">
            <v>SNIES</v>
          </cell>
          <cell r="C1028" t="str">
            <v>A1B</v>
          </cell>
          <cell r="D1028" t="str">
            <v>A1BG</v>
          </cell>
          <cell r="E1028" t="str">
            <v>ES/MAND</v>
          </cell>
          <cell r="F1028" t="str">
            <v>SNIES</v>
          </cell>
          <cell r="G1028">
            <v>22</v>
          </cell>
          <cell r="H1028">
            <v>20</v>
          </cell>
          <cell r="I1028">
            <v>3</v>
          </cell>
          <cell r="K1028" t="str">
            <v>FKDEA</v>
          </cell>
          <cell r="L1028">
            <v>9</v>
          </cell>
          <cell r="O1028">
            <v>5</v>
          </cell>
          <cell r="P1028">
            <v>3</v>
          </cell>
          <cell r="Q1028">
            <v>0</v>
          </cell>
          <cell r="R1028" t="str">
            <v>collège</v>
          </cell>
          <cell r="T1028">
            <v>663086.39845262212</v>
          </cell>
          <cell r="U1028">
            <v>0.9</v>
          </cell>
          <cell r="V1028" t="str">
            <v>p.mem. Fonctionnement / Biens &amp; services</v>
          </cell>
          <cell r="W1028">
            <v>0</v>
          </cell>
          <cell r="X1028">
            <v>0</v>
          </cell>
          <cell r="Y1028">
            <v>0</v>
          </cell>
          <cell r="Z1028">
            <v>0</v>
          </cell>
          <cell r="AA1028">
            <v>0</v>
          </cell>
          <cell r="AB1028">
            <v>0</v>
          </cell>
          <cell r="AC1028">
            <v>0</v>
          </cell>
          <cell r="AD1028">
            <v>0</v>
          </cell>
          <cell r="AE1028">
            <v>0</v>
          </cell>
        </row>
        <row r="1029">
          <cell r="A1029">
            <v>1</v>
          </cell>
          <cell r="B1029" t="str">
            <v>SNIES</v>
          </cell>
          <cell r="C1029" t="str">
            <v>A1B</v>
          </cell>
          <cell r="D1029" t="str">
            <v>A1BG</v>
          </cell>
          <cell r="E1029" t="str">
            <v>ES/NZER</v>
          </cell>
          <cell r="F1029" t="str">
            <v>SNIES</v>
          </cell>
          <cell r="G1029">
            <v>22</v>
          </cell>
          <cell r="H1029">
            <v>20</v>
          </cell>
          <cell r="I1029">
            <v>3</v>
          </cell>
          <cell r="K1029" t="str">
            <v>FKDEA</v>
          </cell>
          <cell r="L1029">
            <v>9</v>
          </cell>
          <cell r="M1029">
            <v>1</v>
          </cell>
          <cell r="N1029">
            <v>1</v>
          </cell>
          <cell r="O1029">
            <v>5</v>
          </cell>
          <cell r="P1029">
            <v>5</v>
          </cell>
          <cell r="Q1029">
            <v>2</v>
          </cell>
          <cell r="R1029" t="str">
            <v>collège</v>
          </cell>
          <cell r="T1029">
            <v>663086.39845262212</v>
          </cell>
          <cell r="U1029">
            <v>0.9</v>
          </cell>
          <cell r="V1029" t="str">
            <v>p.mem. Investissement et/ou non ventilé</v>
          </cell>
          <cell r="W1029">
            <v>663086.39845262212</v>
          </cell>
          <cell r="X1029">
            <v>0</v>
          </cell>
          <cell r="Y1029">
            <v>0</v>
          </cell>
          <cell r="Z1029">
            <v>0</v>
          </cell>
          <cell r="AA1029">
            <v>0</v>
          </cell>
          <cell r="AB1029">
            <v>0</v>
          </cell>
          <cell r="AC1029">
            <v>0</v>
          </cell>
          <cell r="AD1029">
            <v>0</v>
          </cell>
          <cell r="AE1029">
            <v>1193555.5172147199</v>
          </cell>
        </row>
        <row r="1030">
          <cell r="A1030">
            <v>1</v>
          </cell>
          <cell r="B1030" t="str">
            <v>SNIES</v>
          </cell>
          <cell r="C1030" t="str">
            <v>A1B</v>
          </cell>
          <cell r="D1030" t="str">
            <v>A1BG</v>
          </cell>
          <cell r="E1030" t="str">
            <v>ES/PITA</v>
          </cell>
          <cell r="F1030" t="str">
            <v>SNIES</v>
          </cell>
          <cell r="G1030">
            <v>22</v>
          </cell>
          <cell r="H1030" t="str">
            <v>Travaux de construction collège</v>
          </cell>
          <cell r="I1030" t="str">
            <v>SNIES</v>
          </cell>
          <cell r="K1030" t="str">
            <v>FKDEA</v>
          </cell>
          <cell r="L1030" t="str">
            <v>AON</v>
          </cell>
          <cell r="M1030">
            <v>0.5</v>
          </cell>
          <cell r="N1030">
            <v>0.5</v>
          </cell>
          <cell r="Q1030">
            <v>1</v>
          </cell>
          <cell r="R1030" t="str">
            <v>collège</v>
          </cell>
          <cell r="T1030">
            <v>663086.39845262212</v>
          </cell>
          <cell r="U1030">
            <v>0.9</v>
          </cell>
          <cell r="V1030">
            <v>331543.19922631106</v>
          </cell>
          <cell r="W1030">
            <v>331543.19922631106</v>
          </cell>
          <cell r="X1030">
            <v>0</v>
          </cell>
          <cell r="Y1030">
            <v>0</v>
          </cell>
          <cell r="Z1030">
            <v>663086.39845262212</v>
          </cell>
          <cell r="AA1030">
            <v>298388.87930367998</v>
          </cell>
          <cell r="AB1030">
            <v>298388.87930367998</v>
          </cell>
          <cell r="AC1030">
            <v>0</v>
          </cell>
          <cell r="AD1030">
            <v>0</v>
          </cell>
          <cell r="AE1030">
            <v>596777.75860735995</v>
          </cell>
        </row>
      </sheetData>
      <sheetData sheetId="1">
        <row r="1">
          <cell r="A1" t="str">
            <v>St gv 2007</v>
          </cell>
          <cell r="P1" t="str">
            <v>Chap.1</v>
          </cell>
          <cell r="Y1" t="str">
            <v>Y</v>
          </cell>
          <cell r="AD1" t="str">
            <v>Ecart (esquisse/ propositions DAAF)</v>
          </cell>
        </row>
        <row r="2">
          <cell r="P2" t="str">
            <v>qté10</v>
          </cell>
          <cell r="Y2" t="str">
            <v>can10</v>
          </cell>
          <cell r="AD2" t="str">
            <v>bail10</v>
          </cell>
          <cell r="AI2" t="str">
            <v>cpn10</v>
          </cell>
        </row>
        <row r="3">
          <cell r="Y3">
            <v>7416942.3813892929</v>
          </cell>
          <cell r="AD3">
            <v>7416942.3813892929</v>
          </cell>
          <cell r="AI3">
            <v>0</v>
          </cell>
        </row>
        <row r="4">
          <cell r="P4">
            <v>15</v>
          </cell>
          <cell r="Y4">
            <v>24</v>
          </cell>
          <cell r="AD4">
            <v>29</v>
          </cell>
          <cell r="AI4">
            <v>34</v>
          </cell>
        </row>
        <row r="5">
          <cell r="B5" t="str">
            <v>B</v>
          </cell>
          <cell r="C5" t="str">
            <v>C</v>
          </cell>
          <cell r="D5" t="str">
            <v>D</v>
          </cell>
          <cell r="E5" t="str">
            <v>E</v>
          </cell>
          <cell r="F5" t="str">
            <v>F</v>
          </cell>
          <cell r="G5" t="str">
            <v>G</v>
          </cell>
          <cell r="H5" t="str">
            <v>H</v>
          </cell>
          <cell r="I5" t="str">
            <v>I</v>
          </cell>
          <cell r="J5" t="str">
            <v>J</v>
          </cell>
          <cell r="K5" t="str">
            <v>K</v>
          </cell>
          <cell r="L5" t="str">
            <v>L</v>
          </cell>
          <cell r="M5" t="str">
            <v>M</v>
          </cell>
          <cell r="N5" t="str">
            <v>N</v>
          </cell>
          <cell r="O5" t="str">
            <v>O</v>
          </cell>
          <cell r="P5" t="str">
            <v>P</v>
          </cell>
          <cell r="Q5" t="str">
            <v>Q</v>
          </cell>
          <cell r="R5" t="str">
            <v>R</v>
          </cell>
          <cell r="S5" t="str">
            <v>S</v>
          </cell>
          <cell r="T5" t="str">
            <v>T</v>
          </cell>
          <cell r="U5" t="str">
            <v>U</v>
          </cell>
          <cell r="V5" t="str">
            <v>V</v>
          </cell>
          <cell r="W5" t="str">
            <v>W</v>
          </cell>
          <cell r="X5" t="str">
            <v>X</v>
          </cell>
          <cell r="Y5" t="str">
            <v>Y</v>
          </cell>
          <cell r="Z5" t="str">
            <v>Z</v>
          </cell>
          <cell r="AA5" t="str">
            <v>AA</v>
          </cell>
          <cell r="AB5" t="str">
            <v>AB</v>
          </cell>
          <cell r="AC5" t="str">
            <v>AC</v>
          </cell>
          <cell r="AD5" t="str">
            <v>AD</v>
          </cell>
          <cell r="AE5" t="str">
            <v>AE</v>
          </cell>
          <cell r="AF5" t="str">
            <v>AF</v>
          </cell>
          <cell r="AG5" t="str">
            <v>AG</v>
          </cell>
          <cell r="AH5" t="str">
            <v>AH</v>
          </cell>
          <cell r="AI5" t="str">
            <v>AI</v>
          </cell>
          <cell r="AJ5" t="str">
            <v>AJ</v>
          </cell>
          <cell r="AK5" t="str">
            <v>AK</v>
          </cell>
          <cell r="AL5" t="str">
            <v>AL</v>
          </cell>
        </row>
        <row r="6">
          <cell r="B6" t="str">
            <v>originede laprogrammation</v>
          </cell>
          <cell r="C6" t="str">
            <v>s/comp</v>
          </cell>
          <cell r="D6" t="str">
            <v>codeplan</v>
          </cell>
          <cell r="E6" t="str">
            <v>centrede coût</v>
          </cell>
          <cell r="F6" t="str">
            <v>centrede gestion</v>
          </cell>
          <cell r="G6" t="str">
            <v>nature dela dépense</v>
          </cell>
          <cell r="H6" t="str">
            <v>activité / nature</v>
          </cell>
          <cell r="I6" t="str">
            <v>responsabled'exécution</v>
          </cell>
          <cell r="J6" t="str">
            <v>agenced'exécution</v>
          </cell>
          <cell r="K6" t="str">
            <v>projet oubudget</v>
          </cell>
          <cell r="L6" t="str">
            <v>procédured'acquisition</v>
          </cell>
          <cell r="M6" t="str">
            <v>quantité2007</v>
          </cell>
          <cell r="N6" t="str">
            <v>quantité2008</v>
          </cell>
          <cell r="O6" t="str">
            <v>quantité2009</v>
          </cell>
          <cell r="P6" t="str">
            <v>quantité2010</v>
          </cell>
          <cell r="Q6" t="str">
            <v>quantitétotale</v>
          </cell>
          <cell r="R6" t="str">
            <v>unité</v>
          </cell>
          <cell r="S6" t="str">
            <v>réf ducoûtstandard</v>
          </cell>
          <cell r="T6" t="str">
            <v>coûtunitaire</v>
          </cell>
          <cell r="U6" t="str">
            <v>%bailleur</v>
          </cell>
          <cell r="V6" t="str">
            <v>coût2007</v>
          </cell>
          <cell r="W6" t="str">
            <v>coût2008</v>
          </cell>
          <cell r="X6" t="str">
            <v>coût2009</v>
          </cell>
          <cell r="Y6" t="str">
            <v>coût2010</v>
          </cell>
          <cell r="Z6" t="str">
            <v>coûttotal</v>
          </cell>
          <cell r="AA6" t="str">
            <v>montantbailleur2007</v>
          </cell>
          <cell r="AB6" t="str">
            <v>montantbailleur2008</v>
          </cell>
          <cell r="AC6" t="str">
            <v>montantbailleur2009</v>
          </cell>
          <cell r="AD6" t="str">
            <v>montantbailleur2010</v>
          </cell>
          <cell r="AE6" t="str">
            <v>montantbailleurtotal</v>
          </cell>
          <cell r="AF6" t="str">
            <v>montantCPN2007</v>
          </cell>
          <cell r="AG6" t="str">
            <v>montantCPN2008</v>
          </cell>
          <cell r="AH6" t="str">
            <v>montantCPN2009</v>
          </cell>
          <cell r="AI6" t="str">
            <v>montantCPN2010</v>
          </cell>
          <cell r="AJ6" t="str">
            <v>montantCPNtotal</v>
          </cell>
          <cell r="AK6" t="str">
            <v>%communauté</v>
          </cell>
          <cell r="AL6" t="str">
            <v>montantcommunauté</v>
          </cell>
        </row>
        <row r="7">
          <cell r="B7" t="str">
            <v>AFD</v>
          </cell>
          <cell r="C7" t="str">
            <v>D1B</v>
          </cell>
          <cell r="D7" t="str">
            <v>D1BA</v>
          </cell>
          <cell r="E7" t="str">
            <v>AFD</v>
          </cell>
          <cell r="F7" t="str">
            <v>AFD</v>
          </cell>
          <cell r="G7" t="str">
            <v>NA</v>
          </cell>
          <cell r="H7" t="str">
            <v>AFD PEPTG Non affectés au 01/01/2007</v>
          </cell>
          <cell r="I7" t="str">
            <v>AFD</v>
          </cell>
          <cell r="J7" t="str">
            <v>AFD</v>
          </cell>
          <cell r="K7" t="str">
            <v>AFD/PEPTG</v>
          </cell>
          <cell r="L7">
            <v>3</v>
          </cell>
          <cell r="M7">
            <v>1</v>
          </cell>
          <cell r="O7">
            <v>2</v>
          </cell>
          <cell r="P7">
            <v>2</v>
          </cell>
          <cell r="Q7">
            <v>1</v>
          </cell>
          <cell r="R7" t="str">
            <v>forfait</v>
          </cell>
          <cell r="T7">
            <v>101838.2</v>
          </cell>
          <cell r="U7">
            <v>1</v>
          </cell>
          <cell r="V7">
            <v>101838.2</v>
          </cell>
          <cell r="W7">
            <v>0</v>
          </cell>
          <cell r="X7">
            <v>0</v>
          </cell>
          <cell r="Y7">
            <v>0</v>
          </cell>
          <cell r="Z7">
            <v>101838.2</v>
          </cell>
          <cell r="AA7">
            <v>101838.2</v>
          </cell>
          <cell r="AB7">
            <v>0</v>
          </cell>
          <cell r="AC7">
            <v>0</v>
          </cell>
          <cell r="AD7">
            <v>0</v>
          </cell>
          <cell r="AE7">
            <v>101838.2</v>
          </cell>
          <cell r="AF7">
            <v>0</v>
          </cell>
          <cell r="AG7">
            <v>0</v>
          </cell>
          <cell r="AH7">
            <v>0</v>
          </cell>
          <cell r="AI7">
            <v>0</v>
          </cell>
          <cell r="AJ7">
            <v>0</v>
          </cell>
          <cell r="AK7">
            <v>0</v>
          </cell>
          <cell r="AL7">
            <v>0</v>
          </cell>
        </row>
        <row r="8">
          <cell r="B8" t="str">
            <v>AFD</v>
          </cell>
          <cell r="C8" t="str">
            <v>A1A</v>
          </cell>
          <cell r="D8" t="str">
            <v>A1AD</v>
          </cell>
          <cell r="E8" t="str">
            <v>EP/LELO</v>
          </cell>
          <cell r="F8" t="str">
            <v>A&amp;A/CR/LAB</v>
          </cell>
          <cell r="G8">
            <v>21</v>
          </cell>
          <cell r="H8" t="str">
            <v>EP 248 cl Lélouma études architect et techniques</v>
          </cell>
          <cell r="I8" t="str">
            <v>SNIES</v>
          </cell>
          <cell r="J8" t="str">
            <v>A&amp;A</v>
          </cell>
          <cell r="K8" t="str">
            <v>AFD/PEPTG</v>
          </cell>
          <cell r="M8">
            <v>1</v>
          </cell>
          <cell r="O8">
            <v>2</v>
          </cell>
          <cell r="P8">
            <v>2</v>
          </cell>
          <cell r="Q8">
            <v>1</v>
          </cell>
          <cell r="R8" t="str">
            <v>lot</v>
          </cell>
          <cell r="T8">
            <v>588145.33617105254</v>
          </cell>
          <cell r="U8">
            <v>1</v>
          </cell>
          <cell r="V8">
            <v>588145.33617105254</v>
          </cell>
          <cell r="W8">
            <v>0</v>
          </cell>
          <cell r="X8">
            <v>0</v>
          </cell>
          <cell r="Y8">
            <v>0</v>
          </cell>
          <cell r="Z8">
            <v>588145.33617105254</v>
          </cell>
          <cell r="AA8">
            <v>588145.33617105254</v>
          </cell>
          <cell r="AB8">
            <v>0</v>
          </cell>
          <cell r="AC8">
            <v>0</v>
          </cell>
          <cell r="AD8">
            <v>0</v>
          </cell>
          <cell r="AE8">
            <v>588145.33617105254</v>
          </cell>
          <cell r="AF8">
            <v>0</v>
          </cell>
          <cell r="AG8">
            <v>0</v>
          </cell>
          <cell r="AH8">
            <v>0</v>
          </cell>
          <cell r="AI8">
            <v>0</v>
          </cell>
          <cell r="AJ8">
            <v>0</v>
          </cell>
          <cell r="AK8">
            <v>0</v>
          </cell>
          <cell r="AL8">
            <v>0</v>
          </cell>
        </row>
        <row r="9">
          <cell r="B9" t="str">
            <v>AFD</v>
          </cell>
          <cell r="C9" t="str">
            <v>A1A</v>
          </cell>
          <cell r="D9" t="str">
            <v>A1AD</v>
          </cell>
          <cell r="E9" t="str">
            <v>EP/MALI</v>
          </cell>
          <cell r="F9" t="str">
            <v>A&amp;A/CR/LAB</v>
          </cell>
          <cell r="G9">
            <v>21</v>
          </cell>
          <cell r="H9" t="str">
            <v>EP 248 cl Mali études architect et techniques</v>
          </cell>
          <cell r="I9" t="str">
            <v>SNIES</v>
          </cell>
          <cell r="J9" t="str">
            <v>A&amp;A</v>
          </cell>
          <cell r="K9" t="str">
            <v>AFD/PEPTG</v>
          </cell>
          <cell r="L9">
            <v>1</v>
          </cell>
          <cell r="M9">
            <v>1</v>
          </cell>
          <cell r="O9">
            <v>2</v>
          </cell>
          <cell r="P9">
            <v>2</v>
          </cell>
          <cell r="Q9">
            <v>1</v>
          </cell>
          <cell r="R9" t="str">
            <v>lot</v>
          </cell>
          <cell r="T9">
            <v>764588.93702236831</v>
          </cell>
          <cell r="U9">
            <v>1</v>
          </cell>
          <cell r="V9">
            <v>764588.93702236831</v>
          </cell>
          <cell r="W9">
            <v>0</v>
          </cell>
          <cell r="X9">
            <v>0</v>
          </cell>
          <cell r="Y9">
            <v>0</v>
          </cell>
          <cell r="Z9">
            <v>764588.93702236831</v>
          </cell>
          <cell r="AA9">
            <v>764588.93702236831</v>
          </cell>
          <cell r="AB9">
            <v>0</v>
          </cell>
          <cell r="AC9">
            <v>0</v>
          </cell>
          <cell r="AD9">
            <v>0</v>
          </cell>
          <cell r="AE9">
            <v>764588.93702236831</v>
          </cell>
          <cell r="AF9">
            <v>0</v>
          </cell>
          <cell r="AG9">
            <v>0</v>
          </cell>
          <cell r="AH9">
            <v>0</v>
          </cell>
          <cell r="AI9">
            <v>0</v>
          </cell>
          <cell r="AJ9">
            <v>0</v>
          </cell>
          <cell r="AK9">
            <v>0</v>
          </cell>
          <cell r="AL9">
            <v>0</v>
          </cell>
        </row>
        <row r="10">
          <cell r="B10" t="str">
            <v>AFD</v>
          </cell>
          <cell r="C10" t="str">
            <v>A1A</v>
          </cell>
          <cell r="D10" t="str">
            <v>A1AD</v>
          </cell>
          <cell r="E10" t="str">
            <v>EP/TELI</v>
          </cell>
          <cell r="F10" t="str">
            <v>A&amp;A/CR/LAB</v>
          </cell>
          <cell r="G10">
            <v>21</v>
          </cell>
          <cell r="H10" t="str">
            <v xml:space="preserve">EP 248 cl Télimélé études architect et techniques </v>
          </cell>
          <cell r="I10" t="str">
            <v>SNIES</v>
          </cell>
          <cell r="J10" t="str">
            <v>A&amp;A</v>
          </cell>
          <cell r="K10" t="str">
            <v>AFD/PEPTG</v>
          </cell>
          <cell r="L10">
            <v>1</v>
          </cell>
          <cell r="M10">
            <v>1</v>
          </cell>
          <cell r="N10">
            <v>6</v>
          </cell>
          <cell r="O10">
            <v>2</v>
          </cell>
          <cell r="P10">
            <v>2</v>
          </cell>
          <cell r="Q10">
            <v>1</v>
          </cell>
          <cell r="R10" t="str">
            <v>lot</v>
          </cell>
          <cell r="T10">
            <v>730980.63209830818</v>
          </cell>
          <cell r="U10">
            <v>1</v>
          </cell>
          <cell r="V10">
            <v>730980.63209830818</v>
          </cell>
          <cell r="W10">
            <v>0</v>
          </cell>
          <cell r="X10">
            <v>0</v>
          </cell>
          <cell r="Y10">
            <v>0</v>
          </cell>
          <cell r="Z10">
            <v>730980.63209830818</v>
          </cell>
          <cell r="AA10">
            <v>730980.63209830818</v>
          </cell>
          <cell r="AB10">
            <v>0</v>
          </cell>
          <cell r="AC10">
            <v>0</v>
          </cell>
          <cell r="AD10">
            <v>0</v>
          </cell>
          <cell r="AE10">
            <v>730980.63209830818</v>
          </cell>
          <cell r="AF10">
            <v>0</v>
          </cell>
          <cell r="AG10">
            <v>0</v>
          </cell>
          <cell r="AH10">
            <v>0</v>
          </cell>
          <cell r="AI10">
            <v>0</v>
          </cell>
          <cell r="AJ10">
            <v>0</v>
          </cell>
          <cell r="AK10">
            <v>0</v>
          </cell>
          <cell r="AL10">
            <v>0</v>
          </cell>
        </row>
        <row r="11">
          <cell r="B11" t="str">
            <v>AFD</v>
          </cell>
          <cell r="C11" t="str">
            <v>A1A</v>
          </cell>
          <cell r="D11" t="str">
            <v>A1AD</v>
          </cell>
          <cell r="E11" t="str">
            <v>EP/LELO</v>
          </cell>
          <cell r="F11" t="str">
            <v>A&amp;A/CR/LAB</v>
          </cell>
          <cell r="G11">
            <v>22</v>
          </cell>
          <cell r="H11" t="str">
            <v>EP 248 cl Lélouma construction écoles  21</v>
          </cell>
          <cell r="I11" t="str">
            <v>SNIES</v>
          </cell>
          <cell r="J11" t="str">
            <v>A&amp;A</v>
          </cell>
          <cell r="K11" t="str">
            <v>AFD/PEPTG</v>
          </cell>
          <cell r="L11">
            <v>1</v>
          </cell>
          <cell r="M11">
            <v>60</v>
          </cell>
          <cell r="N11">
            <v>6</v>
          </cell>
          <cell r="O11">
            <v>2</v>
          </cell>
          <cell r="P11">
            <v>2</v>
          </cell>
          <cell r="Q11">
            <v>60</v>
          </cell>
          <cell r="R11" t="str">
            <v>classe</v>
          </cell>
          <cell r="T11">
            <v>51905.370855855857</v>
          </cell>
          <cell r="U11">
            <v>1</v>
          </cell>
          <cell r="V11">
            <v>3114322.2513513514</v>
          </cell>
          <cell r="W11">
            <v>0</v>
          </cell>
          <cell r="X11">
            <v>0</v>
          </cell>
          <cell r="Y11">
            <v>0</v>
          </cell>
          <cell r="Z11">
            <v>3114322.2513513514</v>
          </cell>
          <cell r="AA11">
            <v>3114322.2513513514</v>
          </cell>
          <cell r="AB11">
            <v>0</v>
          </cell>
          <cell r="AC11">
            <v>0</v>
          </cell>
          <cell r="AD11">
            <v>0</v>
          </cell>
          <cell r="AE11">
            <v>3114322.2513513514</v>
          </cell>
          <cell r="AF11">
            <v>0</v>
          </cell>
          <cell r="AG11">
            <v>0</v>
          </cell>
          <cell r="AH11">
            <v>0</v>
          </cell>
          <cell r="AI11">
            <v>0</v>
          </cell>
          <cell r="AJ11">
            <v>0</v>
          </cell>
          <cell r="AK11">
            <v>0</v>
          </cell>
          <cell r="AL11">
            <v>0</v>
          </cell>
        </row>
        <row r="12">
          <cell r="B12" t="str">
            <v>AFD</v>
          </cell>
          <cell r="C12" t="str">
            <v>A1A</v>
          </cell>
          <cell r="D12" t="str">
            <v>A1AD</v>
          </cell>
          <cell r="E12" t="str">
            <v>EP/MALI</v>
          </cell>
          <cell r="F12" t="str">
            <v>A&amp;A/CR/LAB</v>
          </cell>
          <cell r="G12">
            <v>22</v>
          </cell>
          <cell r="H12" t="str">
            <v>EP 248 cl Mali construction écoles  31</v>
          </cell>
          <cell r="I12" t="str">
            <v>SNIES</v>
          </cell>
          <cell r="J12" t="str">
            <v>A&amp;A</v>
          </cell>
          <cell r="K12" t="str">
            <v>AFD/PEPTG</v>
          </cell>
          <cell r="L12">
            <v>1</v>
          </cell>
          <cell r="M12">
            <v>82</v>
          </cell>
          <cell r="N12">
            <v>6</v>
          </cell>
          <cell r="O12">
            <v>2</v>
          </cell>
          <cell r="P12">
            <v>2</v>
          </cell>
          <cell r="Q12">
            <v>82</v>
          </cell>
          <cell r="R12" t="str">
            <v>classe</v>
          </cell>
          <cell r="T12">
            <v>51905.370855855857</v>
          </cell>
          <cell r="U12">
            <v>1</v>
          </cell>
          <cell r="V12">
            <v>4256240.4101801803</v>
          </cell>
          <cell r="W12">
            <v>0</v>
          </cell>
          <cell r="X12">
            <v>0</v>
          </cell>
          <cell r="Y12">
            <v>0</v>
          </cell>
          <cell r="Z12">
            <v>4256240.4101801803</v>
          </cell>
          <cell r="AA12">
            <v>4256240.4101801803</v>
          </cell>
          <cell r="AB12">
            <v>0</v>
          </cell>
          <cell r="AC12">
            <v>0</v>
          </cell>
          <cell r="AD12">
            <v>0</v>
          </cell>
          <cell r="AE12">
            <v>4256240.4101801803</v>
          </cell>
          <cell r="AF12">
            <v>0</v>
          </cell>
          <cell r="AG12">
            <v>0</v>
          </cell>
          <cell r="AH12">
            <v>0</v>
          </cell>
          <cell r="AI12">
            <v>0</v>
          </cell>
          <cell r="AJ12">
            <v>0</v>
          </cell>
          <cell r="AK12">
            <v>0</v>
          </cell>
          <cell r="AL12">
            <v>0</v>
          </cell>
        </row>
        <row r="13">
          <cell r="B13" t="str">
            <v>AFD</v>
          </cell>
          <cell r="C13" t="str">
            <v>A1A</v>
          </cell>
          <cell r="D13" t="str">
            <v>A1AD</v>
          </cell>
          <cell r="E13" t="str">
            <v>EP/TELI</v>
          </cell>
          <cell r="F13" t="str">
            <v>A&amp;A/CR/LAB</v>
          </cell>
          <cell r="G13">
            <v>22</v>
          </cell>
          <cell r="H13" t="str">
            <v>EP 248 cl Télimélé construction écoles 28</v>
          </cell>
          <cell r="I13" t="str">
            <v>SNIES</v>
          </cell>
          <cell r="J13" t="str">
            <v>A&amp;A</v>
          </cell>
          <cell r="K13" t="str">
            <v>AFD/PEPTG</v>
          </cell>
          <cell r="L13">
            <v>1</v>
          </cell>
          <cell r="M13">
            <v>80</v>
          </cell>
          <cell r="N13">
            <v>6</v>
          </cell>
          <cell r="O13">
            <v>2</v>
          </cell>
          <cell r="P13">
            <v>2</v>
          </cell>
          <cell r="Q13">
            <v>80</v>
          </cell>
          <cell r="R13" t="str">
            <v>classe</v>
          </cell>
          <cell r="T13">
            <v>51905.370855855857</v>
          </cell>
          <cell r="U13">
            <v>1</v>
          </cell>
          <cell r="V13">
            <v>4152429.6684684688</v>
          </cell>
          <cell r="W13">
            <v>0</v>
          </cell>
          <cell r="X13">
            <v>0</v>
          </cell>
          <cell r="Y13">
            <v>0</v>
          </cell>
          <cell r="Z13">
            <v>4152429.6684684688</v>
          </cell>
          <cell r="AA13">
            <v>4152429.6684684688</v>
          </cell>
          <cell r="AB13">
            <v>0</v>
          </cell>
          <cell r="AC13">
            <v>0</v>
          </cell>
          <cell r="AD13">
            <v>0</v>
          </cell>
          <cell r="AE13">
            <v>4152429.6684684688</v>
          </cell>
          <cell r="AF13">
            <v>0</v>
          </cell>
          <cell r="AG13">
            <v>0</v>
          </cell>
          <cell r="AH13">
            <v>0</v>
          </cell>
          <cell r="AI13">
            <v>0</v>
          </cell>
          <cell r="AJ13">
            <v>0</v>
          </cell>
          <cell r="AK13">
            <v>0</v>
          </cell>
          <cell r="AL13">
            <v>0</v>
          </cell>
        </row>
        <row r="14">
          <cell r="B14" t="str">
            <v>AFD</v>
          </cell>
          <cell r="C14" t="str">
            <v>A1A</v>
          </cell>
          <cell r="D14" t="str">
            <v>A1AD</v>
          </cell>
          <cell r="E14" t="str">
            <v>EP/LELO</v>
          </cell>
          <cell r="F14" t="str">
            <v>A&amp;A/CR/LAB</v>
          </cell>
          <cell r="G14">
            <v>22</v>
          </cell>
          <cell r="H14" t="str">
            <v>EP 248 cl Lélouma réhabilitation écoles 5</v>
          </cell>
          <cell r="I14" t="str">
            <v>SNIES</v>
          </cell>
          <cell r="J14" t="str">
            <v>A&amp;A</v>
          </cell>
          <cell r="K14" t="str">
            <v>AFD/PEPTG</v>
          </cell>
          <cell r="L14">
            <v>1</v>
          </cell>
          <cell r="M14">
            <v>10</v>
          </cell>
          <cell r="N14">
            <v>6</v>
          </cell>
          <cell r="O14">
            <v>2</v>
          </cell>
          <cell r="P14">
            <v>2</v>
          </cell>
          <cell r="Q14">
            <v>10</v>
          </cell>
          <cell r="R14" t="str">
            <v>classe</v>
          </cell>
          <cell r="T14">
            <v>28788.87576923077</v>
          </cell>
          <cell r="U14">
            <v>1</v>
          </cell>
          <cell r="V14">
            <v>287888.7576923077</v>
          </cell>
          <cell r="W14">
            <v>0</v>
          </cell>
          <cell r="X14">
            <v>0</v>
          </cell>
          <cell r="Y14">
            <v>0</v>
          </cell>
          <cell r="Z14">
            <v>287888.7576923077</v>
          </cell>
          <cell r="AA14">
            <v>287888.7576923077</v>
          </cell>
          <cell r="AB14">
            <v>0</v>
          </cell>
          <cell r="AC14">
            <v>0</v>
          </cell>
          <cell r="AD14">
            <v>0</v>
          </cell>
          <cell r="AE14">
            <v>287888.7576923077</v>
          </cell>
          <cell r="AF14">
            <v>0</v>
          </cell>
          <cell r="AG14">
            <v>0</v>
          </cell>
          <cell r="AH14">
            <v>0</v>
          </cell>
          <cell r="AI14">
            <v>0</v>
          </cell>
          <cell r="AJ14">
            <v>0</v>
          </cell>
          <cell r="AK14">
            <v>0</v>
          </cell>
          <cell r="AL14">
            <v>0</v>
          </cell>
        </row>
        <row r="15">
          <cell r="B15" t="str">
            <v>AFD</v>
          </cell>
          <cell r="C15" t="str">
            <v>A1A</v>
          </cell>
          <cell r="D15" t="str">
            <v>A1AD</v>
          </cell>
          <cell r="E15" t="str">
            <v>EP/MALI</v>
          </cell>
          <cell r="F15" t="str">
            <v>A&amp;A/CR/LAB</v>
          </cell>
          <cell r="G15">
            <v>22</v>
          </cell>
          <cell r="H15" t="str">
            <v>EP 248 cl Mali réhabilitation écoles 4</v>
          </cell>
          <cell r="I15" t="str">
            <v>SNIES</v>
          </cell>
          <cell r="J15" t="str">
            <v>A&amp;A</v>
          </cell>
          <cell r="K15" t="str">
            <v>AFD/PEPTG</v>
          </cell>
          <cell r="L15">
            <v>1</v>
          </cell>
          <cell r="M15">
            <v>9</v>
          </cell>
          <cell r="N15">
            <v>6</v>
          </cell>
          <cell r="O15">
            <v>2</v>
          </cell>
          <cell r="P15">
            <v>2</v>
          </cell>
          <cell r="Q15">
            <v>9</v>
          </cell>
          <cell r="R15" t="str">
            <v>classe</v>
          </cell>
          <cell r="T15">
            <v>28788.87576923077</v>
          </cell>
          <cell r="U15">
            <v>1</v>
          </cell>
          <cell r="V15">
            <v>259099.88192307693</v>
          </cell>
          <cell r="W15">
            <v>0</v>
          </cell>
          <cell r="X15">
            <v>0</v>
          </cell>
          <cell r="Y15">
            <v>0</v>
          </cell>
          <cell r="Z15">
            <v>259099.88192307693</v>
          </cell>
          <cell r="AA15">
            <v>259099.88192307693</v>
          </cell>
          <cell r="AB15">
            <v>0</v>
          </cell>
          <cell r="AC15">
            <v>0</v>
          </cell>
          <cell r="AD15">
            <v>0</v>
          </cell>
          <cell r="AE15">
            <v>259099.88192307693</v>
          </cell>
          <cell r="AF15">
            <v>0</v>
          </cell>
          <cell r="AG15">
            <v>0</v>
          </cell>
          <cell r="AH15">
            <v>0</v>
          </cell>
          <cell r="AI15">
            <v>0</v>
          </cell>
          <cell r="AJ15">
            <v>0</v>
          </cell>
          <cell r="AK15">
            <v>0</v>
          </cell>
          <cell r="AL15">
            <v>0</v>
          </cell>
        </row>
        <row r="16">
          <cell r="B16" t="str">
            <v>AFD</v>
          </cell>
          <cell r="C16" t="str">
            <v>A1A</v>
          </cell>
          <cell r="D16" t="str">
            <v>A1AD</v>
          </cell>
          <cell r="E16" t="str">
            <v>EP/TELI</v>
          </cell>
          <cell r="F16" t="str">
            <v>A&amp;A/CR/LAB</v>
          </cell>
          <cell r="G16">
            <v>22</v>
          </cell>
          <cell r="H16" t="str">
            <v>EP 248 cl Télimélé rehabilitation écoles 3</v>
          </cell>
          <cell r="I16" t="str">
            <v>SNIES</v>
          </cell>
          <cell r="J16" t="str">
            <v>A&amp;A</v>
          </cell>
          <cell r="K16" t="str">
            <v>AFD/PEPTG</v>
          </cell>
          <cell r="L16">
            <v>1</v>
          </cell>
          <cell r="M16">
            <v>7</v>
          </cell>
          <cell r="N16">
            <v>6</v>
          </cell>
          <cell r="O16">
            <v>2</v>
          </cell>
          <cell r="P16">
            <v>2</v>
          </cell>
          <cell r="Q16">
            <v>7</v>
          </cell>
          <cell r="R16" t="str">
            <v>classe</v>
          </cell>
          <cell r="T16">
            <v>28788.87576923077</v>
          </cell>
          <cell r="U16">
            <v>1</v>
          </cell>
          <cell r="V16">
            <v>201522.13038461539</v>
          </cell>
          <cell r="W16">
            <v>0</v>
          </cell>
          <cell r="X16">
            <v>0</v>
          </cell>
          <cell r="Y16">
            <v>0</v>
          </cell>
          <cell r="Z16">
            <v>201522.13038461539</v>
          </cell>
          <cell r="AA16">
            <v>201522.13038461539</v>
          </cell>
          <cell r="AB16">
            <v>0</v>
          </cell>
          <cell r="AC16">
            <v>0</v>
          </cell>
          <cell r="AD16">
            <v>0</v>
          </cell>
          <cell r="AE16">
            <v>201522.13038461539</v>
          </cell>
          <cell r="AF16">
            <v>0</v>
          </cell>
          <cell r="AG16">
            <v>0</v>
          </cell>
          <cell r="AH16">
            <v>0</v>
          </cell>
          <cell r="AI16">
            <v>0</v>
          </cell>
          <cell r="AJ16">
            <v>0</v>
          </cell>
          <cell r="AK16">
            <v>0</v>
          </cell>
          <cell r="AL16">
            <v>0</v>
          </cell>
        </row>
        <row r="17">
          <cell r="B17" t="str">
            <v>AFD</v>
          </cell>
          <cell r="C17" t="str">
            <v>A1A</v>
          </cell>
          <cell r="D17" t="str">
            <v>A1AD</v>
          </cell>
          <cell r="E17" t="str">
            <v>EP/LELO</v>
          </cell>
          <cell r="F17" t="str">
            <v>A&amp;A/CR/LAB</v>
          </cell>
          <cell r="G17">
            <v>22</v>
          </cell>
          <cell r="H17" t="str">
            <v>EP 248 cl Lélouma aménagement point d'eau</v>
          </cell>
          <cell r="I17" t="str">
            <v>SNIES</v>
          </cell>
          <cell r="J17" t="str">
            <v>A&amp;A</v>
          </cell>
          <cell r="K17" t="str">
            <v>AFD/PEPTG</v>
          </cell>
          <cell r="L17">
            <v>1</v>
          </cell>
          <cell r="M17">
            <v>22</v>
          </cell>
          <cell r="N17">
            <v>6</v>
          </cell>
          <cell r="O17">
            <v>2</v>
          </cell>
          <cell r="P17">
            <v>2</v>
          </cell>
          <cell r="Q17">
            <v>22</v>
          </cell>
          <cell r="R17" t="str">
            <v>u</v>
          </cell>
          <cell r="T17">
            <v>16973.054549624998</v>
          </cell>
          <cell r="U17">
            <v>1</v>
          </cell>
          <cell r="V17">
            <v>373407.20009174995</v>
          </cell>
          <cell r="W17">
            <v>0</v>
          </cell>
          <cell r="X17">
            <v>0</v>
          </cell>
          <cell r="Y17">
            <v>0</v>
          </cell>
          <cell r="Z17">
            <v>373407.20009174995</v>
          </cell>
          <cell r="AA17">
            <v>373407.20009174995</v>
          </cell>
          <cell r="AB17">
            <v>0</v>
          </cell>
          <cell r="AC17">
            <v>0</v>
          </cell>
          <cell r="AD17">
            <v>0</v>
          </cell>
          <cell r="AE17">
            <v>373407.20009174995</v>
          </cell>
          <cell r="AF17">
            <v>0</v>
          </cell>
          <cell r="AG17">
            <v>0</v>
          </cell>
          <cell r="AH17">
            <v>0</v>
          </cell>
          <cell r="AI17">
            <v>0</v>
          </cell>
          <cell r="AJ17">
            <v>0</v>
          </cell>
          <cell r="AK17">
            <v>0</v>
          </cell>
          <cell r="AL17">
            <v>0</v>
          </cell>
        </row>
        <row r="18">
          <cell r="B18" t="str">
            <v>AFD</v>
          </cell>
          <cell r="C18" t="str">
            <v>A1A</v>
          </cell>
          <cell r="D18" t="str">
            <v>A1AD</v>
          </cell>
          <cell r="E18" t="str">
            <v>EP/MALI</v>
          </cell>
          <cell r="F18" t="str">
            <v>A&amp;A/CR/LAB</v>
          </cell>
          <cell r="G18">
            <v>22</v>
          </cell>
          <cell r="H18" t="str">
            <v>EP 248 cl Mali aménagement point d'eau</v>
          </cell>
          <cell r="I18" t="str">
            <v>SNIES</v>
          </cell>
          <cell r="J18" t="str">
            <v>A&amp;A</v>
          </cell>
          <cell r="K18" t="str">
            <v>AFD/PEPTG</v>
          </cell>
          <cell r="L18">
            <v>1</v>
          </cell>
          <cell r="M18">
            <v>27</v>
          </cell>
          <cell r="N18">
            <v>6</v>
          </cell>
          <cell r="O18">
            <v>2</v>
          </cell>
          <cell r="P18">
            <v>2</v>
          </cell>
          <cell r="Q18">
            <v>27</v>
          </cell>
          <cell r="R18" t="str">
            <v>u</v>
          </cell>
          <cell r="T18">
            <v>16973.054549624998</v>
          </cell>
          <cell r="U18">
            <v>1</v>
          </cell>
          <cell r="V18">
            <v>458272.47283987491</v>
          </cell>
          <cell r="W18">
            <v>0</v>
          </cell>
          <cell r="X18">
            <v>0</v>
          </cell>
          <cell r="Y18">
            <v>0</v>
          </cell>
          <cell r="Z18">
            <v>458272.47283987491</v>
          </cell>
          <cell r="AA18">
            <v>458272.47283987491</v>
          </cell>
          <cell r="AB18">
            <v>0</v>
          </cell>
          <cell r="AC18">
            <v>0</v>
          </cell>
          <cell r="AD18">
            <v>0</v>
          </cell>
          <cell r="AE18">
            <v>458272.47283987491</v>
          </cell>
          <cell r="AF18">
            <v>0</v>
          </cell>
          <cell r="AG18">
            <v>0</v>
          </cell>
          <cell r="AH18">
            <v>0</v>
          </cell>
          <cell r="AI18">
            <v>0</v>
          </cell>
          <cell r="AJ18">
            <v>0</v>
          </cell>
          <cell r="AK18">
            <v>0</v>
          </cell>
          <cell r="AL18">
            <v>0</v>
          </cell>
        </row>
        <row r="19">
          <cell r="B19" t="str">
            <v>AFD</v>
          </cell>
          <cell r="C19" t="str">
            <v>A1A</v>
          </cell>
          <cell r="D19" t="str">
            <v>A1AD</v>
          </cell>
          <cell r="E19" t="str">
            <v>EP/TELI</v>
          </cell>
          <cell r="F19" t="str">
            <v>A&amp;A/CR/LAB</v>
          </cell>
          <cell r="G19">
            <v>22</v>
          </cell>
          <cell r="H19" t="str">
            <v xml:space="preserve">EP 248 cl Télimélé aménagement point d'eau </v>
          </cell>
          <cell r="I19" t="str">
            <v>SNIES</v>
          </cell>
          <cell r="J19" t="str">
            <v>A&amp;A</v>
          </cell>
          <cell r="K19" t="str">
            <v>AFD/PEPTG</v>
          </cell>
          <cell r="L19">
            <v>1</v>
          </cell>
          <cell r="M19">
            <v>31</v>
          </cell>
          <cell r="N19">
            <v>6</v>
          </cell>
          <cell r="O19">
            <v>2</v>
          </cell>
          <cell r="P19">
            <v>2</v>
          </cell>
          <cell r="Q19">
            <v>31</v>
          </cell>
          <cell r="R19" t="str">
            <v>u</v>
          </cell>
          <cell r="T19">
            <v>16973.054549624998</v>
          </cell>
          <cell r="U19">
            <v>1</v>
          </cell>
          <cell r="V19">
            <v>526164.69103837491</v>
          </cell>
          <cell r="W19">
            <v>0</v>
          </cell>
          <cell r="X19">
            <v>0</v>
          </cell>
          <cell r="Y19">
            <v>0</v>
          </cell>
          <cell r="Z19">
            <v>526164.69103837491</v>
          </cell>
          <cell r="AA19">
            <v>526164.69103837491</v>
          </cell>
          <cell r="AB19">
            <v>0</v>
          </cell>
          <cell r="AC19">
            <v>0</v>
          </cell>
          <cell r="AD19">
            <v>0</v>
          </cell>
          <cell r="AE19">
            <v>526164.69103837491</v>
          </cell>
          <cell r="AF19">
            <v>0</v>
          </cell>
          <cell r="AG19">
            <v>0</v>
          </cell>
          <cell r="AH19">
            <v>0</v>
          </cell>
          <cell r="AI19">
            <v>0</v>
          </cell>
          <cell r="AJ19">
            <v>0</v>
          </cell>
          <cell r="AK19">
            <v>0</v>
          </cell>
          <cell r="AL19">
            <v>0</v>
          </cell>
        </row>
        <row r="20">
          <cell r="B20" t="str">
            <v>AFD</v>
          </cell>
          <cell r="C20" t="str">
            <v>A1A</v>
          </cell>
          <cell r="D20" t="str">
            <v>A1AD</v>
          </cell>
          <cell r="E20" t="str">
            <v>EP/LELO</v>
          </cell>
          <cell r="F20" t="str">
            <v>A&amp;A/CR/LAB</v>
          </cell>
          <cell r="G20">
            <v>21</v>
          </cell>
          <cell r="H20" t="str">
            <v>EP 248 cl Lélouma suivi aménagement point d'eau</v>
          </cell>
          <cell r="I20" t="str">
            <v>SNIES</v>
          </cell>
          <cell r="J20" t="str">
            <v>A&amp;A</v>
          </cell>
          <cell r="K20" t="str">
            <v>AFD/PEPTG</v>
          </cell>
          <cell r="L20">
            <v>1</v>
          </cell>
          <cell r="M20">
            <v>22</v>
          </cell>
          <cell r="N20">
            <v>6</v>
          </cell>
          <cell r="O20">
            <v>2</v>
          </cell>
          <cell r="P20">
            <v>2</v>
          </cell>
          <cell r="Q20">
            <v>22</v>
          </cell>
          <cell r="R20" t="str">
            <v>u</v>
          </cell>
          <cell r="T20">
            <v>1697.3245496249997</v>
          </cell>
          <cell r="U20">
            <v>1</v>
          </cell>
          <cell r="V20">
            <v>37341.140091749992</v>
          </cell>
          <cell r="W20">
            <v>0</v>
          </cell>
          <cell r="X20">
            <v>0</v>
          </cell>
          <cell r="Y20">
            <v>0</v>
          </cell>
          <cell r="Z20">
            <v>37341.140091749992</v>
          </cell>
          <cell r="AA20">
            <v>37341.140091749992</v>
          </cell>
          <cell r="AB20">
            <v>0</v>
          </cell>
          <cell r="AC20">
            <v>0</v>
          </cell>
          <cell r="AD20">
            <v>0</v>
          </cell>
          <cell r="AE20">
            <v>37341.140091749992</v>
          </cell>
          <cell r="AF20">
            <v>0</v>
          </cell>
          <cell r="AG20">
            <v>0</v>
          </cell>
          <cell r="AH20">
            <v>0</v>
          </cell>
          <cell r="AI20">
            <v>0</v>
          </cell>
          <cell r="AJ20">
            <v>0</v>
          </cell>
          <cell r="AK20">
            <v>0</v>
          </cell>
          <cell r="AL20">
            <v>0</v>
          </cell>
        </row>
        <row r="21">
          <cell r="B21" t="str">
            <v>AFD</v>
          </cell>
          <cell r="C21" t="str">
            <v>A1A</v>
          </cell>
          <cell r="D21" t="str">
            <v>A1AD</v>
          </cell>
          <cell r="E21" t="str">
            <v>EP/MALI</v>
          </cell>
          <cell r="F21" t="str">
            <v>A&amp;A/CR/LAB</v>
          </cell>
          <cell r="G21">
            <v>21</v>
          </cell>
          <cell r="H21" t="str">
            <v>EP 248 cl Mali suivi aménagement point d'eau</v>
          </cell>
          <cell r="I21" t="str">
            <v>SNIES</v>
          </cell>
          <cell r="J21" t="str">
            <v>A&amp;A</v>
          </cell>
          <cell r="K21" t="str">
            <v>AFD/PEPTG</v>
          </cell>
          <cell r="L21">
            <v>1</v>
          </cell>
          <cell r="M21">
            <v>27</v>
          </cell>
          <cell r="N21">
            <v>6</v>
          </cell>
          <cell r="O21">
            <v>2</v>
          </cell>
          <cell r="P21">
            <v>2</v>
          </cell>
          <cell r="Q21">
            <v>27</v>
          </cell>
          <cell r="R21" t="str">
            <v>u</v>
          </cell>
          <cell r="T21">
            <v>1697.3245496249997</v>
          </cell>
          <cell r="U21">
            <v>1</v>
          </cell>
          <cell r="V21">
            <v>45827.762839874995</v>
          </cell>
          <cell r="W21">
            <v>0</v>
          </cell>
          <cell r="X21">
            <v>0</v>
          </cell>
          <cell r="Y21">
            <v>0</v>
          </cell>
          <cell r="Z21">
            <v>45827.762839874995</v>
          </cell>
          <cell r="AA21">
            <v>45827.762839874995</v>
          </cell>
          <cell r="AB21">
            <v>0</v>
          </cell>
          <cell r="AC21">
            <v>0</v>
          </cell>
          <cell r="AD21">
            <v>0</v>
          </cell>
          <cell r="AE21">
            <v>45827.762839874995</v>
          </cell>
          <cell r="AF21">
            <v>0</v>
          </cell>
          <cell r="AG21">
            <v>0</v>
          </cell>
          <cell r="AH21">
            <v>0</v>
          </cell>
          <cell r="AI21">
            <v>0</v>
          </cell>
          <cell r="AJ21">
            <v>0</v>
          </cell>
          <cell r="AK21">
            <v>0</v>
          </cell>
          <cell r="AL21">
            <v>0</v>
          </cell>
        </row>
        <row r="22">
          <cell r="B22" t="str">
            <v>AFD</v>
          </cell>
          <cell r="C22" t="str">
            <v>A1A</v>
          </cell>
          <cell r="D22" t="str">
            <v>A1AD</v>
          </cell>
          <cell r="E22" t="str">
            <v>EP/TELI</v>
          </cell>
          <cell r="F22" t="str">
            <v>A&amp;A/CR/LAB</v>
          </cell>
          <cell r="G22">
            <v>21</v>
          </cell>
          <cell r="H22" t="str">
            <v xml:space="preserve">EP 248 cl Télimélé suivi aménagement point d'eau </v>
          </cell>
          <cell r="I22" t="str">
            <v>SNIES</v>
          </cell>
          <cell r="J22" t="str">
            <v>A&amp;A</v>
          </cell>
          <cell r="K22" t="str">
            <v>AFD/PEPTG</v>
          </cell>
          <cell r="L22">
            <v>2</v>
          </cell>
          <cell r="M22">
            <v>31</v>
          </cell>
          <cell r="O22">
            <v>2</v>
          </cell>
          <cell r="P22">
            <v>2</v>
          </cell>
          <cell r="Q22">
            <v>31</v>
          </cell>
          <cell r="R22" t="str">
            <v>u</v>
          </cell>
          <cell r="T22">
            <v>1697.3245496249997</v>
          </cell>
          <cell r="U22">
            <v>1</v>
          </cell>
          <cell r="V22">
            <v>52617.061038374988</v>
          </cell>
          <cell r="W22">
            <v>0</v>
          </cell>
          <cell r="X22">
            <v>0</v>
          </cell>
          <cell r="Y22">
            <v>0</v>
          </cell>
          <cell r="Z22">
            <v>52617.061038374988</v>
          </cell>
          <cell r="AA22">
            <v>52617.061038374988</v>
          </cell>
          <cell r="AB22">
            <v>0</v>
          </cell>
          <cell r="AC22">
            <v>0</v>
          </cell>
          <cell r="AD22">
            <v>0</v>
          </cell>
          <cell r="AE22">
            <v>52617.061038374988</v>
          </cell>
          <cell r="AF22">
            <v>0</v>
          </cell>
          <cell r="AG22">
            <v>0</v>
          </cell>
          <cell r="AH22">
            <v>0</v>
          </cell>
          <cell r="AI22">
            <v>0</v>
          </cell>
          <cell r="AJ22">
            <v>0</v>
          </cell>
          <cell r="AK22">
            <v>0</v>
          </cell>
          <cell r="AL22">
            <v>0</v>
          </cell>
        </row>
        <row r="23">
          <cell r="B23" t="str">
            <v>AFD</v>
          </cell>
          <cell r="C23" t="str">
            <v>A1A</v>
          </cell>
          <cell r="D23" t="str">
            <v>A1AD</v>
          </cell>
          <cell r="E23" t="str">
            <v>EP/LELO</v>
          </cell>
          <cell r="F23" t="str">
            <v>A&amp;A/CR/LAB</v>
          </cell>
          <cell r="G23">
            <v>23</v>
          </cell>
          <cell r="H23" t="str">
            <v>EP 248 cl Lélouma equipement et mobilier</v>
          </cell>
          <cell r="I23" t="str">
            <v>SNIES</v>
          </cell>
          <cell r="J23" t="str">
            <v>A&amp;A</v>
          </cell>
          <cell r="K23" t="str">
            <v>AFD/PEPTG</v>
          </cell>
          <cell r="L23">
            <v>2</v>
          </cell>
          <cell r="M23">
            <v>60</v>
          </cell>
          <cell r="N23">
            <v>6</v>
          </cell>
          <cell r="O23">
            <v>2</v>
          </cell>
          <cell r="P23">
            <v>2</v>
          </cell>
          <cell r="Q23">
            <v>60</v>
          </cell>
          <cell r="R23" t="str">
            <v>lot</v>
          </cell>
          <cell r="T23">
            <v>6789.2133333333322</v>
          </cell>
          <cell r="U23">
            <v>1</v>
          </cell>
          <cell r="V23">
            <v>407352.79999999993</v>
          </cell>
          <cell r="W23">
            <v>0</v>
          </cell>
          <cell r="X23">
            <v>0</v>
          </cell>
          <cell r="Y23">
            <v>0</v>
          </cell>
          <cell r="Z23">
            <v>407352.79999999993</v>
          </cell>
          <cell r="AA23">
            <v>407352.79999999993</v>
          </cell>
          <cell r="AB23">
            <v>0</v>
          </cell>
          <cell r="AC23">
            <v>0</v>
          </cell>
          <cell r="AD23">
            <v>0</v>
          </cell>
          <cell r="AE23">
            <v>407352.79999999993</v>
          </cell>
          <cell r="AF23">
            <v>0</v>
          </cell>
          <cell r="AG23">
            <v>0</v>
          </cell>
          <cell r="AH23">
            <v>0</v>
          </cell>
          <cell r="AI23">
            <v>0</v>
          </cell>
          <cell r="AJ23">
            <v>0</v>
          </cell>
          <cell r="AK23">
            <v>0</v>
          </cell>
          <cell r="AL23">
            <v>0</v>
          </cell>
        </row>
        <row r="24">
          <cell r="B24" t="str">
            <v>AFD</v>
          </cell>
          <cell r="C24" t="str">
            <v>A1A</v>
          </cell>
          <cell r="D24" t="str">
            <v>A1AD</v>
          </cell>
          <cell r="E24" t="str">
            <v>EP/MALI</v>
          </cell>
          <cell r="F24" t="str">
            <v>A&amp;A/CR/LAB</v>
          </cell>
          <cell r="G24">
            <v>23</v>
          </cell>
          <cell r="H24" t="str">
            <v>EP 248 cl Mali equipement et mobilier</v>
          </cell>
          <cell r="I24" t="str">
            <v>SNIES</v>
          </cell>
          <cell r="J24" t="str">
            <v>A&amp;A</v>
          </cell>
          <cell r="K24" t="str">
            <v>AFD/PEPTG</v>
          </cell>
          <cell r="L24">
            <v>2</v>
          </cell>
          <cell r="M24">
            <v>82</v>
          </cell>
          <cell r="N24">
            <v>6</v>
          </cell>
          <cell r="O24">
            <v>2</v>
          </cell>
          <cell r="P24">
            <v>2</v>
          </cell>
          <cell r="Q24">
            <v>82</v>
          </cell>
          <cell r="R24" t="str">
            <v>lot</v>
          </cell>
          <cell r="T24">
            <v>6789.2133333333322</v>
          </cell>
          <cell r="U24">
            <v>1</v>
          </cell>
          <cell r="V24">
            <v>556715.49333333329</v>
          </cell>
          <cell r="W24">
            <v>0</v>
          </cell>
          <cell r="X24">
            <v>0</v>
          </cell>
          <cell r="Y24">
            <v>0</v>
          </cell>
          <cell r="Z24">
            <v>556715.49333333329</v>
          </cell>
          <cell r="AA24">
            <v>556715.49333333329</v>
          </cell>
          <cell r="AB24">
            <v>0</v>
          </cell>
          <cell r="AC24">
            <v>0</v>
          </cell>
          <cell r="AD24">
            <v>0</v>
          </cell>
          <cell r="AE24">
            <v>556715.49333333329</v>
          </cell>
          <cell r="AF24">
            <v>0</v>
          </cell>
          <cell r="AG24">
            <v>0</v>
          </cell>
          <cell r="AH24">
            <v>0</v>
          </cell>
          <cell r="AI24">
            <v>0</v>
          </cell>
          <cell r="AJ24">
            <v>0</v>
          </cell>
          <cell r="AK24">
            <v>0</v>
          </cell>
          <cell r="AL24">
            <v>0</v>
          </cell>
        </row>
        <row r="25">
          <cell r="B25" t="str">
            <v>AFD</v>
          </cell>
          <cell r="C25" t="str">
            <v>A1A</v>
          </cell>
          <cell r="D25" t="str">
            <v>A1AD</v>
          </cell>
          <cell r="E25" t="str">
            <v>EP/TELI</v>
          </cell>
          <cell r="F25" t="str">
            <v>A&amp;A/CR/LAB</v>
          </cell>
          <cell r="G25">
            <v>23</v>
          </cell>
          <cell r="H25" t="str">
            <v xml:space="preserve">EP 248 cl Télimélé equipement et mobilier </v>
          </cell>
          <cell r="I25" t="str">
            <v>SNIES</v>
          </cell>
          <cell r="J25" t="str">
            <v>A&amp;A</v>
          </cell>
          <cell r="K25" t="str">
            <v>AFD/PEPTG</v>
          </cell>
          <cell r="L25">
            <v>2</v>
          </cell>
          <cell r="M25">
            <v>80</v>
          </cell>
          <cell r="N25">
            <v>6</v>
          </cell>
          <cell r="O25">
            <v>2</v>
          </cell>
          <cell r="P25">
            <v>2</v>
          </cell>
          <cell r="Q25">
            <v>80</v>
          </cell>
          <cell r="R25" t="str">
            <v>lot</v>
          </cell>
          <cell r="T25">
            <v>6789.2133333333322</v>
          </cell>
          <cell r="U25">
            <v>1</v>
          </cell>
          <cell r="V25">
            <v>543137.06666666653</v>
          </cell>
          <cell r="W25">
            <v>0</v>
          </cell>
          <cell r="X25">
            <v>0</v>
          </cell>
          <cell r="Y25">
            <v>0</v>
          </cell>
          <cell r="Z25">
            <v>543137.06666666653</v>
          </cell>
          <cell r="AA25">
            <v>543137.06666666653</v>
          </cell>
          <cell r="AB25">
            <v>0</v>
          </cell>
          <cell r="AC25">
            <v>0</v>
          </cell>
          <cell r="AD25">
            <v>0</v>
          </cell>
          <cell r="AE25">
            <v>543137.06666666653</v>
          </cell>
          <cell r="AF25">
            <v>0</v>
          </cell>
          <cell r="AG25">
            <v>0</v>
          </cell>
          <cell r="AH25">
            <v>0</v>
          </cell>
          <cell r="AI25">
            <v>0</v>
          </cell>
          <cell r="AJ25">
            <v>0</v>
          </cell>
          <cell r="AK25">
            <v>0</v>
          </cell>
          <cell r="AL25">
            <v>0</v>
          </cell>
        </row>
        <row r="26">
          <cell r="B26" t="str">
            <v>AFD</v>
          </cell>
          <cell r="C26" t="str">
            <v>B1A</v>
          </cell>
          <cell r="D26" t="str">
            <v>B1AB</v>
          </cell>
          <cell r="E26" t="str">
            <v>EP/LELO</v>
          </cell>
          <cell r="F26" t="str">
            <v>A&amp;A/CR/LAB</v>
          </cell>
          <cell r="G26">
            <v>12</v>
          </cell>
          <cell r="H26" t="str">
            <v>EP Lélouma projets d'écoles type C</v>
          </cell>
          <cell r="I26" t="str">
            <v>DNEE</v>
          </cell>
          <cell r="J26" t="str">
            <v>A&amp;A</v>
          </cell>
          <cell r="K26" t="str">
            <v>AFD/PEPTG</v>
          </cell>
          <cell r="L26">
            <v>2</v>
          </cell>
          <cell r="M26">
            <v>1</v>
          </cell>
          <cell r="N26">
            <v>6</v>
          </cell>
          <cell r="O26">
            <v>2</v>
          </cell>
          <cell r="P26">
            <v>2</v>
          </cell>
          <cell r="Q26">
            <v>1</v>
          </cell>
          <cell r="R26" t="str">
            <v>u</v>
          </cell>
          <cell r="T26">
            <v>138330.22166666665</v>
          </cell>
          <cell r="U26">
            <v>1</v>
          </cell>
          <cell r="V26">
            <v>138330.22166666665</v>
          </cell>
          <cell r="W26">
            <v>0</v>
          </cell>
          <cell r="X26">
            <v>0</v>
          </cell>
          <cell r="Y26">
            <v>0</v>
          </cell>
          <cell r="Z26">
            <v>138330.22166666665</v>
          </cell>
          <cell r="AA26">
            <v>138330.22166666665</v>
          </cell>
          <cell r="AB26">
            <v>0</v>
          </cell>
          <cell r="AC26">
            <v>0</v>
          </cell>
          <cell r="AD26">
            <v>0</v>
          </cell>
          <cell r="AE26">
            <v>138330.22166666665</v>
          </cell>
          <cell r="AF26">
            <v>0</v>
          </cell>
          <cell r="AG26">
            <v>0</v>
          </cell>
          <cell r="AH26">
            <v>0</v>
          </cell>
          <cell r="AI26">
            <v>0</v>
          </cell>
          <cell r="AJ26">
            <v>0</v>
          </cell>
          <cell r="AK26">
            <v>0</v>
          </cell>
          <cell r="AL26">
            <v>0</v>
          </cell>
        </row>
        <row r="27">
          <cell r="B27" t="str">
            <v>AFD</v>
          </cell>
          <cell r="C27" t="str">
            <v>B1A</v>
          </cell>
          <cell r="D27" t="str">
            <v>B1AB</v>
          </cell>
          <cell r="E27" t="str">
            <v>EP/MALI</v>
          </cell>
          <cell r="F27" t="str">
            <v>A&amp;A/CR/LAB</v>
          </cell>
          <cell r="G27">
            <v>12</v>
          </cell>
          <cell r="H27" t="str">
            <v>EP Mali projets d'écoles type C</v>
          </cell>
          <cell r="I27" t="str">
            <v>DNEE</v>
          </cell>
          <cell r="J27" t="str">
            <v>A&amp;A</v>
          </cell>
          <cell r="K27" t="str">
            <v>AFD/PEPTG</v>
          </cell>
          <cell r="L27">
            <v>2</v>
          </cell>
          <cell r="M27">
            <v>1</v>
          </cell>
          <cell r="N27">
            <v>6</v>
          </cell>
          <cell r="O27">
            <v>2</v>
          </cell>
          <cell r="P27">
            <v>2</v>
          </cell>
          <cell r="Q27">
            <v>1</v>
          </cell>
          <cell r="R27" t="str">
            <v>u</v>
          </cell>
          <cell r="T27">
            <v>138330.22166666665</v>
          </cell>
          <cell r="U27">
            <v>1</v>
          </cell>
          <cell r="V27">
            <v>138330.22166666665</v>
          </cell>
          <cell r="W27">
            <v>0</v>
          </cell>
          <cell r="X27">
            <v>0</v>
          </cell>
          <cell r="Y27">
            <v>0</v>
          </cell>
          <cell r="Z27">
            <v>138330.22166666665</v>
          </cell>
          <cell r="AA27">
            <v>138330.22166666665</v>
          </cell>
          <cell r="AB27">
            <v>0</v>
          </cell>
          <cell r="AC27">
            <v>0</v>
          </cell>
          <cell r="AD27">
            <v>0</v>
          </cell>
          <cell r="AE27">
            <v>138330.22166666665</v>
          </cell>
          <cell r="AF27">
            <v>0</v>
          </cell>
          <cell r="AG27">
            <v>0</v>
          </cell>
          <cell r="AH27">
            <v>0</v>
          </cell>
          <cell r="AI27">
            <v>0</v>
          </cell>
          <cell r="AJ27">
            <v>0</v>
          </cell>
          <cell r="AK27">
            <v>0</v>
          </cell>
          <cell r="AL27">
            <v>0</v>
          </cell>
        </row>
        <row r="28">
          <cell r="B28" t="str">
            <v>AFD</v>
          </cell>
          <cell r="C28" t="str">
            <v>B1A</v>
          </cell>
          <cell r="D28" t="str">
            <v>B1AB</v>
          </cell>
          <cell r="E28" t="str">
            <v>EP/TELI</v>
          </cell>
          <cell r="F28" t="str">
            <v>A&amp;A/CR/LAB</v>
          </cell>
          <cell r="G28">
            <v>12</v>
          </cell>
          <cell r="H28" t="str">
            <v>EP Télimélé projets d'écoles type C</v>
          </cell>
          <cell r="I28" t="str">
            <v>DNEE</v>
          </cell>
          <cell r="J28" t="str">
            <v>A&amp;A</v>
          </cell>
          <cell r="K28" t="str">
            <v>AFD/PEPTG</v>
          </cell>
          <cell r="L28">
            <v>2</v>
          </cell>
          <cell r="M28">
            <v>1</v>
          </cell>
          <cell r="N28">
            <v>9</v>
          </cell>
          <cell r="O28">
            <v>2</v>
          </cell>
          <cell r="P28">
            <v>2</v>
          </cell>
          <cell r="Q28">
            <v>1</v>
          </cell>
          <cell r="R28" t="str">
            <v>u</v>
          </cell>
          <cell r="T28">
            <v>138330.22166666665</v>
          </cell>
          <cell r="U28">
            <v>1</v>
          </cell>
          <cell r="V28">
            <v>138330.22166666665</v>
          </cell>
          <cell r="W28">
            <v>0</v>
          </cell>
          <cell r="X28">
            <v>0</v>
          </cell>
          <cell r="Y28">
            <v>0</v>
          </cell>
          <cell r="Z28">
            <v>138330.22166666665</v>
          </cell>
          <cell r="AA28">
            <v>138330.22166666665</v>
          </cell>
          <cell r="AB28">
            <v>0</v>
          </cell>
          <cell r="AC28">
            <v>0</v>
          </cell>
          <cell r="AD28">
            <v>0</v>
          </cell>
          <cell r="AE28">
            <v>138330.22166666665</v>
          </cell>
          <cell r="AF28">
            <v>0</v>
          </cell>
          <cell r="AG28">
            <v>0</v>
          </cell>
          <cell r="AH28">
            <v>0</v>
          </cell>
          <cell r="AI28">
            <v>0</v>
          </cell>
          <cell r="AJ28">
            <v>0</v>
          </cell>
          <cell r="AK28">
            <v>0</v>
          </cell>
          <cell r="AL28">
            <v>0</v>
          </cell>
        </row>
        <row r="29">
          <cell r="B29" t="str">
            <v>AFD</v>
          </cell>
          <cell r="C29" t="str">
            <v>C1D</v>
          </cell>
          <cell r="D29" t="str">
            <v>C1DD</v>
          </cell>
          <cell r="E29" t="str">
            <v>DPE/LELO</v>
          </cell>
          <cell r="F29" t="str">
            <v>A&amp;A/CR/LAB</v>
          </cell>
          <cell r="G29">
            <v>12</v>
          </cell>
          <cell r="H29" t="str">
            <v>DPE Lélouma formation des DPE</v>
          </cell>
          <cell r="I29" t="str">
            <v>DPE</v>
          </cell>
          <cell r="J29" t="str">
            <v>A&amp;A</v>
          </cell>
          <cell r="K29" t="str">
            <v>AFD/PEPTG</v>
          </cell>
          <cell r="L29">
            <v>2</v>
          </cell>
          <cell r="M29">
            <v>1</v>
          </cell>
          <cell r="N29">
            <v>6</v>
          </cell>
          <cell r="O29">
            <v>2</v>
          </cell>
          <cell r="P29">
            <v>2</v>
          </cell>
          <cell r="Q29">
            <v>1</v>
          </cell>
          <cell r="R29" t="str">
            <v>forfait</v>
          </cell>
          <cell r="T29">
            <v>220842.92591333331</v>
          </cell>
          <cell r="U29">
            <v>1</v>
          </cell>
          <cell r="V29">
            <v>220842.92591333331</v>
          </cell>
          <cell r="W29">
            <v>0</v>
          </cell>
          <cell r="X29">
            <v>0</v>
          </cell>
          <cell r="Y29">
            <v>0</v>
          </cell>
          <cell r="Z29">
            <v>220842.92591333331</v>
          </cell>
          <cell r="AA29">
            <v>220842.92591333331</v>
          </cell>
          <cell r="AB29">
            <v>0</v>
          </cell>
          <cell r="AC29">
            <v>0</v>
          </cell>
          <cell r="AD29">
            <v>0</v>
          </cell>
          <cell r="AE29">
            <v>220842.92591333331</v>
          </cell>
          <cell r="AF29">
            <v>0</v>
          </cell>
          <cell r="AG29">
            <v>0</v>
          </cell>
          <cell r="AH29">
            <v>0</v>
          </cell>
          <cell r="AI29">
            <v>0</v>
          </cell>
          <cell r="AJ29">
            <v>0</v>
          </cell>
          <cell r="AK29">
            <v>0</v>
          </cell>
          <cell r="AL29">
            <v>0</v>
          </cell>
        </row>
        <row r="30">
          <cell r="B30" t="str">
            <v>AFD</v>
          </cell>
          <cell r="C30" t="str">
            <v>C1D</v>
          </cell>
          <cell r="D30" t="str">
            <v>C1DD</v>
          </cell>
          <cell r="E30" t="str">
            <v>DPE/MALI</v>
          </cell>
          <cell r="F30" t="str">
            <v>A&amp;A/CR/LAB</v>
          </cell>
          <cell r="G30">
            <v>12</v>
          </cell>
          <cell r="H30" t="str">
            <v>DPE Mali formation des DPE</v>
          </cell>
          <cell r="I30" t="str">
            <v>DPE</v>
          </cell>
          <cell r="J30" t="str">
            <v>A&amp;A</v>
          </cell>
          <cell r="K30" t="str">
            <v>AFD/PEPTG</v>
          </cell>
          <cell r="L30">
            <v>2</v>
          </cell>
          <cell r="M30">
            <v>1</v>
          </cell>
          <cell r="N30">
            <v>9</v>
          </cell>
          <cell r="O30">
            <v>2</v>
          </cell>
          <cell r="P30">
            <v>2</v>
          </cell>
          <cell r="Q30">
            <v>1</v>
          </cell>
          <cell r="R30" t="str">
            <v>forfait</v>
          </cell>
          <cell r="T30">
            <v>220842.92591333331</v>
          </cell>
          <cell r="U30">
            <v>1</v>
          </cell>
          <cell r="V30">
            <v>220842.92591333331</v>
          </cell>
          <cell r="W30">
            <v>0</v>
          </cell>
          <cell r="X30">
            <v>0</v>
          </cell>
          <cell r="Y30">
            <v>0</v>
          </cell>
          <cell r="Z30">
            <v>220842.92591333331</v>
          </cell>
          <cell r="AA30">
            <v>220842.92591333331</v>
          </cell>
          <cell r="AB30">
            <v>0</v>
          </cell>
          <cell r="AC30">
            <v>0</v>
          </cell>
          <cell r="AD30">
            <v>0</v>
          </cell>
          <cell r="AE30">
            <v>220842.92591333331</v>
          </cell>
          <cell r="AF30">
            <v>0</v>
          </cell>
          <cell r="AG30">
            <v>0</v>
          </cell>
          <cell r="AH30">
            <v>0</v>
          </cell>
          <cell r="AI30">
            <v>0</v>
          </cell>
          <cell r="AJ30">
            <v>0</v>
          </cell>
          <cell r="AK30">
            <v>0</v>
          </cell>
          <cell r="AL30">
            <v>0</v>
          </cell>
        </row>
        <row r="31">
          <cell r="B31" t="str">
            <v>AFD</v>
          </cell>
          <cell r="C31" t="str">
            <v>C1D</v>
          </cell>
          <cell r="D31" t="str">
            <v>C1DD</v>
          </cell>
          <cell r="E31" t="str">
            <v>DPE/TELI</v>
          </cell>
          <cell r="F31" t="str">
            <v>A&amp;A/CR/LAB</v>
          </cell>
          <cell r="G31">
            <v>12</v>
          </cell>
          <cell r="H31" t="str">
            <v xml:space="preserve">DPE Télimélé formation des DPE </v>
          </cell>
          <cell r="I31" t="str">
            <v>DPE</v>
          </cell>
          <cell r="J31" t="str">
            <v>A&amp;A</v>
          </cell>
          <cell r="K31" t="str">
            <v>AFD/PEPTG</v>
          </cell>
          <cell r="L31">
            <v>2</v>
          </cell>
          <cell r="M31">
            <v>1</v>
          </cell>
          <cell r="N31">
            <v>6</v>
          </cell>
          <cell r="O31">
            <v>2</v>
          </cell>
          <cell r="P31">
            <v>2</v>
          </cell>
          <cell r="Q31">
            <v>1</v>
          </cell>
          <cell r="R31" t="str">
            <v>forfait</v>
          </cell>
          <cell r="T31">
            <v>220842.92591333331</v>
          </cell>
          <cell r="U31">
            <v>1</v>
          </cell>
          <cell r="V31">
            <v>220842.92591333331</v>
          </cell>
          <cell r="W31">
            <v>0</v>
          </cell>
          <cell r="X31">
            <v>0</v>
          </cell>
          <cell r="Y31">
            <v>0</v>
          </cell>
          <cell r="Z31">
            <v>220842.92591333331</v>
          </cell>
          <cell r="AA31">
            <v>220842.92591333331</v>
          </cell>
          <cell r="AB31">
            <v>0</v>
          </cell>
          <cell r="AC31">
            <v>0</v>
          </cell>
          <cell r="AD31">
            <v>0</v>
          </cell>
          <cell r="AE31">
            <v>220842.92591333331</v>
          </cell>
          <cell r="AF31">
            <v>0</v>
          </cell>
          <cell r="AG31">
            <v>0</v>
          </cell>
          <cell r="AH31">
            <v>0</v>
          </cell>
          <cell r="AI31">
            <v>0</v>
          </cell>
          <cell r="AJ31">
            <v>0</v>
          </cell>
          <cell r="AK31">
            <v>0</v>
          </cell>
          <cell r="AL31">
            <v>0</v>
          </cell>
        </row>
        <row r="32">
          <cell r="B32" t="str">
            <v>AFD</v>
          </cell>
          <cell r="C32" t="str">
            <v>C1E</v>
          </cell>
          <cell r="D32" t="str">
            <v>C1EC</v>
          </cell>
          <cell r="E32" t="str">
            <v>DSEE/LELO</v>
          </cell>
          <cell r="F32" t="str">
            <v>A&amp;A/CR/LAB</v>
          </cell>
          <cell r="G32">
            <v>15</v>
          </cell>
          <cell r="H32" t="str">
            <v>DSEE Lélouma projets DSEE type D</v>
          </cell>
          <cell r="I32" t="str">
            <v>DSEE</v>
          </cell>
          <cell r="J32" t="str">
            <v>A&amp;A</v>
          </cell>
          <cell r="K32" t="str">
            <v>AFD/PEPTG</v>
          </cell>
          <cell r="L32">
            <v>2</v>
          </cell>
          <cell r="M32">
            <v>1</v>
          </cell>
          <cell r="N32">
            <v>9</v>
          </cell>
          <cell r="O32">
            <v>2</v>
          </cell>
          <cell r="P32">
            <v>2</v>
          </cell>
          <cell r="Q32">
            <v>1</v>
          </cell>
          <cell r="R32" t="str">
            <v>forfait</v>
          </cell>
          <cell r="T32">
            <v>25459.55</v>
          </cell>
          <cell r="U32">
            <v>1</v>
          </cell>
          <cell r="V32">
            <v>25459.55</v>
          </cell>
          <cell r="W32">
            <v>0</v>
          </cell>
          <cell r="X32">
            <v>0</v>
          </cell>
          <cell r="Y32">
            <v>0</v>
          </cell>
          <cell r="Z32">
            <v>25459.55</v>
          </cell>
          <cell r="AA32">
            <v>25459.55</v>
          </cell>
          <cell r="AB32">
            <v>0</v>
          </cell>
          <cell r="AC32">
            <v>0</v>
          </cell>
          <cell r="AD32">
            <v>0</v>
          </cell>
          <cell r="AE32">
            <v>25459.55</v>
          </cell>
          <cell r="AF32">
            <v>0</v>
          </cell>
          <cell r="AG32">
            <v>0</v>
          </cell>
          <cell r="AH32">
            <v>0</v>
          </cell>
          <cell r="AI32">
            <v>0</v>
          </cell>
          <cell r="AJ32">
            <v>0</v>
          </cell>
          <cell r="AK32">
            <v>0</v>
          </cell>
          <cell r="AL32">
            <v>0</v>
          </cell>
        </row>
        <row r="33">
          <cell r="B33" t="str">
            <v>AFD</v>
          </cell>
          <cell r="C33" t="str">
            <v>C1E</v>
          </cell>
          <cell r="D33" t="str">
            <v>C1EC</v>
          </cell>
          <cell r="E33" t="str">
            <v>DSEE/MALI</v>
          </cell>
          <cell r="F33" t="str">
            <v>A&amp;A/CR/LAB</v>
          </cell>
          <cell r="G33">
            <v>15</v>
          </cell>
          <cell r="H33" t="str">
            <v>DSEE Mali projets DSEE type D</v>
          </cell>
          <cell r="I33" t="str">
            <v>DSEE</v>
          </cell>
          <cell r="J33" t="str">
            <v>A&amp;A</v>
          </cell>
          <cell r="K33" t="str">
            <v>AFD/PEPTG</v>
          </cell>
          <cell r="L33">
            <v>2</v>
          </cell>
          <cell r="M33">
            <v>1</v>
          </cell>
          <cell r="N33">
            <v>6</v>
          </cell>
          <cell r="O33">
            <v>2</v>
          </cell>
          <cell r="P33">
            <v>2</v>
          </cell>
          <cell r="Q33">
            <v>1</v>
          </cell>
          <cell r="R33" t="str">
            <v>forfait</v>
          </cell>
          <cell r="T33">
            <v>25459.55</v>
          </cell>
          <cell r="U33">
            <v>1</v>
          </cell>
          <cell r="V33">
            <v>25459.55</v>
          </cell>
          <cell r="W33">
            <v>0</v>
          </cell>
          <cell r="X33">
            <v>0</v>
          </cell>
          <cell r="Y33">
            <v>0</v>
          </cell>
          <cell r="Z33">
            <v>25459.55</v>
          </cell>
          <cell r="AA33">
            <v>25459.55</v>
          </cell>
          <cell r="AB33">
            <v>0</v>
          </cell>
          <cell r="AC33">
            <v>0</v>
          </cell>
          <cell r="AD33">
            <v>0</v>
          </cell>
          <cell r="AE33">
            <v>25459.55</v>
          </cell>
          <cell r="AF33">
            <v>0</v>
          </cell>
          <cell r="AG33">
            <v>0</v>
          </cell>
          <cell r="AH33">
            <v>0</v>
          </cell>
          <cell r="AI33">
            <v>0</v>
          </cell>
          <cell r="AJ33">
            <v>0</v>
          </cell>
          <cell r="AK33">
            <v>0</v>
          </cell>
          <cell r="AL33">
            <v>0</v>
          </cell>
        </row>
        <row r="34">
          <cell r="B34" t="str">
            <v>AFD</v>
          </cell>
          <cell r="C34" t="str">
            <v>C1E</v>
          </cell>
          <cell r="D34" t="str">
            <v>C1EC</v>
          </cell>
          <cell r="E34" t="str">
            <v>DSEE/TELI</v>
          </cell>
          <cell r="F34" t="str">
            <v>A&amp;A/CR/LAB</v>
          </cell>
          <cell r="G34">
            <v>15</v>
          </cell>
          <cell r="H34" t="str">
            <v>DSEE Télimélé projets DSEE type D</v>
          </cell>
          <cell r="I34" t="str">
            <v>DSEE</v>
          </cell>
          <cell r="J34" t="str">
            <v>A&amp;A</v>
          </cell>
          <cell r="K34" t="str">
            <v>AFD/PEPTG</v>
          </cell>
          <cell r="L34">
            <v>2</v>
          </cell>
          <cell r="M34">
            <v>1</v>
          </cell>
          <cell r="N34">
            <v>9</v>
          </cell>
          <cell r="O34">
            <v>2</v>
          </cell>
          <cell r="P34">
            <v>2</v>
          </cell>
          <cell r="Q34">
            <v>1</v>
          </cell>
          <cell r="R34" t="str">
            <v>forfait</v>
          </cell>
          <cell r="T34">
            <v>25459.55</v>
          </cell>
          <cell r="U34">
            <v>1</v>
          </cell>
          <cell r="V34">
            <v>25459.55</v>
          </cell>
          <cell r="W34">
            <v>0</v>
          </cell>
          <cell r="X34">
            <v>0</v>
          </cell>
          <cell r="Y34">
            <v>0</v>
          </cell>
          <cell r="Z34">
            <v>25459.55</v>
          </cell>
          <cell r="AA34">
            <v>25459.55</v>
          </cell>
          <cell r="AB34">
            <v>0</v>
          </cell>
          <cell r="AC34">
            <v>0</v>
          </cell>
          <cell r="AD34">
            <v>0</v>
          </cell>
          <cell r="AE34">
            <v>25459.55</v>
          </cell>
          <cell r="AF34">
            <v>0</v>
          </cell>
          <cell r="AG34">
            <v>0</v>
          </cell>
          <cell r="AH34">
            <v>0</v>
          </cell>
          <cell r="AI34">
            <v>0</v>
          </cell>
          <cell r="AJ34">
            <v>0</v>
          </cell>
          <cell r="AK34">
            <v>0</v>
          </cell>
          <cell r="AL34">
            <v>0</v>
          </cell>
        </row>
        <row r="35">
          <cell r="B35" t="str">
            <v>AFD</v>
          </cell>
          <cell r="C35" t="str">
            <v>C1M</v>
          </cell>
          <cell r="D35" t="str">
            <v>C1MC</v>
          </cell>
          <cell r="E35" t="str">
            <v>CN/A&amp;A</v>
          </cell>
          <cell r="F35" t="str">
            <v>AFD/CN</v>
          </cell>
          <cell r="G35">
            <v>21</v>
          </cell>
          <cell r="H35" t="str">
            <v>AFD Maîtrise d'ouvrage Déléguée à A&amp;A</v>
          </cell>
          <cell r="I35" t="str">
            <v>AFD</v>
          </cell>
          <cell r="J35" t="str">
            <v>A&amp;A</v>
          </cell>
          <cell r="K35" t="str">
            <v>AFD/PEPTG</v>
          </cell>
          <cell r="L35">
            <v>3</v>
          </cell>
          <cell r="M35">
            <v>1</v>
          </cell>
          <cell r="O35">
            <v>2</v>
          </cell>
          <cell r="P35">
            <v>2</v>
          </cell>
          <cell r="Q35">
            <v>1</v>
          </cell>
          <cell r="R35" t="str">
            <v>forfait</v>
          </cell>
          <cell r="T35">
            <v>244411.67999999996</v>
          </cell>
          <cell r="U35">
            <v>1</v>
          </cell>
          <cell r="V35">
            <v>244411.67999999996</v>
          </cell>
          <cell r="W35">
            <v>0</v>
          </cell>
          <cell r="X35">
            <v>0</v>
          </cell>
          <cell r="Y35">
            <v>0</v>
          </cell>
          <cell r="Z35">
            <v>244411.67999999996</v>
          </cell>
          <cell r="AA35">
            <v>244411.67999999996</v>
          </cell>
          <cell r="AB35">
            <v>0</v>
          </cell>
          <cell r="AC35">
            <v>0</v>
          </cell>
          <cell r="AD35">
            <v>0</v>
          </cell>
          <cell r="AE35">
            <v>244411.67999999996</v>
          </cell>
          <cell r="AF35">
            <v>0</v>
          </cell>
          <cell r="AG35">
            <v>0</v>
          </cell>
          <cell r="AH35">
            <v>0</v>
          </cell>
          <cell r="AI35">
            <v>0</v>
          </cell>
          <cell r="AJ35">
            <v>0</v>
          </cell>
          <cell r="AK35">
            <v>0</v>
          </cell>
          <cell r="AL35">
            <v>0</v>
          </cell>
        </row>
        <row r="36">
          <cell r="B36" t="str">
            <v>AFD</v>
          </cell>
          <cell r="C36" t="str">
            <v>C1M</v>
          </cell>
          <cell r="D36" t="str">
            <v>C1MC</v>
          </cell>
          <cell r="E36" t="str">
            <v>CN/AFD</v>
          </cell>
          <cell r="F36" t="str">
            <v>AFD/CN</v>
          </cell>
          <cell r="G36">
            <v>25</v>
          </cell>
          <cell r="H36" t="str">
            <v>AFD Expertise internationale suivi et évaluation et audit</v>
          </cell>
          <cell r="I36" t="str">
            <v>AFD</v>
          </cell>
          <cell r="J36" t="str">
            <v>AFD</v>
          </cell>
          <cell r="K36" t="str">
            <v>AFD/PEPTG</v>
          </cell>
          <cell r="L36">
            <v>3</v>
          </cell>
          <cell r="M36">
            <v>1</v>
          </cell>
          <cell r="N36">
            <v>6</v>
          </cell>
          <cell r="O36">
            <v>2</v>
          </cell>
          <cell r="P36">
            <v>2</v>
          </cell>
          <cell r="Q36">
            <v>1</v>
          </cell>
          <cell r="R36" t="str">
            <v>forfait</v>
          </cell>
          <cell r="T36">
            <v>359514.30554999999</v>
          </cell>
          <cell r="U36">
            <v>1</v>
          </cell>
          <cell r="V36">
            <v>359514.30554999999</v>
          </cell>
          <cell r="W36">
            <v>0</v>
          </cell>
          <cell r="X36">
            <v>0</v>
          </cell>
          <cell r="Y36">
            <v>0</v>
          </cell>
          <cell r="Z36">
            <v>359514.30554999999</v>
          </cell>
          <cell r="AA36">
            <v>359514.30554999999</v>
          </cell>
          <cell r="AB36">
            <v>0</v>
          </cell>
          <cell r="AC36">
            <v>0</v>
          </cell>
          <cell r="AD36">
            <v>0</v>
          </cell>
          <cell r="AE36">
            <v>359514.30554999999</v>
          </cell>
          <cell r="AF36">
            <v>0</v>
          </cell>
          <cell r="AG36">
            <v>0</v>
          </cell>
          <cell r="AH36">
            <v>0</v>
          </cell>
          <cell r="AI36">
            <v>0</v>
          </cell>
          <cell r="AJ36">
            <v>0</v>
          </cell>
          <cell r="AK36">
            <v>0</v>
          </cell>
          <cell r="AL36">
            <v>0</v>
          </cell>
        </row>
        <row r="37">
          <cell r="B37" t="str">
            <v>AFD</v>
          </cell>
          <cell r="C37" t="str">
            <v>C1F</v>
          </cell>
          <cell r="D37" t="str">
            <v>C1FB</v>
          </cell>
          <cell r="E37" t="str">
            <v>DPE/LELO</v>
          </cell>
          <cell r="F37" t="str">
            <v>A&amp;A/CR/LAB</v>
          </cell>
          <cell r="G37">
            <v>21</v>
          </cell>
          <cell r="H37" t="str">
            <v>DPE Lélouma études architect et techniques</v>
          </cell>
          <cell r="I37" t="str">
            <v>SNIES</v>
          </cell>
          <cell r="J37" t="str">
            <v>A&amp;A</v>
          </cell>
          <cell r="K37" t="str">
            <v>AFD/PEPTG</v>
          </cell>
          <cell r="L37">
            <v>3</v>
          </cell>
          <cell r="M37">
            <v>1</v>
          </cell>
          <cell r="N37">
            <v>6</v>
          </cell>
          <cell r="O37">
            <v>2</v>
          </cell>
          <cell r="P37">
            <v>2</v>
          </cell>
          <cell r="Q37">
            <v>1</v>
          </cell>
          <cell r="R37" t="str">
            <v>forfait</v>
          </cell>
          <cell r="T37">
            <v>50412.457386090216</v>
          </cell>
          <cell r="U37">
            <v>1</v>
          </cell>
          <cell r="V37">
            <v>50412.457386090216</v>
          </cell>
          <cell r="W37">
            <v>0</v>
          </cell>
          <cell r="X37">
            <v>0</v>
          </cell>
          <cell r="Y37">
            <v>0</v>
          </cell>
          <cell r="Z37">
            <v>50412.457386090216</v>
          </cell>
          <cell r="AA37">
            <v>50412.457386090216</v>
          </cell>
          <cell r="AB37">
            <v>0</v>
          </cell>
          <cell r="AC37">
            <v>0</v>
          </cell>
          <cell r="AD37">
            <v>0</v>
          </cell>
          <cell r="AE37">
            <v>50412.457386090216</v>
          </cell>
          <cell r="AF37">
            <v>0</v>
          </cell>
          <cell r="AG37">
            <v>0</v>
          </cell>
          <cell r="AH37">
            <v>0</v>
          </cell>
          <cell r="AI37">
            <v>0</v>
          </cell>
          <cell r="AJ37">
            <v>0</v>
          </cell>
          <cell r="AK37">
            <v>0</v>
          </cell>
          <cell r="AL37">
            <v>0</v>
          </cell>
        </row>
        <row r="38">
          <cell r="B38" t="str">
            <v>AFD</v>
          </cell>
          <cell r="C38" t="str">
            <v>C1F</v>
          </cell>
          <cell r="D38" t="str">
            <v>C1FB</v>
          </cell>
          <cell r="E38" t="str">
            <v>DPE/MALI</v>
          </cell>
          <cell r="F38" t="str">
            <v>A&amp;A/CR/LAB</v>
          </cell>
          <cell r="G38">
            <v>21</v>
          </cell>
          <cell r="H38" t="str">
            <v>DPE Mali études architect et techniques</v>
          </cell>
          <cell r="I38" t="str">
            <v>SNIES</v>
          </cell>
          <cell r="J38" t="str">
            <v>A&amp;A</v>
          </cell>
          <cell r="K38" t="str">
            <v>AFD/PEPTG</v>
          </cell>
          <cell r="L38">
            <v>3</v>
          </cell>
          <cell r="M38">
            <v>1</v>
          </cell>
          <cell r="N38">
            <v>6</v>
          </cell>
          <cell r="O38">
            <v>2</v>
          </cell>
          <cell r="P38">
            <v>2</v>
          </cell>
          <cell r="Q38">
            <v>1</v>
          </cell>
          <cell r="R38" t="str">
            <v>forfait</v>
          </cell>
          <cell r="T38">
            <v>50412.457386090216</v>
          </cell>
          <cell r="U38">
            <v>1</v>
          </cell>
          <cell r="V38">
            <v>50412.457386090216</v>
          </cell>
          <cell r="W38">
            <v>0</v>
          </cell>
          <cell r="X38">
            <v>0</v>
          </cell>
          <cell r="Y38">
            <v>0</v>
          </cell>
          <cell r="Z38">
            <v>50412.457386090216</v>
          </cell>
          <cell r="AA38">
            <v>50412.457386090216</v>
          </cell>
          <cell r="AB38">
            <v>0</v>
          </cell>
          <cell r="AC38">
            <v>0</v>
          </cell>
          <cell r="AD38">
            <v>0</v>
          </cell>
          <cell r="AE38">
            <v>50412.457386090216</v>
          </cell>
          <cell r="AF38">
            <v>0</v>
          </cell>
          <cell r="AG38">
            <v>0</v>
          </cell>
          <cell r="AH38">
            <v>0</v>
          </cell>
          <cell r="AI38">
            <v>0</v>
          </cell>
          <cell r="AJ38">
            <v>0</v>
          </cell>
          <cell r="AK38">
            <v>0</v>
          </cell>
          <cell r="AL38">
            <v>0</v>
          </cell>
        </row>
        <row r="39">
          <cell r="B39" t="str">
            <v>AFD</v>
          </cell>
          <cell r="C39" t="str">
            <v>C1F</v>
          </cell>
          <cell r="D39" t="str">
            <v>C1FB</v>
          </cell>
          <cell r="E39" t="str">
            <v>DPE/TELI</v>
          </cell>
          <cell r="F39" t="str">
            <v>A&amp;A/CR/LAB</v>
          </cell>
          <cell r="G39">
            <v>21</v>
          </cell>
          <cell r="H39" t="str">
            <v xml:space="preserve">DPE Télimélé études architect et techniques </v>
          </cell>
          <cell r="I39" t="str">
            <v>SNIES</v>
          </cell>
          <cell r="J39" t="str">
            <v>A&amp;A</v>
          </cell>
          <cell r="K39" t="str">
            <v>AFD/PEPTG</v>
          </cell>
          <cell r="L39">
            <v>3</v>
          </cell>
          <cell r="M39">
            <v>1</v>
          </cell>
          <cell r="N39">
            <v>6</v>
          </cell>
          <cell r="O39">
            <v>2</v>
          </cell>
          <cell r="P39">
            <v>2</v>
          </cell>
          <cell r="Q39">
            <v>1</v>
          </cell>
          <cell r="R39" t="str">
            <v>forfait</v>
          </cell>
          <cell r="T39">
            <v>50412.457386090216</v>
          </cell>
          <cell r="U39">
            <v>1</v>
          </cell>
          <cell r="V39">
            <v>50412.457386090216</v>
          </cell>
          <cell r="W39">
            <v>0</v>
          </cell>
          <cell r="X39">
            <v>0</v>
          </cell>
          <cell r="Y39">
            <v>0</v>
          </cell>
          <cell r="Z39">
            <v>50412.457386090216</v>
          </cell>
          <cell r="AA39">
            <v>50412.457386090216</v>
          </cell>
          <cell r="AB39">
            <v>0</v>
          </cell>
          <cell r="AC39">
            <v>0</v>
          </cell>
          <cell r="AD39">
            <v>0</v>
          </cell>
          <cell r="AE39">
            <v>50412.457386090216</v>
          </cell>
          <cell r="AF39">
            <v>0</v>
          </cell>
          <cell r="AG39">
            <v>0</v>
          </cell>
          <cell r="AH39">
            <v>0</v>
          </cell>
          <cell r="AI39">
            <v>0</v>
          </cell>
          <cell r="AJ39">
            <v>0</v>
          </cell>
          <cell r="AK39">
            <v>0</v>
          </cell>
          <cell r="AL39">
            <v>0</v>
          </cell>
        </row>
        <row r="40">
          <cell r="B40" t="str">
            <v>AFD</v>
          </cell>
          <cell r="C40" t="str">
            <v>C1F</v>
          </cell>
          <cell r="D40" t="str">
            <v>C1FB</v>
          </cell>
          <cell r="E40" t="str">
            <v>DPE/LELO</v>
          </cell>
          <cell r="F40" t="str">
            <v>A&amp;A/CR/LAB</v>
          </cell>
          <cell r="G40">
            <v>22</v>
          </cell>
          <cell r="H40" t="str">
            <v>DPE Lélouma construction bureaux</v>
          </cell>
          <cell r="I40" t="str">
            <v>SNIES</v>
          </cell>
          <cell r="J40" t="str">
            <v>A&amp;A</v>
          </cell>
          <cell r="K40" t="str">
            <v>AFD/PEPTG</v>
          </cell>
          <cell r="L40">
            <v>3</v>
          </cell>
          <cell r="M40">
            <v>1</v>
          </cell>
          <cell r="N40">
            <v>6</v>
          </cell>
          <cell r="O40">
            <v>2</v>
          </cell>
          <cell r="P40">
            <v>2</v>
          </cell>
          <cell r="Q40">
            <v>1</v>
          </cell>
          <cell r="R40" t="str">
            <v>u</v>
          </cell>
          <cell r="T40">
            <v>509190.99999999994</v>
          </cell>
          <cell r="U40">
            <v>1</v>
          </cell>
          <cell r="V40">
            <v>509190.99999999994</v>
          </cell>
          <cell r="W40">
            <v>0</v>
          </cell>
          <cell r="X40">
            <v>0</v>
          </cell>
          <cell r="Y40">
            <v>0</v>
          </cell>
          <cell r="Z40">
            <v>509190.99999999994</v>
          </cell>
          <cell r="AA40">
            <v>509190.99999999994</v>
          </cell>
          <cell r="AB40">
            <v>0</v>
          </cell>
          <cell r="AC40">
            <v>0</v>
          </cell>
          <cell r="AD40">
            <v>0</v>
          </cell>
          <cell r="AE40">
            <v>509190.99999999994</v>
          </cell>
          <cell r="AF40">
            <v>0</v>
          </cell>
          <cell r="AG40">
            <v>0</v>
          </cell>
          <cell r="AH40">
            <v>0</v>
          </cell>
          <cell r="AI40">
            <v>0</v>
          </cell>
          <cell r="AJ40">
            <v>0</v>
          </cell>
          <cell r="AK40">
            <v>0</v>
          </cell>
          <cell r="AL40">
            <v>0</v>
          </cell>
        </row>
        <row r="41">
          <cell r="B41" t="str">
            <v>AFD</v>
          </cell>
          <cell r="C41" t="str">
            <v>C1F</v>
          </cell>
          <cell r="D41" t="str">
            <v>C1FB</v>
          </cell>
          <cell r="E41" t="str">
            <v>DPE/MALI</v>
          </cell>
          <cell r="F41" t="str">
            <v>A&amp;A/CR/LAB</v>
          </cell>
          <cell r="G41">
            <v>22</v>
          </cell>
          <cell r="H41" t="str">
            <v>DPE Mali construction bureaux</v>
          </cell>
          <cell r="I41" t="str">
            <v>SNIES</v>
          </cell>
          <cell r="J41" t="str">
            <v>A&amp;A</v>
          </cell>
          <cell r="K41" t="str">
            <v>AFD/PEPTG</v>
          </cell>
          <cell r="L41">
            <v>3</v>
          </cell>
          <cell r="M41">
            <v>1</v>
          </cell>
          <cell r="N41">
            <v>6</v>
          </cell>
          <cell r="O41">
            <v>2</v>
          </cell>
          <cell r="P41">
            <v>2</v>
          </cell>
          <cell r="Q41">
            <v>1</v>
          </cell>
          <cell r="R41" t="str">
            <v>u</v>
          </cell>
          <cell r="T41">
            <v>509190.99999999994</v>
          </cell>
          <cell r="U41">
            <v>1</v>
          </cell>
          <cell r="V41">
            <v>509190.99999999994</v>
          </cell>
          <cell r="W41">
            <v>0</v>
          </cell>
          <cell r="X41">
            <v>0</v>
          </cell>
          <cell r="Y41">
            <v>0</v>
          </cell>
          <cell r="Z41">
            <v>509190.99999999994</v>
          </cell>
          <cell r="AA41">
            <v>509190.99999999994</v>
          </cell>
          <cell r="AB41">
            <v>0</v>
          </cell>
          <cell r="AC41">
            <v>0</v>
          </cell>
          <cell r="AD41">
            <v>0</v>
          </cell>
          <cell r="AE41">
            <v>509190.99999999994</v>
          </cell>
          <cell r="AF41">
            <v>0</v>
          </cell>
          <cell r="AG41">
            <v>0</v>
          </cell>
          <cell r="AH41">
            <v>0</v>
          </cell>
          <cell r="AI41">
            <v>0</v>
          </cell>
          <cell r="AJ41">
            <v>0</v>
          </cell>
          <cell r="AK41">
            <v>0</v>
          </cell>
          <cell r="AL41">
            <v>0</v>
          </cell>
        </row>
        <row r="42">
          <cell r="B42" t="str">
            <v>AFD</v>
          </cell>
          <cell r="C42" t="str">
            <v>C1F</v>
          </cell>
          <cell r="D42" t="str">
            <v>C1FB</v>
          </cell>
          <cell r="E42" t="str">
            <v>DPE/TELI</v>
          </cell>
          <cell r="F42" t="str">
            <v>A&amp;A/CR/LAB</v>
          </cell>
          <cell r="G42">
            <v>22</v>
          </cell>
          <cell r="H42" t="str">
            <v>DPE Télimélé construction bureaux</v>
          </cell>
          <cell r="I42" t="str">
            <v>SNIES</v>
          </cell>
          <cell r="J42" t="str">
            <v>A&amp;A</v>
          </cell>
          <cell r="K42" t="str">
            <v>AFD/PEPTG</v>
          </cell>
          <cell r="L42">
            <v>3</v>
          </cell>
          <cell r="M42">
            <v>1</v>
          </cell>
          <cell r="N42">
            <v>6</v>
          </cell>
          <cell r="O42">
            <v>2</v>
          </cell>
          <cell r="P42">
            <v>2</v>
          </cell>
          <cell r="Q42">
            <v>1</v>
          </cell>
          <cell r="R42" t="str">
            <v>u</v>
          </cell>
          <cell r="T42">
            <v>509190.99999999994</v>
          </cell>
          <cell r="U42">
            <v>1</v>
          </cell>
          <cell r="V42">
            <v>509190.99999999994</v>
          </cell>
          <cell r="W42">
            <v>0</v>
          </cell>
          <cell r="X42">
            <v>0</v>
          </cell>
          <cell r="Y42">
            <v>0</v>
          </cell>
          <cell r="Z42">
            <v>509190.99999999994</v>
          </cell>
          <cell r="AA42">
            <v>509190.99999999994</v>
          </cell>
          <cell r="AB42">
            <v>0</v>
          </cell>
          <cell r="AC42">
            <v>0</v>
          </cell>
          <cell r="AD42">
            <v>0</v>
          </cell>
          <cell r="AE42">
            <v>509190.99999999994</v>
          </cell>
          <cell r="AF42">
            <v>0</v>
          </cell>
          <cell r="AG42">
            <v>0</v>
          </cell>
          <cell r="AH42">
            <v>0</v>
          </cell>
          <cell r="AI42">
            <v>0</v>
          </cell>
          <cell r="AJ42">
            <v>0</v>
          </cell>
          <cell r="AK42">
            <v>0</v>
          </cell>
          <cell r="AL42">
            <v>0</v>
          </cell>
        </row>
        <row r="43">
          <cell r="B43" t="str">
            <v>AFD</v>
          </cell>
          <cell r="C43" t="str">
            <v>C1F</v>
          </cell>
          <cell r="D43" t="str">
            <v>C1FB</v>
          </cell>
          <cell r="E43" t="str">
            <v>DPE/LELO</v>
          </cell>
          <cell r="F43" t="str">
            <v>A&amp;A/CR/LAB</v>
          </cell>
          <cell r="G43">
            <v>23</v>
          </cell>
          <cell r="H43" t="str">
            <v>DPE Lélouma équipements et mobilier de bureaux et informatiques</v>
          </cell>
          <cell r="I43" t="str">
            <v>SNIES</v>
          </cell>
          <cell r="J43" t="str">
            <v>A&amp;A</v>
          </cell>
          <cell r="K43" t="str">
            <v>AFD/PEPTG</v>
          </cell>
          <cell r="L43">
            <v>3</v>
          </cell>
          <cell r="M43">
            <v>1</v>
          </cell>
          <cell r="N43">
            <v>6</v>
          </cell>
          <cell r="O43">
            <v>2</v>
          </cell>
          <cell r="P43">
            <v>2</v>
          </cell>
          <cell r="Q43">
            <v>1</v>
          </cell>
          <cell r="R43" t="str">
            <v>lot</v>
          </cell>
          <cell r="T43">
            <v>168033.02999999997</v>
          </cell>
          <cell r="U43">
            <v>1</v>
          </cell>
          <cell r="V43">
            <v>168033.02999999997</v>
          </cell>
          <cell r="W43">
            <v>0</v>
          </cell>
          <cell r="X43">
            <v>0</v>
          </cell>
          <cell r="Y43">
            <v>0</v>
          </cell>
          <cell r="Z43">
            <v>168033.02999999997</v>
          </cell>
          <cell r="AA43">
            <v>168033.02999999997</v>
          </cell>
          <cell r="AB43">
            <v>0</v>
          </cell>
          <cell r="AC43">
            <v>0</v>
          </cell>
          <cell r="AD43">
            <v>0</v>
          </cell>
          <cell r="AE43">
            <v>168033.02999999997</v>
          </cell>
          <cell r="AF43">
            <v>0</v>
          </cell>
          <cell r="AG43">
            <v>0</v>
          </cell>
          <cell r="AH43">
            <v>0</v>
          </cell>
          <cell r="AI43">
            <v>0</v>
          </cell>
          <cell r="AJ43">
            <v>0</v>
          </cell>
          <cell r="AK43">
            <v>0</v>
          </cell>
          <cell r="AL43">
            <v>0</v>
          </cell>
        </row>
        <row r="44">
          <cell r="B44" t="str">
            <v>AFD</v>
          </cell>
          <cell r="C44" t="str">
            <v>C1F</v>
          </cell>
          <cell r="D44" t="str">
            <v>C1FB</v>
          </cell>
          <cell r="E44" t="str">
            <v>DPE/MALI</v>
          </cell>
          <cell r="F44" t="str">
            <v>A&amp;A/CR/LAB</v>
          </cell>
          <cell r="G44">
            <v>23</v>
          </cell>
          <cell r="H44" t="str">
            <v>DPE Mali équipements et mobilier de bureaux et informatiques</v>
          </cell>
          <cell r="I44" t="str">
            <v>SNIES</v>
          </cell>
          <cell r="J44" t="str">
            <v>A&amp;A</v>
          </cell>
          <cell r="K44" t="str">
            <v>AFD/PEPTG</v>
          </cell>
          <cell r="L44">
            <v>3</v>
          </cell>
          <cell r="M44">
            <v>1</v>
          </cell>
          <cell r="N44">
            <v>6</v>
          </cell>
          <cell r="O44">
            <v>2</v>
          </cell>
          <cell r="P44">
            <v>2</v>
          </cell>
          <cell r="Q44">
            <v>1</v>
          </cell>
          <cell r="R44" t="str">
            <v>lot</v>
          </cell>
          <cell r="T44">
            <v>168033.02999999997</v>
          </cell>
          <cell r="U44">
            <v>1</v>
          </cell>
          <cell r="V44">
            <v>168033.02999999997</v>
          </cell>
          <cell r="W44">
            <v>0</v>
          </cell>
          <cell r="X44">
            <v>0</v>
          </cell>
          <cell r="Y44">
            <v>0</v>
          </cell>
          <cell r="Z44">
            <v>168033.02999999997</v>
          </cell>
          <cell r="AA44">
            <v>168033.02999999997</v>
          </cell>
          <cell r="AB44">
            <v>0</v>
          </cell>
          <cell r="AC44">
            <v>0</v>
          </cell>
          <cell r="AD44">
            <v>0</v>
          </cell>
          <cell r="AE44">
            <v>168033.02999999997</v>
          </cell>
          <cell r="AF44">
            <v>0</v>
          </cell>
          <cell r="AG44">
            <v>0</v>
          </cell>
          <cell r="AH44">
            <v>0</v>
          </cell>
          <cell r="AI44">
            <v>0</v>
          </cell>
          <cell r="AJ44">
            <v>0</v>
          </cell>
          <cell r="AK44">
            <v>0</v>
          </cell>
          <cell r="AL44">
            <v>0</v>
          </cell>
        </row>
        <row r="45">
          <cell r="B45" t="str">
            <v>AFD</v>
          </cell>
          <cell r="C45" t="str">
            <v>C1F</v>
          </cell>
          <cell r="D45" t="str">
            <v>C1FB</v>
          </cell>
          <cell r="E45" t="str">
            <v>DPE/TELI</v>
          </cell>
          <cell r="F45" t="str">
            <v>A&amp;A/CR/LAB</v>
          </cell>
          <cell r="G45">
            <v>23</v>
          </cell>
          <cell r="H45" t="str">
            <v>DPE Télimélé équipements et mobilier de bureaux  et informatiques</v>
          </cell>
          <cell r="I45" t="str">
            <v>SNIES</v>
          </cell>
          <cell r="J45" t="str">
            <v>A&amp;A</v>
          </cell>
          <cell r="K45" t="str">
            <v>AFD/PEPTG</v>
          </cell>
          <cell r="L45">
            <v>3</v>
          </cell>
          <cell r="M45">
            <v>1</v>
          </cell>
          <cell r="N45">
            <v>9</v>
          </cell>
          <cell r="O45">
            <v>2</v>
          </cell>
          <cell r="P45">
            <v>2</v>
          </cell>
          <cell r="Q45">
            <v>1</v>
          </cell>
          <cell r="R45" t="str">
            <v>lot</v>
          </cell>
          <cell r="T45">
            <v>168033.02999999997</v>
          </cell>
          <cell r="U45">
            <v>1</v>
          </cell>
          <cell r="V45">
            <v>168033.02999999997</v>
          </cell>
          <cell r="W45">
            <v>0</v>
          </cell>
          <cell r="X45">
            <v>0</v>
          </cell>
          <cell r="Y45">
            <v>0</v>
          </cell>
          <cell r="Z45">
            <v>168033.02999999997</v>
          </cell>
          <cell r="AA45">
            <v>168033.02999999997</v>
          </cell>
          <cell r="AB45">
            <v>0</v>
          </cell>
          <cell r="AC45">
            <v>0</v>
          </cell>
          <cell r="AD45">
            <v>0</v>
          </cell>
          <cell r="AE45">
            <v>168033.02999999997</v>
          </cell>
          <cell r="AF45">
            <v>0</v>
          </cell>
          <cell r="AG45">
            <v>0</v>
          </cell>
          <cell r="AH45">
            <v>0</v>
          </cell>
          <cell r="AI45">
            <v>0</v>
          </cell>
          <cell r="AJ45">
            <v>0</v>
          </cell>
          <cell r="AK45">
            <v>0</v>
          </cell>
          <cell r="AL45">
            <v>0</v>
          </cell>
        </row>
        <row r="46">
          <cell r="B46" t="str">
            <v>AFD</v>
          </cell>
          <cell r="C46" t="str">
            <v>C1C</v>
          </cell>
          <cell r="D46" t="str">
            <v>C1CH</v>
          </cell>
          <cell r="E46" t="str">
            <v>IRE/KIN</v>
          </cell>
          <cell r="F46" t="str">
            <v>A&amp;A/CR/LAB</v>
          </cell>
          <cell r="G46">
            <v>15</v>
          </cell>
          <cell r="H46" t="str">
            <v>IRE Labé subv supervision prog AFD</v>
          </cell>
          <cell r="I46" t="str">
            <v>IRE</v>
          </cell>
          <cell r="J46" t="str">
            <v>A&amp;A</v>
          </cell>
          <cell r="K46" t="str">
            <v>AFD/PEPTG</v>
          </cell>
          <cell r="L46">
            <v>3</v>
          </cell>
          <cell r="M46">
            <v>1</v>
          </cell>
          <cell r="N46">
            <v>6</v>
          </cell>
          <cell r="O46">
            <v>2</v>
          </cell>
          <cell r="P46">
            <v>2</v>
          </cell>
          <cell r="Q46">
            <v>1</v>
          </cell>
          <cell r="R46" t="str">
            <v>forfait</v>
          </cell>
          <cell r="T46">
            <v>2500</v>
          </cell>
          <cell r="U46">
            <v>1</v>
          </cell>
          <cell r="V46">
            <v>2500</v>
          </cell>
          <cell r="W46">
            <v>0</v>
          </cell>
          <cell r="X46">
            <v>0</v>
          </cell>
          <cell r="Y46">
            <v>0</v>
          </cell>
          <cell r="Z46">
            <v>2500</v>
          </cell>
          <cell r="AA46">
            <v>2500</v>
          </cell>
          <cell r="AB46">
            <v>0</v>
          </cell>
          <cell r="AC46">
            <v>0</v>
          </cell>
          <cell r="AD46">
            <v>0</v>
          </cell>
          <cell r="AE46">
            <v>2500</v>
          </cell>
          <cell r="AF46">
            <v>0</v>
          </cell>
          <cell r="AG46">
            <v>0</v>
          </cell>
          <cell r="AH46">
            <v>0</v>
          </cell>
          <cell r="AI46">
            <v>0</v>
          </cell>
          <cell r="AJ46">
            <v>0</v>
          </cell>
          <cell r="AK46">
            <v>0</v>
          </cell>
          <cell r="AL46">
            <v>0</v>
          </cell>
        </row>
        <row r="47">
          <cell r="B47" t="str">
            <v>AFD</v>
          </cell>
          <cell r="C47" t="str">
            <v>C1C</v>
          </cell>
          <cell r="D47" t="str">
            <v>C1CH</v>
          </cell>
          <cell r="E47" t="str">
            <v>IRE/LAB</v>
          </cell>
          <cell r="F47" t="str">
            <v>A&amp;A/CR/LAB</v>
          </cell>
          <cell r="G47">
            <v>15</v>
          </cell>
          <cell r="H47" t="str">
            <v>IRE Kindia subv supervision prog AFD</v>
          </cell>
          <cell r="I47" t="str">
            <v>IRE</v>
          </cell>
          <cell r="J47" t="str">
            <v>A&amp;A</v>
          </cell>
          <cell r="K47" t="str">
            <v>AFD/PEPTG</v>
          </cell>
          <cell r="L47">
            <v>3</v>
          </cell>
          <cell r="M47">
            <v>1</v>
          </cell>
          <cell r="N47">
            <v>9</v>
          </cell>
          <cell r="O47">
            <v>2</v>
          </cell>
          <cell r="P47">
            <v>2</v>
          </cell>
          <cell r="Q47">
            <v>1</v>
          </cell>
          <cell r="R47" t="str">
            <v>forfait</v>
          </cell>
          <cell r="T47">
            <v>2500</v>
          </cell>
          <cell r="U47">
            <v>1</v>
          </cell>
          <cell r="V47">
            <v>2500</v>
          </cell>
          <cell r="W47">
            <v>0</v>
          </cell>
          <cell r="X47">
            <v>0</v>
          </cell>
          <cell r="Y47">
            <v>0</v>
          </cell>
          <cell r="Z47">
            <v>2500</v>
          </cell>
          <cell r="AA47">
            <v>2500</v>
          </cell>
          <cell r="AB47">
            <v>0</v>
          </cell>
          <cell r="AC47">
            <v>0</v>
          </cell>
          <cell r="AD47">
            <v>0</v>
          </cell>
          <cell r="AE47">
            <v>2500</v>
          </cell>
          <cell r="AF47">
            <v>0</v>
          </cell>
          <cell r="AG47">
            <v>0</v>
          </cell>
          <cell r="AH47">
            <v>0</v>
          </cell>
          <cell r="AI47">
            <v>0</v>
          </cell>
          <cell r="AJ47">
            <v>0</v>
          </cell>
          <cell r="AK47">
            <v>0</v>
          </cell>
          <cell r="AL47">
            <v>0</v>
          </cell>
        </row>
        <row r="48">
          <cell r="B48" t="str">
            <v>AFD</v>
          </cell>
          <cell r="C48" t="str">
            <v>C1D</v>
          </cell>
          <cell r="D48" t="str">
            <v>C1DG</v>
          </cell>
          <cell r="E48" t="str">
            <v>DPE/LEL</v>
          </cell>
          <cell r="F48" t="str">
            <v>A&amp;A/CR/LAB</v>
          </cell>
          <cell r="G48">
            <v>15</v>
          </cell>
          <cell r="H48" t="str">
            <v>DPE Lélouma subvention de fonctionnement</v>
          </cell>
          <cell r="I48" t="str">
            <v>DPE</v>
          </cell>
          <cell r="J48" t="str">
            <v>A&amp;A</v>
          </cell>
          <cell r="K48" t="str">
            <v>AFD/PEPTG</v>
          </cell>
          <cell r="L48">
            <v>3</v>
          </cell>
          <cell r="M48">
            <v>1</v>
          </cell>
          <cell r="N48">
            <v>6</v>
          </cell>
          <cell r="O48">
            <v>2</v>
          </cell>
          <cell r="P48">
            <v>2</v>
          </cell>
          <cell r="Q48">
            <v>1</v>
          </cell>
          <cell r="R48" t="str">
            <v>forfait</v>
          </cell>
          <cell r="T48">
            <v>5000</v>
          </cell>
          <cell r="U48">
            <v>1</v>
          </cell>
          <cell r="V48">
            <v>5000</v>
          </cell>
          <cell r="W48">
            <v>0</v>
          </cell>
          <cell r="X48">
            <v>0</v>
          </cell>
          <cell r="Y48">
            <v>0</v>
          </cell>
          <cell r="Z48">
            <v>5000</v>
          </cell>
          <cell r="AA48">
            <v>5000</v>
          </cell>
          <cell r="AB48">
            <v>0</v>
          </cell>
          <cell r="AC48">
            <v>0</v>
          </cell>
          <cell r="AD48">
            <v>0</v>
          </cell>
          <cell r="AE48">
            <v>5000</v>
          </cell>
          <cell r="AF48">
            <v>0</v>
          </cell>
          <cell r="AG48">
            <v>0</v>
          </cell>
          <cell r="AH48">
            <v>0</v>
          </cell>
          <cell r="AI48">
            <v>0</v>
          </cell>
          <cell r="AJ48">
            <v>0</v>
          </cell>
          <cell r="AK48">
            <v>0</v>
          </cell>
          <cell r="AL48">
            <v>0</v>
          </cell>
        </row>
        <row r="49">
          <cell r="B49" t="str">
            <v>AFD</v>
          </cell>
          <cell r="C49" t="str">
            <v>C1D</v>
          </cell>
          <cell r="D49" t="str">
            <v>C1DG</v>
          </cell>
          <cell r="E49" t="str">
            <v>DPE/MAL</v>
          </cell>
          <cell r="F49" t="str">
            <v>A&amp;A/CR/LAB</v>
          </cell>
          <cell r="G49">
            <v>15</v>
          </cell>
          <cell r="H49" t="str">
            <v>DPE Mali subvention de fonctionnement</v>
          </cell>
          <cell r="I49" t="str">
            <v>DPE</v>
          </cell>
          <cell r="J49" t="str">
            <v>A&amp;A</v>
          </cell>
          <cell r="K49" t="str">
            <v>AFD/PEPTG</v>
          </cell>
          <cell r="L49">
            <v>3</v>
          </cell>
          <cell r="M49">
            <v>1</v>
          </cell>
          <cell r="N49">
            <v>9</v>
          </cell>
          <cell r="O49">
            <v>2</v>
          </cell>
          <cell r="P49">
            <v>2</v>
          </cell>
          <cell r="Q49">
            <v>1</v>
          </cell>
          <cell r="R49" t="str">
            <v>forfait</v>
          </cell>
          <cell r="T49">
            <v>5000</v>
          </cell>
          <cell r="U49">
            <v>1</v>
          </cell>
          <cell r="V49">
            <v>5000</v>
          </cell>
          <cell r="W49">
            <v>0</v>
          </cell>
          <cell r="X49">
            <v>0</v>
          </cell>
          <cell r="Y49">
            <v>0</v>
          </cell>
          <cell r="Z49">
            <v>5000</v>
          </cell>
          <cell r="AA49">
            <v>5000</v>
          </cell>
          <cell r="AB49">
            <v>0</v>
          </cell>
          <cell r="AC49">
            <v>0</v>
          </cell>
          <cell r="AD49">
            <v>0</v>
          </cell>
          <cell r="AE49">
            <v>5000</v>
          </cell>
          <cell r="AF49">
            <v>0</v>
          </cell>
          <cell r="AG49">
            <v>0</v>
          </cell>
          <cell r="AH49">
            <v>0</v>
          </cell>
          <cell r="AI49">
            <v>0</v>
          </cell>
          <cell r="AJ49">
            <v>0</v>
          </cell>
          <cell r="AK49">
            <v>0</v>
          </cell>
          <cell r="AL49">
            <v>0</v>
          </cell>
        </row>
        <row r="50">
          <cell r="B50" t="str">
            <v>AFD</v>
          </cell>
          <cell r="C50" t="str">
            <v>C1D</v>
          </cell>
          <cell r="D50" t="str">
            <v>C1DG</v>
          </cell>
          <cell r="E50" t="str">
            <v>DPE/TEL</v>
          </cell>
          <cell r="F50" t="str">
            <v>A&amp;A/CR/LAB</v>
          </cell>
          <cell r="G50">
            <v>15</v>
          </cell>
          <cell r="H50" t="str">
            <v>DPE Télimélé subvention de fonctionnement</v>
          </cell>
          <cell r="I50" t="str">
            <v>DPE</v>
          </cell>
          <cell r="J50" t="str">
            <v>A&amp;A</v>
          </cell>
          <cell r="K50" t="str">
            <v>AFD/PEPTG</v>
          </cell>
          <cell r="L50">
            <v>3</v>
          </cell>
          <cell r="M50">
            <v>1</v>
          </cell>
          <cell r="N50">
            <v>6</v>
          </cell>
          <cell r="O50">
            <v>2</v>
          </cell>
          <cell r="P50">
            <v>2</v>
          </cell>
          <cell r="Q50">
            <v>1</v>
          </cell>
          <cell r="R50" t="str">
            <v>forfait</v>
          </cell>
          <cell r="T50">
            <v>5000</v>
          </cell>
          <cell r="U50">
            <v>1</v>
          </cell>
          <cell r="V50">
            <v>5000</v>
          </cell>
          <cell r="W50">
            <v>0</v>
          </cell>
          <cell r="X50">
            <v>0</v>
          </cell>
          <cell r="Y50">
            <v>0</v>
          </cell>
          <cell r="Z50">
            <v>5000</v>
          </cell>
          <cell r="AA50">
            <v>5000</v>
          </cell>
          <cell r="AB50">
            <v>0</v>
          </cell>
          <cell r="AC50">
            <v>0</v>
          </cell>
          <cell r="AD50">
            <v>0</v>
          </cell>
          <cell r="AE50">
            <v>5000</v>
          </cell>
          <cell r="AF50">
            <v>0</v>
          </cell>
          <cell r="AG50">
            <v>0</v>
          </cell>
          <cell r="AH50">
            <v>0</v>
          </cell>
          <cell r="AI50">
            <v>0</v>
          </cell>
          <cell r="AJ50">
            <v>0</v>
          </cell>
          <cell r="AK50">
            <v>0</v>
          </cell>
          <cell r="AL50">
            <v>0</v>
          </cell>
        </row>
        <row r="51">
          <cell r="B51" t="str">
            <v>AFD</v>
          </cell>
          <cell r="C51" t="str">
            <v>C1M</v>
          </cell>
          <cell r="D51" t="str">
            <v>C1MB</v>
          </cell>
          <cell r="E51" t="str">
            <v>IRE/KIN</v>
          </cell>
          <cell r="F51" t="str">
            <v>A&amp;A/CR/LAB</v>
          </cell>
          <cell r="G51">
            <v>15</v>
          </cell>
          <cell r="H51" t="str">
            <v>ST/MEPU-EC supervision projet AFD</v>
          </cell>
          <cell r="I51" t="str">
            <v>ST/MEPU</v>
          </cell>
          <cell r="J51" t="str">
            <v>A&amp;A</v>
          </cell>
          <cell r="K51" t="str">
            <v>AFD/PEPTG</v>
          </cell>
          <cell r="L51">
            <v>3</v>
          </cell>
          <cell r="M51">
            <v>1</v>
          </cell>
          <cell r="N51">
            <v>9</v>
          </cell>
          <cell r="O51">
            <v>2</v>
          </cell>
          <cell r="P51">
            <v>2</v>
          </cell>
          <cell r="Q51">
            <v>1</v>
          </cell>
          <cell r="R51" t="str">
            <v>forfait</v>
          </cell>
          <cell r="T51">
            <v>3400</v>
          </cell>
          <cell r="U51">
            <v>1</v>
          </cell>
          <cell r="V51">
            <v>3400</v>
          </cell>
          <cell r="W51">
            <v>0</v>
          </cell>
          <cell r="X51">
            <v>0</v>
          </cell>
          <cell r="Y51">
            <v>0</v>
          </cell>
          <cell r="Z51">
            <v>3400</v>
          </cell>
          <cell r="AA51">
            <v>3400</v>
          </cell>
          <cell r="AB51">
            <v>0</v>
          </cell>
          <cell r="AC51">
            <v>0</v>
          </cell>
          <cell r="AD51">
            <v>0</v>
          </cell>
          <cell r="AE51">
            <v>3400</v>
          </cell>
          <cell r="AF51">
            <v>0</v>
          </cell>
          <cell r="AG51">
            <v>0</v>
          </cell>
          <cell r="AH51">
            <v>0</v>
          </cell>
          <cell r="AI51">
            <v>0</v>
          </cell>
          <cell r="AJ51">
            <v>0</v>
          </cell>
          <cell r="AK51">
            <v>0</v>
          </cell>
          <cell r="AL51">
            <v>0</v>
          </cell>
        </row>
        <row r="52">
          <cell r="B52" t="str">
            <v>AFD</v>
          </cell>
          <cell r="C52" t="str">
            <v>C1D</v>
          </cell>
          <cell r="D52" t="str">
            <v>C1DF</v>
          </cell>
          <cell r="E52" t="str">
            <v>DPE/LEL</v>
          </cell>
          <cell r="F52" t="str">
            <v>A&amp;A/CR/LAB</v>
          </cell>
          <cell r="G52">
            <v>15</v>
          </cell>
          <cell r="H52" t="str">
            <v>DPE Lélouma subv des projets des CPPE</v>
          </cell>
          <cell r="I52" t="str">
            <v>DPE</v>
          </cell>
          <cell r="J52" t="str">
            <v>A&amp;A</v>
          </cell>
          <cell r="K52" t="str">
            <v>AFD/PEPTG</v>
          </cell>
          <cell r="M52">
            <v>1</v>
          </cell>
          <cell r="O52">
            <v>2</v>
          </cell>
          <cell r="P52">
            <v>2</v>
          </cell>
          <cell r="Q52">
            <v>1</v>
          </cell>
          <cell r="R52" t="str">
            <v>forfait</v>
          </cell>
          <cell r="T52">
            <v>10000</v>
          </cell>
          <cell r="U52">
            <v>1</v>
          </cell>
          <cell r="V52">
            <v>10000</v>
          </cell>
          <cell r="W52">
            <v>0</v>
          </cell>
          <cell r="X52">
            <v>0</v>
          </cell>
          <cell r="Y52">
            <v>0</v>
          </cell>
          <cell r="Z52">
            <v>10000</v>
          </cell>
          <cell r="AA52">
            <v>10000</v>
          </cell>
          <cell r="AB52">
            <v>0</v>
          </cell>
          <cell r="AC52">
            <v>0</v>
          </cell>
          <cell r="AD52">
            <v>0</v>
          </cell>
          <cell r="AE52">
            <v>10000</v>
          </cell>
          <cell r="AF52">
            <v>0</v>
          </cell>
          <cell r="AG52">
            <v>0</v>
          </cell>
          <cell r="AH52">
            <v>0</v>
          </cell>
          <cell r="AI52">
            <v>0</v>
          </cell>
          <cell r="AJ52">
            <v>0</v>
          </cell>
          <cell r="AK52">
            <v>0</v>
          </cell>
          <cell r="AL52">
            <v>0</v>
          </cell>
        </row>
        <row r="53">
          <cell r="B53" t="str">
            <v>AFD</v>
          </cell>
          <cell r="C53" t="str">
            <v>C1D</v>
          </cell>
          <cell r="D53" t="str">
            <v>C1DF</v>
          </cell>
          <cell r="E53" t="str">
            <v>DPE/MAL</v>
          </cell>
          <cell r="F53" t="str">
            <v>A&amp;A/CR/LAB</v>
          </cell>
          <cell r="G53">
            <v>15</v>
          </cell>
          <cell r="H53" t="str">
            <v>DPE Mali subv des projets des CPPE</v>
          </cell>
          <cell r="I53" t="str">
            <v>DPE</v>
          </cell>
          <cell r="J53" t="str">
            <v>A&amp;A</v>
          </cell>
          <cell r="K53" t="str">
            <v>AFD/PEPTG</v>
          </cell>
          <cell r="L53">
            <v>1</v>
          </cell>
          <cell r="M53">
            <v>1</v>
          </cell>
          <cell r="N53">
            <v>6</v>
          </cell>
          <cell r="O53">
            <v>2</v>
          </cell>
          <cell r="P53">
            <v>2</v>
          </cell>
          <cell r="Q53">
            <v>1</v>
          </cell>
          <cell r="R53" t="str">
            <v>forfait</v>
          </cell>
          <cell r="T53">
            <v>10000</v>
          </cell>
          <cell r="U53">
            <v>1</v>
          </cell>
          <cell r="V53">
            <v>10000</v>
          </cell>
          <cell r="W53">
            <v>0</v>
          </cell>
          <cell r="X53">
            <v>0</v>
          </cell>
          <cell r="Y53">
            <v>0</v>
          </cell>
          <cell r="Z53">
            <v>10000</v>
          </cell>
          <cell r="AA53">
            <v>10000</v>
          </cell>
          <cell r="AB53">
            <v>0</v>
          </cell>
          <cell r="AC53">
            <v>0</v>
          </cell>
          <cell r="AD53">
            <v>0</v>
          </cell>
          <cell r="AE53">
            <v>10000</v>
          </cell>
          <cell r="AF53">
            <v>0</v>
          </cell>
          <cell r="AG53">
            <v>0</v>
          </cell>
          <cell r="AH53">
            <v>0</v>
          </cell>
          <cell r="AI53">
            <v>0</v>
          </cell>
          <cell r="AJ53">
            <v>0</v>
          </cell>
          <cell r="AK53">
            <v>0</v>
          </cell>
          <cell r="AL53">
            <v>0</v>
          </cell>
        </row>
        <row r="54">
          <cell r="B54" t="str">
            <v>AFD</v>
          </cell>
          <cell r="C54" t="str">
            <v>C1D</v>
          </cell>
          <cell r="D54" t="str">
            <v>C1DF</v>
          </cell>
          <cell r="E54" t="str">
            <v>DPE/TEL</v>
          </cell>
          <cell r="F54" t="str">
            <v>A&amp;A/CR/LAB</v>
          </cell>
          <cell r="G54">
            <v>15</v>
          </cell>
          <cell r="H54" t="str">
            <v>DPE Télimélé subv des projets des CPPE</v>
          </cell>
          <cell r="I54" t="str">
            <v>DPE</v>
          </cell>
          <cell r="J54" t="str">
            <v>A&amp;A</v>
          </cell>
          <cell r="K54" t="str">
            <v>AFD/PEPTG</v>
          </cell>
          <cell r="L54">
            <v>1</v>
          </cell>
          <cell r="M54">
            <v>1</v>
          </cell>
          <cell r="N54">
            <v>6</v>
          </cell>
          <cell r="O54">
            <v>2</v>
          </cell>
          <cell r="P54">
            <v>2</v>
          </cell>
          <cell r="Q54">
            <v>1</v>
          </cell>
          <cell r="R54" t="str">
            <v>forfait</v>
          </cell>
          <cell r="T54">
            <v>10000</v>
          </cell>
          <cell r="U54">
            <v>1</v>
          </cell>
          <cell r="V54">
            <v>10000</v>
          </cell>
          <cell r="W54">
            <v>0</v>
          </cell>
          <cell r="X54">
            <v>0</v>
          </cell>
          <cell r="Y54">
            <v>0</v>
          </cell>
          <cell r="Z54">
            <v>10000</v>
          </cell>
          <cell r="AA54">
            <v>10000</v>
          </cell>
          <cell r="AB54">
            <v>0</v>
          </cell>
          <cell r="AC54">
            <v>0</v>
          </cell>
          <cell r="AD54">
            <v>0</v>
          </cell>
          <cell r="AE54">
            <v>10000</v>
          </cell>
          <cell r="AF54">
            <v>0</v>
          </cell>
          <cell r="AG54">
            <v>0</v>
          </cell>
          <cell r="AH54">
            <v>0</v>
          </cell>
          <cell r="AI54">
            <v>0</v>
          </cell>
          <cell r="AJ54">
            <v>0</v>
          </cell>
          <cell r="AK54">
            <v>0</v>
          </cell>
          <cell r="AL54">
            <v>0</v>
          </cell>
        </row>
        <row r="55">
          <cell r="B55" t="str">
            <v>AFD</v>
          </cell>
          <cell r="C55" t="str">
            <v>C1D</v>
          </cell>
          <cell r="D55" t="str">
            <v>C1DF</v>
          </cell>
          <cell r="E55" t="str">
            <v>DPE/LEL</v>
          </cell>
          <cell r="F55" t="str">
            <v>A&amp;A/CR/LAB</v>
          </cell>
          <cell r="G55">
            <v>15</v>
          </cell>
          <cell r="H55" t="str">
            <v>DPE Lélouma subvention projets CRD</v>
          </cell>
          <cell r="I55" t="str">
            <v>DPE</v>
          </cell>
          <cell r="J55" t="str">
            <v>A&amp;A</v>
          </cell>
          <cell r="K55" t="str">
            <v>AFD/PEPTG</v>
          </cell>
          <cell r="L55">
            <v>1</v>
          </cell>
          <cell r="M55">
            <v>1</v>
          </cell>
          <cell r="N55">
            <v>6</v>
          </cell>
          <cell r="O55">
            <v>2</v>
          </cell>
          <cell r="P55">
            <v>2</v>
          </cell>
          <cell r="Q55">
            <v>1</v>
          </cell>
          <cell r="R55" t="str">
            <v>forfait</v>
          </cell>
          <cell r="T55">
            <v>88666.666666666672</v>
          </cell>
          <cell r="U55">
            <v>1</v>
          </cell>
          <cell r="V55">
            <v>88666.666666666672</v>
          </cell>
          <cell r="W55">
            <v>0</v>
          </cell>
          <cell r="X55">
            <v>0</v>
          </cell>
          <cell r="Y55">
            <v>0</v>
          </cell>
          <cell r="Z55">
            <v>88666.666666666672</v>
          </cell>
          <cell r="AA55">
            <v>88666.666666666672</v>
          </cell>
          <cell r="AB55">
            <v>0</v>
          </cell>
          <cell r="AC55">
            <v>0</v>
          </cell>
          <cell r="AD55">
            <v>0</v>
          </cell>
          <cell r="AE55">
            <v>88666.666666666672</v>
          </cell>
          <cell r="AF55">
            <v>0</v>
          </cell>
          <cell r="AG55">
            <v>0</v>
          </cell>
          <cell r="AH55">
            <v>0</v>
          </cell>
          <cell r="AI55">
            <v>0</v>
          </cell>
          <cell r="AJ55">
            <v>0</v>
          </cell>
          <cell r="AK55">
            <v>0</v>
          </cell>
          <cell r="AL55">
            <v>0</v>
          </cell>
        </row>
        <row r="56">
          <cell r="B56" t="str">
            <v>AFD</v>
          </cell>
          <cell r="C56" t="str">
            <v>C1D</v>
          </cell>
          <cell r="D56" t="str">
            <v>C1DF</v>
          </cell>
          <cell r="E56" t="str">
            <v>DPE/MAL</v>
          </cell>
          <cell r="F56" t="str">
            <v>A&amp;A/CR/LAB</v>
          </cell>
          <cell r="G56">
            <v>15</v>
          </cell>
          <cell r="H56" t="str">
            <v>DPE Mali subvention projets CRD</v>
          </cell>
          <cell r="I56" t="str">
            <v>DPE</v>
          </cell>
          <cell r="J56" t="str">
            <v>A&amp;A</v>
          </cell>
          <cell r="K56" t="str">
            <v>AFD/PEPTG</v>
          </cell>
          <cell r="M56">
            <v>1</v>
          </cell>
          <cell r="O56">
            <v>2</v>
          </cell>
          <cell r="P56">
            <v>2</v>
          </cell>
          <cell r="Q56">
            <v>1</v>
          </cell>
          <cell r="R56" t="str">
            <v>forfait</v>
          </cell>
          <cell r="T56">
            <v>88666.666666666672</v>
          </cell>
          <cell r="U56">
            <v>1</v>
          </cell>
          <cell r="V56">
            <v>88666.666666666672</v>
          </cell>
          <cell r="W56">
            <v>0</v>
          </cell>
          <cell r="X56">
            <v>0</v>
          </cell>
          <cell r="Y56">
            <v>0</v>
          </cell>
          <cell r="Z56">
            <v>88666.666666666672</v>
          </cell>
          <cell r="AA56">
            <v>88666.666666666672</v>
          </cell>
          <cell r="AB56">
            <v>0</v>
          </cell>
          <cell r="AC56">
            <v>0</v>
          </cell>
          <cell r="AD56">
            <v>0</v>
          </cell>
          <cell r="AE56">
            <v>88666.666666666672</v>
          </cell>
          <cell r="AF56">
            <v>0</v>
          </cell>
          <cell r="AG56">
            <v>0</v>
          </cell>
          <cell r="AH56">
            <v>0</v>
          </cell>
          <cell r="AI56">
            <v>0</v>
          </cell>
          <cell r="AJ56">
            <v>0</v>
          </cell>
          <cell r="AK56">
            <v>0</v>
          </cell>
          <cell r="AL56">
            <v>0</v>
          </cell>
        </row>
        <row r="57">
          <cell r="B57" t="str">
            <v>AFD</v>
          </cell>
          <cell r="C57" t="str">
            <v>C1D</v>
          </cell>
          <cell r="D57" t="str">
            <v>C1DF</v>
          </cell>
          <cell r="E57" t="str">
            <v>DPE/TEL</v>
          </cell>
          <cell r="F57" t="str">
            <v>A&amp;A/CR/LAB</v>
          </cell>
          <cell r="G57">
            <v>15</v>
          </cell>
          <cell r="H57" t="str">
            <v>DPE Télimélé subvention projets CRD</v>
          </cell>
          <cell r="I57" t="str">
            <v>DPE</v>
          </cell>
          <cell r="J57" t="str">
            <v>A&amp;A</v>
          </cell>
          <cell r="K57" t="str">
            <v>AFD/PEPTG</v>
          </cell>
          <cell r="L57">
            <v>1</v>
          </cell>
          <cell r="M57">
            <v>1</v>
          </cell>
          <cell r="O57">
            <v>2</v>
          </cell>
          <cell r="P57">
            <v>2</v>
          </cell>
          <cell r="Q57">
            <v>1</v>
          </cell>
          <cell r="R57" t="str">
            <v>forfait</v>
          </cell>
          <cell r="T57">
            <v>88666.666666666672</v>
          </cell>
          <cell r="U57">
            <v>1</v>
          </cell>
          <cell r="V57">
            <v>88666.666666666672</v>
          </cell>
          <cell r="W57">
            <v>0</v>
          </cell>
          <cell r="X57">
            <v>0</v>
          </cell>
          <cell r="Y57">
            <v>0</v>
          </cell>
          <cell r="Z57">
            <v>88666.666666666672</v>
          </cell>
          <cell r="AA57">
            <v>88666.666666666672</v>
          </cell>
          <cell r="AB57">
            <v>0</v>
          </cell>
          <cell r="AC57">
            <v>0</v>
          </cell>
          <cell r="AD57">
            <v>0</v>
          </cell>
          <cell r="AE57">
            <v>88666.666666666672</v>
          </cell>
          <cell r="AF57">
            <v>0</v>
          </cell>
          <cell r="AG57">
            <v>0</v>
          </cell>
          <cell r="AH57">
            <v>0</v>
          </cell>
          <cell r="AI57">
            <v>0</v>
          </cell>
          <cell r="AJ57">
            <v>0</v>
          </cell>
          <cell r="AK57">
            <v>0</v>
          </cell>
          <cell r="AL57">
            <v>0</v>
          </cell>
        </row>
        <row r="58">
          <cell r="B58" t="str">
            <v>ESRS</v>
          </cell>
          <cell r="C58" t="str">
            <v>B3E</v>
          </cell>
          <cell r="D58" t="str">
            <v>B3EY</v>
          </cell>
          <cell r="E58" t="str">
            <v>CERE</v>
          </cell>
          <cell r="F58" t="str">
            <v>CERE</v>
          </cell>
          <cell r="G58">
            <v>25</v>
          </cell>
          <cell r="H58" t="str">
            <v>CERE Mise en œuvre Phase II Honoraires</v>
          </cell>
          <cell r="I58">
            <v>1</v>
          </cell>
          <cell r="J58" t="str">
            <v>SOGEMA</v>
          </cell>
          <cell r="K58" t="str">
            <v>ACDI</v>
          </cell>
          <cell r="L58">
            <v>1</v>
          </cell>
          <cell r="M58">
            <v>1</v>
          </cell>
          <cell r="N58">
            <v>6</v>
          </cell>
          <cell r="O58">
            <v>2</v>
          </cell>
          <cell r="P58">
            <v>2</v>
          </cell>
          <cell r="Q58">
            <v>1</v>
          </cell>
          <cell r="R58" t="str">
            <v>forfait</v>
          </cell>
          <cell r="T58">
            <v>658550.61560000002</v>
          </cell>
          <cell r="U58">
            <v>1</v>
          </cell>
          <cell r="V58">
            <v>658550.61560000002</v>
          </cell>
          <cell r="W58">
            <v>0</v>
          </cell>
          <cell r="X58">
            <v>0</v>
          </cell>
          <cell r="Y58">
            <v>0</v>
          </cell>
          <cell r="Z58">
            <v>658550.61560000002</v>
          </cell>
          <cell r="AA58">
            <v>658550.61560000002</v>
          </cell>
          <cell r="AB58">
            <v>0</v>
          </cell>
          <cell r="AC58">
            <v>0</v>
          </cell>
          <cell r="AD58">
            <v>0</v>
          </cell>
          <cell r="AE58">
            <v>658550.61560000002</v>
          </cell>
          <cell r="AF58">
            <v>0</v>
          </cell>
          <cell r="AG58">
            <v>0</v>
          </cell>
          <cell r="AH58">
            <v>0</v>
          </cell>
          <cell r="AI58">
            <v>0</v>
          </cell>
          <cell r="AJ58">
            <v>0</v>
          </cell>
          <cell r="AK58">
            <v>0</v>
          </cell>
          <cell r="AL58">
            <v>0</v>
          </cell>
        </row>
        <row r="59">
          <cell r="B59" t="str">
            <v>ESRS</v>
          </cell>
          <cell r="C59" t="str">
            <v>B3E</v>
          </cell>
          <cell r="D59" t="str">
            <v>B3EY</v>
          </cell>
          <cell r="E59" t="str">
            <v>CERE</v>
          </cell>
          <cell r="F59" t="str">
            <v>CERE</v>
          </cell>
          <cell r="G59">
            <v>25</v>
          </cell>
          <cell r="H59" t="str">
            <v>CERE Mise en œuvre Phase II Honoraires</v>
          </cell>
          <cell r="I59">
            <v>1</v>
          </cell>
          <cell r="J59" t="str">
            <v>SOGEMA</v>
          </cell>
          <cell r="K59" t="str">
            <v>ACDI</v>
          </cell>
          <cell r="L59">
            <v>1</v>
          </cell>
          <cell r="M59" t="str">
            <v>00</v>
          </cell>
          <cell r="N59">
            <v>1</v>
          </cell>
          <cell r="O59">
            <v>2</v>
          </cell>
          <cell r="P59">
            <v>2</v>
          </cell>
          <cell r="Q59">
            <v>1</v>
          </cell>
          <cell r="R59" t="str">
            <v>forfait</v>
          </cell>
          <cell r="T59">
            <v>570579.04671999998</v>
          </cell>
          <cell r="U59">
            <v>1</v>
          </cell>
          <cell r="V59">
            <v>0</v>
          </cell>
          <cell r="W59">
            <v>570579.04671999998</v>
          </cell>
          <cell r="X59">
            <v>0</v>
          </cell>
          <cell r="Y59">
            <v>0</v>
          </cell>
          <cell r="Z59">
            <v>570579.04671999998</v>
          </cell>
          <cell r="AA59">
            <v>0</v>
          </cell>
          <cell r="AB59">
            <v>570579.04671999998</v>
          </cell>
          <cell r="AC59">
            <v>0</v>
          </cell>
          <cell r="AD59">
            <v>0</v>
          </cell>
          <cell r="AE59">
            <v>570579.04671999998</v>
          </cell>
          <cell r="AF59">
            <v>0</v>
          </cell>
          <cell r="AG59">
            <v>0</v>
          </cell>
          <cell r="AH59">
            <v>0</v>
          </cell>
          <cell r="AI59">
            <v>0</v>
          </cell>
          <cell r="AJ59">
            <v>0</v>
          </cell>
          <cell r="AK59">
            <v>0</v>
          </cell>
          <cell r="AL59">
            <v>0</v>
          </cell>
        </row>
        <row r="60">
          <cell r="B60" t="str">
            <v>ESRS</v>
          </cell>
          <cell r="C60" t="str">
            <v>B3E</v>
          </cell>
          <cell r="D60" t="str">
            <v>B3EY</v>
          </cell>
          <cell r="E60" t="str">
            <v>CERE</v>
          </cell>
          <cell r="F60" t="str">
            <v>CERE</v>
          </cell>
          <cell r="G60">
            <v>15</v>
          </cell>
          <cell r="H60" t="str">
            <v>CERE Mise en œuvre Phase II Fonctionnement</v>
          </cell>
          <cell r="I60">
            <v>1</v>
          </cell>
          <cell r="J60" t="str">
            <v>SOGEMA</v>
          </cell>
          <cell r="K60" t="str">
            <v>ACDI</v>
          </cell>
          <cell r="L60">
            <v>1</v>
          </cell>
          <cell r="M60">
            <v>1</v>
          </cell>
          <cell r="N60">
            <v>6</v>
          </cell>
          <cell r="O60">
            <v>2</v>
          </cell>
          <cell r="P60">
            <v>2</v>
          </cell>
          <cell r="Q60">
            <v>1</v>
          </cell>
          <cell r="R60" t="str">
            <v>forfait</v>
          </cell>
          <cell r="T60">
            <v>1206511.6308800001</v>
          </cell>
          <cell r="U60">
            <v>1</v>
          </cell>
          <cell r="V60">
            <v>1206511.6308800001</v>
          </cell>
          <cell r="W60">
            <v>0</v>
          </cell>
          <cell r="X60">
            <v>0</v>
          </cell>
          <cell r="Y60">
            <v>0</v>
          </cell>
          <cell r="Z60">
            <v>1206511.6308800001</v>
          </cell>
          <cell r="AA60">
            <v>1206511.6308800001</v>
          </cell>
          <cell r="AB60">
            <v>0</v>
          </cell>
          <cell r="AC60">
            <v>0</v>
          </cell>
          <cell r="AD60">
            <v>0</v>
          </cell>
          <cell r="AE60">
            <v>1206511.6308800001</v>
          </cell>
          <cell r="AF60">
            <v>0</v>
          </cell>
          <cell r="AG60">
            <v>0</v>
          </cell>
          <cell r="AH60">
            <v>0</v>
          </cell>
          <cell r="AI60">
            <v>0</v>
          </cell>
          <cell r="AJ60">
            <v>0</v>
          </cell>
          <cell r="AK60">
            <v>0</v>
          </cell>
          <cell r="AL60">
            <v>0</v>
          </cell>
        </row>
        <row r="61">
          <cell r="B61" t="str">
            <v>ESRS</v>
          </cell>
          <cell r="C61" t="str">
            <v>B3E</v>
          </cell>
          <cell r="D61" t="str">
            <v>B3EY</v>
          </cell>
          <cell r="E61" t="str">
            <v>CERE</v>
          </cell>
          <cell r="F61" t="str">
            <v>CERE</v>
          </cell>
          <cell r="G61">
            <v>15</v>
          </cell>
          <cell r="H61" t="str">
            <v>CERE Mise en œuvre Phase II Fonctionnement</v>
          </cell>
          <cell r="I61">
            <v>1</v>
          </cell>
          <cell r="J61" t="str">
            <v>SOGEMA</v>
          </cell>
          <cell r="K61" t="str">
            <v>ACDI</v>
          </cell>
          <cell r="L61">
            <v>1</v>
          </cell>
          <cell r="M61" t="str">
            <v>00</v>
          </cell>
          <cell r="N61">
            <v>1</v>
          </cell>
          <cell r="O61">
            <v>2</v>
          </cell>
          <cell r="P61">
            <v>2</v>
          </cell>
          <cell r="Q61">
            <v>1</v>
          </cell>
          <cell r="R61" t="str">
            <v>forfait</v>
          </cell>
          <cell r="T61">
            <v>761574.97180000006</v>
          </cell>
          <cell r="U61">
            <v>1</v>
          </cell>
          <cell r="V61">
            <v>0</v>
          </cell>
          <cell r="W61">
            <v>761574.97180000006</v>
          </cell>
          <cell r="X61">
            <v>0</v>
          </cell>
          <cell r="Y61">
            <v>0</v>
          </cell>
          <cell r="Z61">
            <v>761574.97180000006</v>
          </cell>
          <cell r="AA61">
            <v>0</v>
          </cell>
          <cell r="AB61">
            <v>761574.97180000006</v>
          </cell>
          <cell r="AC61">
            <v>0</v>
          </cell>
          <cell r="AD61">
            <v>0</v>
          </cell>
          <cell r="AE61">
            <v>761574.97180000006</v>
          </cell>
          <cell r="AF61">
            <v>0</v>
          </cell>
          <cell r="AG61">
            <v>0</v>
          </cell>
          <cell r="AH61">
            <v>0</v>
          </cell>
          <cell r="AI61">
            <v>0</v>
          </cell>
          <cell r="AJ61">
            <v>0</v>
          </cell>
          <cell r="AK61">
            <v>0</v>
          </cell>
          <cell r="AL61">
            <v>0</v>
          </cell>
        </row>
        <row r="62">
          <cell r="B62" t="str">
            <v>ST/EPU</v>
          </cell>
          <cell r="C62" t="str">
            <v>A1A</v>
          </cell>
          <cell r="D62" t="str">
            <v>A1AC</v>
          </cell>
          <cell r="E62" t="str">
            <v>EP/DABO</v>
          </cell>
          <cell r="F62">
            <v>35</v>
          </cell>
          <cell r="G62">
            <v>22</v>
          </cell>
          <cell r="H62" t="str">
            <v>300 cl PME Construction classes, bureau, latrines et puits</v>
          </cell>
          <cell r="I62" t="str">
            <v>SNIES</v>
          </cell>
          <cell r="J62">
            <v>46</v>
          </cell>
          <cell r="K62" t="str">
            <v>IDA</v>
          </cell>
          <cell r="L62" t="str">
            <v>AON</v>
          </cell>
          <cell r="M62">
            <v>15</v>
          </cell>
          <cell r="N62">
            <v>6</v>
          </cell>
          <cell r="O62">
            <v>2</v>
          </cell>
          <cell r="P62">
            <v>2</v>
          </cell>
          <cell r="Q62">
            <v>15</v>
          </cell>
          <cell r="R62" t="str">
            <v>cl</v>
          </cell>
          <cell r="T62">
            <v>60884.4</v>
          </cell>
          <cell r="U62">
            <v>0.8</v>
          </cell>
          <cell r="V62">
            <v>913266</v>
          </cell>
          <cell r="W62">
            <v>0</v>
          </cell>
          <cell r="X62">
            <v>0</v>
          </cell>
          <cell r="Y62">
            <v>0</v>
          </cell>
          <cell r="Z62">
            <v>913266</v>
          </cell>
          <cell r="AA62">
            <v>730612.8</v>
          </cell>
          <cell r="AB62">
            <v>0</v>
          </cell>
          <cell r="AC62">
            <v>0</v>
          </cell>
          <cell r="AD62">
            <v>0</v>
          </cell>
          <cell r="AE62">
            <v>730612.8</v>
          </cell>
          <cell r="AF62">
            <v>182653.19999999995</v>
          </cell>
          <cell r="AG62">
            <v>0</v>
          </cell>
          <cell r="AH62">
            <v>0</v>
          </cell>
          <cell r="AI62">
            <v>0</v>
          </cell>
          <cell r="AJ62">
            <v>182653.19999999995</v>
          </cell>
          <cell r="AK62">
            <v>0.1</v>
          </cell>
          <cell r="AL62">
            <v>91326.6</v>
          </cell>
        </row>
        <row r="63">
          <cell r="B63" t="str">
            <v>ST/EPU</v>
          </cell>
          <cell r="C63" t="str">
            <v>A1A</v>
          </cell>
          <cell r="D63" t="str">
            <v>A1AC</v>
          </cell>
          <cell r="E63" t="str">
            <v>EP/KANK</v>
          </cell>
          <cell r="F63">
            <v>34</v>
          </cell>
          <cell r="G63">
            <v>22</v>
          </cell>
          <cell r="H63" t="str">
            <v>300 cl PME Construction classes, bureau, latrines et puits</v>
          </cell>
          <cell r="I63" t="str">
            <v>SNIES</v>
          </cell>
          <cell r="J63">
            <v>49</v>
          </cell>
          <cell r="K63" t="str">
            <v>IDA</v>
          </cell>
          <cell r="L63" t="str">
            <v>AON</v>
          </cell>
          <cell r="M63">
            <v>24</v>
          </cell>
          <cell r="N63">
            <v>6</v>
          </cell>
          <cell r="O63">
            <v>2</v>
          </cell>
          <cell r="P63">
            <v>2</v>
          </cell>
          <cell r="Q63">
            <v>24</v>
          </cell>
          <cell r="R63" t="str">
            <v>cl</v>
          </cell>
          <cell r="T63">
            <v>50046.791666666664</v>
          </cell>
          <cell r="U63">
            <v>0.8</v>
          </cell>
          <cell r="V63">
            <v>1201123</v>
          </cell>
          <cell r="W63">
            <v>0</v>
          </cell>
          <cell r="X63">
            <v>0</v>
          </cell>
          <cell r="Y63">
            <v>0</v>
          </cell>
          <cell r="Z63">
            <v>1201123</v>
          </cell>
          <cell r="AA63">
            <v>960898.4</v>
          </cell>
          <cell r="AB63">
            <v>0</v>
          </cell>
          <cell r="AC63">
            <v>0</v>
          </cell>
          <cell r="AD63">
            <v>0</v>
          </cell>
          <cell r="AE63">
            <v>960898.4</v>
          </cell>
          <cell r="AF63">
            <v>240224.59999999998</v>
          </cell>
          <cell r="AG63">
            <v>0</v>
          </cell>
          <cell r="AH63">
            <v>0</v>
          </cell>
          <cell r="AI63">
            <v>0</v>
          </cell>
          <cell r="AJ63">
            <v>240224.59999999998</v>
          </cell>
          <cell r="AK63">
            <v>0.1</v>
          </cell>
          <cell r="AL63">
            <v>120112.3</v>
          </cell>
        </row>
        <row r="64">
          <cell r="B64" t="str">
            <v>ST/EPU</v>
          </cell>
          <cell r="C64" t="str">
            <v>A1A</v>
          </cell>
          <cell r="D64" t="str">
            <v>A1AC</v>
          </cell>
          <cell r="E64" t="str">
            <v>EP/MAND</v>
          </cell>
          <cell r="G64">
            <v>22</v>
          </cell>
          <cell r="H64" t="str">
            <v>300 cl PME Construction classes, bureau, latrines et puits</v>
          </cell>
          <cell r="I64" t="str">
            <v>SNIES</v>
          </cell>
          <cell r="K64" t="str">
            <v>IDA</v>
          </cell>
          <cell r="L64" t="str">
            <v>AON</v>
          </cell>
          <cell r="M64">
            <v>21</v>
          </cell>
          <cell r="O64">
            <v>2</v>
          </cell>
          <cell r="P64">
            <v>2</v>
          </cell>
          <cell r="Q64">
            <v>21</v>
          </cell>
          <cell r="R64" t="str">
            <v>cl</v>
          </cell>
          <cell r="T64">
            <v>63594.238095238092</v>
          </cell>
          <cell r="U64">
            <v>0.8</v>
          </cell>
          <cell r="V64">
            <v>1335479</v>
          </cell>
          <cell r="W64">
            <v>0</v>
          </cell>
          <cell r="X64">
            <v>0</v>
          </cell>
          <cell r="Y64">
            <v>0</v>
          </cell>
          <cell r="Z64">
            <v>1335479</v>
          </cell>
          <cell r="AA64">
            <v>1068383.2</v>
          </cell>
          <cell r="AB64">
            <v>0</v>
          </cell>
          <cell r="AC64">
            <v>0</v>
          </cell>
          <cell r="AD64">
            <v>0</v>
          </cell>
          <cell r="AE64">
            <v>1068383.2</v>
          </cell>
          <cell r="AF64">
            <v>267095.80000000005</v>
          </cell>
          <cell r="AG64">
            <v>0</v>
          </cell>
          <cell r="AH64">
            <v>0</v>
          </cell>
          <cell r="AI64">
            <v>0</v>
          </cell>
          <cell r="AJ64">
            <v>267095.80000000005</v>
          </cell>
          <cell r="AK64">
            <v>0.1</v>
          </cell>
          <cell r="AL64">
            <v>133547.9</v>
          </cell>
        </row>
        <row r="65">
          <cell r="B65" t="str">
            <v>ST/EPU</v>
          </cell>
          <cell r="C65" t="str">
            <v>A1A</v>
          </cell>
          <cell r="D65" t="str">
            <v>A1AC</v>
          </cell>
          <cell r="E65" t="str">
            <v>EP/GUEC</v>
          </cell>
          <cell r="F65">
            <v>15</v>
          </cell>
          <cell r="G65">
            <v>22</v>
          </cell>
          <cell r="H65" t="str">
            <v>300 cl PME Construction classes, bureau, latrines et puits</v>
          </cell>
          <cell r="I65" t="str">
            <v>SNIES</v>
          </cell>
          <cell r="J65">
            <v>44</v>
          </cell>
          <cell r="K65" t="str">
            <v>IDA</v>
          </cell>
          <cell r="L65" t="str">
            <v>AON</v>
          </cell>
          <cell r="M65">
            <v>30</v>
          </cell>
          <cell r="N65">
            <v>6</v>
          </cell>
          <cell r="O65">
            <v>2</v>
          </cell>
          <cell r="P65">
            <v>2</v>
          </cell>
          <cell r="Q65">
            <v>30</v>
          </cell>
          <cell r="R65" t="str">
            <v>cl</v>
          </cell>
          <cell r="T65">
            <v>72697.600000000006</v>
          </cell>
          <cell r="U65">
            <v>0.8</v>
          </cell>
          <cell r="V65">
            <v>2180928</v>
          </cell>
          <cell r="W65">
            <v>0</v>
          </cell>
          <cell r="X65">
            <v>0</v>
          </cell>
          <cell r="Y65">
            <v>0</v>
          </cell>
          <cell r="Z65">
            <v>2180928</v>
          </cell>
          <cell r="AA65">
            <v>1744742.4000000001</v>
          </cell>
          <cell r="AB65">
            <v>0</v>
          </cell>
          <cell r="AC65">
            <v>0</v>
          </cell>
          <cell r="AD65">
            <v>0</v>
          </cell>
          <cell r="AE65">
            <v>1744742.4000000001</v>
          </cell>
          <cell r="AF65">
            <v>436185.59999999986</v>
          </cell>
          <cell r="AG65">
            <v>0</v>
          </cell>
          <cell r="AH65">
            <v>0</v>
          </cell>
          <cell r="AI65">
            <v>0</v>
          </cell>
          <cell r="AJ65">
            <v>436185.59999999986</v>
          </cell>
          <cell r="AK65">
            <v>0.1</v>
          </cell>
          <cell r="AL65">
            <v>218092.80000000002</v>
          </cell>
        </row>
        <row r="66">
          <cell r="B66" t="str">
            <v>ST/EPU</v>
          </cell>
          <cell r="C66" t="str">
            <v>A1A</v>
          </cell>
          <cell r="D66" t="str">
            <v>A1AC</v>
          </cell>
          <cell r="E66" t="str">
            <v>EP/BEYL</v>
          </cell>
          <cell r="F66">
            <v>15</v>
          </cell>
          <cell r="G66">
            <v>22</v>
          </cell>
          <cell r="H66" t="str">
            <v>300 cl PME Construction classes, bureau, latrines et puits</v>
          </cell>
          <cell r="I66" t="str">
            <v>SNIES</v>
          </cell>
          <cell r="J66">
            <v>49</v>
          </cell>
          <cell r="K66" t="str">
            <v>IDA</v>
          </cell>
          <cell r="L66" t="str">
            <v>AON</v>
          </cell>
          <cell r="M66">
            <v>24</v>
          </cell>
          <cell r="N66">
            <v>9</v>
          </cell>
          <cell r="O66">
            <v>2</v>
          </cell>
          <cell r="P66">
            <v>2</v>
          </cell>
          <cell r="Q66">
            <v>24</v>
          </cell>
          <cell r="R66" t="str">
            <v>cl</v>
          </cell>
          <cell r="T66">
            <v>57133.291666666664</v>
          </cell>
          <cell r="U66">
            <v>0.8</v>
          </cell>
          <cell r="V66">
            <v>1371199</v>
          </cell>
          <cell r="W66">
            <v>0</v>
          </cell>
          <cell r="X66">
            <v>0</v>
          </cell>
          <cell r="Y66">
            <v>0</v>
          </cell>
          <cell r="Z66">
            <v>1371199</v>
          </cell>
          <cell r="AA66">
            <v>1096959.2</v>
          </cell>
          <cell r="AB66">
            <v>0</v>
          </cell>
          <cell r="AC66">
            <v>0</v>
          </cell>
          <cell r="AD66">
            <v>0</v>
          </cell>
          <cell r="AE66">
            <v>1096959.2</v>
          </cell>
          <cell r="AF66">
            <v>274239.80000000005</v>
          </cell>
          <cell r="AG66">
            <v>0</v>
          </cell>
          <cell r="AH66">
            <v>0</v>
          </cell>
          <cell r="AI66">
            <v>0</v>
          </cell>
          <cell r="AJ66">
            <v>274239.80000000005</v>
          </cell>
          <cell r="AK66">
            <v>0.1</v>
          </cell>
          <cell r="AL66">
            <v>137119.9</v>
          </cell>
        </row>
        <row r="67">
          <cell r="B67" t="str">
            <v>ST/EPU</v>
          </cell>
          <cell r="C67" t="str">
            <v>A1A</v>
          </cell>
          <cell r="D67" t="str">
            <v>A1AC</v>
          </cell>
          <cell r="E67" t="str">
            <v>EP/MACE</v>
          </cell>
          <cell r="F67">
            <v>25</v>
          </cell>
          <cell r="G67">
            <v>22</v>
          </cell>
          <cell r="H67" t="str">
            <v>300 cl PME Construction classes, bureau, latrines et puits</v>
          </cell>
          <cell r="I67" t="str">
            <v>SNIES</v>
          </cell>
          <cell r="J67">
            <v>49</v>
          </cell>
          <cell r="K67" t="str">
            <v>IDA</v>
          </cell>
          <cell r="L67" t="str">
            <v>AON</v>
          </cell>
          <cell r="M67">
            <v>33</v>
          </cell>
          <cell r="N67">
            <v>9</v>
          </cell>
          <cell r="O67">
            <v>2</v>
          </cell>
          <cell r="P67">
            <v>2</v>
          </cell>
          <cell r="Q67">
            <v>33</v>
          </cell>
          <cell r="R67" t="str">
            <v>cl</v>
          </cell>
          <cell r="T67">
            <v>68610.393939393936</v>
          </cell>
          <cell r="U67">
            <v>0.8</v>
          </cell>
          <cell r="V67">
            <v>2264143</v>
          </cell>
          <cell r="W67">
            <v>0</v>
          </cell>
          <cell r="X67">
            <v>0</v>
          </cell>
          <cell r="Y67">
            <v>0</v>
          </cell>
          <cell r="Z67">
            <v>2264143</v>
          </cell>
          <cell r="AA67">
            <v>1811314.4000000001</v>
          </cell>
          <cell r="AB67">
            <v>0</v>
          </cell>
          <cell r="AC67">
            <v>0</v>
          </cell>
          <cell r="AD67">
            <v>0</v>
          </cell>
          <cell r="AE67">
            <v>1811314.4000000001</v>
          </cell>
          <cell r="AF67">
            <v>452828.59999999986</v>
          </cell>
          <cell r="AG67">
            <v>0</v>
          </cell>
          <cell r="AH67">
            <v>0</v>
          </cell>
          <cell r="AI67">
            <v>0</v>
          </cell>
          <cell r="AJ67">
            <v>452828.59999999986</v>
          </cell>
          <cell r="AK67">
            <v>0.1</v>
          </cell>
          <cell r="AL67">
            <v>226414.30000000002</v>
          </cell>
        </row>
        <row r="68">
          <cell r="B68" t="str">
            <v>ST/EPU</v>
          </cell>
          <cell r="C68" t="str">
            <v>A1A</v>
          </cell>
          <cell r="D68" t="str">
            <v>A1AC</v>
          </cell>
          <cell r="E68" t="str">
            <v>EP/FRIA</v>
          </cell>
          <cell r="F68">
            <v>34</v>
          </cell>
          <cell r="G68">
            <v>22</v>
          </cell>
          <cell r="H68" t="str">
            <v>300 cl PME Construction classes, bureau, latrines et puits</v>
          </cell>
          <cell r="I68" t="str">
            <v>SNIES</v>
          </cell>
          <cell r="J68">
            <v>49</v>
          </cell>
          <cell r="K68" t="str">
            <v>IDA</v>
          </cell>
          <cell r="L68" t="str">
            <v>AON</v>
          </cell>
          <cell r="M68">
            <v>12</v>
          </cell>
          <cell r="N68">
            <v>6</v>
          </cell>
          <cell r="O68">
            <v>2</v>
          </cell>
          <cell r="P68">
            <v>2</v>
          </cell>
          <cell r="Q68">
            <v>12</v>
          </cell>
          <cell r="R68" t="str">
            <v>cl</v>
          </cell>
          <cell r="T68">
            <v>51664</v>
          </cell>
          <cell r="U68">
            <v>0.8</v>
          </cell>
          <cell r="V68">
            <v>619968</v>
          </cell>
          <cell r="W68">
            <v>0</v>
          </cell>
          <cell r="X68">
            <v>0</v>
          </cell>
          <cell r="Y68">
            <v>0</v>
          </cell>
          <cell r="Z68">
            <v>619968</v>
          </cell>
          <cell r="AA68">
            <v>495974.40000000002</v>
          </cell>
          <cell r="AB68">
            <v>0</v>
          </cell>
          <cell r="AC68">
            <v>0</v>
          </cell>
          <cell r="AD68">
            <v>0</v>
          </cell>
          <cell r="AE68">
            <v>495974.40000000002</v>
          </cell>
          <cell r="AF68">
            <v>123993.59999999998</v>
          </cell>
          <cell r="AG68">
            <v>0</v>
          </cell>
          <cell r="AH68">
            <v>0</v>
          </cell>
          <cell r="AI68">
            <v>0</v>
          </cell>
          <cell r="AJ68">
            <v>123993.59999999998</v>
          </cell>
          <cell r="AK68">
            <v>0.1</v>
          </cell>
          <cell r="AL68">
            <v>61996.800000000003</v>
          </cell>
        </row>
        <row r="69">
          <cell r="B69" t="str">
            <v>ST/EPU</v>
          </cell>
          <cell r="C69" t="str">
            <v>A1A</v>
          </cell>
          <cell r="D69" t="str">
            <v>A1AC</v>
          </cell>
          <cell r="E69" t="str">
            <v>EP/BOFF</v>
          </cell>
          <cell r="F69">
            <v>34</v>
          </cell>
          <cell r="G69">
            <v>22</v>
          </cell>
          <cell r="H69" t="str">
            <v>300 cl PME Construction classes, bureau, latrines et puits</v>
          </cell>
          <cell r="I69" t="str">
            <v>SNIES</v>
          </cell>
          <cell r="J69">
            <v>49</v>
          </cell>
          <cell r="K69" t="str">
            <v>IDA</v>
          </cell>
          <cell r="L69" t="str">
            <v>AON</v>
          </cell>
          <cell r="M69">
            <v>21</v>
          </cell>
          <cell r="N69">
            <v>6</v>
          </cell>
          <cell r="O69">
            <v>2</v>
          </cell>
          <cell r="P69">
            <v>2</v>
          </cell>
          <cell r="Q69">
            <v>21</v>
          </cell>
          <cell r="R69" t="str">
            <v>cl</v>
          </cell>
          <cell r="T69">
            <v>63836.952380952382</v>
          </cell>
          <cell r="U69">
            <v>0.8</v>
          </cell>
          <cell r="V69">
            <v>1340576</v>
          </cell>
          <cell r="W69">
            <v>0</v>
          </cell>
          <cell r="X69">
            <v>0</v>
          </cell>
          <cell r="Y69">
            <v>0</v>
          </cell>
          <cell r="Z69">
            <v>1340576</v>
          </cell>
          <cell r="AA69">
            <v>1072460.8</v>
          </cell>
          <cell r="AB69">
            <v>0</v>
          </cell>
          <cell r="AC69">
            <v>0</v>
          </cell>
          <cell r="AD69">
            <v>0</v>
          </cell>
          <cell r="AE69">
            <v>1072460.8</v>
          </cell>
          <cell r="AF69">
            <v>268115.19999999995</v>
          </cell>
          <cell r="AG69">
            <v>0</v>
          </cell>
          <cell r="AH69">
            <v>0</v>
          </cell>
          <cell r="AI69">
            <v>0</v>
          </cell>
          <cell r="AJ69">
            <v>268115.19999999995</v>
          </cell>
          <cell r="AK69">
            <v>0.1</v>
          </cell>
          <cell r="AL69">
            <v>134057.60000000001</v>
          </cell>
        </row>
        <row r="70">
          <cell r="B70" t="str">
            <v>ST/EPU</v>
          </cell>
          <cell r="C70" t="str">
            <v>A1A</v>
          </cell>
          <cell r="D70" t="str">
            <v>A1AC</v>
          </cell>
          <cell r="E70" t="str">
            <v>EP/GAOU</v>
          </cell>
          <cell r="G70">
            <v>22</v>
          </cell>
          <cell r="H70" t="str">
            <v>300 cl PME Construction classes, bureau, latrines et puits</v>
          </cell>
          <cell r="I70" t="str">
            <v>SNIES</v>
          </cell>
          <cell r="K70" t="str">
            <v>IDA</v>
          </cell>
          <cell r="L70" t="str">
            <v>AON</v>
          </cell>
          <cell r="M70">
            <v>18</v>
          </cell>
          <cell r="O70">
            <v>2</v>
          </cell>
          <cell r="P70">
            <v>2</v>
          </cell>
          <cell r="Q70">
            <v>18</v>
          </cell>
          <cell r="R70" t="str">
            <v>cl</v>
          </cell>
          <cell r="T70">
            <v>72492.111111111109</v>
          </cell>
          <cell r="U70">
            <v>0.8</v>
          </cell>
          <cell r="V70">
            <v>1304858</v>
          </cell>
          <cell r="W70">
            <v>0</v>
          </cell>
          <cell r="X70">
            <v>0</v>
          </cell>
          <cell r="Y70">
            <v>0</v>
          </cell>
          <cell r="Z70">
            <v>1304858</v>
          </cell>
          <cell r="AA70">
            <v>1043886.4</v>
          </cell>
          <cell r="AB70">
            <v>0</v>
          </cell>
          <cell r="AC70">
            <v>0</v>
          </cell>
          <cell r="AD70">
            <v>0</v>
          </cell>
          <cell r="AE70">
            <v>1043886.4</v>
          </cell>
          <cell r="AF70">
            <v>260971.59999999998</v>
          </cell>
          <cell r="AG70">
            <v>0</v>
          </cell>
          <cell r="AH70">
            <v>0</v>
          </cell>
          <cell r="AI70">
            <v>0</v>
          </cell>
          <cell r="AJ70">
            <v>260971.59999999998</v>
          </cell>
          <cell r="AK70">
            <v>0.1</v>
          </cell>
          <cell r="AL70">
            <v>130485.8</v>
          </cell>
        </row>
        <row r="71">
          <cell r="B71" t="str">
            <v>ST/EPU</v>
          </cell>
          <cell r="C71" t="str">
            <v>A1A</v>
          </cell>
          <cell r="D71" t="str">
            <v>A1AC</v>
          </cell>
          <cell r="E71" t="str">
            <v>EP/PITA</v>
          </cell>
          <cell r="F71">
            <v>15</v>
          </cell>
          <cell r="G71">
            <v>22</v>
          </cell>
          <cell r="H71" t="str">
            <v>300 cl PME Construction classes, bureau, latrines et puits</v>
          </cell>
          <cell r="I71" t="str">
            <v>SNIES</v>
          </cell>
          <cell r="J71">
            <v>44</v>
          </cell>
          <cell r="K71" t="str">
            <v>IDA</v>
          </cell>
          <cell r="L71" t="str">
            <v>AON</v>
          </cell>
          <cell r="M71">
            <v>15</v>
          </cell>
          <cell r="N71">
            <v>6</v>
          </cell>
          <cell r="O71">
            <v>2</v>
          </cell>
          <cell r="P71">
            <v>2</v>
          </cell>
          <cell r="Q71">
            <v>15</v>
          </cell>
          <cell r="R71" t="str">
            <v>cl</v>
          </cell>
          <cell r="T71">
            <v>59911</v>
          </cell>
          <cell r="U71">
            <v>0.8</v>
          </cell>
          <cell r="V71">
            <v>898665</v>
          </cell>
          <cell r="W71">
            <v>0</v>
          </cell>
          <cell r="X71">
            <v>0</v>
          </cell>
          <cell r="Y71">
            <v>0</v>
          </cell>
          <cell r="Z71">
            <v>898665</v>
          </cell>
          <cell r="AA71">
            <v>718932</v>
          </cell>
          <cell r="AB71">
            <v>0</v>
          </cell>
          <cell r="AC71">
            <v>0</v>
          </cell>
          <cell r="AD71">
            <v>0</v>
          </cell>
          <cell r="AE71">
            <v>718932</v>
          </cell>
          <cell r="AF71">
            <v>179733</v>
          </cell>
          <cell r="AG71">
            <v>0</v>
          </cell>
          <cell r="AH71">
            <v>0</v>
          </cell>
          <cell r="AI71">
            <v>0</v>
          </cell>
          <cell r="AJ71">
            <v>179733</v>
          </cell>
          <cell r="AK71">
            <v>0.1</v>
          </cell>
          <cell r="AL71">
            <v>89866.5</v>
          </cell>
        </row>
        <row r="72">
          <cell r="B72" t="str">
            <v>ST/EPU</v>
          </cell>
          <cell r="C72" t="str">
            <v>A1A</v>
          </cell>
          <cell r="D72" t="str">
            <v>A1AC</v>
          </cell>
          <cell r="E72" t="str">
            <v>EP/MAMO</v>
          </cell>
          <cell r="F72">
            <v>15</v>
          </cell>
          <cell r="G72">
            <v>22</v>
          </cell>
          <cell r="H72" t="str">
            <v>300 cl PME Construction classes, bureau, latrines et puits</v>
          </cell>
          <cell r="I72" t="str">
            <v>SNIES</v>
          </cell>
          <cell r="J72">
            <v>49</v>
          </cell>
          <cell r="K72" t="str">
            <v>IDA</v>
          </cell>
          <cell r="L72" t="str">
            <v>AON</v>
          </cell>
          <cell r="M72">
            <v>18</v>
          </cell>
          <cell r="N72">
            <v>9</v>
          </cell>
          <cell r="O72">
            <v>2</v>
          </cell>
          <cell r="P72">
            <v>2</v>
          </cell>
          <cell r="Q72">
            <v>18</v>
          </cell>
          <cell r="R72" t="str">
            <v>cl</v>
          </cell>
          <cell r="T72">
            <v>57245.111111111109</v>
          </cell>
          <cell r="U72">
            <v>0.8</v>
          </cell>
          <cell r="V72">
            <v>1030412</v>
          </cell>
          <cell r="W72">
            <v>0</v>
          </cell>
          <cell r="X72">
            <v>0</v>
          </cell>
          <cell r="Y72">
            <v>0</v>
          </cell>
          <cell r="Z72">
            <v>1030412</v>
          </cell>
          <cell r="AA72">
            <v>824329.60000000009</v>
          </cell>
          <cell r="AB72">
            <v>0</v>
          </cell>
          <cell r="AC72">
            <v>0</v>
          </cell>
          <cell r="AD72">
            <v>0</v>
          </cell>
          <cell r="AE72">
            <v>824329.60000000009</v>
          </cell>
          <cell r="AF72">
            <v>206082.39999999991</v>
          </cell>
          <cell r="AG72">
            <v>0</v>
          </cell>
          <cell r="AH72">
            <v>0</v>
          </cell>
          <cell r="AI72">
            <v>0</v>
          </cell>
          <cell r="AJ72">
            <v>206082.39999999991</v>
          </cell>
          <cell r="AK72">
            <v>0.1</v>
          </cell>
          <cell r="AL72">
            <v>103041.20000000001</v>
          </cell>
        </row>
        <row r="73">
          <cell r="B73" t="str">
            <v>ST/EPU</v>
          </cell>
          <cell r="C73" t="str">
            <v>A1A</v>
          </cell>
          <cell r="D73" t="str">
            <v>A1AC</v>
          </cell>
          <cell r="E73" t="str">
            <v>EP/KIND</v>
          </cell>
          <cell r="F73">
            <v>25</v>
          </cell>
          <cell r="G73">
            <v>22</v>
          </cell>
          <cell r="H73" t="str">
            <v>300 cl PME Construction classes, bureau, latrines et puits</v>
          </cell>
          <cell r="I73" t="str">
            <v>SNIES</v>
          </cell>
          <cell r="J73">
            <v>49</v>
          </cell>
          <cell r="K73" t="str">
            <v>IDA</v>
          </cell>
          <cell r="L73" t="str">
            <v>AON</v>
          </cell>
          <cell r="M73">
            <v>21</v>
          </cell>
          <cell r="N73">
            <v>9</v>
          </cell>
          <cell r="O73">
            <v>2</v>
          </cell>
          <cell r="P73">
            <v>2</v>
          </cell>
          <cell r="Q73">
            <v>21</v>
          </cell>
          <cell r="R73" t="str">
            <v>cl</v>
          </cell>
          <cell r="T73">
            <v>64210.619047619046</v>
          </cell>
          <cell r="U73">
            <v>0.8</v>
          </cell>
          <cell r="V73">
            <v>1348423</v>
          </cell>
          <cell r="W73">
            <v>0</v>
          </cell>
          <cell r="X73">
            <v>0</v>
          </cell>
          <cell r="Y73">
            <v>0</v>
          </cell>
          <cell r="Z73">
            <v>1348423</v>
          </cell>
          <cell r="AA73">
            <v>1078738.4000000001</v>
          </cell>
          <cell r="AB73">
            <v>0</v>
          </cell>
          <cell r="AC73">
            <v>0</v>
          </cell>
          <cell r="AD73">
            <v>0</v>
          </cell>
          <cell r="AE73">
            <v>1078738.4000000001</v>
          </cell>
          <cell r="AF73">
            <v>269684.59999999986</v>
          </cell>
          <cell r="AG73">
            <v>0</v>
          </cell>
          <cell r="AH73">
            <v>0</v>
          </cell>
          <cell r="AI73">
            <v>0</v>
          </cell>
          <cell r="AJ73">
            <v>269684.59999999986</v>
          </cell>
          <cell r="AK73">
            <v>0.1</v>
          </cell>
          <cell r="AL73">
            <v>134842.30000000002</v>
          </cell>
        </row>
        <row r="74">
          <cell r="B74" t="str">
            <v>ST/EPU</v>
          </cell>
          <cell r="C74" t="str">
            <v>A1A</v>
          </cell>
          <cell r="D74" t="str">
            <v>A1AC</v>
          </cell>
          <cell r="E74" t="str">
            <v>EP/FORE</v>
          </cell>
          <cell r="F74">
            <v>34</v>
          </cell>
          <cell r="G74">
            <v>22</v>
          </cell>
          <cell r="H74" t="str">
            <v>300 cl PME Construction classes, bureau, latrines et puits</v>
          </cell>
          <cell r="I74" t="str">
            <v>SNIES</v>
          </cell>
          <cell r="J74">
            <v>49</v>
          </cell>
          <cell r="K74" t="str">
            <v>IDA</v>
          </cell>
          <cell r="L74" t="str">
            <v>AON</v>
          </cell>
          <cell r="M74">
            <v>15</v>
          </cell>
          <cell r="N74">
            <v>6</v>
          </cell>
          <cell r="O74">
            <v>2</v>
          </cell>
          <cell r="P74">
            <v>2</v>
          </cell>
          <cell r="Q74">
            <v>15</v>
          </cell>
          <cell r="R74" t="str">
            <v>cl</v>
          </cell>
          <cell r="T74">
            <v>70847</v>
          </cell>
          <cell r="U74">
            <v>0.8</v>
          </cell>
          <cell r="V74">
            <v>1062705</v>
          </cell>
          <cell r="W74">
            <v>0</v>
          </cell>
          <cell r="X74">
            <v>0</v>
          </cell>
          <cell r="Y74">
            <v>0</v>
          </cell>
          <cell r="Z74">
            <v>1062705</v>
          </cell>
          <cell r="AA74">
            <v>850164</v>
          </cell>
          <cell r="AB74">
            <v>0</v>
          </cell>
          <cell r="AC74">
            <v>0</v>
          </cell>
          <cell r="AD74">
            <v>0</v>
          </cell>
          <cell r="AE74">
            <v>850164</v>
          </cell>
          <cell r="AF74">
            <v>212541</v>
          </cell>
          <cell r="AG74">
            <v>0</v>
          </cell>
          <cell r="AH74">
            <v>0</v>
          </cell>
          <cell r="AI74">
            <v>0</v>
          </cell>
          <cell r="AJ74">
            <v>212541</v>
          </cell>
          <cell r="AK74">
            <v>0.1</v>
          </cell>
          <cell r="AL74">
            <v>106270.5</v>
          </cell>
        </row>
        <row r="75">
          <cell r="B75" t="str">
            <v>ST/EPU</v>
          </cell>
          <cell r="C75" t="str">
            <v>A1A</v>
          </cell>
          <cell r="D75" t="str">
            <v>A1AC</v>
          </cell>
          <cell r="E75" t="str">
            <v>EP/TOUG</v>
          </cell>
          <cell r="F75">
            <v>34</v>
          </cell>
          <cell r="G75">
            <v>22</v>
          </cell>
          <cell r="H75" t="str">
            <v>300 cl PME Construction classes, bureau, latrines et puits</v>
          </cell>
          <cell r="I75" t="str">
            <v>SNIES</v>
          </cell>
          <cell r="J75">
            <v>49</v>
          </cell>
          <cell r="K75" t="str">
            <v>IDA</v>
          </cell>
          <cell r="L75" t="str">
            <v>AON</v>
          </cell>
          <cell r="M75">
            <v>18</v>
          </cell>
          <cell r="N75">
            <v>6</v>
          </cell>
          <cell r="O75">
            <v>2</v>
          </cell>
          <cell r="P75">
            <v>2</v>
          </cell>
          <cell r="Q75">
            <v>18</v>
          </cell>
          <cell r="R75" t="str">
            <v>cl</v>
          </cell>
          <cell r="T75">
            <v>58920.166666666664</v>
          </cell>
          <cell r="U75">
            <v>0.8</v>
          </cell>
          <cell r="V75">
            <v>1060563</v>
          </cell>
          <cell r="W75">
            <v>0</v>
          </cell>
          <cell r="X75">
            <v>0</v>
          </cell>
          <cell r="Y75">
            <v>0</v>
          </cell>
          <cell r="Z75">
            <v>1060563</v>
          </cell>
          <cell r="AA75">
            <v>848450.4</v>
          </cell>
          <cell r="AB75">
            <v>0</v>
          </cell>
          <cell r="AC75">
            <v>0</v>
          </cell>
          <cell r="AD75">
            <v>0</v>
          </cell>
          <cell r="AE75">
            <v>848450.4</v>
          </cell>
          <cell r="AF75">
            <v>212112.59999999998</v>
          </cell>
          <cell r="AG75">
            <v>0</v>
          </cell>
          <cell r="AH75">
            <v>0</v>
          </cell>
          <cell r="AI75">
            <v>0</v>
          </cell>
          <cell r="AJ75">
            <v>212112.59999999998</v>
          </cell>
          <cell r="AK75">
            <v>0.1</v>
          </cell>
          <cell r="AL75">
            <v>106056.3</v>
          </cell>
        </row>
        <row r="76">
          <cell r="B76" t="str">
            <v>ST/EPU</v>
          </cell>
          <cell r="C76" t="str">
            <v>A1A</v>
          </cell>
          <cell r="D76" t="str">
            <v>A1AC</v>
          </cell>
          <cell r="E76" t="str">
            <v>EP/MALI</v>
          </cell>
          <cell r="G76">
            <v>22</v>
          </cell>
          <cell r="H76" t="str">
            <v>300 cl PME Construction classes, bureau, latrines et puits</v>
          </cell>
          <cell r="I76" t="str">
            <v>SNIES</v>
          </cell>
          <cell r="K76" t="str">
            <v>IDA</v>
          </cell>
          <cell r="L76" t="str">
            <v>AON</v>
          </cell>
          <cell r="M76">
            <v>15</v>
          </cell>
          <cell r="O76">
            <v>3</v>
          </cell>
          <cell r="Q76">
            <v>15</v>
          </cell>
          <cell r="R76" t="str">
            <v>cl</v>
          </cell>
          <cell r="T76">
            <v>56148.133333333331</v>
          </cell>
          <cell r="U76">
            <v>0.8</v>
          </cell>
          <cell r="V76">
            <v>842222</v>
          </cell>
          <cell r="W76">
            <v>0</v>
          </cell>
          <cell r="X76">
            <v>0</v>
          </cell>
          <cell r="Y76">
            <v>0</v>
          </cell>
          <cell r="Z76">
            <v>842222</v>
          </cell>
          <cell r="AA76">
            <v>673777.60000000009</v>
          </cell>
          <cell r="AB76">
            <v>0</v>
          </cell>
          <cell r="AC76">
            <v>0</v>
          </cell>
          <cell r="AD76">
            <v>0</v>
          </cell>
          <cell r="AE76">
            <v>673777.60000000009</v>
          </cell>
          <cell r="AF76">
            <v>168444.39999999991</v>
          </cell>
          <cell r="AG76">
            <v>0</v>
          </cell>
          <cell r="AH76">
            <v>0</v>
          </cell>
          <cell r="AI76">
            <v>0</v>
          </cell>
          <cell r="AJ76">
            <v>168444.39999999991</v>
          </cell>
          <cell r="AK76">
            <v>0.1</v>
          </cell>
          <cell r="AL76">
            <v>84222.200000000012</v>
          </cell>
        </row>
        <row r="77">
          <cell r="B77" t="str">
            <v>ST/EPU</v>
          </cell>
          <cell r="C77" t="str">
            <v>A1A</v>
          </cell>
          <cell r="D77" t="str">
            <v>A1AC</v>
          </cell>
          <cell r="E77" t="str">
            <v>EP/DABO</v>
          </cell>
          <cell r="G77">
            <v>23</v>
          </cell>
          <cell r="H77" t="str">
            <v>300 cl PME  Mobilier</v>
          </cell>
          <cell r="I77" t="str">
            <v>SNIES</v>
          </cell>
          <cell r="K77" t="str">
            <v>IDA</v>
          </cell>
          <cell r="L77" t="str">
            <v>AON</v>
          </cell>
          <cell r="M77">
            <v>15</v>
          </cell>
          <cell r="N77">
            <v>9</v>
          </cell>
          <cell r="O77">
            <v>3</v>
          </cell>
          <cell r="Q77">
            <v>15</v>
          </cell>
          <cell r="R77" t="str">
            <v>cl</v>
          </cell>
          <cell r="T77">
            <v>4615.2017999999998</v>
          </cell>
          <cell r="U77">
            <v>0.8</v>
          </cell>
          <cell r="V77">
            <v>69228.027000000002</v>
          </cell>
          <cell r="W77">
            <v>0</v>
          </cell>
          <cell r="X77">
            <v>0</v>
          </cell>
          <cell r="Y77">
            <v>0</v>
          </cell>
          <cell r="Z77">
            <v>69228.027000000002</v>
          </cell>
          <cell r="AA77">
            <v>55382.421600000001</v>
          </cell>
          <cell r="AB77">
            <v>0</v>
          </cell>
          <cell r="AC77">
            <v>0</v>
          </cell>
          <cell r="AD77">
            <v>0</v>
          </cell>
          <cell r="AE77">
            <v>55382.421600000001</v>
          </cell>
          <cell r="AF77">
            <v>13845.6054</v>
          </cell>
          <cell r="AG77">
            <v>0</v>
          </cell>
          <cell r="AH77">
            <v>0</v>
          </cell>
          <cell r="AI77">
            <v>0</v>
          </cell>
          <cell r="AJ77">
            <v>13845.6054</v>
          </cell>
          <cell r="AL77">
            <v>0</v>
          </cell>
        </row>
        <row r="78">
          <cell r="B78" t="str">
            <v>ST/EPU</v>
          </cell>
          <cell r="C78" t="str">
            <v>A1A</v>
          </cell>
          <cell r="D78" t="str">
            <v>A1AC</v>
          </cell>
          <cell r="E78" t="str">
            <v>EP/KANK</v>
          </cell>
          <cell r="G78">
            <v>23</v>
          </cell>
          <cell r="H78" t="str">
            <v>300 cl PME  Mobilier</v>
          </cell>
          <cell r="I78" t="str">
            <v>SNIES</v>
          </cell>
          <cell r="K78" t="str">
            <v>IDA</v>
          </cell>
          <cell r="L78" t="str">
            <v>AON</v>
          </cell>
          <cell r="M78">
            <v>24</v>
          </cell>
          <cell r="O78">
            <v>3</v>
          </cell>
          <cell r="Q78">
            <v>24</v>
          </cell>
          <cell r="R78" t="str">
            <v>cl</v>
          </cell>
          <cell r="T78">
            <v>4615.2017999999998</v>
          </cell>
          <cell r="U78">
            <v>0.8</v>
          </cell>
          <cell r="V78">
            <v>110764.8432</v>
          </cell>
          <cell r="W78">
            <v>0</v>
          </cell>
          <cell r="X78">
            <v>0</v>
          </cell>
          <cell r="Y78">
            <v>0</v>
          </cell>
          <cell r="Z78">
            <v>110764.8432</v>
          </cell>
          <cell r="AA78">
            <v>88611.874560000011</v>
          </cell>
          <cell r="AB78">
            <v>0</v>
          </cell>
          <cell r="AC78">
            <v>0</v>
          </cell>
          <cell r="AD78">
            <v>0</v>
          </cell>
          <cell r="AE78">
            <v>88611.874560000011</v>
          </cell>
          <cell r="AF78">
            <v>22152.968639999992</v>
          </cell>
          <cell r="AG78">
            <v>0</v>
          </cell>
          <cell r="AH78">
            <v>0</v>
          </cell>
          <cell r="AI78">
            <v>0</v>
          </cell>
          <cell r="AJ78">
            <v>22152.968639999992</v>
          </cell>
          <cell r="AL78">
            <v>0</v>
          </cell>
        </row>
        <row r="79">
          <cell r="B79" t="str">
            <v>ST/EPU</v>
          </cell>
          <cell r="C79" t="str">
            <v>A1A</v>
          </cell>
          <cell r="D79" t="str">
            <v>A1AC</v>
          </cell>
          <cell r="E79" t="str">
            <v>EP/MAND</v>
          </cell>
          <cell r="G79">
            <v>23</v>
          </cell>
          <cell r="H79" t="str">
            <v>300 cl PME  Mobilier</v>
          </cell>
          <cell r="I79" t="str">
            <v>SNIES</v>
          </cell>
          <cell r="J79">
            <v>35</v>
          </cell>
          <cell r="K79" t="str">
            <v>IDA</v>
          </cell>
          <cell r="L79" t="str">
            <v>AON</v>
          </cell>
          <cell r="M79">
            <v>21</v>
          </cell>
          <cell r="O79">
            <v>3</v>
          </cell>
          <cell r="Q79">
            <v>21</v>
          </cell>
          <cell r="R79" t="str">
            <v>cl</v>
          </cell>
          <cell r="T79">
            <v>4615.2017999999998</v>
          </cell>
          <cell r="U79">
            <v>0.8</v>
          </cell>
          <cell r="V79">
            <v>96919.237800000003</v>
          </cell>
          <cell r="W79">
            <v>0</v>
          </cell>
          <cell r="X79">
            <v>0</v>
          </cell>
          <cell r="Y79">
            <v>0</v>
          </cell>
          <cell r="Z79">
            <v>96919.237800000003</v>
          </cell>
          <cell r="AA79">
            <v>77535.390240000008</v>
          </cell>
          <cell r="AB79">
            <v>0</v>
          </cell>
          <cell r="AC79">
            <v>0</v>
          </cell>
          <cell r="AD79">
            <v>0</v>
          </cell>
          <cell r="AE79">
            <v>77535.390240000008</v>
          </cell>
          <cell r="AF79">
            <v>19383.847559999995</v>
          </cell>
          <cell r="AG79">
            <v>0</v>
          </cell>
          <cell r="AH79">
            <v>0</v>
          </cell>
          <cell r="AI79">
            <v>0</v>
          </cell>
          <cell r="AJ79">
            <v>19383.847559999995</v>
          </cell>
          <cell r="AL79">
            <v>0</v>
          </cell>
        </row>
        <row r="80">
          <cell r="B80" t="str">
            <v>ST/EPU</v>
          </cell>
          <cell r="C80" t="str">
            <v>A1A</v>
          </cell>
          <cell r="D80" t="str">
            <v>A1AC</v>
          </cell>
          <cell r="E80" t="str">
            <v>EP/GUEC</v>
          </cell>
          <cell r="G80">
            <v>23</v>
          </cell>
          <cell r="H80" t="str">
            <v>300 cl PME  Mobilier</v>
          </cell>
          <cell r="I80" t="str">
            <v>SNIES</v>
          </cell>
          <cell r="J80">
            <v>42</v>
          </cell>
          <cell r="K80" t="str">
            <v>IDA</v>
          </cell>
          <cell r="L80" t="str">
            <v>AON</v>
          </cell>
          <cell r="M80">
            <v>30</v>
          </cell>
          <cell r="O80">
            <v>3</v>
          </cell>
          <cell r="Q80">
            <v>30</v>
          </cell>
          <cell r="R80" t="str">
            <v>cl</v>
          </cell>
          <cell r="T80">
            <v>4615.2017999999998</v>
          </cell>
          <cell r="U80">
            <v>0.8</v>
          </cell>
          <cell r="V80">
            <v>138456.054</v>
          </cell>
          <cell r="W80">
            <v>0</v>
          </cell>
          <cell r="X80">
            <v>0</v>
          </cell>
          <cell r="Y80">
            <v>0</v>
          </cell>
          <cell r="Z80">
            <v>138456.054</v>
          </cell>
          <cell r="AA80">
            <v>110764.8432</v>
          </cell>
          <cell r="AB80">
            <v>0</v>
          </cell>
          <cell r="AC80">
            <v>0</v>
          </cell>
          <cell r="AD80">
            <v>0</v>
          </cell>
          <cell r="AE80">
            <v>110764.8432</v>
          </cell>
          <cell r="AF80">
            <v>27691.210800000001</v>
          </cell>
          <cell r="AG80">
            <v>0</v>
          </cell>
          <cell r="AH80">
            <v>0</v>
          </cell>
          <cell r="AI80">
            <v>0</v>
          </cell>
          <cell r="AJ80">
            <v>27691.210800000001</v>
          </cell>
          <cell r="AL80">
            <v>0</v>
          </cell>
        </row>
        <row r="81">
          <cell r="B81" t="str">
            <v>ST/EPU</v>
          </cell>
          <cell r="C81" t="str">
            <v>A1A</v>
          </cell>
          <cell r="D81" t="str">
            <v>A1AC</v>
          </cell>
          <cell r="E81" t="str">
            <v>EP/BEYL</v>
          </cell>
          <cell r="G81">
            <v>23</v>
          </cell>
          <cell r="H81" t="str">
            <v>300 cl PME  Mobilier</v>
          </cell>
          <cell r="I81" t="str">
            <v>SNIES</v>
          </cell>
          <cell r="J81">
            <v>43</v>
          </cell>
          <cell r="K81" t="str">
            <v>IDA</v>
          </cell>
          <cell r="L81" t="str">
            <v>AON</v>
          </cell>
          <cell r="M81">
            <v>24</v>
          </cell>
          <cell r="O81">
            <v>3</v>
          </cell>
          <cell r="Q81">
            <v>24</v>
          </cell>
          <cell r="R81" t="str">
            <v>cl</v>
          </cell>
          <cell r="T81">
            <v>4615.2017999999998</v>
          </cell>
          <cell r="U81">
            <v>0.8</v>
          </cell>
          <cell r="V81">
            <v>110764.8432</v>
          </cell>
          <cell r="W81">
            <v>0</v>
          </cell>
          <cell r="X81">
            <v>0</v>
          </cell>
          <cell r="Y81">
            <v>0</v>
          </cell>
          <cell r="Z81">
            <v>110764.8432</v>
          </cell>
          <cell r="AA81">
            <v>88611.874560000011</v>
          </cell>
          <cell r="AB81">
            <v>0</v>
          </cell>
          <cell r="AC81">
            <v>0</v>
          </cell>
          <cell r="AD81">
            <v>0</v>
          </cell>
          <cell r="AE81">
            <v>88611.874560000011</v>
          </cell>
          <cell r="AF81">
            <v>22152.968639999992</v>
          </cell>
          <cell r="AG81">
            <v>0</v>
          </cell>
          <cell r="AH81">
            <v>0</v>
          </cell>
          <cell r="AI81">
            <v>0</v>
          </cell>
          <cell r="AJ81">
            <v>22152.968639999992</v>
          </cell>
          <cell r="AL81">
            <v>0</v>
          </cell>
        </row>
        <row r="82">
          <cell r="B82" t="str">
            <v>ST/EPU</v>
          </cell>
          <cell r="C82" t="str">
            <v>A1A</v>
          </cell>
          <cell r="D82" t="str">
            <v>A1AC</v>
          </cell>
          <cell r="E82" t="str">
            <v>EP/MACE</v>
          </cell>
          <cell r="G82">
            <v>23</v>
          </cell>
          <cell r="H82" t="str">
            <v>300 cl PME  Mobilier</v>
          </cell>
          <cell r="I82" t="str">
            <v>SNIES</v>
          </cell>
          <cell r="J82">
            <v>44</v>
          </cell>
          <cell r="K82" t="str">
            <v>IDA</v>
          </cell>
          <cell r="L82" t="str">
            <v>AON</v>
          </cell>
          <cell r="M82">
            <v>33</v>
          </cell>
          <cell r="O82">
            <v>3</v>
          </cell>
          <cell r="Q82">
            <v>33</v>
          </cell>
          <cell r="R82" t="str">
            <v>cl</v>
          </cell>
          <cell r="T82">
            <v>4615.2017999999998</v>
          </cell>
          <cell r="U82">
            <v>0.8</v>
          </cell>
          <cell r="V82">
            <v>152301.6594</v>
          </cell>
          <cell r="W82">
            <v>0</v>
          </cell>
          <cell r="X82">
            <v>0</v>
          </cell>
          <cell r="Y82">
            <v>0</v>
          </cell>
          <cell r="Z82">
            <v>152301.6594</v>
          </cell>
          <cell r="AA82">
            <v>121841.32752000001</v>
          </cell>
          <cell r="AB82">
            <v>0</v>
          </cell>
          <cell r="AC82">
            <v>0</v>
          </cell>
          <cell r="AD82">
            <v>0</v>
          </cell>
          <cell r="AE82">
            <v>121841.32752000001</v>
          </cell>
          <cell r="AF82">
            <v>30460.331879999998</v>
          </cell>
          <cell r="AG82">
            <v>0</v>
          </cell>
          <cell r="AH82">
            <v>0</v>
          </cell>
          <cell r="AI82">
            <v>0</v>
          </cell>
          <cell r="AJ82">
            <v>30460.331879999998</v>
          </cell>
          <cell r="AL82">
            <v>0</v>
          </cell>
        </row>
        <row r="83">
          <cell r="B83" t="str">
            <v>ST/EPU</v>
          </cell>
          <cell r="C83" t="str">
            <v>A1A</v>
          </cell>
          <cell r="D83" t="str">
            <v>A1AC</v>
          </cell>
          <cell r="E83" t="str">
            <v>EP/FRIA</v>
          </cell>
          <cell r="G83">
            <v>23</v>
          </cell>
          <cell r="H83" t="str">
            <v>300 cl PME  Mobilier</v>
          </cell>
          <cell r="I83" t="str">
            <v>SNIES</v>
          </cell>
          <cell r="J83">
            <v>44</v>
          </cell>
          <cell r="K83" t="str">
            <v>IDA</v>
          </cell>
          <cell r="L83" t="str">
            <v>AON</v>
          </cell>
          <cell r="M83">
            <v>12</v>
          </cell>
          <cell r="O83">
            <v>3</v>
          </cell>
          <cell r="Q83">
            <v>12</v>
          </cell>
          <cell r="R83" t="str">
            <v>cl</v>
          </cell>
          <cell r="T83">
            <v>4615.2017999999998</v>
          </cell>
          <cell r="U83">
            <v>0.8</v>
          </cell>
          <cell r="V83">
            <v>55382.421600000001</v>
          </cell>
          <cell r="W83">
            <v>0</v>
          </cell>
          <cell r="X83">
            <v>0</v>
          </cell>
          <cell r="Y83">
            <v>0</v>
          </cell>
          <cell r="Z83">
            <v>55382.421600000001</v>
          </cell>
          <cell r="AA83">
            <v>44305.937280000006</v>
          </cell>
          <cell r="AB83">
            <v>0</v>
          </cell>
          <cell r="AC83">
            <v>0</v>
          </cell>
          <cell r="AD83">
            <v>0</v>
          </cell>
          <cell r="AE83">
            <v>44305.937280000006</v>
          </cell>
          <cell r="AF83">
            <v>11076.484319999996</v>
          </cell>
          <cell r="AG83">
            <v>0</v>
          </cell>
          <cell r="AH83">
            <v>0</v>
          </cell>
          <cell r="AI83">
            <v>0</v>
          </cell>
          <cell r="AJ83">
            <v>11076.484319999996</v>
          </cell>
          <cell r="AL83">
            <v>0</v>
          </cell>
        </row>
        <row r="84">
          <cell r="B84" t="str">
            <v>ST/EPU</v>
          </cell>
          <cell r="C84" t="str">
            <v>A1A</v>
          </cell>
          <cell r="D84" t="str">
            <v>A1AC</v>
          </cell>
          <cell r="E84" t="str">
            <v>EP/BOFF</v>
          </cell>
          <cell r="G84">
            <v>23</v>
          </cell>
          <cell r="H84" t="str">
            <v>300 cl PME  Mobilier</v>
          </cell>
          <cell r="I84" t="str">
            <v>SNIES</v>
          </cell>
          <cell r="J84">
            <v>44</v>
          </cell>
          <cell r="K84" t="str">
            <v>IDA</v>
          </cell>
          <cell r="L84" t="str">
            <v>AON</v>
          </cell>
          <cell r="M84">
            <v>21</v>
          </cell>
          <cell r="N84">
            <v>7</v>
          </cell>
          <cell r="O84">
            <v>3</v>
          </cell>
          <cell r="P84">
            <v>3</v>
          </cell>
          <cell r="Q84">
            <v>21</v>
          </cell>
          <cell r="R84" t="str">
            <v>cl</v>
          </cell>
          <cell r="S84">
            <v>96</v>
          </cell>
          <cell r="T84">
            <v>4615.2017999999998</v>
          </cell>
          <cell r="U84">
            <v>0.8</v>
          </cell>
          <cell r="V84">
            <v>96919.237800000003</v>
          </cell>
          <cell r="W84">
            <v>0</v>
          </cell>
          <cell r="X84">
            <v>0</v>
          </cell>
          <cell r="Y84">
            <v>0</v>
          </cell>
          <cell r="Z84">
            <v>96919.237800000003</v>
          </cell>
          <cell r="AA84">
            <v>77535.390240000008</v>
          </cell>
          <cell r="AB84">
            <v>0</v>
          </cell>
          <cell r="AC84">
            <v>0</v>
          </cell>
          <cell r="AD84">
            <v>0</v>
          </cell>
          <cell r="AE84">
            <v>77535.390240000008</v>
          </cell>
          <cell r="AF84">
            <v>19383.847559999995</v>
          </cell>
          <cell r="AG84">
            <v>0</v>
          </cell>
          <cell r="AH84">
            <v>0</v>
          </cell>
          <cell r="AI84">
            <v>0</v>
          </cell>
          <cell r="AJ84">
            <v>19383.847559999995</v>
          </cell>
          <cell r="AL84">
            <v>0</v>
          </cell>
        </row>
        <row r="85">
          <cell r="B85" t="str">
            <v>ST/EPU</v>
          </cell>
          <cell r="C85" t="str">
            <v>A1A</v>
          </cell>
          <cell r="D85" t="str">
            <v>A1AC</v>
          </cell>
          <cell r="E85" t="str">
            <v>EP/GAOU</v>
          </cell>
          <cell r="G85">
            <v>23</v>
          </cell>
          <cell r="H85" t="str">
            <v>300 cl PME  Mobilier</v>
          </cell>
          <cell r="I85" t="str">
            <v>SNIES</v>
          </cell>
          <cell r="J85">
            <v>44</v>
          </cell>
          <cell r="K85" t="str">
            <v>IDA</v>
          </cell>
          <cell r="L85" t="str">
            <v>AON</v>
          </cell>
          <cell r="M85">
            <v>18</v>
          </cell>
          <cell r="O85">
            <v>3</v>
          </cell>
          <cell r="Q85">
            <v>18</v>
          </cell>
          <cell r="R85" t="str">
            <v>cl</v>
          </cell>
          <cell r="T85">
            <v>4615.2017999999998</v>
          </cell>
          <cell r="U85">
            <v>0.8</v>
          </cell>
          <cell r="V85">
            <v>83073.632400000002</v>
          </cell>
          <cell r="W85">
            <v>0</v>
          </cell>
          <cell r="X85">
            <v>0</v>
          </cell>
          <cell r="Y85">
            <v>0</v>
          </cell>
          <cell r="Z85">
            <v>83073.632400000002</v>
          </cell>
          <cell r="AA85">
            <v>66458.905920000005</v>
          </cell>
          <cell r="AB85">
            <v>0</v>
          </cell>
          <cell r="AC85">
            <v>0</v>
          </cell>
          <cell r="AD85">
            <v>0</v>
          </cell>
          <cell r="AE85">
            <v>66458.905920000005</v>
          </cell>
          <cell r="AF85">
            <v>16614.726479999998</v>
          </cell>
          <cell r="AG85">
            <v>0</v>
          </cell>
          <cell r="AH85">
            <v>0</v>
          </cell>
          <cell r="AI85">
            <v>0</v>
          </cell>
          <cell r="AJ85">
            <v>16614.726479999998</v>
          </cell>
          <cell r="AL85">
            <v>0</v>
          </cell>
        </row>
        <row r="86">
          <cell r="B86" t="str">
            <v>ST/EPU</v>
          </cell>
          <cell r="C86" t="str">
            <v>A1A</v>
          </cell>
          <cell r="D86" t="str">
            <v>A1AC</v>
          </cell>
          <cell r="E86" t="str">
            <v>EP/PITA</v>
          </cell>
          <cell r="G86">
            <v>23</v>
          </cell>
          <cell r="H86" t="str">
            <v>300 cl PME  Mobilier</v>
          </cell>
          <cell r="I86" t="str">
            <v>SNIES</v>
          </cell>
          <cell r="J86">
            <v>44</v>
          </cell>
          <cell r="K86" t="str">
            <v>IDA</v>
          </cell>
          <cell r="L86" t="str">
            <v>AON</v>
          </cell>
          <cell r="M86">
            <v>15</v>
          </cell>
          <cell r="O86">
            <v>3</v>
          </cell>
          <cell r="Q86">
            <v>15</v>
          </cell>
          <cell r="R86" t="str">
            <v>cl</v>
          </cell>
          <cell r="T86">
            <v>4615.2017999999998</v>
          </cell>
          <cell r="U86">
            <v>0.8</v>
          </cell>
          <cell r="V86">
            <v>69228.027000000002</v>
          </cell>
          <cell r="W86">
            <v>0</v>
          </cell>
          <cell r="X86">
            <v>0</v>
          </cell>
          <cell r="Y86">
            <v>0</v>
          </cell>
          <cell r="Z86">
            <v>69228.027000000002</v>
          </cell>
          <cell r="AA86">
            <v>55382.421600000001</v>
          </cell>
          <cell r="AB86">
            <v>0</v>
          </cell>
          <cell r="AC86">
            <v>0</v>
          </cell>
          <cell r="AD86">
            <v>0</v>
          </cell>
          <cell r="AE86">
            <v>55382.421600000001</v>
          </cell>
          <cell r="AF86">
            <v>13845.6054</v>
          </cell>
          <cell r="AG86">
            <v>0</v>
          </cell>
          <cell r="AH86">
            <v>0</v>
          </cell>
          <cell r="AI86">
            <v>0</v>
          </cell>
          <cell r="AJ86">
            <v>13845.6054</v>
          </cell>
          <cell r="AL86">
            <v>0</v>
          </cell>
        </row>
        <row r="87">
          <cell r="B87" t="str">
            <v>ST/EPU</v>
          </cell>
          <cell r="C87" t="str">
            <v>A1A</v>
          </cell>
          <cell r="D87" t="str">
            <v>A1AC</v>
          </cell>
          <cell r="E87" t="str">
            <v>EP/MAMO</v>
          </cell>
          <cell r="G87">
            <v>23</v>
          </cell>
          <cell r="H87" t="str">
            <v>300 cl PME  Mobilier</v>
          </cell>
          <cell r="I87" t="str">
            <v>SNIES</v>
          </cell>
          <cell r="J87">
            <v>44</v>
          </cell>
          <cell r="K87" t="str">
            <v>IDA</v>
          </cell>
          <cell r="L87" t="str">
            <v>AON</v>
          </cell>
          <cell r="M87">
            <v>18</v>
          </cell>
          <cell r="O87">
            <v>3</v>
          </cell>
          <cell r="Q87">
            <v>18</v>
          </cell>
          <cell r="R87" t="str">
            <v>cl</v>
          </cell>
          <cell r="T87">
            <v>4615.2017999999998</v>
          </cell>
          <cell r="U87">
            <v>0.8</v>
          </cell>
          <cell r="V87">
            <v>83073.632400000002</v>
          </cell>
          <cell r="W87">
            <v>0</v>
          </cell>
          <cell r="X87">
            <v>0</v>
          </cell>
          <cell r="Y87">
            <v>0</v>
          </cell>
          <cell r="Z87">
            <v>83073.632400000002</v>
          </cell>
          <cell r="AA87">
            <v>66458.905920000005</v>
          </cell>
          <cell r="AB87">
            <v>0</v>
          </cell>
          <cell r="AC87">
            <v>0</v>
          </cell>
          <cell r="AD87">
            <v>0</v>
          </cell>
          <cell r="AE87">
            <v>66458.905920000005</v>
          </cell>
          <cell r="AF87">
            <v>16614.726479999998</v>
          </cell>
          <cell r="AG87">
            <v>0</v>
          </cell>
          <cell r="AH87">
            <v>0</v>
          </cell>
          <cell r="AI87">
            <v>0</v>
          </cell>
          <cell r="AJ87">
            <v>16614.726479999998</v>
          </cell>
          <cell r="AL87">
            <v>0</v>
          </cell>
        </row>
        <row r="88">
          <cell r="B88" t="str">
            <v>ST/EPU</v>
          </cell>
          <cell r="C88" t="str">
            <v>A1A</v>
          </cell>
          <cell r="D88" t="str">
            <v>A1AC</v>
          </cell>
          <cell r="E88" t="str">
            <v>EP/KIND</v>
          </cell>
          <cell r="G88">
            <v>23</v>
          </cell>
          <cell r="H88" t="str">
            <v>300 cl PME  Mobilier</v>
          </cell>
          <cell r="I88" t="str">
            <v>SNIES</v>
          </cell>
          <cell r="J88">
            <v>44</v>
          </cell>
          <cell r="K88" t="str">
            <v>IDA</v>
          </cell>
          <cell r="L88" t="str">
            <v>AON</v>
          </cell>
          <cell r="M88">
            <v>21</v>
          </cell>
          <cell r="O88">
            <v>3</v>
          </cell>
          <cell r="Q88">
            <v>21</v>
          </cell>
          <cell r="R88" t="str">
            <v>cl</v>
          </cell>
          <cell r="T88">
            <v>4615.2017999999998</v>
          </cell>
          <cell r="U88">
            <v>0.8</v>
          </cell>
          <cell r="V88">
            <v>96919.237800000003</v>
          </cell>
          <cell r="W88">
            <v>0</v>
          </cell>
          <cell r="X88">
            <v>0</v>
          </cell>
          <cell r="Y88">
            <v>0</v>
          </cell>
          <cell r="Z88">
            <v>96919.237800000003</v>
          </cell>
          <cell r="AA88">
            <v>77535.390240000008</v>
          </cell>
          <cell r="AB88">
            <v>0</v>
          </cell>
          <cell r="AC88">
            <v>0</v>
          </cell>
          <cell r="AD88">
            <v>0</v>
          </cell>
          <cell r="AE88">
            <v>77535.390240000008</v>
          </cell>
          <cell r="AF88">
            <v>19383.847559999995</v>
          </cell>
          <cell r="AG88">
            <v>0</v>
          </cell>
          <cell r="AH88">
            <v>0</v>
          </cell>
          <cell r="AI88">
            <v>0</v>
          </cell>
          <cell r="AJ88">
            <v>19383.847559999995</v>
          </cell>
          <cell r="AL88">
            <v>0</v>
          </cell>
        </row>
        <row r="89">
          <cell r="B89" t="str">
            <v>ST/EPU</v>
          </cell>
          <cell r="C89" t="str">
            <v>A1A</v>
          </cell>
          <cell r="D89" t="str">
            <v>A1AC</v>
          </cell>
          <cell r="E89" t="str">
            <v>EP/FORE</v>
          </cell>
          <cell r="G89">
            <v>23</v>
          </cell>
          <cell r="H89" t="str">
            <v>300 cl PME  Mobilier</v>
          </cell>
          <cell r="I89" t="str">
            <v>SNIES</v>
          </cell>
          <cell r="J89">
            <v>44</v>
          </cell>
          <cell r="K89" t="str">
            <v>IDA</v>
          </cell>
          <cell r="L89" t="str">
            <v>AON</v>
          </cell>
          <cell r="M89">
            <v>15</v>
          </cell>
          <cell r="O89">
            <v>3</v>
          </cell>
          <cell r="Q89">
            <v>15</v>
          </cell>
          <cell r="R89" t="str">
            <v>cl</v>
          </cell>
          <cell r="T89">
            <v>4615.2017999999998</v>
          </cell>
          <cell r="U89">
            <v>0.8</v>
          </cell>
          <cell r="V89">
            <v>69228.027000000002</v>
          </cell>
          <cell r="W89">
            <v>0</v>
          </cell>
          <cell r="X89">
            <v>0</v>
          </cell>
          <cell r="Y89">
            <v>0</v>
          </cell>
          <cell r="Z89">
            <v>69228.027000000002</v>
          </cell>
          <cell r="AA89">
            <v>55382.421600000001</v>
          </cell>
          <cell r="AB89">
            <v>0</v>
          </cell>
          <cell r="AC89">
            <v>0</v>
          </cell>
          <cell r="AD89">
            <v>0</v>
          </cell>
          <cell r="AE89">
            <v>55382.421600000001</v>
          </cell>
          <cell r="AF89">
            <v>13845.6054</v>
          </cell>
          <cell r="AG89">
            <v>0</v>
          </cell>
          <cell r="AH89">
            <v>0</v>
          </cell>
          <cell r="AI89">
            <v>0</v>
          </cell>
          <cell r="AJ89">
            <v>13845.6054</v>
          </cell>
          <cell r="AL89">
            <v>0</v>
          </cell>
        </row>
        <row r="90">
          <cell r="B90" t="str">
            <v>ST/EPU</v>
          </cell>
          <cell r="C90" t="str">
            <v>A1A</v>
          </cell>
          <cell r="D90" t="str">
            <v>A1AC</v>
          </cell>
          <cell r="E90" t="str">
            <v>EP/TOUG</v>
          </cell>
          <cell r="G90">
            <v>23</v>
          </cell>
          <cell r="H90" t="str">
            <v>300 cl PME  Mobilier</v>
          </cell>
          <cell r="I90" t="str">
            <v>SNIES</v>
          </cell>
          <cell r="J90">
            <v>44</v>
          </cell>
          <cell r="K90" t="str">
            <v>IDA</v>
          </cell>
          <cell r="L90" t="str">
            <v>AON</v>
          </cell>
          <cell r="M90">
            <v>18</v>
          </cell>
          <cell r="O90">
            <v>3</v>
          </cell>
          <cell r="Q90">
            <v>18</v>
          </cell>
          <cell r="R90" t="str">
            <v>cl</v>
          </cell>
          <cell r="T90">
            <v>4615.2017999999998</v>
          </cell>
          <cell r="U90">
            <v>0.8</v>
          </cell>
          <cell r="V90">
            <v>83073.632400000002</v>
          </cell>
          <cell r="W90">
            <v>0</v>
          </cell>
          <cell r="X90">
            <v>0</v>
          </cell>
          <cell r="Y90">
            <v>0</v>
          </cell>
          <cell r="Z90">
            <v>83073.632400000002</v>
          </cell>
          <cell r="AA90">
            <v>66458.905920000005</v>
          </cell>
          <cell r="AB90">
            <v>0</v>
          </cell>
          <cell r="AC90">
            <v>0</v>
          </cell>
          <cell r="AD90">
            <v>0</v>
          </cell>
          <cell r="AE90">
            <v>66458.905920000005</v>
          </cell>
          <cell r="AF90">
            <v>16614.726479999998</v>
          </cell>
          <cell r="AG90">
            <v>0</v>
          </cell>
          <cell r="AH90">
            <v>0</v>
          </cell>
          <cell r="AI90">
            <v>0</v>
          </cell>
          <cell r="AJ90">
            <v>16614.726479999998</v>
          </cell>
          <cell r="AL90">
            <v>0</v>
          </cell>
        </row>
        <row r="91">
          <cell r="B91" t="str">
            <v>ST/EPU</v>
          </cell>
          <cell r="C91" t="str">
            <v>A1A</v>
          </cell>
          <cell r="D91" t="str">
            <v>A1AC</v>
          </cell>
          <cell r="E91" t="str">
            <v>EP/MALI</v>
          </cell>
          <cell r="G91">
            <v>23</v>
          </cell>
          <cell r="H91" t="str">
            <v>300 cl PME  Mobilier</v>
          </cell>
          <cell r="I91" t="str">
            <v>SNIES</v>
          </cell>
          <cell r="J91">
            <v>44</v>
          </cell>
          <cell r="K91" t="str">
            <v>IDA</v>
          </cell>
          <cell r="L91" t="str">
            <v>AON</v>
          </cell>
          <cell r="M91">
            <v>15</v>
          </cell>
          <cell r="O91">
            <v>3</v>
          </cell>
          <cell r="Q91">
            <v>15</v>
          </cell>
          <cell r="R91" t="str">
            <v>cl</v>
          </cell>
          <cell r="T91">
            <v>4615.2017999999998</v>
          </cell>
          <cell r="U91">
            <v>0.8</v>
          </cell>
          <cell r="V91">
            <v>69228.027000000002</v>
          </cell>
          <cell r="W91">
            <v>0</v>
          </cell>
          <cell r="X91">
            <v>0</v>
          </cell>
          <cell r="Y91">
            <v>0</v>
          </cell>
          <cell r="Z91">
            <v>69228.027000000002</v>
          </cell>
          <cell r="AA91">
            <v>55382.421600000001</v>
          </cell>
          <cell r="AB91">
            <v>0</v>
          </cell>
          <cell r="AC91">
            <v>0</v>
          </cell>
          <cell r="AD91">
            <v>0</v>
          </cell>
          <cell r="AE91">
            <v>55382.421600000001</v>
          </cell>
          <cell r="AF91">
            <v>13845.6054</v>
          </cell>
          <cell r="AG91">
            <v>0</v>
          </cell>
          <cell r="AH91">
            <v>0</v>
          </cell>
          <cell r="AI91">
            <v>0</v>
          </cell>
          <cell r="AJ91">
            <v>13845.6054</v>
          </cell>
          <cell r="AL91">
            <v>0</v>
          </cell>
        </row>
        <row r="92">
          <cell r="B92" t="str">
            <v>ST/EPU</v>
          </cell>
          <cell r="C92" t="str">
            <v>A1D</v>
          </cell>
          <cell r="D92" t="str">
            <v>A1DA</v>
          </cell>
          <cell r="E92" t="str">
            <v>SNIES</v>
          </cell>
          <cell r="G92">
            <v>15</v>
          </cell>
          <cell r="H92" t="str">
            <v>300 cl ONG Mission C de suivi classes 100sites x 5 visites/sitex2sites/j</v>
          </cell>
          <cell r="I92" t="str">
            <v>SNIES</v>
          </cell>
          <cell r="J92">
            <v>46</v>
          </cell>
          <cell r="K92" t="str">
            <v>IDA</v>
          </cell>
          <cell r="L92" t="str">
            <v>AUT</v>
          </cell>
          <cell r="M92">
            <v>250</v>
          </cell>
          <cell r="O92">
            <v>3</v>
          </cell>
          <cell r="Q92">
            <v>250</v>
          </cell>
          <cell r="R92" t="str">
            <v>pxj</v>
          </cell>
          <cell r="T92">
            <v>113.9556</v>
          </cell>
          <cell r="U92">
            <v>0.9</v>
          </cell>
          <cell r="V92">
            <v>28488.9</v>
          </cell>
          <cell r="W92">
            <v>0</v>
          </cell>
          <cell r="X92">
            <v>0</v>
          </cell>
          <cell r="Y92">
            <v>0</v>
          </cell>
          <cell r="Z92">
            <v>28488.9</v>
          </cell>
          <cell r="AA92">
            <v>25640.010000000002</v>
          </cell>
          <cell r="AB92">
            <v>0</v>
          </cell>
          <cell r="AC92">
            <v>0</v>
          </cell>
          <cell r="AD92">
            <v>0</v>
          </cell>
          <cell r="AE92">
            <v>25640.010000000002</v>
          </cell>
          <cell r="AF92">
            <v>2848.8899999999994</v>
          </cell>
          <cell r="AG92">
            <v>0</v>
          </cell>
          <cell r="AH92">
            <v>0</v>
          </cell>
          <cell r="AI92">
            <v>0</v>
          </cell>
          <cell r="AJ92">
            <v>2848.8899999999994</v>
          </cell>
          <cell r="AL92">
            <v>0</v>
          </cell>
        </row>
        <row r="93">
          <cell r="B93" t="str">
            <v>ST/EPU</v>
          </cell>
          <cell r="C93" t="str">
            <v>A1D</v>
          </cell>
          <cell r="D93" t="str">
            <v>A1DA</v>
          </cell>
          <cell r="E93" t="str">
            <v>IRE/BOK</v>
          </cell>
          <cell r="G93">
            <v>15</v>
          </cell>
          <cell r="H93" t="str">
            <v>300 cl ONG Mission R de suivi classes 100sites x10 visites/sitex2sites/j</v>
          </cell>
          <cell r="I93" t="str">
            <v>SNIES</v>
          </cell>
          <cell r="J93">
            <v>46</v>
          </cell>
          <cell r="K93" t="str">
            <v>IDA</v>
          </cell>
          <cell r="L93" t="str">
            <v>AUT</v>
          </cell>
          <cell r="M93">
            <v>80</v>
          </cell>
          <cell r="O93">
            <v>3</v>
          </cell>
          <cell r="Q93">
            <v>80</v>
          </cell>
          <cell r="R93" t="str">
            <v>pxj</v>
          </cell>
          <cell r="T93">
            <v>94.962999999999994</v>
          </cell>
          <cell r="U93">
            <v>0.9</v>
          </cell>
          <cell r="V93">
            <v>7597.0399999999991</v>
          </cell>
          <cell r="W93">
            <v>0</v>
          </cell>
          <cell r="X93">
            <v>0</v>
          </cell>
          <cell r="Y93">
            <v>0</v>
          </cell>
          <cell r="Z93">
            <v>7597.0399999999991</v>
          </cell>
          <cell r="AA93">
            <v>6837.3359999999993</v>
          </cell>
          <cell r="AB93">
            <v>0</v>
          </cell>
          <cell r="AC93">
            <v>0</v>
          </cell>
          <cell r="AD93">
            <v>0</v>
          </cell>
          <cell r="AE93">
            <v>6837.3359999999993</v>
          </cell>
          <cell r="AF93">
            <v>759.70399999999972</v>
          </cell>
          <cell r="AG93">
            <v>0</v>
          </cell>
          <cell r="AH93">
            <v>0</v>
          </cell>
          <cell r="AI93">
            <v>0</v>
          </cell>
          <cell r="AJ93">
            <v>759.70399999999972</v>
          </cell>
          <cell r="AL93">
            <v>0</v>
          </cell>
        </row>
        <row r="94">
          <cell r="B94" t="str">
            <v>ST/EPU</v>
          </cell>
          <cell r="C94" t="str">
            <v>A1D</v>
          </cell>
          <cell r="D94" t="str">
            <v>A1DA</v>
          </cell>
          <cell r="E94" t="str">
            <v>IRE/FAR</v>
          </cell>
          <cell r="G94">
            <v>15</v>
          </cell>
          <cell r="H94" t="str">
            <v>300 cl ONG Mission R de suivi classes 100sites x10 visites/sitex2sites/j</v>
          </cell>
          <cell r="I94" t="str">
            <v>SNIES</v>
          </cell>
          <cell r="J94">
            <v>46</v>
          </cell>
          <cell r="K94" t="str">
            <v>IDA</v>
          </cell>
          <cell r="L94" t="str">
            <v>AUT</v>
          </cell>
          <cell r="M94">
            <v>80</v>
          </cell>
          <cell r="O94">
            <v>3</v>
          </cell>
          <cell r="Q94">
            <v>80</v>
          </cell>
          <cell r="R94" t="str">
            <v>pxj</v>
          </cell>
          <cell r="T94">
            <v>94.962999999999994</v>
          </cell>
          <cell r="U94">
            <v>0.9</v>
          </cell>
          <cell r="V94">
            <v>7597.0399999999991</v>
          </cell>
          <cell r="W94">
            <v>0</v>
          </cell>
          <cell r="X94">
            <v>0</v>
          </cell>
          <cell r="Y94">
            <v>0</v>
          </cell>
          <cell r="Z94">
            <v>7597.0399999999991</v>
          </cell>
          <cell r="AA94">
            <v>6837.3359999999993</v>
          </cell>
          <cell r="AB94">
            <v>0</v>
          </cell>
          <cell r="AC94">
            <v>0</v>
          </cell>
          <cell r="AD94">
            <v>0</v>
          </cell>
          <cell r="AE94">
            <v>6837.3359999999993</v>
          </cell>
          <cell r="AF94">
            <v>759.70399999999972</v>
          </cell>
          <cell r="AG94">
            <v>0</v>
          </cell>
          <cell r="AH94">
            <v>0</v>
          </cell>
          <cell r="AI94">
            <v>0</v>
          </cell>
          <cell r="AJ94">
            <v>759.70399999999972</v>
          </cell>
          <cell r="AL94">
            <v>0</v>
          </cell>
        </row>
        <row r="95">
          <cell r="B95" t="str">
            <v>ST/EPU</v>
          </cell>
          <cell r="C95" t="str">
            <v>A1D</v>
          </cell>
          <cell r="D95" t="str">
            <v>A1DA</v>
          </cell>
          <cell r="E95" t="str">
            <v>IRE/KAN</v>
          </cell>
          <cell r="G95">
            <v>15</v>
          </cell>
          <cell r="H95" t="str">
            <v>300 cl ONG Mission R de suivi classes 100sites x10 visites/sitex2sites/j</v>
          </cell>
          <cell r="I95" t="str">
            <v>SNIES</v>
          </cell>
          <cell r="J95">
            <v>46</v>
          </cell>
          <cell r="K95" t="str">
            <v>IDA</v>
          </cell>
          <cell r="L95" t="str">
            <v>AUT</v>
          </cell>
          <cell r="M95">
            <v>80</v>
          </cell>
          <cell r="O95">
            <v>3</v>
          </cell>
          <cell r="Q95">
            <v>80</v>
          </cell>
          <cell r="R95" t="str">
            <v>pxj</v>
          </cell>
          <cell r="T95">
            <v>94.962999999999994</v>
          </cell>
          <cell r="U95">
            <v>0.9</v>
          </cell>
          <cell r="V95">
            <v>7597.0399999999991</v>
          </cell>
          <cell r="W95">
            <v>0</v>
          </cell>
          <cell r="X95">
            <v>0</v>
          </cell>
          <cell r="Y95">
            <v>0</v>
          </cell>
          <cell r="Z95">
            <v>7597.0399999999991</v>
          </cell>
          <cell r="AA95">
            <v>6837.3359999999993</v>
          </cell>
          <cell r="AB95">
            <v>0</v>
          </cell>
          <cell r="AC95">
            <v>0</v>
          </cell>
          <cell r="AD95">
            <v>0</v>
          </cell>
          <cell r="AE95">
            <v>6837.3359999999993</v>
          </cell>
          <cell r="AF95">
            <v>759.70399999999972</v>
          </cell>
          <cell r="AG95">
            <v>0</v>
          </cell>
          <cell r="AH95">
            <v>0</v>
          </cell>
          <cell r="AI95">
            <v>0</v>
          </cell>
          <cell r="AJ95">
            <v>759.70399999999972</v>
          </cell>
          <cell r="AL95">
            <v>0</v>
          </cell>
        </row>
        <row r="96">
          <cell r="B96" t="str">
            <v>ST/EPU</v>
          </cell>
          <cell r="C96" t="str">
            <v>A1D</v>
          </cell>
          <cell r="D96" t="str">
            <v>A1DA</v>
          </cell>
          <cell r="E96" t="str">
            <v>IRE/KIN</v>
          </cell>
          <cell r="G96">
            <v>15</v>
          </cell>
          <cell r="H96" t="str">
            <v>300 cl ONG Mission R de suivi classes 100sites x10 visites/sitex2sites/j</v>
          </cell>
          <cell r="I96" t="str">
            <v>SNIES</v>
          </cell>
          <cell r="J96">
            <v>46</v>
          </cell>
          <cell r="K96" t="str">
            <v>IDA</v>
          </cell>
          <cell r="L96" t="str">
            <v>AUT</v>
          </cell>
          <cell r="M96">
            <v>80</v>
          </cell>
          <cell r="O96">
            <v>3</v>
          </cell>
          <cell r="Q96">
            <v>80</v>
          </cell>
          <cell r="R96" t="str">
            <v>pxj</v>
          </cell>
          <cell r="T96">
            <v>94.962999999999994</v>
          </cell>
          <cell r="U96">
            <v>0.9</v>
          </cell>
          <cell r="V96">
            <v>7597.0399999999991</v>
          </cell>
          <cell r="W96">
            <v>0</v>
          </cell>
          <cell r="X96">
            <v>0</v>
          </cell>
          <cell r="Y96">
            <v>0</v>
          </cell>
          <cell r="Z96">
            <v>7597.0399999999991</v>
          </cell>
          <cell r="AA96">
            <v>6837.3359999999993</v>
          </cell>
          <cell r="AB96">
            <v>0</v>
          </cell>
          <cell r="AC96">
            <v>0</v>
          </cell>
          <cell r="AD96">
            <v>0</v>
          </cell>
          <cell r="AE96">
            <v>6837.3359999999993</v>
          </cell>
          <cell r="AF96">
            <v>759.70399999999972</v>
          </cell>
          <cell r="AG96">
            <v>0</v>
          </cell>
          <cell r="AH96">
            <v>0</v>
          </cell>
          <cell r="AI96">
            <v>0</v>
          </cell>
          <cell r="AJ96">
            <v>759.70399999999972</v>
          </cell>
          <cell r="AL96">
            <v>0</v>
          </cell>
        </row>
        <row r="97">
          <cell r="B97" t="str">
            <v>ST/EPU</v>
          </cell>
          <cell r="C97" t="str">
            <v>A1D</v>
          </cell>
          <cell r="D97" t="str">
            <v>A1DA</v>
          </cell>
          <cell r="E97" t="str">
            <v>IRE/LAB</v>
          </cell>
          <cell r="G97">
            <v>15</v>
          </cell>
          <cell r="H97" t="str">
            <v>300 cl ONG Mission R de suivi classes 100sites x10 visites/sitex2sites/j</v>
          </cell>
          <cell r="I97" t="str">
            <v>SNIES</v>
          </cell>
          <cell r="J97">
            <v>46</v>
          </cell>
          <cell r="K97" t="str">
            <v>IDA</v>
          </cell>
          <cell r="L97" t="str">
            <v>AUT</v>
          </cell>
          <cell r="M97">
            <v>80</v>
          </cell>
          <cell r="O97">
            <v>3</v>
          </cell>
          <cell r="Q97">
            <v>80</v>
          </cell>
          <cell r="R97" t="str">
            <v>pxj</v>
          </cell>
          <cell r="T97">
            <v>94.962999999999994</v>
          </cell>
          <cell r="U97">
            <v>0.9</v>
          </cell>
          <cell r="V97">
            <v>7597.0399999999991</v>
          </cell>
          <cell r="W97">
            <v>0</v>
          </cell>
          <cell r="X97">
            <v>0</v>
          </cell>
          <cell r="Y97">
            <v>0</v>
          </cell>
          <cell r="Z97">
            <v>7597.0399999999991</v>
          </cell>
          <cell r="AA97">
            <v>6837.3359999999993</v>
          </cell>
          <cell r="AB97">
            <v>0</v>
          </cell>
          <cell r="AC97">
            <v>0</v>
          </cell>
          <cell r="AD97">
            <v>0</v>
          </cell>
          <cell r="AE97">
            <v>6837.3359999999993</v>
          </cell>
          <cell r="AF97">
            <v>759.70399999999972</v>
          </cell>
          <cell r="AG97">
            <v>0</v>
          </cell>
          <cell r="AH97">
            <v>0</v>
          </cell>
          <cell r="AI97">
            <v>0</v>
          </cell>
          <cell r="AJ97">
            <v>759.70399999999972</v>
          </cell>
          <cell r="AL97">
            <v>0</v>
          </cell>
        </row>
        <row r="98">
          <cell r="B98" t="str">
            <v>ST/EPU</v>
          </cell>
          <cell r="C98" t="str">
            <v>A1D</v>
          </cell>
          <cell r="D98" t="str">
            <v>A1DA</v>
          </cell>
          <cell r="E98" t="str">
            <v>IRE/MAM</v>
          </cell>
          <cell r="G98">
            <v>15</v>
          </cell>
          <cell r="H98" t="str">
            <v>300 cl ONG Mission R de suivi classes 100sites x10 visites/sitex2sites/j</v>
          </cell>
          <cell r="I98" t="str">
            <v>SNIES</v>
          </cell>
          <cell r="J98">
            <v>46</v>
          </cell>
          <cell r="K98" t="str">
            <v>IDA</v>
          </cell>
          <cell r="L98" t="str">
            <v>AUT</v>
          </cell>
          <cell r="M98">
            <v>80</v>
          </cell>
          <cell r="O98">
            <v>3</v>
          </cell>
          <cell r="Q98">
            <v>80</v>
          </cell>
          <cell r="R98" t="str">
            <v>pxj</v>
          </cell>
          <cell r="T98">
            <v>94.962999999999994</v>
          </cell>
          <cell r="U98">
            <v>0.9</v>
          </cell>
          <cell r="V98">
            <v>7597.0399999999991</v>
          </cell>
          <cell r="W98">
            <v>0</v>
          </cell>
          <cell r="X98">
            <v>0</v>
          </cell>
          <cell r="Y98">
            <v>0</v>
          </cell>
          <cell r="Z98">
            <v>7597.0399999999991</v>
          </cell>
          <cell r="AA98">
            <v>6837.3359999999993</v>
          </cell>
          <cell r="AB98">
            <v>0</v>
          </cell>
          <cell r="AC98">
            <v>0</v>
          </cell>
          <cell r="AD98">
            <v>0</v>
          </cell>
          <cell r="AE98">
            <v>6837.3359999999993</v>
          </cell>
          <cell r="AF98">
            <v>759.70399999999972</v>
          </cell>
          <cell r="AG98">
            <v>0</v>
          </cell>
          <cell r="AH98">
            <v>0</v>
          </cell>
          <cell r="AI98">
            <v>0</v>
          </cell>
          <cell r="AJ98">
            <v>759.70399999999972</v>
          </cell>
          <cell r="AL98">
            <v>0</v>
          </cell>
        </row>
        <row r="99">
          <cell r="B99" t="str">
            <v>ST/EPU</v>
          </cell>
          <cell r="C99" t="str">
            <v>A1D</v>
          </cell>
          <cell r="D99" t="str">
            <v>A1DA</v>
          </cell>
          <cell r="E99" t="str">
            <v>IRE/NZE</v>
          </cell>
          <cell r="G99">
            <v>15</v>
          </cell>
          <cell r="H99" t="str">
            <v>300 cl ONG Mission R de suivi classes 100sites x10 visites/sitex2sites/j</v>
          </cell>
          <cell r="I99" t="str">
            <v>SNIES</v>
          </cell>
          <cell r="J99">
            <v>46</v>
          </cell>
          <cell r="K99" t="str">
            <v>IDA</v>
          </cell>
          <cell r="L99" t="str">
            <v>AUT</v>
          </cell>
          <cell r="M99">
            <v>80</v>
          </cell>
          <cell r="O99">
            <v>3</v>
          </cell>
          <cell r="Q99">
            <v>80</v>
          </cell>
          <cell r="R99" t="str">
            <v>pxj</v>
          </cell>
          <cell r="T99">
            <v>94.962999999999994</v>
          </cell>
          <cell r="U99">
            <v>0.9</v>
          </cell>
          <cell r="V99">
            <v>7597.0399999999991</v>
          </cell>
          <cell r="W99">
            <v>0</v>
          </cell>
          <cell r="X99">
            <v>0</v>
          </cell>
          <cell r="Y99">
            <v>0</v>
          </cell>
          <cell r="Z99">
            <v>7597.0399999999991</v>
          </cell>
          <cell r="AA99">
            <v>6837.3359999999993</v>
          </cell>
          <cell r="AB99">
            <v>0</v>
          </cell>
          <cell r="AC99">
            <v>0</v>
          </cell>
          <cell r="AD99">
            <v>0</v>
          </cell>
          <cell r="AE99">
            <v>6837.3359999999993</v>
          </cell>
          <cell r="AF99">
            <v>759.70399999999972</v>
          </cell>
          <cell r="AG99">
            <v>0</v>
          </cell>
          <cell r="AH99">
            <v>0</v>
          </cell>
          <cell r="AI99">
            <v>0</v>
          </cell>
          <cell r="AJ99">
            <v>759.70399999999972</v>
          </cell>
          <cell r="AL99">
            <v>0</v>
          </cell>
        </row>
        <row r="100">
          <cell r="B100" t="str">
            <v>ST/EPU</v>
          </cell>
          <cell r="C100" t="str">
            <v>A1D</v>
          </cell>
          <cell r="D100" t="str">
            <v>A1DA</v>
          </cell>
          <cell r="E100" t="str">
            <v>SNIES</v>
          </cell>
          <cell r="G100">
            <v>15</v>
          </cell>
          <cell r="H100" t="str">
            <v>120 cl CRD/PACV  Mission Centrale de suivi et de supervision</v>
          </cell>
          <cell r="I100" t="str">
            <v>SNIES</v>
          </cell>
          <cell r="J100">
            <v>46</v>
          </cell>
          <cell r="K100" t="str">
            <v>IDA</v>
          </cell>
          <cell r="L100" t="str">
            <v>AUT</v>
          </cell>
          <cell r="M100">
            <v>20</v>
          </cell>
          <cell r="O100">
            <v>3</v>
          </cell>
          <cell r="Q100">
            <v>20</v>
          </cell>
          <cell r="R100" t="str">
            <v>pxj</v>
          </cell>
          <cell r="T100">
            <v>113.9556</v>
          </cell>
          <cell r="U100">
            <v>0.9</v>
          </cell>
          <cell r="V100">
            <v>2279.1120000000001</v>
          </cell>
          <cell r="W100">
            <v>0</v>
          </cell>
          <cell r="X100">
            <v>0</v>
          </cell>
          <cell r="Y100">
            <v>0</v>
          </cell>
          <cell r="Z100">
            <v>2279.1120000000001</v>
          </cell>
          <cell r="AA100">
            <v>2051.2008000000001</v>
          </cell>
          <cell r="AB100">
            <v>0</v>
          </cell>
          <cell r="AC100">
            <v>0</v>
          </cell>
          <cell r="AD100">
            <v>0</v>
          </cell>
          <cell r="AE100">
            <v>2051.2008000000001</v>
          </cell>
          <cell r="AF100">
            <v>227.91120000000001</v>
          </cell>
          <cell r="AG100">
            <v>0</v>
          </cell>
          <cell r="AH100">
            <v>0</v>
          </cell>
          <cell r="AI100">
            <v>0</v>
          </cell>
          <cell r="AJ100">
            <v>227.91120000000001</v>
          </cell>
          <cell r="AL100">
            <v>0</v>
          </cell>
        </row>
        <row r="101">
          <cell r="B101" t="str">
            <v>ST/EPU</v>
          </cell>
          <cell r="C101" t="str">
            <v>A1D</v>
          </cell>
          <cell r="D101" t="str">
            <v>A1DA</v>
          </cell>
          <cell r="E101" t="str">
            <v>IRE/BOK</v>
          </cell>
          <cell r="G101">
            <v>15</v>
          </cell>
          <cell r="H101" t="str">
            <v>120 cl CRD/PACV Mission Régionale de suivi et de supervision</v>
          </cell>
          <cell r="I101" t="str">
            <v>SNIES</v>
          </cell>
          <cell r="J101">
            <v>46</v>
          </cell>
          <cell r="K101" t="str">
            <v>IDA</v>
          </cell>
          <cell r="L101" t="str">
            <v>AUT</v>
          </cell>
          <cell r="M101">
            <v>10</v>
          </cell>
          <cell r="O101">
            <v>3</v>
          </cell>
          <cell r="Q101">
            <v>10</v>
          </cell>
          <cell r="R101" t="str">
            <v>pxj</v>
          </cell>
          <cell r="T101">
            <v>94.962999999999994</v>
          </cell>
          <cell r="U101">
            <v>0.9</v>
          </cell>
          <cell r="V101">
            <v>949.62999999999988</v>
          </cell>
          <cell r="W101">
            <v>0</v>
          </cell>
          <cell r="X101">
            <v>0</v>
          </cell>
          <cell r="Y101">
            <v>0</v>
          </cell>
          <cell r="Z101">
            <v>949.62999999999988</v>
          </cell>
          <cell r="AA101">
            <v>854.66699999999992</v>
          </cell>
          <cell r="AB101">
            <v>0</v>
          </cell>
          <cell r="AC101">
            <v>0</v>
          </cell>
          <cell r="AD101">
            <v>0</v>
          </cell>
          <cell r="AE101">
            <v>854.66699999999992</v>
          </cell>
          <cell r="AF101">
            <v>94.962999999999965</v>
          </cell>
          <cell r="AG101">
            <v>0</v>
          </cell>
          <cell r="AH101">
            <v>0</v>
          </cell>
          <cell r="AI101">
            <v>0</v>
          </cell>
          <cell r="AJ101">
            <v>94.962999999999965</v>
          </cell>
          <cell r="AL101">
            <v>0</v>
          </cell>
        </row>
        <row r="102">
          <cell r="B102" t="str">
            <v>ST/EPU</v>
          </cell>
          <cell r="C102" t="str">
            <v>A1D</v>
          </cell>
          <cell r="D102" t="str">
            <v>A1DA</v>
          </cell>
          <cell r="E102" t="str">
            <v>IRE/FAR</v>
          </cell>
          <cell r="G102">
            <v>15</v>
          </cell>
          <cell r="H102" t="str">
            <v>120 cl CRD/PACV Mission Régionale de suivi et de supervision</v>
          </cell>
          <cell r="I102" t="str">
            <v>SNIES</v>
          </cell>
          <cell r="J102">
            <v>46</v>
          </cell>
          <cell r="K102" t="str">
            <v>IDA</v>
          </cell>
          <cell r="L102" t="str">
            <v>AUT</v>
          </cell>
          <cell r="M102">
            <v>10</v>
          </cell>
          <cell r="O102">
            <v>3</v>
          </cell>
          <cell r="Q102">
            <v>10</v>
          </cell>
          <cell r="R102" t="str">
            <v>pxj</v>
          </cell>
          <cell r="T102">
            <v>94.962999999999994</v>
          </cell>
          <cell r="U102">
            <v>0.9</v>
          </cell>
          <cell r="V102">
            <v>949.62999999999988</v>
          </cell>
          <cell r="W102">
            <v>0</v>
          </cell>
          <cell r="X102">
            <v>0</v>
          </cell>
          <cell r="Y102">
            <v>0</v>
          </cell>
          <cell r="Z102">
            <v>949.62999999999988</v>
          </cell>
          <cell r="AA102">
            <v>854.66699999999992</v>
          </cell>
          <cell r="AB102">
            <v>0</v>
          </cell>
          <cell r="AC102">
            <v>0</v>
          </cell>
          <cell r="AD102">
            <v>0</v>
          </cell>
          <cell r="AE102">
            <v>854.66699999999992</v>
          </cell>
          <cell r="AF102">
            <v>94.962999999999965</v>
          </cell>
          <cell r="AG102">
            <v>0</v>
          </cell>
          <cell r="AH102">
            <v>0</v>
          </cell>
          <cell r="AI102">
            <v>0</v>
          </cell>
          <cell r="AJ102">
            <v>94.962999999999965</v>
          </cell>
          <cell r="AL102">
            <v>0</v>
          </cell>
        </row>
        <row r="103">
          <cell r="B103" t="str">
            <v>ST/EPU</v>
          </cell>
          <cell r="C103" t="str">
            <v>A1D</v>
          </cell>
          <cell r="D103" t="str">
            <v>A1DA</v>
          </cell>
          <cell r="E103" t="str">
            <v>IRE/KAN</v>
          </cell>
          <cell r="G103">
            <v>15</v>
          </cell>
          <cell r="H103" t="str">
            <v>120 cl CRD/PACV Mission Régionale de suivi et de supervision</v>
          </cell>
          <cell r="I103" t="str">
            <v>SNIES</v>
          </cell>
          <cell r="J103">
            <v>46</v>
          </cell>
          <cell r="K103" t="str">
            <v>IDA</v>
          </cell>
          <cell r="L103" t="str">
            <v>AUT</v>
          </cell>
          <cell r="M103">
            <v>10</v>
          </cell>
          <cell r="N103">
            <v>6</v>
          </cell>
          <cell r="O103">
            <v>3</v>
          </cell>
          <cell r="P103">
            <v>3</v>
          </cell>
          <cell r="Q103">
            <v>10</v>
          </cell>
          <cell r="R103" t="str">
            <v>pxj</v>
          </cell>
          <cell r="S103">
            <v>98</v>
          </cell>
          <cell r="T103">
            <v>94.962999999999994</v>
          </cell>
          <cell r="U103">
            <v>0.9</v>
          </cell>
          <cell r="V103">
            <v>949.62999999999988</v>
          </cell>
          <cell r="W103">
            <v>0</v>
          </cell>
          <cell r="X103">
            <v>0</v>
          </cell>
          <cell r="Y103">
            <v>0</v>
          </cell>
          <cell r="Z103">
            <v>949.62999999999988</v>
          </cell>
          <cell r="AA103">
            <v>854.66699999999992</v>
          </cell>
          <cell r="AB103">
            <v>0</v>
          </cell>
          <cell r="AC103">
            <v>0</v>
          </cell>
          <cell r="AD103">
            <v>0</v>
          </cell>
          <cell r="AE103">
            <v>854.66699999999992</v>
          </cell>
          <cell r="AF103">
            <v>94.962999999999965</v>
          </cell>
          <cell r="AG103">
            <v>0</v>
          </cell>
          <cell r="AH103">
            <v>0</v>
          </cell>
          <cell r="AI103">
            <v>0</v>
          </cell>
          <cell r="AJ103">
            <v>94.962999999999965</v>
          </cell>
          <cell r="AL103">
            <v>0</v>
          </cell>
        </row>
        <row r="104">
          <cell r="B104" t="str">
            <v>ST/EPU</v>
          </cell>
          <cell r="C104" t="str">
            <v>A1D</v>
          </cell>
          <cell r="D104" t="str">
            <v>A1DA</v>
          </cell>
          <cell r="E104" t="str">
            <v>IRE/KIN</v>
          </cell>
          <cell r="G104">
            <v>15</v>
          </cell>
          <cell r="H104" t="str">
            <v>120 cl CRD/PACV Mission Régionale de suivi et de supervision</v>
          </cell>
          <cell r="I104" t="str">
            <v>SNIES</v>
          </cell>
          <cell r="J104">
            <v>44</v>
          </cell>
          <cell r="K104" t="str">
            <v>IDA</v>
          </cell>
          <cell r="L104" t="str">
            <v>AUT</v>
          </cell>
          <cell r="M104">
            <v>10</v>
          </cell>
          <cell r="N104">
            <v>7</v>
          </cell>
          <cell r="O104">
            <v>3</v>
          </cell>
          <cell r="P104">
            <v>3</v>
          </cell>
          <cell r="Q104">
            <v>10</v>
          </cell>
          <cell r="R104" t="str">
            <v>pxj</v>
          </cell>
          <cell r="S104">
            <v>96</v>
          </cell>
          <cell r="T104">
            <v>94.962999999999994</v>
          </cell>
          <cell r="U104">
            <v>0.9</v>
          </cell>
          <cell r="V104">
            <v>949.62999999999988</v>
          </cell>
          <cell r="W104">
            <v>0</v>
          </cell>
          <cell r="X104">
            <v>0</v>
          </cell>
          <cell r="Y104">
            <v>0</v>
          </cell>
          <cell r="Z104">
            <v>949.62999999999988</v>
          </cell>
          <cell r="AA104">
            <v>854.66699999999992</v>
          </cell>
          <cell r="AB104">
            <v>0</v>
          </cell>
          <cell r="AC104">
            <v>0</v>
          </cell>
          <cell r="AD104">
            <v>0</v>
          </cell>
          <cell r="AE104">
            <v>854.66699999999992</v>
          </cell>
          <cell r="AF104">
            <v>94.962999999999965</v>
          </cell>
          <cell r="AG104">
            <v>0</v>
          </cell>
          <cell r="AH104">
            <v>0</v>
          </cell>
          <cell r="AI104">
            <v>0</v>
          </cell>
          <cell r="AJ104">
            <v>94.962999999999965</v>
          </cell>
          <cell r="AL104">
            <v>0</v>
          </cell>
        </row>
        <row r="105">
          <cell r="B105" t="str">
            <v>ST/EPU</v>
          </cell>
          <cell r="C105" t="str">
            <v>A1D</v>
          </cell>
          <cell r="D105" t="str">
            <v>A1DA</v>
          </cell>
          <cell r="E105" t="str">
            <v>IRE/LAB</v>
          </cell>
          <cell r="G105">
            <v>15</v>
          </cell>
          <cell r="H105" t="str">
            <v>120 cl CRD/PACV Mission Régionale de suivi et de supervision</v>
          </cell>
          <cell r="I105" t="str">
            <v>SNIES</v>
          </cell>
          <cell r="J105">
            <v>44</v>
          </cell>
          <cell r="K105" t="str">
            <v>IDA</v>
          </cell>
          <cell r="L105" t="str">
            <v>AUT</v>
          </cell>
          <cell r="M105">
            <v>10</v>
          </cell>
          <cell r="N105">
            <v>7</v>
          </cell>
          <cell r="O105">
            <v>3</v>
          </cell>
          <cell r="P105">
            <v>3</v>
          </cell>
          <cell r="Q105">
            <v>10</v>
          </cell>
          <cell r="R105" t="str">
            <v>pxj</v>
          </cell>
          <cell r="S105">
            <v>96</v>
          </cell>
          <cell r="T105">
            <v>94.962999999999994</v>
          </cell>
          <cell r="U105">
            <v>0.9</v>
          </cell>
          <cell r="V105">
            <v>949.62999999999988</v>
          </cell>
          <cell r="W105">
            <v>0</v>
          </cell>
          <cell r="X105">
            <v>0</v>
          </cell>
          <cell r="Y105">
            <v>0</v>
          </cell>
          <cell r="Z105">
            <v>949.62999999999988</v>
          </cell>
          <cell r="AA105">
            <v>854.66699999999992</v>
          </cell>
          <cell r="AB105">
            <v>0</v>
          </cell>
          <cell r="AC105">
            <v>0</v>
          </cell>
          <cell r="AD105">
            <v>0</v>
          </cell>
          <cell r="AE105">
            <v>854.66699999999992</v>
          </cell>
          <cell r="AF105">
            <v>94.962999999999965</v>
          </cell>
          <cell r="AG105">
            <v>0</v>
          </cell>
          <cell r="AH105">
            <v>0</v>
          </cell>
          <cell r="AI105">
            <v>0</v>
          </cell>
          <cell r="AJ105">
            <v>94.962999999999965</v>
          </cell>
          <cell r="AL105">
            <v>0</v>
          </cell>
        </row>
        <row r="106">
          <cell r="B106" t="str">
            <v>ST/EPU</v>
          </cell>
          <cell r="C106" t="str">
            <v>A1D</v>
          </cell>
          <cell r="D106" t="str">
            <v>A1DA</v>
          </cell>
          <cell r="E106" t="str">
            <v>IRE/MAM</v>
          </cell>
          <cell r="G106">
            <v>15</v>
          </cell>
          <cell r="H106" t="str">
            <v>120 cl CRD/PACV Mission Régionale de suivi et de supervision</v>
          </cell>
          <cell r="I106" t="str">
            <v>SNIES</v>
          </cell>
          <cell r="J106">
            <v>46</v>
          </cell>
          <cell r="K106" t="str">
            <v>IDA</v>
          </cell>
          <cell r="L106" t="str">
            <v>AUT</v>
          </cell>
          <cell r="M106">
            <v>10</v>
          </cell>
          <cell r="O106">
            <v>3</v>
          </cell>
          <cell r="Q106">
            <v>10</v>
          </cell>
          <cell r="R106" t="str">
            <v>pxj</v>
          </cell>
          <cell r="T106">
            <v>94.962999999999994</v>
          </cell>
          <cell r="U106">
            <v>0.9</v>
          </cell>
          <cell r="V106">
            <v>949.62999999999988</v>
          </cell>
          <cell r="W106">
            <v>0</v>
          </cell>
          <cell r="X106">
            <v>0</v>
          </cell>
          <cell r="Y106">
            <v>0</v>
          </cell>
          <cell r="Z106">
            <v>949.62999999999988</v>
          </cell>
          <cell r="AA106">
            <v>854.66699999999992</v>
          </cell>
          <cell r="AB106">
            <v>0</v>
          </cell>
          <cell r="AC106">
            <v>0</v>
          </cell>
          <cell r="AD106">
            <v>0</v>
          </cell>
          <cell r="AE106">
            <v>854.66699999999992</v>
          </cell>
          <cell r="AF106">
            <v>94.962999999999965</v>
          </cell>
          <cell r="AG106">
            <v>0</v>
          </cell>
          <cell r="AH106">
            <v>0</v>
          </cell>
          <cell r="AI106">
            <v>0</v>
          </cell>
          <cell r="AJ106">
            <v>94.962999999999965</v>
          </cell>
          <cell r="AL106">
            <v>0</v>
          </cell>
        </row>
        <row r="107">
          <cell r="B107" t="str">
            <v>ST/EPU</v>
          </cell>
          <cell r="C107" t="str">
            <v>A1D</v>
          </cell>
          <cell r="D107" t="str">
            <v>A1DA</v>
          </cell>
          <cell r="E107" t="str">
            <v>IRE/NZE</v>
          </cell>
          <cell r="G107">
            <v>15</v>
          </cell>
          <cell r="H107" t="str">
            <v>120 cl CRD/PACV Mission Régionale de suivi et de supervision</v>
          </cell>
          <cell r="I107" t="str">
            <v>SNIES</v>
          </cell>
          <cell r="J107">
            <v>49</v>
          </cell>
          <cell r="K107" t="str">
            <v>IDA</v>
          </cell>
          <cell r="L107" t="str">
            <v>AUT</v>
          </cell>
          <cell r="M107">
            <v>10</v>
          </cell>
          <cell r="O107">
            <v>3</v>
          </cell>
          <cell r="Q107">
            <v>10</v>
          </cell>
          <cell r="R107" t="str">
            <v>pxj</v>
          </cell>
          <cell r="T107">
            <v>94.962999999999994</v>
          </cell>
          <cell r="U107">
            <v>0.9</v>
          </cell>
          <cell r="V107">
            <v>949.62999999999988</v>
          </cell>
          <cell r="W107">
            <v>0</v>
          </cell>
          <cell r="X107">
            <v>0</v>
          </cell>
          <cell r="Y107">
            <v>0</v>
          </cell>
          <cell r="Z107">
            <v>949.62999999999988</v>
          </cell>
          <cell r="AA107">
            <v>854.66699999999992</v>
          </cell>
          <cell r="AB107">
            <v>0</v>
          </cell>
          <cell r="AC107">
            <v>0</v>
          </cell>
          <cell r="AD107">
            <v>0</v>
          </cell>
          <cell r="AE107">
            <v>854.66699999999992</v>
          </cell>
          <cell r="AF107">
            <v>94.962999999999965</v>
          </cell>
          <cell r="AG107">
            <v>0</v>
          </cell>
          <cell r="AH107">
            <v>0</v>
          </cell>
          <cell r="AI107">
            <v>0</v>
          </cell>
          <cell r="AJ107">
            <v>94.962999999999965</v>
          </cell>
          <cell r="AL107">
            <v>0</v>
          </cell>
        </row>
        <row r="108">
          <cell r="B108" t="str">
            <v>ST/EPU</v>
          </cell>
          <cell r="C108" t="str">
            <v>A1D</v>
          </cell>
          <cell r="D108" t="str">
            <v>A1DA</v>
          </cell>
          <cell r="E108" t="str">
            <v>SNIES</v>
          </cell>
          <cell r="G108">
            <v>15</v>
          </cell>
          <cell r="H108" t="str">
            <v>300 cl PME Mission C de suivi classes 100 sitesx 5 visites/jx2sites/j</v>
          </cell>
          <cell r="I108" t="str">
            <v>SNIES</v>
          </cell>
          <cell r="J108">
            <v>49</v>
          </cell>
          <cell r="K108" t="str">
            <v>IDA</v>
          </cell>
          <cell r="L108" t="str">
            <v>AUT</v>
          </cell>
          <cell r="M108">
            <v>125</v>
          </cell>
          <cell r="O108">
            <v>3</v>
          </cell>
          <cell r="Q108">
            <v>125</v>
          </cell>
          <cell r="R108" t="str">
            <v>pxj</v>
          </cell>
          <cell r="T108">
            <v>113.9556</v>
          </cell>
          <cell r="U108">
            <v>0.9</v>
          </cell>
          <cell r="V108">
            <v>14244.45</v>
          </cell>
          <cell r="W108">
            <v>0</v>
          </cell>
          <cell r="X108">
            <v>0</v>
          </cell>
          <cell r="Y108">
            <v>0</v>
          </cell>
          <cell r="Z108">
            <v>14244.45</v>
          </cell>
          <cell r="AA108">
            <v>12820.005000000001</v>
          </cell>
          <cell r="AB108">
            <v>0</v>
          </cell>
          <cell r="AC108">
            <v>0</v>
          </cell>
          <cell r="AD108">
            <v>0</v>
          </cell>
          <cell r="AE108">
            <v>12820.005000000001</v>
          </cell>
          <cell r="AF108">
            <v>1424.4449999999997</v>
          </cell>
          <cell r="AG108">
            <v>0</v>
          </cell>
          <cell r="AH108">
            <v>0</v>
          </cell>
          <cell r="AI108">
            <v>0</v>
          </cell>
          <cell r="AJ108">
            <v>1424.4449999999997</v>
          </cell>
          <cell r="AL108">
            <v>0</v>
          </cell>
        </row>
        <row r="109">
          <cell r="B109" t="str">
            <v>ST/EPU</v>
          </cell>
          <cell r="C109" t="str">
            <v>A1D</v>
          </cell>
          <cell r="D109" t="str">
            <v>A1DA</v>
          </cell>
          <cell r="E109" t="str">
            <v>IRE/BOK</v>
          </cell>
          <cell r="G109">
            <v>15</v>
          </cell>
          <cell r="H109" t="str">
            <v>300 cl PME Mission R de suivi classes 17 sites x 25 visites/sitex2sites/j</v>
          </cell>
          <cell r="I109" t="str">
            <v>SNIES</v>
          </cell>
          <cell r="J109">
            <v>49</v>
          </cell>
          <cell r="K109" t="str">
            <v>IDA</v>
          </cell>
          <cell r="L109" t="str">
            <v>AUT</v>
          </cell>
          <cell r="M109">
            <v>212.5</v>
          </cell>
          <cell r="O109">
            <v>3</v>
          </cell>
          <cell r="Q109">
            <v>212.5</v>
          </cell>
          <cell r="R109" t="str">
            <v>pxj</v>
          </cell>
          <cell r="T109">
            <v>94.962999999999994</v>
          </cell>
          <cell r="U109">
            <v>0.9</v>
          </cell>
          <cell r="V109">
            <v>20179.637499999997</v>
          </cell>
          <cell r="W109">
            <v>0</v>
          </cell>
          <cell r="X109">
            <v>0</v>
          </cell>
          <cell r="Y109">
            <v>0</v>
          </cell>
          <cell r="Z109">
            <v>20179.637499999997</v>
          </cell>
          <cell r="AA109">
            <v>18161.673749999998</v>
          </cell>
          <cell r="AB109">
            <v>0</v>
          </cell>
          <cell r="AC109">
            <v>0</v>
          </cell>
          <cell r="AD109">
            <v>0</v>
          </cell>
          <cell r="AE109">
            <v>18161.673749999998</v>
          </cell>
          <cell r="AF109">
            <v>2017.963749999999</v>
          </cell>
          <cell r="AG109">
            <v>0</v>
          </cell>
          <cell r="AH109">
            <v>0</v>
          </cell>
          <cell r="AI109">
            <v>0</v>
          </cell>
          <cell r="AJ109">
            <v>2017.963749999999</v>
          </cell>
          <cell r="AL109">
            <v>0</v>
          </cell>
        </row>
        <row r="110">
          <cell r="B110" t="str">
            <v>ST/EPU</v>
          </cell>
          <cell r="C110" t="str">
            <v>A1D</v>
          </cell>
          <cell r="D110" t="str">
            <v>A1DA</v>
          </cell>
          <cell r="E110" t="str">
            <v>IRE/FAR</v>
          </cell>
          <cell r="G110">
            <v>15</v>
          </cell>
          <cell r="H110" t="str">
            <v>300 cl PME Mission R de suivi classes 5 sites x 25 visites/sitex2sites/j</v>
          </cell>
          <cell r="I110" t="str">
            <v>SNIES</v>
          </cell>
          <cell r="J110">
            <v>49</v>
          </cell>
          <cell r="K110" t="str">
            <v>IDA</v>
          </cell>
          <cell r="L110" t="str">
            <v>AUT</v>
          </cell>
          <cell r="M110">
            <v>62.5</v>
          </cell>
          <cell r="O110">
            <v>3</v>
          </cell>
          <cell r="Q110">
            <v>62.5</v>
          </cell>
          <cell r="R110" t="str">
            <v>pxj</v>
          </cell>
          <cell r="T110">
            <v>94.962999999999994</v>
          </cell>
          <cell r="U110">
            <v>0.9</v>
          </cell>
          <cell r="V110">
            <v>5935.1875</v>
          </cell>
          <cell r="W110">
            <v>0</v>
          </cell>
          <cell r="X110">
            <v>0</v>
          </cell>
          <cell r="Y110">
            <v>0</v>
          </cell>
          <cell r="Z110">
            <v>5935.1875</v>
          </cell>
          <cell r="AA110">
            <v>5341.6687499999998</v>
          </cell>
          <cell r="AB110">
            <v>0</v>
          </cell>
          <cell r="AC110">
            <v>0</v>
          </cell>
          <cell r="AD110">
            <v>0</v>
          </cell>
          <cell r="AE110">
            <v>5341.6687499999998</v>
          </cell>
          <cell r="AF110">
            <v>593.51875000000018</v>
          </cell>
          <cell r="AG110">
            <v>0</v>
          </cell>
          <cell r="AH110">
            <v>0</v>
          </cell>
          <cell r="AI110">
            <v>0</v>
          </cell>
          <cell r="AJ110">
            <v>593.51875000000018</v>
          </cell>
          <cell r="AL110">
            <v>0</v>
          </cell>
        </row>
        <row r="111">
          <cell r="B111" t="str">
            <v>ST/EPU</v>
          </cell>
          <cell r="C111" t="str">
            <v>A1D</v>
          </cell>
          <cell r="D111" t="str">
            <v>A1DA</v>
          </cell>
          <cell r="E111" t="str">
            <v>IRE/KAN</v>
          </cell>
          <cell r="G111">
            <v>15</v>
          </cell>
          <cell r="H111" t="str">
            <v>300 cl PME Mission R de suivi classes 15 sites x 25 visites/sitex2sites/j</v>
          </cell>
          <cell r="I111" t="str">
            <v>SNIES</v>
          </cell>
          <cell r="J111">
            <v>49</v>
          </cell>
          <cell r="K111" t="str">
            <v>IDA</v>
          </cell>
          <cell r="L111" t="str">
            <v>AUT</v>
          </cell>
          <cell r="M111">
            <v>187.5</v>
          </cell>
          <cell r="O111">
            <v>3</v>
          </cell>
          <cell r="Q111">
            <v>187.5</v>
          </cell>
          <cell r="R111" t="str">
            <v>pxj</v>
          </cell>
          <cell r="T111">
            <v>94.962999999999994</v>
          </cell>
          <cell r="U111">
            <v>0.9</v>
          </cell>
          <cell r="V111">
            <v>17805.5625</v>
          </cell>
          <cell r="W111">
            <v>0</v>
          </cell>
          <cell r="X111">
            <v>0</v>
          </cell>
          <cell r="Y111">
            <v>0</v>
          </cell>
          <cell r="Z111">
            <v>17805.5625</v>
          </cell>
          <cell r="AA111">
            <v>16025.00625</v>
          </cell>
          <cell r="AB111">
            <v>0</v>
          </cell>
          <cell r="AC111">
            <v>0</v>
          </cell>
          <cell r="AD111">
            <v>0</v>
          </cell>
          <cell r="AE111">
            <v>16025.00625</v>
          </cell>
          <cell r="AF111">
            <v>1780.5562499999996</v>
          </cell>
          <cell r="AG111">
            <v>0</v>
          </cell>
          <cell r="AH111">
            <v>0</v>
          </cell>
          <cell r="AI111">
            <v>0</v>
          </cell>
          <cell r="AJ111">
            <v>1780.5562499999996</v>
          </cell>
          <cell r="AL111">
            <v>0</v>
          </cell>
        </row>
        <row r="112">
          <cell r="B112" t="str">
            <v>ST/EPU</v>
          </cell>
          <cell r="C112" t="str">
            <v>A1D</v>
          </cell>
          <cell r="D112" t="str">
            <v>A1DA</v>
          </cell>
          <cell r="E112" t="str">
            <v>IRE/KIN</v>
          </cell>
          <cell r="G112">
            <v>15</v>
          </cell>
          <cell r="H112" t="str">
            <v>300 cl PME Mission R de suivi classes 12 sites x 25 visites/sitex2sites/j</v>
          </cell>
          <cell r="I112" t="str">
            <v>SNIES</v>
          </cell>
          <cell r="J112">
            <v>49</v>
          </cell>
          <cell r="K112" t="str">
            <v>IDA</v>
          </cell>
          <cell r="L112" t="str">
            <v>AUT</v>
          </cell>
          <cell r="M112">
            <v>150</v>
          </cell>
          <cell r="O112">
            <v>3</v>
          </cell>
          <cell r="Q112">
            <v>150</v>
          </cell>
          <cell r="R112" t="str">
            <v>pxj</v>
          </cell>
          <cell r="T112">
            <v>94.962999999999994</v>
          </cell>
          <cell r="U112">
            <v>0.9</v>
          </cell>
          <cell r="V112">
            <v>14244.449999999999</v>
          </cell>
          <cell r="W112">
            <v>0</v>
          </cell>
          <cell r="X112">
            <v>0</v>
          </cell>
          <cell r="Y112">
            <v>0</v>
          </cell>
          <cell r="Z112">
            <v>14244.449999999999</v>
          </cell>
          <cell r="AA112">
            <v>12820.004999999999</v>
          </cell>
          <cell r="AB112">
            <v>0</v>
          </cell>
          <cell r="AC112">
            <v>0</v>
          </cell>
          <cell r="AD112">
            <v>0</v>
          </cell>
          <cell r="AE112">
            <v>12820.004999999999</v>
          </cell>
          <cell r="AF112">
            <v>1424.4449999999997</v>
          </cell>
          <cell r="AG112">
            <v>0</v>
          </cell>
          <cell r="AH112">
            <v>0</v>
          </cell>
          <cell r="AI112">
            <v>0</v>
          </cell>
          <cell r="AJ112">
            <v>1424.4449999999997</v>
          </cell>
          <cell r="AL112">
            <v>0</v>
          </cell>
        </row>
        <row r="113">
          <cell r="B113" t="str">
            <v>ST/EPU</v>
          </cell>
          <cell r="C113" t="str">
            <v>A1D</v>
          </cell>
          <cell r="D113" t="str">
            <v>A1DA</v>
          </cell>
          <cell r="E113" t="str">
            <v>IRE/LAB</v>
          </cell>
          <cell r="G113">
            <v>15</v>
          </cell>
          <cell r="H113" t="str">
            <v>300 cl PME Mission R de suivi classes 11 sites x 25 visites/sitex2sites/j</v>
          </cell>
          <cell r="I113" t="str">
            <v>SNIES</v>
          </cell>
          <cell r="J113">
            <v>49</v>
          </cell>
          <cell r="K113" t="str">
            <v>IDA</v>
          </cell>
          <cell r="L113" t="str">
            <v>AUT</v>
          </cell>
          <cell r="M113">
            <v>137.5</v>
          </cell>
          <cell r="O113">
            <v>3</v>
          </cell>
          <cell r="Q113">
            <v>137.5</v>
          </cell>
          <cell r="R113" t="str">
            <v>pxj</v>
          </cell>
          <cell r="T113">
            <v>94.962999999999994</v>
          </cell>
          <cell r="U113">
            <v>0.9</v>
          </cell>
          <cell r="V113">
            <v>13057.412499999999</v>
          </cell>
          <cell r="W113">
            <v>0</v>
          </cell>
          <cell r="X113">
            <v>0</v>
          </cell>
          <cell r="Y113">
            <v>0</v>
          </cell>
          <cell r="Z113">
            <v>13057.412499999999</v>
          </cell>
          <cell r="AA113">
            <v>11751.671249999999</v>
          </cell>
          <cell r="AB113">
            <v>0</v>
          </cell>
          <cell r="AC113">
            <v>0</v>
          </cell>
          <cell r="AD113">
            <v>0</v>
          </cell>
          <cell r="AE113">
            <v>11751.671249999999</v>
          </cell>
          <cell r="AF113">
            <v>1305.7412499999991</v>
          </cell>
          <cell r="AG113">
            <v>0</v>
          </cell>
          <cell r="AH113">
            <v>0</v>
          </cell>
          <cell r="AI113">
            <v>0</v>
          </cell>
          <cell r="AJ113">
            <v>1305.7412499999991</v>
          </cell>
          <cell r="AL113">
            <v>0</v>
          </cell>
        </row>
        <row r="114">
          <cell r="B114" t="str">
            <v>ST/EPU</v>
          </cell>
          <cell r="C114" t="str">
            <v>A1D</v>
          </cell>
          <cell r="D114" t="str">
            <v>A1DA</v>
          </cell>
          <cell r="E114" t="str">
            <v>IRE/MAM</v>
          </cell>
          <cell r="G114">
            <v>15</v>
          </cell>
          <cell r="H114" t="str">
            <v>300 cl PME Mission R de suivi classes 11 sites x 25 visites/sitex2sites/j</v>
          </cell>
          <cell r="I114" t="str">
            <v>SNIES</v>
          </cell>
          <cell r="J114">
            <v>49</v>
          </cell>
          <cell r="K114" t="str">
            <v>IDA</v>
          </cell>
          <cell r="L114" t="str">
            <v>AUT</v>
          </cell>
          <cell r="M114">
            <v>137.5</v>
          </cell>
          <cell r="O114">
            <v>3</v>
          </cell>
          <cell r="Q114">
            <v>137.5</v>
          </cell>
          <cell r="R114" t="str">
            <v>pxj</v>
          </cell>
          <cell r="T114">
            <v>94.962999999999994</v>
          </cell>
          <cell r="U114">
            <v>0.9</v>
          </cell>
          <cell r="V114">
            <v>13057.412499999999</v>
          </cell>
          <cell r="W114">
            <v>0</v>
          </cell>
          <cell r="X114">
            <v>0</v>
          </cell>
          <cell r="Y114">
            <v>0</v>
          </cell>
          <cell r="Z114">
            <v>13057.412499999999</v>
          </cell>
          <cell r="AA114">
            <v>11751.671249999999</v>
          </cell>
          <cell r="AB114">
            <v>0</v>
          </cell>
          <cell r="AC114">
            <v>0</v>
          </cell>
          <cell r="AD114">
            <v>0</v>
          </cell>
          <cell r="AE114">
            <v>11751.671249999999</v>
          </cell>
          <cell r="AF114">
            <v>1305.7412499999991</v>
          </cell>
          <cell r="AG114">
            <v>0</v>
          </cell>
          <cell r="AH114">
            <v>0</v>
          </cell>
          <cell r="AI114">
            <v>0</v>
          </cell>
          <cell r="AJ114">
            <v>1305.7412499999991</v>
          </cell>
          <cell r="AL114">
            <v>0</v>
          </cell>
        </row>
        <row r="115">
          <cell r="B115" t="str">
            <v>ST/EPU</v>
          </cell>
          <cell r="C115" t="str">
            <v>A1D</v>
          </cell>
          <cell r="D115" t="str">
            <v>A1DA</v>
          </cell>
          <cell r="E115" t="str">
            <v>IRE/NZE</v>
          </cell>
          <cell r="G115">
            <v>15</v>
          </cell>
          <cell r="H115" t="str">
            <v>300 cl PME Mission R de suivi classes 29 sites x 25 visites/sitex2sites/j</v>
          </cell>
          <cell r="I115" t="str">
            <v>SNIES</v>
          </cell>
          <cell r="J115">
            <v>49</v>
          </cell>
          <cell r="K115" t="str">
            <v>IDA</v>
          </cell>
          <cell r="L115" t="str">
            <v>AUT</v>
          </cell>
          <cell r="M115">
            <v>362.5</v>
          </cell>
          <cell r="O115">
            <v>3</v>
          </cell>
          <cell r="Q115">
            <v>362.5</v>
          </cell>
          <cell r="R115" t="str">
            <v>pxj</v>
          </cell>
          <cell r="T115">
            <v>94.962999999999994</v>
          </cell>
          <cell r="U115">
            <v>0.9</v>
          </cell>
          <cell r="V115">
            <v>34424.087499999994</v>
          </cell>
          <cell r="W115">
            <v>0</v>
          </cell>
          <cell r="X115">
            <v>0</v>
          </cell>
          <cell r="Y115">
            <v>0</v>
          </cell>
          <cell r="Z115">
            <v>34424.087499999994</v>
          </cell>
          <cell r="AA115">
            <v>30981.678749999995</v>
          </cell>
          <cell r="AB115">
            <v>0</v>
          </cell>
          <cell r="AC115">
            <v>0</v>
          </cell>
          <cell r="AD115">
            <v>0</v>
          </cell>
          <cell r="AE115">
            <v>30981.678749999995</v>
          </cell>
          <cell r="AF115">
            <v>3442.4087499999987</v>
          </cell>
          <cell r="AG115">
            <v>0</v>
          </cell>
          <cell r="AH115">
            <v>0</v>
          </cell>
          <cell r="AI115">
            <v>0</v>
          </cell>
          <cell r="AJ115">
            <v>3442.4087499999987</v>
          </cell>
          <cell r="AL115">
            <v>0</v>
          </cell>
        </row>
        <row r="116">
          <cell r="B116" t="str">
            <v>ST/EPU</v>
          </cell>
          <cell r="C116" t="str">
            <v>A1D</v>
          </cell>
          <cell r="D116" t="str">
            <v>A1DA</v>
          </cell>
          <cell r="E116" t="str">
            <v>IRE/BOK</v>
          </cell>
          <cell r="G116">
            <v>25</v>
          </cell>
          <cell r="H116" t="str">
            <v>Superviseurs de travaux (2)</v>
          </cell>
          <cell r="I116" t="str">
            <v>SNIES</v>
          </cell>
          <cell r="J116">
            <v>49</v>
          </cell>
          <cell r="K116" t="str">
            <v>IDA</v>
          </cell>
          <cell r="L116" t="str">
            <v>AUT</v>
          </cell>
          <cell r="M116">
            <v>24</v>
          </cell>
          <cell r="O116">
            <v>3</v>
          </cell>
          <cell r="Q116">
            <v>24</v>
          </cell>
          <cell r="R116" t="str">
            <v>mois</v>
          </cell>
          <cell r="T116">
            <v>1185.13824</v>
          </cell>
          <cell r="U116">
            <v>1</v>
          </cell>
          <cell r="V116">
            <v>28443.317759999998</v>
          </cell>
          <cell r="W116">
            <v>0</v>
          </cell>
          <cell r="X116">
            <v>0</v>
          </cell>
          <cell r="Y116">
            <v>0</v>
          </cell>
          <cell r="Z116">
            <v>28443.317759999998</v>
          </cell>
          <cell r="AA116">
            <v>28443.317759999998</v>
          </cell>
          <cell r="AB116">
            <v>0</v>
          </cell>
          <cell r="AC116">
            <v>0</v>
          </cell>
          <cell r="AD116">
            <v>0</v>
          </cell>
          <cell r="AE116">
            <v>28443.317759999998</v>
          </cell>
          <cell r="AF116">
            <v>0</v>
          </cell>
          <cell r="AG116">
            <v>0</v>
          </cell>
          <cell r="AH116">
            <v>0</v>
          </cell>
          <cell r="AI116">
            <v>0</v>
          </cell>
          <cell r="AJ116">
            <v>0</v>
          </cell>
          <cell r="AL116">
            <v>0</v>
          </cell>
        </row>
        <row r="117">
          <cell r="B117" t="str">
            <v>ST/EPU</v>
          </cell>
          <cell r="C117" t="str">
            <v>A1D</v>
          </cell>
          <cell r="D117" t="str">
            <v>A1DA</v>
          </cell>
          <cell r="E117" t="str">
            <v>IRE/FAR</v>
          </cell>
          <cell r="G117">
            <v>25</v>
          </cell>
          <cell r="H117" t="str">
            <v>Superviseurs de travaux (1)</v>
          </cell>
          <cell r="I117" t="str">
            <v>SNIES</v>
          </cell>
          <cell r="J117">
            <v>49</v>
          </cell>
          <cell r="K117" t="str">
            <v>IDA</v>
          </cell>
          <cell r="L117" t="str">
            <v>AUT</v>
          </cell>
          <cell r="M117">
            <v>12</v>
          </cell>
          <cell r="O117">
            <v>3</v>
          </cell>
          <cell r="Q117">
            <v>12</v>
          </cell>
          <cell r="R117" t="str">
            <v>mois</v>
          </cell>
          <cell r="T117">
            <v>1185.13824</v>
          </cell>
          <cell r="U117">
            <v>1</v>
          </cell>
          <cell r="V117">
            <v>14221.658879999999</v>
          </cell>
          <cell r="W117">
            <v>0</v>
          </cell>
          <cell r="X117">
            <v>0</v>
          </cell>
          <cell r="Y117">
            <v>0</v>
          </cell>
          <cell r="Z117">
            <v>14221.658879999999</v>
          </cell>
          <cell r="AA117">
            <v>14221.658879999999</v>
          </cell>
          <cell r="AB117">
            <v>0</v>
          </cell>
          <cell r="AC117">
            <v>0</v>
          </cell>
          <cell r="AD117">
            <v>0</v>
          </cell>
          <cell r="AE117">
            <v>14221.658879999999</v>
          </cell>
          <cell r="AF117">
            <v>0</v>
          </cell>
          <cell r="AG117">
            <v>0</v>
          </cell>
          <cell r="AH117">
            <v>0</v>
          </cell>
          <cell r="AI117">
            <v>0</v>
          </cell>
          <cell r="AJ117">
            <v>0</v>
          </cell>
          <cell r="AL117">
            <v>0</v>
          </cell>
        </row>
        <row r="118">
          <cell r="B118" t="str">
            <v>ST/EPU</v>
          </cell>
          <cell r="C118" t="str">
            <v>A1D</v>
          </cell>
          <cell r="D118" t="str">
            <v>A1DA</v>
          </cell>
          <cell r="E118" t="str">
            <v>IRE/KAN</v>
          </cell>
          <cell r="G118">
            <v>25</v>
          </cell>
          <cell r="H118" t="str">
            <v>Superviseurs de travaux (1)</v>
          </cell>
          <cell r="I118" t="str">
            <v>SNIES</v>
          </cell>
          <cell r="J118">
            <v>49</v>
          </cell>
          <cell r="K118" t="str">
            <v>IDA</v>
          </cell>
          <cell r="L118" t="str">
            <v>AUT</v>
          </cell>
          <cell r="M118">
            <v>12</v>
          </cell>
          <cell r="O118">
            <v>3</v>
          </cell>
          <cell r="Q118">
            <v>12</v>
          </cell>
          <cell r="R118" t="str">
            <v>mois</v>
          </cell>
          <cell r="T118">
            <v>1185.13824</v>
          </cell>
          <cell r="U118">
            <v>1</v>
          </cell>
          <cell r="V118">
            <v>14221.658879999999</v>
          </cell>
          <cell r="W118">
            <v>0</v>
          </cell>
          <cell r="X118">
            <v>0</v>
          </cell>
          <cell r="Y118">
            <v>0</v>
          </cell>
          <cell r="Z118">
            <v>14221.658879999999</v>
          </cell>
          <cell r="AA118">
            <v>14221.658879999999</v>
          </cell>
          <cell r="AB118">
            <v>0</v>
          </cell>
          <cell r="AC118">
            <v>0</v>
          </cell>
          <cell r="AD118">
            <v>0</v>
          </cell>
          <cell r="AE118">
            <v>14221.658879999999</v>
          </cell>
          <cell r="AF118">
            <v>0</v>
          </cell>
          <cell r="AG118">
            <v>0</v>
          </cell>
          <cell r="AH118">
            <v>0</v>
          </cell>
          <cell r="AI118">
            <v>0</v>
          </cell>
          <cell r="AJ118">
            <v>0</v>
          </cell>
          <cell r="AL118">
            <v>0</v>
          </cell>
        </row>
        <row r="119">
          <cell r="B119" t="str">
            <v>ST/EPU</v>
          </cell>
          <cell r="C119" t="str">
            <v>A1D</v>
          </cell>
          <cell r="D119" t="str">
            <v>A1DA</v>
          </cell>
          <cell r="E119" t="str">
            <v>IRE/KIN</v>
          </cell>
          <cell r="G119">
            <v>25</v>
          </cell>
          <cell r="H119" t="str">
            <v>Superviseurs de travaux (2)</v>
          </cell>
          <cell r="I119" t="str">
            <v>SNIES</v>
          </cell>
          <cell r="J119">
            <v>49</v>
          </cell>
          <cell r="K119" t="str">
            <v>IDA</v>
          </cell>
          <cell r="L119" t="str">
            <v>AUT</v>
          </cell>
          <cell r="M119">
            <v>24</v>
          </cell>
          <cell r="O119">
            <v>3</v>
          </cell>
          <cell r="Q119">
            <v>24</v>
          </cell>
          <cell r="R119" t="str">
            <v>mois</v>
          </cell>
          <cell r="T119">
            <v>1185.13824</v>
          </cell>
          <cell r="U119">
            <v>1</v>
          </cell>
          <cell r="V119">
            <v>28443.317759999998</v>
          </cell>
          <cell r="W119">
            <v>0</v>
          </cell>
          <cell r="X119">
            <v>0</v>
          </cell>
          <cell r="Y119">
            <v>0</v>
          </cell>
          <cell r="Z119">
            <v>28443.317759999998</v>
          </cell>
          <cell r="AA119">
            <v>28443.317759999998</v>
          </cell>
          <cell r="AB119">
            <v>0</v>
          </cell>
          <cell r="AC119">
            <v>0</v>
          </cell>
          <cell r="AD119">
            <v>0</v>
          </cell>
          <cell r="AE119">
            <v>28443.317759999998</v>
          </cell>
          <cell r="AF119">
            <v>0</v>
          </cell>
          <cell r="AG119">
            <v>0</v>
          </cell>
          <cell r="AH119">
            <v>0</v>
          </cell>
          <cell r="AI119">
            <v>0</v>
          </cell>
          <cell r="AJ119">
            <v>0</v>
          </cell>
          <cell r="AL119">
            <v>0</v>
          </cell>
        </row>
        <row r="120">
          <cell r="B120" t="str">
            <v>ST/EPU</v>
          </cell>
          <cell r="C120" t="str">
            <v>A1D</v>
          </cell>
          <cell r="D120" t="str">
            <v>A1DA</v>
          </cell>
          <cell r="E120" t="str">
            <v>IRE/LAB</v>
          </cell>
          <cell r="G120">
            <v>25</v>
          </cell>
          <cell r="H120" t="str">
            <v>Superviseurs de travaux (1)</v>
          </cell>
          <cell r="I120" t="str">
            <v>SNIES</v>
          </cell>
          <cell r="J120">
            <v>49</v>
          </cell>
          <cell r="K120" t="str">
            <v>IDA</v>
          </cell>
          <cell r="L120" t="str">
            <v>AUT</v>
          </cell>
          <cell r="M120">
            <v>12</v>
          </cell>
          <cell r="O120">
            <v>3</v>
          </cell>
          <cell r="Q120">
            <v>12</v>
          </cell>
          <cell r="R120" t="str">
            <v>mois</v>
          </cell>
          <cell r="T120">
            <v>1185.13824</v>
          </cell>
          <cell r="U120">
            <v>1</v>
          </cell>
          <cell r="V120">
            <v>14221.658879999999</v>
          </cell>
          <cell r="W120">
            <v>0</v>
          </cell>
          <cell r="X120">
            <v>0</v>
          </cell>
          <cell r="Y120">
            <v>0</v>
          </cell>
          <cell r="Z120">
            <v>14221.658879999999</v>
          </cell>
          <cell r="AA120">
            <v>14221.658879999999</v>
          </cell>
          <cell r="AB120">
            <v>0</v>
          </cell>
          <cell r="AC120">
            <v>0</v>
          </cell>
          <cell r="AD120">
            <v>0</v>
          </cell>
          <cell r="AE120">
            <v>14221.658879999999</v>
          </cell>
          <cell r="AF120">
            <v>0</v>
          </cell>
          <cell r="AG120">
            <v>0</v>
          </cell>
          <cell r="AH120">
            <v>0</v>
          </cell>
          <cell r="AI120">
            <v>0</v>
          </cell>
          <cell r="AJ120">
            <v>0</v>
          </cell>
          <cell r="AL120">
            <v>0</v>
          </cell>
        </row>
        <row r="121">
          <cell r="B121" t="str">
            <v>ST/EPU</v>
          </cell>
          <cell r="C121" t="str">
            <v>A1D</v>
          </cell>
          <cell r="D121" t="str">
            <v>A1DA</v>
          </cell>
          <cell r="E121" t="str">
            <v>IRE/MAM</v>
          </cell>
          <cell r="G121">
            <v>25</v>
          </cell>
          <cell r="H121" t="str">
            <v>Superviseurs de travaux (1)</v>
          </cell>
          <cell r="I121" t="str">
            <v>SNIES</v>
          </cell>
          <cell r="J121">
            <v>49</v>
          </cell>
          <cell r="K121" t="str">
            <v>IDA</v>
          </cell>
          <cell r="L121" t="str">
            <v>AUT</v>
          </cell>
          <cell r="M121">
            <v>12</v>
          </cell>
          <cell r="O121">
            <v>3</v>
          </cell>
          <cell r="Q121">
            <v>12</v>
          </cell>
          <cell r="R121" t="str">
            <v>mois</v>
          </cell>
          <cell r="T121">
            <v>1185.13824</v>
          </cell>
          <cell r="U121">
            <v>1</v>
          </cell>
          <cell r="V121">
            <v>14221.658879999999</v>
          </cell>
          <cell r="W121">
            <v>0</v>
          </cell>
          <cell r="X121">
            <v>0</v>
          </cell>
          <cell r="Y121">
            <v>0</v>
          </cell>
          <cell r="Z121">
            <v>14221.658879999999</v>
          </cell>
          <cell r="AA121">
            <v>14221.658879999999</v>
          </cell>
          <cell r="AB121">
            <v>0</v>
          </cell>
          <cell r="AC121">
            <v>0</v>
          </cell>
          <cell r="AD121">
            <v>0</v>
          </cell>
          <cell r="AE121">
            <v>14221.658879999999</v>
          </cell>
          <cell r="AF121">
            <v>0</v>
          </cell>
          <cell r="AG121">
            <v>0</v>
          </cell>
          <cell r="AH121">
            <v>0</v>
          </cell>
          <cell r="AI121">
            <v>0</v>
          </cell>
          <cell r="AJ121">
            <v>0</v>
          </cell>
          <cell r="AL121">
            <v>0</v>
          </cell>
        </row>
        <row r="122">
          <cell r="B122" t="str">
            <v>ST/EPU</v>
          </cell>
          <cell r="C122" t="str">
            <v>A1D</v>
          </cell>
          <cell r="D122" t="str">
            <v>A1DA</v>
          </cell>
          <cell r="E122" t="str">
            <v>IRE/NZE</v>
          </cell>
          <cell r="G122">
            <v>25</v>
          </cell>
          <cell r="H122" t="str">
            <v>Superviseurs de travaux (2)</v>
          </cell>
          <cell r="I122" t="str">
            <v>SNIES</v>
          </cell>
          <cell r="J122">
            <v>49</v>
          </cell>
          <cell r="K122" t="str">
            <v>IDA</v>
          </cell>
          <cell r="L122" t="str">
            <v>AUT</v>
          </cell>
          <cell r="M122">
            <v>24</v>
          </cell>
          <cell r="O122">
            <v>3</v>
          </cell>
          <cell r="Q122">
            <v>24</v>
          </cell>
          <cell r="R122" t="str">
            <v>mois</v>
          </cell>
          <cell r="T122">
            <v>1185.13824</v>
          </cell>
          <cell r="U122">
            <v>1</v>
          </cell>
          <cell r="V122">
            <v>28443.317759999998</v>
          </cell>
          <cell r="W122">
            <v>0</v>
          </cell>
          <cell r="X122">
            <v>0</v>
          </cell>
          <cell r="Y122">
            <v>0</v>
          </cell>
          <cell r="Z122">
            <v>28443.317759999998</v>
          </cell>
          <cell r="AA122">
            <v>28443.317759999998</v>
          </cell>
          <cell r="AB122">
            <v>0</v>
          </cell>
          <cell r="AC122">
            <v>0</v>
          </cell>
          <cell r="AD122">
            <v>0</v>
          </cell>
          <cell r="AE122">
            <v>28443.317759999998</v>
          </cell>
          <cell r="AF122">
            <v>0</v>
          </cell>
          <cell r="AG122">
            <v>0</v>
          </cell>
          <cell r="AH122">
            <v>0</v>
          </cell>
          <cell r="AI122">
            <v>0</v>
          </cell>
          <cell r="AJ122">
            <v>0</v>
          </cell>
          <cell r="AL122">
            <v>0</v>
          </cell>
        </row>
        <row r="123">
          <cell r="B123" t="str">
            <v>ST/EPU</v>
          </cell>
          <cell r="C123" t="str">
            <v>A1D</v>
          </cell>
          <cell r="D123" t="str">
            <v>A1DA</v>
          </cell>
          <cell r="E123" t="str">
            <v>SNIES</v>
          </cell>
          <cell r="G123">
            <v>25</v>
          </cell>
          <cell r="H123" t="str">
            <v>Ingénieur contractuel</v>
          </cell>
          <cell r="I123" t="str">
            <v>SNIES</v>
          </cell>
          <cell r="J123">
            <v>49</v>
          </cell>
          <cell r="K123" t="str">
            <v>IDA</v>
          </cell>
          <cell r="L123" t="str">
            <v>AUT</v>
          </cell>
          <cell r="M123">
            <v>12</v>
          </cell>
          <cell r="O123">
            <v>3</v>
          </cell>
          <cell r="Q123">
            <v>12</v>
          </cell>
          <cell r="R123" t="str">
            <v>mois</v>
          </cell>
          <cell r="T123">
            <v>1576.3858</v>
          </cell>
          <cell r="U123">
            <v>1</v>
          </cell>
          <cell r="V123">
            <v>18916.6296</v>
          </cell>
          <cell r="W123">
            <v>0</v>
          </cell>
          <cell r="X123">
            <v>0</v>
          </cell>
          <cell r="Y123">
            <v>0</v>
          </cell>
          <cell r="Z123">
            <v>18916.6296</v>
          </cell>
          <cell r="AA123">
            <v>18916.6296</v>
          </cell>
          <cell r="AB123">
            <v>0</v>
          </cell>
          <cell r="AC123">
            <v>0</v>
          </cell>
          <cell r="AD123">
            <v>0</v>
          </cell>
          <cell r="AE123">
            <v>18916.6296</v>
          </cell>
          <cell r="AF123">
            <v>0</v>
          </cell>
          <cell r="AG123">
            <v>0</v>
          </cell>
          <cell r="AH123">
            <v>0</v>
          </cell>
          <cell r="AI123">
            <v>0</v>
          </cell>
          <cell r="AJ123">
            <v>0</v>
          </cell>
          <cell r="AL123">
            <v>0</v>
          </cell>
        </row>
        <row r="124">
          <cell r="B124" t="str">
            <v>ST/EPU</v>
          </cell>
          <cell r="C124" t="str">
            <v>A1D</v>
          </cell>
          <cell r="D124" t="str">
            <v>A1DA</v>
          </cell>
          <cell r="E124" t="str">
            <v>SNIES</v>
          </cell>
          <cell r="G124">
            <v>25</v>
          </cell>
          <cell r="H124" t="str">
            <v>Architecte contractuel</v>
          </cell>
          <cell r="I124" t="str">
            <v>SNIES</v>
          </cell>
          <cell r="J124">
            <v>49</v>
          </cell>
          <cell r="K124" t="str">
            <v>IDA</v>
          </cell>
          <cell r="L124" t="str">
            <v>AUT</v>
          </cell>
          <cell r="M124">
            <v>12</v>
          </cell>
          <cell r="O124">
            <v>3</v>
          </cell>
          <cell r="Q124">
            <v>12</v>
          </cell>
          <cell r="R124" t="str">
            <v>mois</v>
          </cell>
          <cell r="T124">
            <v>1576.3858</v>
          </cell>
          <cell r="U124">
            <v>1</v>
          </cell>
          <cell r="V124">
            <v>18916.6296</v>
          </cell>
          <cell r="W124">
            <v>0</v>
          </cell>
          <cell r="X124">
            <v>0</v>
          </cell>
          <cell r="Y124">
            <v>0</v>
          </cell>
          <cell r="Z124">
            <v>18916.6296</v>
          </cell>
          <cell r="AA124">
            <v>18916.6296</v>
          </cell>
          <cell r="AB124">
            <v>0</v>
          </cell>
          <cell r="AC124">
            <v>0</v>
          </cell>
          <cell r="AD124">
            <v>0</v>
          </cell>
          <cell r="AE124">
            <v>18916.6296</v>
          </cell>
          <cell r="AF124">
            <v>0</v>
          </cell>
          <cell r="AG124">
            <v>0</v>
          </cell>
          <cell r="AH124">
            <v>0</v>
          </cell>
          <cell r="AI124">
            <v>0</v>
          </cell>
          <cell r="AJ124">
            <v>0</v>
          </cell>
          <cell r="AL124">
            <v>0</v>
          </cell>
        </row>
        <row r="125">
          <cell r="B125" t="str">
            <v>ST/EPU</v>
          </cell>
          <cell r="C125" t="str">
            <v>A1D</v>
          </cell>
          <cell r="D125" t="str">
            <v>A1DA</v>
          </cell>
          <cell r="E125" t="str">
            <v>SNIES</v>
          </cell>
          <cell r="G125">
            <v>25</v>
          </cell>
          <cell r="H125" t="str">
            <v>Secrétaire contractuelle</v>
          </cell>
          <cell r="I125" t="str">
            <v>SNIES</v>
          </cell>
          <cell r="J125">
            <v>49</v>
          </cell>
          <cell r="K125" t="str">
            <v>IDA</v>
          </cell>
          <cell r="L125" t="str">
            <v>AUT</v>
          </cell>
          <cell r="M125">
            <v>12</v>
          </cell>
          <cell r="O125">
            <v>3</v>
          </cell>
          <cell r="Q125">
            <v>12</v>
          </cell>
          <cell r="R125" t="str">
            <v>mois</v>
          </cell>
          <cell r="T125">
            <v>398.84460000000001</v>
          </cell>
          <cell r="U125">
            <v>1</v>
          </cell>
          <cell r="V125">
            <v>4786.1352000000006</v>
          </cell>
          <cell r="W125">
            <v>0</v>
          </cell>
          <cell r="X125">
            <v>0</v>
          </cell>
          <cell r="Y125">
            <v>0</v>
          </cell>
          <cell r="Z125">
            <v>4786.1352000000006</v>
          </cell>
          <cell r="AA125">
            <v>4786.1352000000006</v>
          </cell>
          <cell r="AB125">
            <v>0</v>
          </cell>
          <cell r="AC125">
            <v>0</v>
          </cell>
          <cell r="AD125">
            <v>0</v>
          </cell>
          <cell r="AE125">
            <v>4786.1352000000006</v>
          </cell>
          <cell r="AF125">
            <v>0</v>
          </cell>
          <cell r="AG125">
            <v>0</v>
          </cell>
          <cell r="AH125">
            <v>0</v>
          </cell>
          <cell r="AI125">
            <v>0</v>
          </cell>
          <cell r="AJ125">
            <v>0</v>
          </cell>
          <cell r="AL125">
            <v>0</v>
          </cell>
        </row>
        <row r="126">
          <cell r="B126" t="str">
            <v>ST/EPU</v>
          </cell>
          <cell r="C126" t="str">
            <v>A1D</v>
          </cell>
          <cell r="D126" t="str">
            <v>A1DA</v>
          </cell>
          <cell r="E126" t="str">
            <v>SNIES</v>
          </cell>
          <cell r="G126">
            <v>15</v>
          </cell>
          <cell r="H126" t="str">
            <v>Fonctionnement additionnel yc dessinateur</v>
          </cell>
          <cell r="I126" t="str">
            <v>SNIES</v>
          </cell>
          <cell r="J126">
            <v>49</v>
          </cell>
          <cell r="K126" t="str">
            <v>IDA</v>
          </cell>
          <cell r="L126" t="str">
            <v>AUT</v>
          </cell>
          <cell r="M126">
            <v>12</v>
          </cell>
          <cell r="O126">
            <v>3</v>
          </cell>
          <cell r="Q126">
            <v>12</v>
          </cell>
          <cell r="R126" t="str">
            <v>mois</v>
          </cell>
          <cell r="T126">
            <v>1519.4079999999999</v>
          </cell>
          <cell r="U126">
            <v>0.9</v>
          </cell>
          <cell r="V126">
            <v>18232.896000000001</v>
          </cell>
          <cell r="W126">
            <v>0</v>
          </cell>
          <cell r="X126">
            <v>0</v>
          </cell>
          <cell r="Y126">
            <v>0</v>
          </cell>
          <cell r="Z126">
            <v>18232.896000000001</v>
          </cell>
          <cell r="AA126">
            <v>16409.606400000001</v>
          </cell>
          <cell r="AB126">
            <v>0</v>
          </cell>
          <cell r="AC126">
            <v>0</v>
          </cell>
          <cell r="AD126">
            <v>0</v>
          </cell>
          <cell r="AE126">
            <v>16409.606400000001</v>
          </cell>
          <cell r="AF126">
            <v>1823.2896000000001</v>
          </cell>
          <cell r="AG126">
            <v>0</v>
          </cell>
          <cell r="AH126">
            <v>0</v>
          </cell>
          <cell r="AI126">
            <v>0</v>
          </cell>
          <cell r="AJ126">
            <v>1823.2896000000001</v>
          </cell>
          <cell r="AL126">
            <v>0</v>
          </cell>
        </row>
        <row r="127">
          <cell r="B127" t="str">
            <v>ST/EPU</v>
          </cell>
          <cell r="C127" t="str">
            <v>A1D</v>
          </cell>
          <cell r="D127" t="str">
            <v>A1DC</v>
          </cell>
          <cell r="E127" t="str">
            <v>SNIES</v>
          </cell>
          <cell r="G127">
            <v>25</v>
          </cell>
          <cell r="H127" t="str">
            <v>Appui spécialiste international génie civil</v>
          </cell>
          <cell r="I127" t="str">
            <v>SNIES</v>
          </cell>
          <cell r="J127">
            <v>49</v>
          </cell>
          <cell r="K127" t="str">
            <v>IDA</v>
          </cell>
          <cell r="L127" t="str">
            <v>AUT</v>
          </cell>
          <cell r="M127">
            <v>1.5</v>
          </cell>
          <cell r="O127">
            <v>3</v>
          </cell>
          <cell r="Q127">
            <v>1.5</v>
          </cell>
          <cell r="R127" t="str">
            <v>mois</v>
          </cell>
          <cell r="T127">
            <v>113955.59999999999</v>
          </cell>
          <cell r="U127">
            <v>1</v>
          </cell>
          <cell r="V127">
            <v>170933.4</v>
          </cell>
          <cell r="W127">
            <v>0</v>
          </cell>
          <cell r="X127">
            <v>0</v>
          </cell>
          <cell r="Y127">
            <v>0</v>
          </cell>
          <cell r="Z127">
            <v>170933.4</v>
          </cell>
          <cell r="AA127">
            <v>170933.4</v>
          </cell>
          <cell r="AB127">
            <v>0</v>
          </cell>
          <cell r="AC127">
            <v>0</v>
          </cell>
          <cell r="AD127">
            <v>0</v>
          </cell>
          <cell r="AE127">
            <v>170933.4</v>
          </cell>
          <cell r="AF127">
            <v>0</v>
          </cell>
          <cell r="AG127">
            <v>0</v>
          </cell>
          <cell r="AH127">
            <v>0</v>
          </cell>
          <cell r="AI127">
            <v>0</v>
          </cell>
          <cell r="AJ127">
            <v>0</v>
          </cell>
          <cell r="AL127">
            <v>0</v>
          </cell>
        </row>
        <row r="128">
          <cell r="B128" t="str">
            <v>ST/EPU</v>
          </cell>
          <cell r="C128" t="str">
            <v>A1D</v>
          </cell>
          <cell r="D128" t="str">
            <v>A1DC</v>
          </cell>
          <cell r="E128" t="str">
            <v>SNIES</v>
          </cell>
          <cell r="G128">
            <v>25</v>
          </cell>
          <cell r="H128" t="str">
            <v>Etude sur l'état et le coût de mise à niveau des infrastructures existantes</v>
          </cell>
          <cell r="I128" t="str">
            <v>SNIES</v>
          </cell>
          <cell r="J128">
            <v>49</v>
          </cell>
          <cell r="K128" t="str">
            <v>IDA</v>
          </cell>
          <cell r="L128" t="str">
            <v>LR</v>
          </cell>
          <cell r="M128">
            <v>1</v>
          </cell>
          <cell r="O128">
            <v>3</v>
          </cell>
          <cell r="Q128">
            <v>1</v>
          </cell>
          <cell r="R128" t="str">
            <v>forfait</v>
          </cell>
          <cell r="T128">
            <v>26589.64</v>
          </cell>
          <cell r="U128">
            <v>1</v>
          </cell>
          <cell r="V128">
            <v>26589.64</v>
          </cell>
          <cell r="W128">
            <v>0</v>
          </cell>
          <cell r="X128">
            <v>0</v>
          </cell>
          <cell r="Y128">
            <v>0</v>
          </cell>
          <cell r="Z128">
            <v>26589.64</v>
          </cell>
          <cell r="AA128">
            <v>26589.64</v>
          </cell>
          <cell r="AB128">
            <v>0</v>
          </cell>
          <cell r="AC128">
            <v>0</v>
          </cell>
          <cell r="AD128">
            <v>0</v>
          </cell>
          <cell r="AE128">
            <v>26589.64</v>
          </cell>
          <cell r="AF128">
            <v>0</v>
          </cell>
          <cell r="AG128">
            <v>0</v>
          </cell>
          <cell r="AH128">
            <v>0</v>
          </cell>
          <cell r="AI128">
            <v>0</v>
          </cell>
          <cell r="AJ128">
            <v>0</v>
          </cell>
          <cell r="AL128">
            <v>0</v>
          </cell>
        </row>
        <row r="129">
          <cell r="B129" t="str">
            <v>ST/EPU</v>
          </cell>
          <cell r="C129" t="str">
            <v>A1D</v>
          </cell>
          <cell r="D129" t="str">
            <v>A1DC</v>
          </cell>
          <cell r="E129" t="str">
            <v>SNIES</v>
          </cell>
          <cell r="G129">
            <v>25</v>
          </cell>
          <cell r="H129" t="str">
            <v>Etude bilan sur les constructions scolaires</v>
          </cell>
          <cell r="I129" t="str">
            <v>SNIES</v>
          </cell>
          <cell r="J129">
            <v>49</v>
          </cell>
          <cell r="K129" t="str">
            <v>IDA</v>
          </cell>
          <cell r="L129" t="str">
            <v>LR</v>
          </cell>
          <cell r="M129">
            <v>1</v>
          </cell>
          <cell r="O129">
            <v>3</v>
          </cell>
          <cell r="Q129">
            <v>1</v>
          </cell>
          <cell r="R129" t="str">
            <v>forfait</v>
          </cell>
          <cell r="T129">
            <v>56977.799999999996</v>
          </cell>
          <cell r="U129">
            <v>1</v>
          </cell>
          <cell r="V129">
            <v>56977.799999999996</v>
          </cell>
          <cell r="W129">
            <v>0</v>
          </cell>
          <cell r="X129">
            <v>0</v>
          </cell>
          <cell r="Y129">
            <v>0</v>
          </cell>
          <cell r="Z129">
            <v>56977.799999999996</v>
          </cell>
          <cell r="AA129">
            <v>56977.799999999996</v>
          </cell>
          <cell r="AB129">
            <v>0</v>
          </cell>
          <cell r="AC129">
            <v>0</v>
          </cell>
          <cell r="AD129">
            <v>0</v>
          </cell>
          <cell r="AE129">
            <v>56977.799999999996</v>
          </cell>
          <cell r="AF129">
            <v>0</v>
          </cell>
          <cell r="AG129">
            <v>0</v>
          </cell>
          <cell r="AH129">
            <v>0</v>
          </cell>
          <cell r="AI129">
            <v>0</v>
          </cell>
          <cell r="AJ129">
            <v>0</v>
          </cell>
          <cell r="AL129">
            <v>0</v>
          </cell>
        </row>
        <row r="130">
          <cell r="B130" t="str">
            <v>ST/EPU</v>
          </cell>
          <cell r="C130" t="str">
            <v>A1B</v>
          </cell>
          <cell r="D130" t="str">
            <v>A1BA</v>
          </cell>
          <cell r="E130" t="str">
            <v>DPE/RATO</v>
          </cell>
          <cell r="G130">
            <v>25</v>
          </cell>
          <cell r="H130" t="str">
            <v>7 Collèges Région Cky Etudes et suivi des travaux (3 collèges)</v>
          </cell>
          <cell r="I130" t="str">
            <v>SNIES</v>
          </cell>
          <cell r="J130">
            <v>49</v>
          </cell>
          <cell r="K130" t="str">
            <v>IDA</v>
          </cell>
          <cell r="L130" t="str">
            <v>LR</v>
          </cell>
          <cell r="M130">
            <v>0.17142857142857146</v>
          </cell>
          <cell r="O130">
            <v>3</v>
          </cell>
          <cell r="Q130">
            <v>0.17142857142857146</v>
          </cell>
          <cell r="R130" t="str">
            <v>contrat</v>
          </cell>
          <cell r="T130">
            <v>821834.27399999998</v>
          </cell>
          <cell r="U130">
            <v>1</v>
          </cell>
          <cell r="V130">
            <v>140885.87554285716</v>
          </cell>
          <cell r="W130">
            <v>0</v>
          </cell>
          <cell r="X130">
            <v>0</v>
          </cell>
          <cell r="Y130">
            <v>0</v>
          </cell>
          <cell r="Z130">
            <v>140885.87554285716</v>
          </cell>
          <cell r="AA130">
            <v>140885.87554285716</v>
          </cell>
          <cell r="AB130">
            <v>0</v>
          </cell>
          <cell r="AC130">
            <v>0</v>
          </cell>
          <cell r="AD130">
            <v>0</v>
          </cell>
          <cell r="AE130">
            <v>140885.87554285716</v>
          </cell>
          <cell r="AF130">
            <v>0</v>
          </cell>
          <cell r="AG130">
            <v>0</v>
          </cell>
          <cell r="AH130">
            <v>0</v>
          </cell>
          <cell r="AI130">
            <v>0</v>
          </cell>
          <cell r="AJ130">
            <v>0</v>
          </cell>
          <cell r="AL130">
            <v>0</v>
          </cell>
        </row>
        <row r="131">
          <cell r="B131" t="str">
            <v>ST/EPU</v>
          </cell>
          <cell r="C131" t="str">
            <v>A1B</v>
          </cell>
          <cell r="D131" t="str">
            <v>A1BA</v>
          </cell>
          <cell r="E131" t="str">
            <v>DPE/RATO</v>
          </cell>
          <cell r="G131">
            <v>22</v>
          </cell>
          <cell r="H131" t="str">
            <v>7 Collèges Région Cky Travaux de construction (3 collèges)</v>
          </cell>
          <cell r="I131" t="str">
            <v>SNIES</v>
          </cell>
          <cell r="J131">
            <v>49</v>
          </cell>
          <cell r="K131" t="str">
            <v>IDA</v>
          </cell>
          <cell r="L131" t="str">
            <v>AON</v>
          </cell>
          <cell r="M131">
            <v>3</v>
          </cell>
          <cell r="O131">
            <v>3</v>
          </cell>
          <cell r="Q131">
            <v>3</v>
          </cell>
          <cell r="R131" t="str">
            <v>collèges</v>
          </cell>
          <cell r="T131">
            <v>1519408</v>
          </cell>
          <cell r="U131">
            <v>0.8</v>
          </cell>
          <cell r="V131">
            <v>4558224</v>
          </cell>
          <cell r="W131">
            <v>0</v>
          </cell>
          <cell r="X131">
            <v>0</v>
          </cell>
          <cell r="Y131">
            <v>0</v>
          </cell>
          <cell r="Z131">
            <v>4558224</v>
          </cell>
          <cell r="AA131">
            <v>3646579.2</v>
          </cell>
          <cell r="AB131">
            <v>0</v>
          </cell>
          <cell r="AC131">
            <v>0</v>
          </cell>
          <cell r="AD131">
            <v>0</v>
          </cell>
          <cell r="AE131">
            <v>3646579.2</v>
          </cell>
          <cell r="AF131">
            <v>911644.79999999981</v>
          </cell>
          <cell r="AG131">
            <v>0</v>
          </cell>
          <cell r="AH131">
            <v>0</v>
          </cell>
          <cell r="AI131">
            <v>0</v>
          </cell>
          <cell r="AJ131">
            <v>911644.79999999981</v>
          </cell>
          <cell r="AL131">
            <v>0</v>
          </cell>
        </row>
        <row r="132">
          <cell r="B132" t="str">
            <v>ST/EPU</v>
          </cell>
          <cell r="C132" t="str">
            <v>A1B</v>
          </cell>
          <cell r="D132" t="str">
            <v>A1BA</v>
          </cell>
          <cell r="E132" t="str">
            <v>DPE/RATO</v>
          </cell>
          <cell r="G132">
            <v>23</v>
          </cell>
          <cell r="H132" t="str">
            <v>7 Collèges Région Cky Mobilier et équipements (3 collèges)</v>
          </cell>
          <cell r="I132" t="str">
            <v>SNIES</v>
          </cell>
          <cell r="K132" t="str">
            <v>IDA</v>
          </cell>
          <cell r="L132" t="str">
            <v>AOI</v>
          </cell>
          <cell r="M132">
            <v>3</v>
          </cell>
          <cell r="O132">
            <v>3</v>
          </cell>
          <cell r="Q132">
            <v>3</v>
          </cell>
          <cell r="R132" t="str">
            <v>lot</v>
          </cell>
          <cell r="T132">
            <v>303881.59999999998</v>
          </cell>
          <cell r="U132">
            <v>1</v>
          </cell>
          <cell r="V132">
            <v>911644.79999999993</v>
          </cell>
          <cell r="W132">
            <v>0</v>
          </cell>
          <cell r="X132">
            <v>0</v>
          </cell>
          <cell r="Y132">
            <v>0</v>
          </cell>
          <cell r="Z132">
            <v>911644.79999999993</v>
          </cell>
          <cell r="AA132">
            <v>911644.79999999993</v>
          </cell>
          <cell r="AB132">
            <v>0</v>
          </cell>
          <cell r="AC132">
            <v>0</v>
          </cell>
          <cell r="AD132">
            <v>0</v>
          </cell>
          <cell r="AE132">
            <v>911644.79999999993</v>
          </cell>
          <cell r="AF132">
            <v>0</v>
          </cell>
          <cell r="AG132">
            <v>0</v>
          </cell>
          <cell r="AH132">
            <v>0</v>
          </cell>
          <cell r="AI132">
            <v>0</v>
          </cell>
          <cell r="AJ132">
            <v>0</v>
          </cell>
          <cell r="AL132">
            <v>0</v>
          </cell>
        </row>
        <row r="133">
          <cell r="B133" t="str">
            <v>ST/EPU</v>
          </cell>
          <cell r="C133" t="str">
            <v>A1B</v>
          </cell>
          <cell r="D133" t="str">
            <v>A1BA</v>
          </cell>
          <cell r="E133" t="str">
            <v>DPE/RATO</v>
          </cell>
          <cell r="G133">
            <v>23</v>
          </cell>
          <cell r="H133" t="str">
            <v>7 Collèges Région Cky Ouvrages de bibliothèque (3 collèges)</v>
          </cell>
          <cell r="I133" t="str">
            <v>SNIES</v>
          </cell>
          <cell r="J133">
            <v>42</v>
          </cell>
          <cell r="K133" t="str">
            <v>IDA</v>
          </cell>
          <cell r="L133" t="str">
            <v>AOI</v>
          </cell>
          <cell r="M133">
            <v>3</v>
          </cell>
          <cell r="O133">
            <v>3</v>
          </cell>
          <cell r="Q133">
            <v>3</v>
          </cell>
          <cell r="R133" t="str">
            <v>lot</v>
          </cell>
          <cell r="T133">
            <v>75970.399999999994</v>
          </cell>
          <cell r="U133">
            <v>1</v>
          </cell>
          <cell r="V133">
            <v>227911.19999999998</v>
          </cell>
          <cell r="W133">
            <v>0</v>
          </cell>
          <cell r="X133">
            <v>0</v>
          </cell>
          <cell r="Y133">
            <v>0</v>
          </cell>
          <cell r="Z133">
            <v>227911.19999999998</v>
          </cell>
          <cell r="AA133">
            <v>227911.19999999998</v>
          </cell>
          <cell r="AB133">
            <v>0</v>
          </cell>
          <cell r="AC133">
            <v>0</v>
          </cell>
          <cell r="AD133">
            <v>0</v>
          </cell>
          <cell r="AE133">
            <v>227911.19999999998</v>
          </cell>
          <cell r="AF133">
            <v>0</v>
          </cell>
          <cell r="AG133">
            <v>0</v>
          </cell>
          <cell r="AH133">
            <v>0</v>
          </cell>
          <cell r="AI133">
            <v>0</v>
          </cell>
          <cell r="AJ133">
            <v>0</v>
          </cell>
          <cell r="AL133">
            <v>0</v>
          </cell>
        </row>
        <row r="134">
          <cell r="B134" t="str">
            <v>ST/EPU</v>
          </cell>
          <cell r="C134" t="str">
            <v>A1B</v>
          </cell>
          <cell r="D134" t="str">
            <v>A1BA</v>
          </cell>
          <cell r="E134" t="str">
            <v>DPE/MATO</v>
          </cell>
          <cell r="G134">
            <v>25</v>
          </cell>
          <cell r="H134" t="str">
            <v>7 Collèges Région Cky Etudes et suivi des travaux  (2 collèges)</v>
          </cell>
          <cell r="I134" t="str">
            <v>SNIES</v>
          </cell>
          <cell r="J134">
            <v>43</v>
          </cell>
          <cell r="K134" t="str">
            <v>IDA</v>
          </cell>
          <cell r="L134" t="str">
            <v>LR</v>
          </cell>
          <cell r="M134">
            <v>0.1142857142857143</v>
          </cell>
          <cell r="O134">
            <v>3</v>
          </cell>
          <cell r="Q134">
            <v>0.1142857142857143</v>
          </cell>
          <cell r="R134" t="str">
            <v>contrat</v>
          </cell>
          <cell r="T134">
            <v>821834.27399999998</v>
          </cell>
          <cell r="U134">
            <v>1</v>
          </cell>
          <cell r="V134">
            <v>93923.917028571435</v>
          </cell>
          <cell r="W134">
            <v>0</v>
          </cell>
          <cell r="X134">
            <v>0</v>
          </cell>
          <cell r="Y134">
            <v>0</v>
          </cell>
          <cell r="Z134">
            <v>93923.917028571435</v>
          </cell>
          <cell r="AA134">
            <v>93923.917028571435</v>
          </cell>
          <cell r="AB134">
            <v>0</v>
          </cell>
          <cell r="AC134">
            <v>0</v>
          </cell>
          <cell r="AD134">
            <v>0</v>
          </cell>
          <cell r="AE134">
            <v>93923.917028571435</v>
          </cell>
          <cell r="AF134">
            <v>0</v>
          </cell>
          <cell r="AG134">
            <v>0</v>
          </cell>
          <cell r="AH134">
            <v>0</v>
          </cell>
          <cell r="AI134">
            <v>0</v>
          </cell>
          <cell r="AJ134">
            <v>0</v>
          </cell>
          <cell r="AL134">
            <v>0</v>
          </cell>
        </row>
        <row r="135">
          <cell r="B135" t="str">
            <v>ST/EPU</v>
          </cell>
          <cell r="C135" t="str">
            <v>A1B</v>
          </cell>
          <cell r="D135" t="str">
            <v>A1BA</v>
          </cell>
          <cell r="E135" t="str">
            <v>DPE/MATO</v>
          </cell>
          <cell r="G135">
            <v>22</v>
          </cell>
          <cell r="H135" t="str">
            <v>7 Collèges Région Cky Travaux de construction (2 collèges)</v>
          </cell>
          <cell r="I135" t="str">
            <v>SNIES</v>
          </cell>
          <cell r="J135">
            <v>44</v>
          </cell>
          <cell r="K135" t="str">
            <v>IDA</v>
          </cell>
          <cell r="L135" t="str">
            <v>AON</v>
          </cell>
          <cell r="M135">
            <v>2</v>
          </cell>
          <cell r="O135">
            <v>3</v>
          </cell>
          <cell r="Q135">
            <v>2</v>
          </cell>
          <cell r="R135" t="str">
            <v>collèges</v>
          </cell>
          <cell r="T135">
            <v>1519408</v>
          </cell>
          <cell r="U135">
            <v>0.8</v>
          </cell>
          <cell r="V135">
            <v>3038816</v>
          </cell>
          <cell r="W135">
            <v>0</v>
          </cell>
          <cell r="X135">
            <v>0</v>
          </cell>
          <cell r="Y135">
            <v>0</v>
          </cell>
          <cell r="Z135">
            <v>3038816</v>
          </cell>
          <cell r="AA135">
            <v>2431052.8000000003</v>
          </cell>
          <cell r="AB135">
            <v>0</v>
          </cell>
          <cell r="AC135">
            <v>0</v>
          </cell>
          <cell r="AD135">
            <v>0</v>
          </cell>
          <cell r="AE135">
            <v>2431052.8000000003</v>
          </cell>
          <cell r="AF135">
            <v>607763.19999999972</v>
          </cell>
          <cell r="AG135">
            <v>0</v>
          </cell>
          <cell r="AH135">
            <v>0</v>
          </cell>
          <cell r="AI135">
            <v>0</v>
          </cell>
          <cell r="AJ135">
            <v>607763.19999999972</v>
          </cell>
          <cell r="AL135">
            <v>0</v>
          </cell>
        </row>
        <row r="136">
          <cell r="B136" t="str">
            <v>ST/EPU</v>
          </cell>
          <cell r="C136" t="str">
            <v>A1B</v>
          </cell>
          <cell r="D136" t="str">
            <v>A1BA</v>
          </cell>
          <cell r="E136" t="str">
            <v>DPE/MATO</v>
          </cell>
          <cell r="G136">
            <v>23</v>
          </cell>
          <cell r="H136" t="str">
            <v>7 Collèges Région Cky Mobilier et équipements (2 collèges)</v>
          </cell>
          <cell r="I136" t="str">
            <v>SNIES</v>
          </cell>
          <cell r="J136">
            <v>44</v>
          </cell>
          <cell r="K136" t="str">
            <v>IDA</v>
          </cell>
          <cell r="L136" t="str">
            <v>AOI</v>
          </cell>
          <cell r="M136">
            <v>2</v>
          </cell>
          <cell r="O136">
            <v>3</v>
          </cell>
          <cell r="Q136">
            <v>2</v>
          </cell>
          <cell r="R136" t="str">
            <v>lot</v>
          </cell>
          <cell r="T136">
            <v>303881.59999999998</v>
          </cell>
          <cell r="U136">
            <v>1</v>
          </cell>
          <cell r="V136">
            <v>607763.19999999995</v>
          </cell>
          <cell r="W136">
            <v>0</v>
          </cell>
          <cell r="X136">
            <v>0</v>
          </cell>
          <cell r="Y136">
            <v>0</v>
          </cell>
          <cell r="Z136">
            <v>607763.19999999995</v>
          </cell>
          <cell r="AA136">
            <v>607763.19999999995</v>
          </cell>
          <cell r="AB136">
            <v>0</v>
          </cell>
          <cell r="AC136">
            <v>0</v>
          </cell>
          <cell r="AD136">
            <v>0</v>
          </cell>
          <cell r="AE136">
            <v>607763.19999999995</v>
          </cell>
          <cell r="AF136">
            <v>0</v>
          </cell>
          <cell r="AG136">
            <v>0</v>
          </cell>
          <cell r="AH136">
            <v>0</v>
          </cell>
          <cell r="AI136">
            <v>0</v>
          </cell>
          <cell r="AJ136">
            <v>0</v>
          </cell>
          <cell r="AL136">
            <v>0</v>
          </cell>
        </row>
        <row r="137">
          <cell r="B137" t="str">
            <v>ST/EPU</v>
          </cell>
          <cell r="C137" t="str">
            <v>A1B</v>
          </cell>
          <cell r="D137" t="str">
            <v>A1BA</v>
          </cell>
          <cell r="E137" t="str">
            <v>DPE/MATO</v>
          </cell>
          <cell r="G137">
            <v>23</v>
          </cell>
          <cell r="H137" t="str">
            <v>7 Collèges Région Cky Ouvrages de bibliothèque (2 collèges)</v>
          </cell>
          <cell r="I137" t="str">
            <v>SNIES</v>
          </cell>
          <cell r="J137">
            <v>49</v>
          </cell>
          <cell r="K137" t="str">
            <v>IDA</v>
          </cell>
          <cell r="L137" t="str">
            <v>AOI</v>
          </cell>
          <cell r="M137">
            <v>2</v>
          </cell>
          <cell r="O137">
            <v>3</v>
          </cell>
          <cell r="Q137">
            <v>2</v>
          </cell>
          <cell r="R137" t="str">
            <v>lot</v>
          </cell>
          <cell r="T137">
            <v>75970.399999999994</v>
          </cell>
          <cell r="U137">
            <v>1</v>
          </cell>
          <cell r="V137">
            <v>151940.79999999999</v>
          </cell>
          <cell r="W137">
            <v>0</v>
          </cell>
          <cell r="X137">
            <v>0</v>
          </cell>
          <cell r="Y137">
            <v>0</v>
          </cell>
          <cell r="Z137">
            <v>151940.79999999999</v>
          </cell>
          <cell r="AA137">
            <v>151940.79999999999</v>
          </cell>
          <cell r="AB137">
            <v>0</v>
          </cell>
          <cell r="AC137">
            <v>0</v>
          </cell>
          <cell r="AD137">
            <v>0</v>
          </cell>
          <cell r="AE137">
            <v>151940.79999999999</v>
          </cell>
          <cell r="AF137">
            <v>0</v>
          </cell>
          <cell r="AG137">
            <v>0</v>
          </cell>
          <cell r="AH137">
            <v>0</v>
          </cell>
          <cell r="AI137">
            <v>0</v>
          </cell>
          <cell r="AJ137">
            <v>0</v>
          </cell>
          <cell r="AL137">
            <v>0</v>
          </cell>
        </row>
        <row r="138">
          <cell r="B138" t="str">
            <v>ST/EPU</v>
          </cell>
          <cell r="C138" t="str">
            <v>A1B</v>
          </cell>
          <cell r="D138" t="str">
            <v>A1BA</v>
          </cell>
          <cell r="E138" t="str">
            <v>DPE/DUBR</v>
          </cell>
          <cell r="G138">
            <v>25</v>
          </cell>
          <cell r="H138" t="str">
            <v>7 Collèges Région Cky Etudes et suivi des travaux  (1 collège)</v>
          </cell>
          <cell r="I138" t="str">
            <v>SNIES</v>
          </cell>
          <cell r="K138" t="str">
            <v>IDA</v>
          </cell>
          <cell r="L138" t="str">
            <v>LR</v>
          </cell>
          <cell r="M138">
            <v>5.7142857142857148E-2</v>
          </cell>
          <cell r="O138">
            <v>3</v>
          </cell>
          <cell r="Q138">
            <v>5.7142857142857148E-2</v>
          </cell>
          <cell r="R138" t="str">
            <v>contrat</v>
          </cell>
          <cell r="T138">
            <v>821834.27399999998</v>
          </cell>
          <cell r="U138">
            <v>1</v>
          </cell>
          <cell r="V138">
            <v>46961.958514285718</v>
          </cell>
          <cell r="W138">
            <v>0</v>
          </cell>
          <cell r="X138">
            <v>0</v>
          </cell>
          <cell r="Y138">
            <v>0</v>
          </cell>
          <cell r="Z138">
            <v>46961.958514285718</v>
          </cell>
          <cell r="AA138">
            <v>46961.958514285718</v>
          </cell>
          <cell r="AB138">
            <v>0</v>
          </cell>
          <cell r="AC138">
            <v>0</v>
          </cell>
          <cell r="AD138">
            <v>0</v>
          </cell>
          <cell r="AE138">
            <v>46961.958514285718</v>
          </cell>
          <cell r="AF138">
            <v>0</v>
          </cell>
          <cell r="AG138">
            <v>0</v>
          </cell>
          <cell r="AH138">
            <v>0</v>
          </cell>
          <cell r="AI138">
            <v>0</v>
          </cell>
          <cell r="AJ138">
            <v>0</v>
          </cell>
          <cell r="AL138">
            <v>0</v>
          </cell>
        </row>
        <row r="139">
          <cell r="B139" t="str">
            <v>ST/EPU</v>
          </cell>
          <cell r="C139" t="str">
            <v>A1B</v>
          </cell>
          <cell r="D139" t="str">
            <v>A1BA</v>
          </cell>
          <cell r="E139" t="str">
            <v>DPE/DUBR</v>
          </cell>
          <cell r="G139">
            <v>22</v>
          </cell>
          <cell r="H139" t="str">
            <v>7 Collèges Région Cky Travaux de construction (1 collège)</v>
          </cell>
          <cell r="I139" t="str">
            <v>SNIES</v>
          </cell>
          <cell r="J139">
            <v>42</v>
          </cell>
          <cell r="K139" t="str">
            <v>IDA</v>
          </cell>
          <cell r="L139" t="str">
            <v>AON</v>
          </cell>
          <cell r="M139">
            <v>1</v>
          </cell>
          <cell r="O139">
            <v>3</v>
          </cell>
          <cell r="Q139">
            <v>1</v>
          </cell>
          <cell r="R139" t="str">
            <v>collèges</v>
          </cell>
          <cell r="T139">
            <v>1519408</v>
          </cell>
          <cell r="U139">
            <v>0.8</v>
          </cell>
          <cell r="V139">
            <v>1519408</v>
          </cell>
          <cell r="W139">
            <v>0</v>
          </cell>
          <cell r="X139">
            <v>0</v>
          </cell>
          <cell r="Y139">
            <v>0</v>
          </cell>
          <cell r="Z139">
            <v>1519408</v>
          </cell>
          <cell r="AA139">
            <v>1215526.4000000001</v>
          </cell>
          <cell r="AB139">
            <v>0</v>
          </cell>
          <cell r="AC139">
            <v>0</v>
          </cell>
          <cell r="AD139">
            <v>0</v>
          </cell>
          <cell r="AE139">
            <v>1215526.4000000001</v>
          </cell>
          <cell r="AF139">
            <v>303881.59999999986</v>
          </cell>
          <cell r="AG139">
            <v>0</v>
          </cell>
          <cell r="AH139">
            <v>0</v>
          </cell>
          <cell r="AI139">
            <v>0</v>
          </cell>
          <cell r="AJ139">
            <v>303881.59999999986</v>
          </cell>
          <cell r="AL139">
            <v>0</v>
          </cell>
        </row>
        <row r="140">
          <cell r="B140" t="str">
            <v>ST/EPU</v>
          </cell>
          <cell r="C140" t="str">
            <v>A1B</v>
          </cell>
          <cell r="D140" t="str">
            <v>A1BA</v>
          </cell>
          <cell r="E140" t="str">
            <v>DPE/DUBR</v>
          </cell>
          <cell r="G140">
            <v>23</v>
          </cell>
          <cell r="H140" t="str">
            <v>7 Collèges Région Cky Mobilier et équipements (1 collège)</v>
          </cell>
          <cell r="I140" t="str">
            <v>SNIES</v>
          </cell>
          <cell r="J140">
            <v>43</v>
          </cell>
          <cell r="K140" t="str">
            <v>IDA</v>
          </cell>
          <cell r="L140" t="str">
            <v>AOI</v>
          </cell>
          <cell r="M140">
            <v>1</v>
          </cell>
          <cell r="O140">
            <v>3</v>
          </cell>
          <cell r="Q140">
            <v>1</v>
          </cell>
          <cell r="R140" t="str">
            <v>lot</v>
          </cell>
          <cell r="T140">
            <v>303881.59999999998</v>
          </cell>
          <cell r="U140">
            <v>1</v>
          </cell>
          <cell r="V140">
            <v>303881.59999999998</v>
          </cell>
          <cell r="W140">
            <v>0</v>
          </cell>
          <cell r="X140">
            <v>0</v>
          </cell>
          <cell r="Y140">
            <v>0</v>
          </cell>
          <cell r="Z140">
            <v>303881.59999999998</v>
          </cell>
          <cell r="AA140">
            <v>303881.59999999998</v>
          </cell>
          <cell r="AB140">
            <v>0</v>
          </cell>
          <cell r="AC140">
            <v>0</v>
          </cell>
          <cell r="AD140">
            <v>0</v>
          </cell>
          <cell r="AE140">
            <v>303881.59999999998</v>
          </cell>
          <cell r="AF140">
            <v>0</v>
          </cell>
          <cell r="AG140">
            <v>0</v>
          </cell>
          <cell r="AH140">
            <v>0</v>
          </cell>
          <cell r="AI140">
            <v>0</v>
          </cell>
          <cell r="AJ140">
            <v>0</v>
          </cell>
          <cell r="AL140">
            <v>0</v>
          </cell>
        </row>
        <row r="141">
          <cell r="B141" t="str">
            <v>ST/EPU</v>
          </cell>
          <cell r="C141" t="str">
            <v>A1B</v>
          </cell>
          <cell r="D141" t="str">
            <v>A1BA</v>
          </cell>
          <cell r="E141" t="str">
            <v>DPE/DUBR</v>
          </cell>
          <cell r="G141">
            <v>23</v>
          </cell>
          <cell r="H141" t="str">
            <v>7 Collèges Région Cky Ouvrages de bibliothèque (1 collège)</v>
          </cell>
          <cell r="I141" t="str">
            <v>SNIES</v>
          </cell>
          <cell r="J141">
            <v>44</v>
          </cell>
          <cell r="K141" t="str">
            <v>IDA</v>
          </cell>
          <cell r="L141" t="str">
            <v>AOI</v>
          </cell>
          <cell r="M141">
            <v>1</v>
          </cell>
          <cell r="O141">
            <v>3</v>
          </cell>
          <cell r="Q141">
            <v>1</v>
          </cell>
          <cell r="R141" t="str">
            <v>lot</v>
          </cell>
          <cell r="T141">
            <v>75970.399999999994</v>
          </cell>
          <cell r="U141">
            <v>1</v>
          </cell>
          <cell r="V141">
            <v>75970.399999999994</v>
          </cell>
          <cell r="W141">
            <v>0</v>
          </cell>
          <cell r="X141">
            <v>0</v>
          </cell>
          <cell r="Y141">
            <v>0</v>
          </cell>
          <cell r="Z141">
            <v>75970.399999999994</v>
          </cell>
          <cell r="AA141">
            <v>75970.399999999994</v>
          </cell>
          <cell r="AB141">
            <v>0</v>
          </cell>
          <cell r="AC141">
            <v>0</v>
          </cell>
          <cell r="AD141">
            <v>0</v>
          </cell>
          <cell r="AE141">
            <v>75970.399999999994</v>
          </cell>
          <cell r="AF141">
            <v>0</v>
          </cell>
          <cell r="AG141">
            <v>0</v>
          </cell>
          <cell r="AH141">
            <v>0</v>
          </cell>
          <cell r="AI141">
            <v>0</v>
          </cell>
          <cell r="AJ141">
            <v>0</v>
          </cell>
          <cell r="AL141">
            <v>0</v>
          </cell>
        </row>
        <row r="142">
          <cell r="B142" t="str">
            <v>ST/EPU</v>
          </cell>
          <cell r="C142" t="str">
            <v>A1B</v>
          </cell>
          <cell r="D142" t="str">
            <v>A1BA</v>
          </cell>
          <cell r="E142" t="str">
            <v>DPE/COYA</v>
          </cell>
          <cell r="G142">
            <v>25</v>
          </cell>
          <cell r="H142" t="str">
            <v>7 Collèges Région Cky Etudes et suivi des travaux  (1 collège)</v>
          </cell>
          <cell r="I142" t="str">
            <v>SNIES</v>
          </cell>
          <cell r="J142">
            <v>44</v>
          </cell>
          <cell r="K142" t="str">
            <v>IDA</v>
          </cell>
          <cell r="L142" t="str">
            <v>LR</v>
          </cell>
          <cell r="M142">
            <v>5.7142857142857148E-2</v>
          </cell>
          <cell r="O142">
            <v>3</v>
          </cell>
          <cell r="Q142">
            <v>5.7142857142857148E-2</v>
          </cell>
          <cell r="R142" t="str">
            <v>contrat</v>
          </cell>
          <cell r="T142">
            <v>821834.27399999998</v>
          </cell>
          <cell r="U142">
            <v>1</v>
          </cell>
          <cell r="V142">
            <v>46961.958514285718</v>
          </cell>
          <cell r="W142">
            <v>0</v>
          </cell>
          <cell r="X142">
            <v>0</v>
          </cell>
          <cell r="Y142">
            <v>0</v>
          </cell>
          <cell r="Z142">
            <v>46961.958514285718</v>
          </cell>
          <cell r="AA142">
            <v>46961.958514285718</v>
          </cell>
          <cell r="AB142">
            <v>0</v>
          </cell>
          <cell r="AC142">
            <v>0</v>
          </cell>
          <cell r="AD142">
            <v>0</v>
          </cell>
          <cell r="AE142">
            <v>46961.958514285718</v>
          </cell>
          <cell r="AF142">
            <v>0</v>
          </cell>
          <cell r="AG142">
            <v>0</v>
          </cell>
          <cell r="AH142">
            <v>0</v>
          </cell>
          <cell r="AI142">
            <v>0</v>
          </cell>
          <cell r="AJ142">
            <v>0</v>
          </cell>
          <cell r="AL142">
            <v>0</v>
          </cell>
        </row>
        <row r="143">
          <cell r="B143" t="str">
            <v>ST/EPU</v>
          </cell>
          <cell r="C143" t="str">
            <v>A1B</v>
          </cell>
          <cell r="D143" t="str">
            <v>A1BA</v>
          </cell>
          <cell r="E143" t="str">
            <v>DPE/COYA</v>
          </cell>
          <cell r="G143">
            <v>22</v>
          </cell>
          <cell r="H143" t="str">
            <v>7 Collèges Région Cky Travaux de construction (1 collège)</v>
          </cell>
          <cell r="I143" t="str">
            <v>SNIES</v>
          </cell>
          <cell r="J143">
            <v>49</v>
          </cell>
          <cell r="K143" t="str">
            <v>IDA</v>
          </cell>
          <cell r="L143" t="str">
            <v>AON</v>
          </cell>
          <cell r="M143">
            <v>1</v>
          </cell>
          <cell r="O143">
            <v>3</v>
          </cell>
          <cell r="Q143">
            <v>1</v>
          </cell>
          <cell r="R143" t="str">
            <v>collèges</v>
          </cell>
          <cell r="T143">
            <v>1519408</v>
          </cell>
          <cell r="U143">
            <v>0.8</v>
          </cell>
          <cell r="V143">
            <v>1519408</v>
          </cell>
          <cell r="W143">
            <v>0</v>
          </cell>
          <cell r="X143">
            <v>0</v>
          </cell>
          <cell r="Y143">
            <v>0</v>
          </cell>
          <cell r="Z143">
            <v>1519408</v>
          </cell>
          <cell r="AA143">
            <v>1215526.4000000001</v>
          </cell>
          <cell r="AB143">
            <v>0</v>
          </cell>
          <cell r="AC143">
            <v>0</v>
          </cell>
          <cell r="AD143">
            <v>0</v>
          </cell>
          <cell r="AE143">
            <v>1215526.4000000001</v>
          </cell>
          <cell r="AF143">
            <v>303881.59999999986</v>
          </cell>
          <cell r="AG143">
            <v>0</v>
          </cell>
          <cell r="AH143">
            <v>0</v>
          </cell>
          <cell r="AI143">
            <v>0</v>
          </cell>
          <cell r="AJ143">
            <v>303881.59999999986</v>
          </cell>
          <cell r="AL143">
            <v>0</v>
          </cell>
        </row>
        <row r="144">
          <cell r="B144" t="str">
            <v>ST/EPU</v>
          </cell>
          <cell r="C144" t="str">
            <v>A1B</v>
          </cell>
          <cell r="D144" t="str">
            <v>A1BA</v>
          </cell>
          <cell r="E144" t="str">
            <v>DPE/COYA</v>
          </cell>
          <cell r="G144">
            <v>23</v>
          </cell>
          <cell r="H144" t="str">
            <v>7 Collèges Région Cky Mobilier et équipements (1 collège)</v>
          </cell>
          <cell r="I144" t="str">
            <v>SNIES</v>
          </cell>
          <cell r="K144" t="str">
            <v>IDA</v>
          </cell>
          <cell r="L144" t="str">
            <v>AOI</v>
          </cell>
          <cell r="M144">
            <v>1</v>
          </cell>
          <cell r="O144">
            <v>3</v>
          </cell>
          <cell r="Q144">
            <v>1</v>
          </cell>
          <cell r="R144" t="str">
            <v>lot</v>
          </cell>
          <cell r="T144">
            <v>303881.59999999998</v>
          </cell>
          <cell r="U144">
            <v>1</v>
          </cell>
          <cell r="V144">
            <v>303881.59999999998</v>
          </cell>
          <cell r="W144">
            <v>0</v>
          </cell>
          <cell r="X144">
            <v>0</v>
          </cell>
          <cell r="Y144">
            <v>0</v>
          </cell>
          <cell r="Z144">
            <v>303881.59999999998</v>
          </cell>
          <cell r="AA144">
            <v>303881.59999999998</v>
          </cell>
          <cell r="AB144">
            <v>0</v>
          </cell>
          <cell r="AC144">
            <v>0</v>
          </cell>
          <cell r="AD144">
            <v>0</v>
          </cell>
          <cell r="AE144">
            <v>303881.59999999998</v>
          </cell>
          <cell r="AF144">
            <v>0</v>
          </cell>
          <cell r="AG144">
            <v>0</v>
          </cell>
          <cell r="AH144">
            <v>0</v>
          </cell>
          <cell r="AI144">
            <v>0</v>
          </cell>
          <cell r="AJ144">
            <v>0</v>
          </cell>
          <cell r="AL144">
            <v>0</v>
          </cell>
        </row>
        <row r="145">
          <cell r="B145" t="str">
            <v>ST/EPU</v>
          </cell>
          <cell r="C145" t="str">
            <v>A1B</v>
          </cell>
          <cell r="D145" t="str">
            <v>A1BA</v>
          </cell>
          <cell r="E145" t="str">
            <v>DPE/COYA</v>
          </cell>
          <cell r="G145">
            <v>23</v>
          </cell>
          <cell r="H145" t="str">
            <v>7 Collèges Région Cky Ouvrages de bibliothèque (1 collège)</v>
          </cell>
          <cell r="I145" t="str">
            <v>SNIES</v>
          </cell>
          <cell r="J145">
            <v>42</v>
          </cell>
          <cell r="K145" t="str">
            <v>IDA</v>
          </cell>
          <cell r="L145" t="str">
            <v>AOI</v>
          </cell>
          <cell r="M145">
            <v>1</v>
          </cell>
          <cell r="O145">
            <v>3</v>
          </cell>
          <cell r="Q145">
            <v>1</v>
          </cell>
          <cell r="R145" t="str">
            <v>lot</v>
          </cell>
          <cell r="T145">
            <v>75970.399999999994</v>
          </cell>
          <cell r="U145">
            <v>1</v>
          </cell>
          <cell r="V145">
            <v>75970.399999999994</v>
          </cell>
          <cell r="W145">
            <v>0</v>
          </cell>
          <cell r="X145">
            <v>0</v>
          </cell>
          <cell r="Y145">
            <v>0</v>
          </cell>
          <cell r="Z145">
            <v>75970.399999999994</v>
          </cell>
          <cell r="AA145">
            <v>75970.399999999994</v>
          </cell>
          <cell r="AB145">
            <v>0</v>
          </cell>
          <cell r="AC145">
            <v>0</v>
          </cell>
          <cell r="AD145">
            <v>0</v>
          </cell>
          <cell r="AE145">
            <v>75970.399999999994</v>
          </cell>
          <cell r="AF145">
            <v>0</v>
          </cell>
          <cell r="AG145">
            <v>0</v>
          </cell>
          <cell r="AH145">
            <v>0</v>
          </cell>
          <cell r="AI145">
            <v>0</v>
          </cell>
          <cell r="AJ145">
            <v>0</v>
          </cell>
          <cell r="AL145">
            <v>0</v>
          </cell>
        </row>
        <row r="146">
          <cell r="B146" t="str">
            <v>ST/EPU</v>
          </cell>
          <cell r="C146" t="str">
            <v>B4A</v>
          </cell>
          <cell r="D146" t="str">
            <v>B4AC</v>
          </cell>
          <cell r="E146" t="str">
            <v>DNEP-PE</v>
          </cell>
          <cell r="G146">
            <v>25</v>
          </cell>
          <cell r="H146" t="str">
            <v>TVE 70 CEC formation intensive éducatrices en français oral 10semx140éduc+30mon  SOLDE</v>
          </cell>
          <cell r="I146" t="str">
            <v>DNEP-PE</v>
          </cell>
          <cell r="J146">
            <v>43</v>
          </cell>
          <cell r="K146" t="str">
            <v>IDA</v>
          </cell>
          <cell r="L146" t="str">
            <v>AUT</v>
          </cell>
          <cell r="M146">
            <v>1</v>
          </cell>
          <cell r="O146">
            <v>3</v>
          </cell>
          <cell r="Q146">
            <v>1</v>
          </cell>
          <cell r="R146" t="str">
            <v>forfait</v>
          </cell>
          <cell r="T146">
            <v>345363.89932605601</v>
          </cell>
          <cell r="U146">
            <v>1</v>
          </cell>
          <cell r="V146">
            <v>345363.89932605601</v>
          </cell>
          <cell r="W146">
            <v>0</v>
          </cell>
          <cell r="X146">
            <v>0</v>
          </cell>
          <cell r="Y146">
            <v>0</v>
          </cell>
          <cell r="Z146">
            <v>345363.89932605601</v>
          </cell>
          <cell r="AA146">
            <v>345363.89932605601</v>
          </cell>
          <cell r="AB146">
            <v>0</v>
          </cell>
          <cell r="AC146">
            <v>0</v>
          </cell>
          <cell r="AD146">
            <v>0</v>
          </cell>
          <cell r="AE146">
            <v>345363.89932605601</v>
          </cell>
          <cell r="AF146">
            <v>0</v>
          </cell>
          <cell r="AG146">
            <v>0</v>
          </cell>
          <cell r="AH146">
            <v>0</v>
          </cell>
          <cell r="AI146">
            <v>0</v>
          </cell>
          <cell r="AJ146">
            <v>0</v>
          </cell>
          <cell r="AL146">
            <v>0</v>
          </cell>
        </row>
        <row r="147">
          <cell r="B147" t="str">
            <v>ST/EPU</v>
          </cell>
          <cell r="C147" t="str">
            <v>B4A</v>
          </cell>
          <cell r="D147" t="str">
            <v>B4AB</v>
          </cell>
          <cell r="E147" t="str">
            <v>DNEP-PE</v>
          </cell>
          <cell r="G147">
            <v>23</v>
          </cell>
          <cell r="H147" t="str">
            <v>TVE 50 CEC livrets de suivi évaluation 8000 livrets</v>
          </cell>
          <cell r="I147" t="str">
            <v>DNEP-PE</v>
          </cell>
          <cell r="J147">
            <v>44</v>
          </cell>
          <cell r="K147" t="str">
            <v>IDA</v>
          </cell>
          <cell r="L147" t="str">
            <v>COT</v>
          </cell>
          <cell r="M147">
            <v>1</v>
          </cell>
          <cell r="O147">
            <v>3</v>
          </cell>
          <cell r="Q147">
            <v>1</v>
          </cell>
          <cell r="R147" t="str">
            <v>lot</v>
          </cell>
          <cell r="T147">
            <v>64360.305647840527</v>
          </cell>
          <cell r="U147">
            <v>0.8</v>
          </cell>
          <cell r="V147">
            <v>64360.305647840527</v>
          </cell>
          <cell r="W147">
            <v>0</v>
          </cell>
          <cell r="X147">
            <v>0</v>
          </cell>
          <cell r="Y147">
            <v>0</v>
          </cell>
          <cell r="Z147">
            <v>64360.305647840527</v>
          </cell>
          <cell r="AA147">
            <v>51488.244518272426</v>
          </cell>
          <cell r="AB147">
            <v>0</v>
          </cell>
          <cell r="AC147">
            <v>0</v>
          </cell>
          <cell r="AD147">
            <v>0</v>
          </cell>
          <cell r="AE147">
            <v>51488.244518272426</v>
          </cell>
          <cell r="AF147">
            <v>12872.061129568101</v>
          </cell>
          <cell r="AG147">
            <v>0</v>
          </cell>
          <cell r="AH147">
            <v>0</v>
          </cell>
          <cell r="AI147">
            <v>0</v>
          </cell>
          <cell r="AJ147">
            <v>12872.061129568101</v>
          </cell>
          <cell r="AL147">
            <v>0</v>
          </cell>
        </row>
        <row r="148">
          <cell r="B148" t="str">
            <v>ST/EPU</v>
          </cell>
          <cell r="C148" t="str">
            <v>B4A</v>
          </cell>
          <cell r="D148" t="str">
            <v>B4AC</v>
          </cell>
          <cell r="E148" t="str">
            <v>DNEP-PE</v>
          </cell>
          <cell r="G148">
            <v>25</v>
          </cell>
          <cell r="H148" t="str">
            <v>SE formation encadreurs préfecture et CRD 6p+12px3j/an</v>
          </cell>
          <cell r="I148" t="str">
            <v>DNEP-PE</v>
          </cell>
          <cell r="J148">
            <v>46</v>
          </cell>
          <cell r="K148" t="str">
            <v>IDA</v>
          </cell>
          <cell r="L148" t="str">
            <v>AUT</v>
          </cell>
          <cell r="M148">
            <v>54</v>
          </cell>
          <cell r="N148">
            <v>6</v>
          </cell>
          <cell r="O148">
            <v>3</v>
          </cell>
          <cell r="P148">
            <v>3</v>
          </cell>
          <cell r="Q148">
            <v>54</v>
          </cell>
          <cell r="R148" t="str">
            <v>pxj</v>
          </cell>
          <cell r="S148">
            <v>20</v>
          </cell>
          <cell r="T148">
            <v>75.970399999999998</v>
          </cell>
          <cell r="U148">
            <v>1</v>
          </cell>
          <cell r="V148">
            <v>4102.4016000000001</v>
          </cell>
          <cell r="W148">
            <v>0</v>
          </cell>
          <cell r="X148">
            <v>0</v>
          </cell>
          <cell r="Y148">
            <v>0</v>
          </cell>
          <cell r="Z148">
            <v>4102.4016000000001</v>
          </cell>
          <cell r="AA148">
            <v>4102.4016000000001</v>
          </cell>
          <cell r="AB148">
            <v>0</v>
          </cell>
          <cell r="AC148">
            <v>0</v>
          </cell>
          <cell r="AD148">
            <v>0</v>
          </cell>
          <cell r="AE148">
            <v>4102.4016000000001</v>
          </cell>
          <cell r="AF148">
            <v>0</v>
          </cell>
          <cell r="AG148">
            <v>0</v>
          </cell>
          <cell r="AH148">
            <v>0</v>
          </cell>
          <cell r="AI148">
            <v>0</v>
          </cell>
          <cell r="AJ148">
            <v>0</v>
          </cell>
          <cell r="AL148">
            <v>0</v>
          </cell>
        </row>
        <row r="149">
          <cell r="B149" t="str">
            <v>ST/EPU</v>
          </cell>
          <cell r="C149" t="str">
            <v>B4A</v>
          </cell>
          <cell r="D149" t="str">
            <v>B4AD</v>
          </cell>
          <cell r="E149" t="str">
            <v>DNEP-PE</v>
          </cell>
          <cell r="G149">
            <v>15</v>
          </cell>
          <cell r="H149" t="str">
            <v>SE frais de fonctionnement des encadreurs CRD 12p</v>
          </cell>
          <cell r="I149" t="str">
            <v>DNEP-PE</v>
          </cell>
          <cell r="J149">
            <v>49</v>
          </cell>
          <cell r="K149" t="str">
            <v>IDA</v>
          </cell>
          <cell r="L149" t="str">
            <v>AUT</v>
          </cell>
          <cell r="M149">
            <v>144</v>
          </cell>
          <cell r="O149">
            <v>3</v>
          </cell>
          <cell r="Q149">
            <v>144</v>
          </cell>
          <cell r="R149" t="str">
            <v>pxmois</v>
          </cell>
          <cell r="T149">
            <v>50</v>
          </cell>
          <cell r="U149">
            <v>0.9</v>
          </cell>
          <cell r="V149">
            <v>7200</v>
          </cell>
          <cell r="W149">
            <v>0</v>
          </cell>
          <cell r="X149">
            <v>0</v>
          </cell>
          <cell r="Y149">
            <v>0</v>
          </cell>
          <cell r="Z149">
            <v>7200</v>
          </cell>
          <cell r="AA149">
            <v>6480</v>
          </cell>
          <cell r="AB149">
            <v>0</v>
          </cell>
          <cell r="AC149">
            <v>0</v>
          </cell>
          <cell r="AD149">
            <v>0</v>
          </cell>
          <cell r="AE149">
            <v>6480</v>
          </cell>
          <cell r="AF149">
            <v>720</v>
          </cell>
          <cell r="AG149">
            <v>0</v>
          </cell>
          <cell r="AH149">
            <v>0</v>
          </cell>
          <cell r="AI149">
            <v>0</v>
          </cell>
          <cell r="AJ149">
            <v>720</v>
          </cell>
          <cell r="AL149">
            <v>0</v>
          </cell>
        </row>
        <row r="150">
          <cell r="B150" t="str">
            <v>ST/EPU</v>
          </cell>
          <cell r="C150" t="str">
            <v>B4A</v>
          </cell>
          <cell r="D150" t="str">
            <v>B4AA</v>
          </cell>
          <cell r="E150" t="str">
            <v>DNEP-PE</v>
          </cell>
          <cell r="G150">
            <v>15</v>
          </cell>
          <cell r="H150" t="str">
            <v>SE suivi travaux d'aménagement des CEC (MEPU/SNIES) 50CEC x 4visx 2 CEC/vis</v>
          </cell>
          <cell r="I150" t="str">
            <v>DNEP-PE</v>
          </cell>
          <cell r="J150">
            <v>46</v>
          </cell>
          <cell r="K150" t="str">
            <v>IDA</v>
          </cell>
          <cell r="L150" t="str">
            <v>AUT</v>
          </cell>
          <cell r="M150">
            <v>20</v>
          </cell>
          <cell r="O150">
            <v>3</v>
          </cell>
          <cell r="Q150">
            <v>20</v>
          </cell>
          <cell r="R150" t="str">
            <v>pxj</v>
          </cell>
          <cell r="T150">
            <v>94.962999999999994</v>
          </cell>
          <cell r="U150">
            <v>0.9</v>
          </cell>
          <cell r="V150">
            <v>1899.2599999999998</v>
          </cell>
          <cell r="W150">
            <v>0</v>
          </cell>
          <cell r="X150">
            <v>0</v>
          </cell>
          <cell r="Y150">
            <v>0</v>
          </cell>
          <cell r="Z150">
            <v>1899.2599999999998</v>
          </cell>
          <cell r="AA150">
            <v>1709.3339999999998</v>
          </cell>
          <cell r="AB150">
            <v>0</v>
          </cell>
          <cell r="AC150">
            <v>0</v>
          </cell>
          <cell r="AD150">
            <v>0</v>
          </cell>
          <cell r="AE150">
            <v>1709.3339999999998</v>
          </cell>
          <cell r="AF150">
            <v>189.92599999999993</v>
          </cell>
          <cell r="AG150">
            <v>0</v>
          </cell>
          <cell r="AH150">
            <v>0</v>
          </cell>
          <cell r="AI150">
            <v>0</v>
          </cell>
          <cell r="AJ150">
            <v>189.92599999999993</v>
          </cell>
          <cell r="AL150">
            <v>0</v>
          </cell>
        </row>
        <row r="151">
          <cell r="B151" t="str">
            <v>ST/EPU</v>
          </cell>
          <cell r="C151" t="str">
            <v>B4A</v>
          </cell>
          <cell r="D151" t="str">
            <v>B4AA</v>
          </cell>
          <cell r="E151" t="str">
            <v>DNEP-PE</v>
          </cell>
          <cell r="G151">
            <v>25</v>
          </cell>
          <cell r="H151" t="str">
            <v>SE suivi évaluation du développement des enfants</v>
          </cell>
          <cell r="I151" t="str">
            <v>DNEP-PE</v>
          </cell>
          <cell r="J151">
            <v>46</v>
          </cell>
          <cell r="K151" t="str">
            <v>IDA</v>
          </cell>
          <cell r="L151" t="str">
            <v>AUT</v>
          </cell>
          <cell r="M151">
            <v>1</v>
          </cell>
          <cell r="O151">
            <v>3</v>
          </cell>
          <cell r="Q151">
            <v>1</v>
          </cell>
          <cell r="R151" t="str">
            <v>forfait</v>
          </cell>
          <cell r="T151">
            <v>18000</v>
          </cell>
          <cell r="U151">
            <v>1</v>
          </cell>
          <cell r="V151">
            <v>18000</v>
          </cell>
          <cell r="W151">
            <v>0</v>
          </cell>
          <cell r="X151">
            <v>0</v>
          </cell>
          <cell r="Y151">
            <v>0</v>
          </cell>
          <cell r="Z151">
            <v>18000</v>
          </cell>
          <cell r="AA151">
            <v>18000</v>
          </cell>
          <cell r="AB151">
            <v>0</v>
          </cell>
          <cell r="AC151">
            <v>0</v>
          </cell>
          <cell r="AD151">
            <v>0</v>
          </cell>
          <cell r="AE151">
            <v>18000</v>
          </cell>
          <cell r="AF151">
            <v>0</v>
          </cell>
          <cell r="AG151">
            <v>0</v>
          </cell>
          <cell r="AH151">
            <v>0</v>
          </cell>
          <cell r="AI151">
            <v>0</v>
          </cell>
          <cell r="AJ151">
            <v>0</v>
          </cell>
          <cell r="AL151">
            <v>0</v>
          </cell>
        </row>
        <row r="152">
          <cell r="B152" t="str">
            <v>ST/EPU</v>
          </cell>
          <cell r="C152" t="str">
            <v>B4A</v>
          </cell>
          <cell r="D152" t="str">
            <v>B4AA</v>
          </cell>
          <cell r="E152" t="str">
            <v>DNEP-PE</v>
          </cell>
          <cell r="G152">
            <v>25</v>
          </cell>
          <cell r="H152" t="str">
            <v>SE évaluation du coût efficacité du modèle CEC</v>
          </cell>
          <cell r="I152" t="str">
            <v>DNEP-PE</v>
          </cell>
          <cell r="J152">
            <v>49</v>
          </cell>
          <cell r="K152" t="str">
            <v>IDA</v>
          </cell>
          <cell r="L152" t="str">
            <v>LR</v>
          </cell>
          <cell r="M152">
            <v>1</v>
          </cell>
          <cell r="O152">
            <v>3</v>
          </cell>
          <cell r="Q152">
            <v>1</v>
          </cell>
          <cell r="R152" t="str">
            <v>forfait</v>
          </cell>
          <cell r="T152">
            <v>75970.399999999994</v>
          </cell>
          <cell r="U152">
            <v>1</v>
          </cell>
          <cell r="V152">
            <v>75970.399999999994</v>
          </cell>
          <cell r="W152">
            <v>0</v>
          </cell>
          <cell r="X152">
            <v>0</v>
          </cell>
          <cell r="Y152">
            <v>0</v>
          </cell>
          <cell r="Z152">
            <v>75970.399999999994</v>
          </cell>
          <cell r="AA152">
            <v>75970.399999999994</v>
          </cell>
          <cell r="AB152">
            <v>0</v>
          </cell>
          <cell r="AC152">
            <v>0</v>
          </cell>
          <cell r="AD152">
            <v>0</v>
          </cell>
          <cell r="AE152">
            <v>75970.399999999994</v>
          </cell>
          <cell r="AF152">
            <v>0</v>
          </cell>
          <cell r="AG152">
            <v>0</v>
          </cell>
          <cell r="AH152">
            <v>0</v>
          </cell>
          <cell r="AI152">
            <v>0</v>
          </cell>
          <cell r="AJ152">
            <v>0</v>
          </cell>
          <cell r="AL152">
            <v>0</v>
          </cell>
        </row>
        <row r="153">
          <cell r="B153" t="str">
            <v>ST/EPU</v>
          </cell>
          <cell r="C153" t="str">
            <v>B1A</v>
          </cell>
          <cell r="D153" t="str">
            <v>B1AF</v>
          </cell>
          <cell r="E153" t="str">
            <v>DNEE</v>
          </cell>
          <cell r="G153">
            <v>15</v>
          </cell>
          <cell r="H153" t="str">
            <v>PTDE Mission de suivi des Coordinateurs Régionaux  2mis*3p*8*10j</v>
          </cell>
          <cell r="I153" t="str">
            <v>DNEE</v>
          </cell>
          <cell r="K153" t="str">
            <v>IDA</v>
          </cell>
          <cell r="L153" t="str">
            <v>AUT</v>
          </cell>
          <cell r="M153">
            <v>480</v>
          </cell>
          <cell r="O153">
            <v>3</v>
          </cell>
          <cell r="P153">
            <v>3</v>
          </cell>
          <cell r="Q153">
            <v>480</v>
          </cell>
          <cell r="R153" t="str">
            <v>pxj</v>
          </cell>
          <cell r="T153">
            <v>94.962999999999994</v>
          </cell>
          <cell r="U153">
            <v>0.9</v>
          </cell>
          <cell r="V153">
            <v>45582.239999999998</v>
          </cell>
          <cell r="W153">
            <v>0</v>
          </cell>
          <cell r="X153">
            <v>0</v>
          </cell>
          <cell r="Y153">
            <v>0</v>
          </cell>
          <cell r="Z153">
            <v>45582.239999999998</v>
          </cell>
          <cell r="AA153">
            <v>41024.015999999996</v>
          </cell>
          <cell r="AB153">
            <v>0</v>
          </cell>
          <cell r="AC153">
            <v>0</v>
          </cell>
          <cell r="AD153">
            <v>0</v>
          </cell>
          <cell r="AE153">
            <v>41024.015999999996</v>
          </cell>
          <cell r="AF153">
            <v>4558.224000000002</v>
          </cell>
          <cell r="AG153">
            <v>0</v>
          </cell>
          <cell r="AH153">
            <v>0</v>
          </cell>
          <cell r="AI153">
            <v>0</v>
          </cell>
          <cell r="AJ153">
            <v>4558.224000000002</v>
          </cell>
          <cell r="AL153">
            <v>0</v>
          </cell>
        </row>
        <row r="154">
          <cell r="B154" t="str">
            <v>ST/EPU</v>
          </cell>
          <cell r="C154" t="str">
            <v>B1A</v>
          </cell>
          <cell r="D154" t="str">
            <v>B1AF</v>
          </cell>
          <cell r="E154" t="str">
            <v>DNEE</v>
          </cell>
          <cell r="G154">
            <v>25</v>
          </cell>
          <cell r="H154" t="str">
            <v>PTDE Form bénéf 2p x 3j x 7110 x 25% en 2007</v>
          </cell>
          <cell r="I154" t="str">
            <v>DNEE</v>
          </cell>
          <cell r="K154" t="str">
            <v>IDA</v>
          </cell>
          <cell r="L154" t="str">
            <v>AUT</v>
          </cell>
          <cell r="M154">
            <v>10647.57</v>
          </cell>
          <cell r="O154">
            <v>3</v>
          </cell>
          <cell r="P154">
            <v>3</v>
          </cell>
          <cell r="Q154">
            <v>10647.57</v>
          </cell>
          <cell r="R154" t="str">
            <v>pxj</v>
          </cell>
          <cell r="T154">
            <v>15.19408</v>
          </cell>
          <cell r="U154">
            <v>1</v>
          </cell>
          <cell r="V154">
            <v>161780.0303856</v>
          </cell>
          <cell r="W154">
            <v>0</v>
          </cell>
          <cell r="X154">
            <v>0</v>
          </cell>
          <cell r="Y154">
            <v>0</v>
          </cell>
          <cell r="Z154">
            <v>161780.0303856</v>
          </cell>
          <cell r="AA154">
            <v>161780.0303856</v>
          </cell>
          <cell r="AB154">
            <v>0</v>
          </cell>
          <cell r="AC154">
            <v>0</v>
          </cell>
          <cell r="AD154">
            <v>0</v>
          </cell>
          <cell r="AE154">
            <v>161780.0303856</v>
          </cell>
          <cell r="AF154">
            <v>0</v>
          </cell>
          <cell r="AG154">
            <v>0</v>
          </cell>
          <cell r="AH154">
            <v>0</v>
          </cell>
          <cell r="AI154">
            <v>0</v>
          </cell>
          <cell r="AJ154">
            <v>0</v>
          </cell>
          <cell r="AL154">
            <v>0</v>
          </cell>
        </row>
        <row r="155">
          <cell r="B155" t="str">
            <v>ST/EPU</v>
          </cell>
          <cell r="C155" t="str">
            <v>B1A</v>
          </cell>
          <cell r="D155" t="str">
            <v>B1AB</v>
          </cell>
          <cell r="E155" t="str">
            <v>EP/BEYL</v>
          </cell>
          <cell r="F155">
            <v>31</v>
          </cell>
          <cell r="G155">
            <v>15</v>
          </cell>
          <cell r="H155" t="str">
            <v>PTDE Subventions pour 75% des écoles en 2007</v>
          </cell>
          <cell r="I155" t="str">
            <v>DNEE</v>
          </cell>
          <cell r="J155">
            <v>35</v>
          </cell>
          <cell r="K155" t="str">
            <v>IDA</v>
          </cell>
          <cell r="L155" t="str">
            <v>AUT</v>
          </cell>
          <cell r="M155">
            <v>1</v>
          </cell>
          <cell r="N155">
            <v>7</v>
          </cell>
          <cell r="O155">
            <v>3</v>
          </cell>
          <cell r="P155">
            <v>3</v>
          </cell>
          <cell r="Q155">
            <v>1</v>
          </cell>
          <cell r="R155" t="str">
            <v>ens</v>
          </cell>
          <cell r="S155">
            <v>93</v>
          </cell>
          <cell r="T155">
            <v>97541.81533586116</v>
          </cell>
          <cell r="U155">
            <v>1</v>
          </cell>
          <cell r="V155">
            <v>97541.81533586116</v>
          </cell>
          <cell r="W155">
            <v>0</v>
          </cell>
          <cell r="X155">
            <v>0</v>
          </cell>
          <cell r="Y155">
            <v>0</v>
          </cell>
          <cell r="Z155">
            <v>97541.81533586116</v>
          </cell>
          <cell r="AA155">
            <v>97541.81533586116</v>
          </cell>
          <cell r="AB155">
            <v>0</v>
          </cell>
          <cell r="AC155">
            <v>0</v>
          </cell>
          <cell r="AD155">
            <v>0</v>
          </cell>
          <cell r="AE155">
            <v>97541.81533586116</v>
          </cell>
          <cell r="AF155">
            <v>0</v>
          </cell>
          <cell r="AG155">
            <v>0</v>
          </cell>
          <cell r="AH155">
            <v>0</v>
          </cell>
          <cell r="AI155">
            <v>0</v>
          </cell>
          <cell r="AJ155">
            <v>0</v>
          </cell>
          <cell r="AL155">
            <v>0</v>
          </cell>
        </row>
        <row r="156">
          <cell r="B156" t="str">
            <v>ST/EPU</v>
          </cell>
          <cell r="C156" t="str">
            <v>B1A</v>
          </cell>
          <cell r="D156" t="str">
            <v>B1AB</v>
          </cell>
          <cell r="E156" t="str">
            <v>EP/BOFF</v>
          </cell>
          <cell r="F156">
            <v>31</v>
          </cell>
          <cell r="G156">
            <v>15</v>
          </cell>
          <cell r="H156" t="str">
            <v>PTDE Subventions pour 75% des écoles en 2007</v>
          </cell>
          <cell r="I156" t="str">
            <v>DNEE</v>
          </cell>
          <cell r="J156">
            <v>35</v>
          </cell>
          <cell r="K156" t="str">
            <v>IDA</v>
          </cell>
          <cell r="L156" t="str">
            <v>AUT</v>
          </cell>
          <cell r="M156">
            <v>1</v>
          </cell>
          <cell r="N156">
            <v>7</v>
          </cell>
          <cell r="O156">
            <v>3</v>
          </cell>
          <cell r="P156">
            <v>3</v>
          </cell>
          <cell r="Q156">
            <v>1</v>
          </cell>
          <cell r="R156" t="str">
            <v>ens</v>
          </cell>
          <cell r="S156">
            <v>96</v>
          </cell>
          <cell r="T156">
            <v>241573.05562123162</v>
          </cell>
          <cell r="U156">
            <v>1</v>
          </cell>
          <cell r="V156">
            <v>241573.05562123162</v>
          </cell>
          <cell r="W156">
            <v>0</v>
          </cell>
          <cell r="X156">
            <v>0</v>
          </cell>
          <cell r="Y156">
            <v>0</v>
          </cell>
          <cell r="Z156">
            <v>241573.05562123162</v>
          </cell>
          <cell r="AA156">
            <v>241573.05562123162</v>
          </cell>
          <cell r="AB156">
            <v>0</v>
          </cell>
          <cell r="AC156">
            <v>0</v>
          </cell>
          <cell r="AD156">
            <v>0</v>
          </cell>
          <cell r="AE156">
            <v>241573.05562123162</v>
          </cell>
          <cell r="AF156">
            <v>0</v>
          </cell>
          <cell r="AG156">
            <v>0</v>
          </cell>
          <cell r="AH156">
            <v>0</v>
          </cell>
          <cell r="AI156">
            <v>0</v>
          </cell>
          <cell r="AJ156">
            <v>0</v>
          </cell>
          <cell r="AL156">
            <v>0</v>
          </cell>
        </row>
        <row r="157">
          <cell r="B157" t="str">
            <v>ST/EPU</v>
          </cell>
          <cell r="C157" t="str">
            <v>B1A</v>
          </cell>
          <cell r="D157" t="str">
            <v>B1AB</v>
          </cell>
          <cell r="E157" t="str">
            <v>EP/BOKE</v>
          </cell>
          <cell r="F157">
            <v>31</v>
          </cell>
          <cell r="G157">
            <v>15</v>
          </cell>
          <cell r="H157" t="str">
            <v>PTDE Subventions pour 75% des écoles en 2007</v>
          </cell>
          <cell r="I157" t="str">
            <v>DNEE</v>
          </cell>
          <cell r="J157">
            <v>35</v>
          </cell>
          <cell r="K157" t="str">
            <v>IDA</v>
          </cell>
          <cell r="L157" t="str">
            <v>AUT</v>
          </cell>
          <cell r="M157">
            <v>1</v>
          </cell>
          <cell r="N157">
            <v>7</v>
          </cell>
          <cell r="O157">
            <v>3</v>
          </cell>
          <cell r="P157">
            <v>3</v>
          </cell>
          <cell r="Q157">
            <v>1</v>
          </cell>
          <cell r="R157" t="str">
            <v>ens</v>
          </cell>
          <cell r="S157">
            <v>96</v>
          </cell>
          <cell r="T157">
            <v>122615.64757624686</v>
          </cell>
          <cell r="U157">
            <v>1</v>
          </cell>
          <cell r="V157">
            <v>122615.64757624686</v>
          </cell>
          <cell r="W157">
            <v>0</v>
          </cell>
          <cell r="X157">
            <v>0</v>
          </cell>
          <cell r="Y157">
            <v>0</v>
          </cell>
          <cell r="Z157">
            <v>122615.64757624686</v>
          </cell>
          <cell r="AA157">
            <v>122615.64757624686</v>
          </cell>
          <cell r="AB157">
            <v>0</v>
          </cell>
          <cell r="AC157">
            <v>0</v>
          </cell>
          <cell r="AD157">
            <v>0</v>
          </cell>
          <cell r="AE157">
            <v>122615.64757624686</v>
          </cell>
          <cell r="AF157">
            <v>0</v>
          </cell>
          <cell r="AG157">
            <v>0</v>
          </cell>
          <cell r="AH157">
            <v>0</v>
          </cell>
          <cell r="AI157">
            <v>0</v>
          </cell>
          <cell r="AJ157">
            <v>0</v>
          </cell>
          <cell r="AL157">
            <v>0</v>
          </cell>
        </row>
        <row r="158">
          <cell r="B158" t="str">
            <v>ST/EPU</v>
          </cell>
          <cell r="C158" t="str">
            <v>B1A</v>
          </cell>
          <cell r="D158" t="str">
            <v>B1AB</v>
          </cell>
          <cell r="E158" t="str">
            <v>EP/COYA</v>
          </cell>
          <cell r="F158">
            <v>33</v>
          </cell>
          <cell r="G158">
            <v>15</v>
          </cell>
          <cell r="H158" t="str">
            <v>PTDE Subventions pour 75% des écoles en 2007</v>
          </cell>
          <cell r="I158" t="str">
            <v>DNEE</v>
          </cell>
          <cell r="J158">
            <v>35</v>
          </cell>
          <cell r="K158" t="str">
            <v>IDA</v>
          </cell>
          <cell r="L158" t="str">
            <v>AUT</v>
          </cell>
          <cell r="M158">
            <v>1</v>
          </cell>
          <cell r="N158">
            <v>7</v>
          </cell>
          <cell r="O158">
            <v>3</v>
          </cell>
          <cell r="P158">
            <v>3</v>
          </cell>
          <cell r="Q158">
            <v>1</v>
          </cell>
          <cell r="R158" t="str">
            <v>ens</v>
          </cell>
          <cell r="S158">
            <v>96</v>
          </cell>
          <cell r="T158">
            <v>116316.28273055627</v>
          </cell>
          <cell r="U158">
            <v>1</v>
          </cell>
          <cell r="V158">
            <v>116316.28273055627</v>
          </cell>
          <cell r="W158">
            <v>0</v>
          </cell>
          <cell r="X158">
            <v>0</v>
          </cell>
          <cell r="Y158">
            <v>0</v>
          </cell>
          <cell r="Z158">
            <v>116316.28273055627</v>
          </cell>
          <cell r="AA158">
            <v>116316.28273055627</v>
          </cell>
          <cell r="AB158">
            <v>0</v>
          </cell>
          <cell r="AC158">
            <v>0</v>
          </cell>
          <cell r="AD158">
            <v>0</v>
          </cell>
          <cell r="AE158">
            <v>116316.28273055627</v>
          </cell>
          <cell r="AF158">
            <v>0</v>
          </cell>
          <cell r="AG158">
            <v>0</v>
          </cell>
          <cell r="AH158">
            <v>0</v>
          </cell>
          <cell r="AI158">
            <v>0</v>
          </cell>
          <cell r="AJ158">
            <v>0</v>
          </cell>
          <cell r="AL158">
            <v>0</v>
          </cell>
        </row>
        <row r="159">
          <cell r="B159" t="str">
            <v>ST/EPU</v>
          </cell>
          <cell r="C159" t="str">
            <v>B1A</v>
          </cell>
          <cell r="D159" t="str">
            <v>B1AB</v>
          </cell>
          <cell r="E159" t="str">
            <v>EP/DABO</v>
          </cell>
          <cell r="F159">
            <v>31</v>
          </cell>
          <cell r="G159">
            <v>15</v>
          </cell>
          <cell r="H159" t="str">
            <v>PTDE Subventions pour 75% des écoles en 2007</v>
          </cell>
          <cell r="I159" t="str">
            <v>DNEE</v>
          </cell>
          <cell r="J159">
            <v>35</v>
          </cell>
          <cell r="K159" t="str">
            <v>IDA</v>
          </cell>
          <cell r="L159" t="str">
            <v>AUT</v>
          </cell>
          <cell r="M159">
            <v>1</v>
          </cell>
          <cell r="N159">
            <v>6</v>
          </cell>
          <cell r="O159">
            <v>3</v>
          </cell>
          <cell r="P159">
            <v>3</v>
          </cell>
          <cell r="Q159">
            <v>1</v>
          </cell>
          <cell r="R159" t="str">
            <v>ens</v>
          </cell>
          <cell r="S159">
            <v>98</v>
          </cell>
          <cell r="T159">
            <v>93816.142817847649</v>
          </cell>
          <cell r="U159">
            <v>1</v>
          </cell>
          <cell r="V159">
            <v>93816.142817847649</v>
          </cell>
          <cell r="W159">
            <v>0</v>
          </cell>
          <cell r="X159">
            <v>0</v>
          </cell>
          <cell r="Y159">
            <v>0</v>
          </cell>
          <cell r="Z159">
            <v>93816.142817847649</v>
          </cell>
          <cell r="AA159">
            <v>93816.142817847649</v>
          </cell>
          <cell r="AB159">
            <v>0</v>
          </cell>
          <cell r="AC159">
            <v>0</v>
          </cell>
          <cell r="AD159">
            <v>0</v>
          </cell>
          <cell r="AE159">
            <v>93816.142817847649</v>
          </cell>
          <cell r="AF159">
            <v>0</v>
          </cell>
          <cell r="AG159">
            <v>0</v>
          </cell>
          <cell r="AH159">
            <v>0</v>
          </cell>
          <cell r="AI159">
            <v>0</v>
          </cell>
          <cell r="AJ159">
            <v>0</v>
          </cell>
          <cell r="AL159">
            <v>0</v>
          </cell>
        </row>
        <row r="160">
          <cell r="B160" t="str">
            <v>ST/EPU</v>
          </cell>
          <cell r="C160" t="str">
            <v>B1A</v>
          </cell>
          <cell r="D160" t="str">
            <v>B1AB</v>
          </cell>
          <cell r="E160" t="str">
            <v>EP/DALA</v>
          </cell>
          <cell r="F160">
            <v>31</v>
          </cell>
          <cell r="G160">
            <v>15</v>
          </cell>
          <cell r="H160" t="str">
            <v>PTDE Subventions pour 75% des écoles en 2007</v>
          </cell>
          <cell r="I160" t="str">
            <v>DNEE</v>
          </cell>
          <cell r="J160">
            <v>42</v>
          </cell>
          <cell r="K160" t="str">
            <v>IDA</v>
          </cell>
          <cell r="L160" t="str">
            <v>AUT</v>
          </cell>
          <cell r="M160">
            <v>1</v>
          </cell>
          <cell r="N160">
            <v>7</v>
          </cell>
          <cell r="O160">
            <v>3</v>
          </cell>
          <cell r="P160">
            <v>3</v>
          </cell>
          <cell r="Q160">
            <v>1</v>
          </cell>
          <cell r="R160" t="str">
            <v>ens</v>
          </cell>
          <cell r="S160">
            <v>93</v>
          </cell>
          <cell r="T160">
            <v>102014.87012370212</v>
          </cell>
          <cell r="U160">
            <v>1</v>
          </cell>
          <cell r="V160">
            <v>102014.87012370212</v>
          </cell>
          <cell r="W160">
            <v>0</v>
          </cell>
          <cell r="X160">
            <v>0</v>
          </cell>
          <cell r="Y160">
            <v>0</v>
          </cell>
          <cell r="Z160">
            <v>102014.87012370212</v>
          </cell>
          <cell r="AA160">
            <v>102014.87012370212</v>
          </cell>
          <cell r="AB160">
            <v>0</v>
          </cell>
          <cell r="AC160">
            <v>0</v>
          </cell>
          <cell r="AD160">
            <v>0</v>
          </cell>
          <cell r="AE160">
            <v>102014.87012370212</v>
          </cell>
          <cell r="AF160">
            <v>0</v>
          </cell>
          <cell r="AG160">
            <v>0</v>
          </cell>
          <cell r="AH160">
            <v>0</v>
          </cell>
          <cell r="AI160">
            <v>0</v>
          </cell>
          <cell r="AJ160">
            <v>0</v>
          </cell>
          <cell r="AL160">
            <v>0</v>
          </cell>
        </row>
        <row r="161">
          <cell r="B161" t="str">
            <v>ST/EPU</v>
          </cell>
          <cell r="C161" t="str">
            <v>B1A</v>
          </cell>
          <cell r="D161" t="str">
            <v>B1AB</v>
          </cell>
          <cell r="E161" t="str">
            <v>EP/DING</v>
          </cell>
          <cell r="F161">
            <v>31</v>
          </cell>
          <cell r="G161">
            <v>15</v>
          </cell>
          <cell r="H161" t="str">
            <v>PTDE Subventions pour 75% des écoles en 2007</v>
          </cell>
          <cell r="I161" t="str">
            <v>DNEE</v>
          </cell>
          <cell r="J161">
            <v>43</v>
          </cell>
          <cell r="K161" t="str">
            <v>IDA</v>
          </cell>
          <cell r="L161" t="str">
            <v>AUT</v>
          </cell>
          <cell r="M161">
            <v>1</v>
          </cell>
          <cell r="N161">
            <v>7</v>
          </cell>
          <cell r="O161">
            <v>3</v>
          </cell>
          <cell r="P161">
            <v>3</v>
          </cell>
          <cell r="Q161">
            <v>1</v>
          </cell>
          <cell r="R161" t="str">
            <v>ens</v>
          </cell>
          <cell r="S161">
            <v>93</v>
          </cell>
          <cell r="T161">
            <v>72659.043224604611</v>
          </cell>
          <cell r="U161">
            <v>1</v>
          </cell>
          <cell r="V161">
            <v>72659.043224604611</v>
          </cell>
          <cell r="W161">
            <v>0</v>
          </cell>
          <cell r="X161">
            <v>0</v>
          </cell>
          <cell r="Y161">
            <v>0</v>
          </cell>
          <cell r="Z161">
            <v>72659.043224604611</v>
          </cell>
          <cell r="AA161">
            <v>72659.043224604611</v>
          </cell>
          <cell r="AB161">
            <v>0</v>
          </cell>
          <cell r="AC161">
            <v>0</v>
          </cell>
          <cell r="AD161">
            <v>0</v>
          </cell>
          <cell r="AE161">
            <v>72659.043224604611</v>
          </cell>
          <cell r="AF161">
            <v>0</v>
          </cell>
          <cell r="AG161">
            <v>0</v>
          </cell>
          <cell r="AH161">
            <v>0</v>
          </cell>
          <cell r="AI161">
            <v>0</v>
          </cell>
          <cell r="AJ161">
            <v>0</v>
          </cell>
          <cell r="AL161">
            <v>0</v>
          </cell>
        </row>
        <row r="162">
          <cell r="B162" t="str">
            <v>ST/EPU</v>
          </cell>
          <cell r="C162" t="str">
            <v>B1A</v>
          </cell>
          <cell r="D162" t="str">
            <v>B1AB</v>
          </cell>
          <cell r="E162" t="str">
            <v>EP/DIXI</v>
          </cell>
          <cell r="F162">
            <v>21</v>
          </cell>
          <cell r="G162">
            <v>15</v>
          </cell>
          <cell r="H162" t="str">
            <v>PTDE Subventions pour 75% des écoles en 2007</v>
          </cell>
          <cell r="I162" t="str">
            <v>DNEE</v>
          </cell>
          <cell r="J162">
            <v>44</v>
          </cell>
          <cell r="K162" t="str">
            <v>IDA</v>
          </cell>
          <cell r="L162" t="str">
            <v>AUT</v>
          </cell>
          <cell r="M162">
            <v>1</v>
          </cell>
          <cell r="N162">
            <v>7</v>
          </cell>
          <cell r="O162">
            <v>3</v>
          </cell>
          <cell r="P162">
            <v>3</v>
          </cell>
          <cell r="Q162">
            <v>1</v>
          </cell>
          <cell r="R162" t="str">
            <v>ens</v>
          </cell>
          <cell r="S162">
            <v>96</v>
          </cell>
          <cell r="T162">
            <v>94979.361839309277</v>
          </cell>
          <cell r="U162">
            <v>1</v>
          </cell>
          <cell r="V162">
            <v>94979.361839309277</v>
          </cell>
          <cell r="W162">
            <v>0</v>
          </cell>
          <cell r="X162">
            <v>0</v>
          </cell>
          <cell r="Y162">
            <v>0</v>
          </cell>
          <cell r="Z162">
            <v>94979.361839309277</v>
          </cell>
          <cell r="AA162">
            <v>94979.361839309277</v>
          </cell>
          <cell r="AB162">
            <v>0</v>
          </cell>
          <cell r="AC162">
            <v>0</v>
          </cell>
          <cell r="AD162">
            <v>0</v>
          </cell>
          <cell r="AE162">
            <v>94979.361839309277</v>
          </cell>
          <cell r="AF162">
            <v>0</v>
          </cell>
          <cell r="AG162">
            <v>0</v>
          </cell>
          <cell r="AH162">
            <v>0</v>
          </cell>
          <cell r="AI162">
            <v>0</v>
          </cell>
          <cell r="AJ162">
            <v>0</v>
          </cell>
          <cell r="AL162">
            <v>0</v>
          </cell>
        </row>
        <row r="163">
          <cell r="B163" t="str">
            <v>ST/EPU</v>
          </cell>
          <cell r="C163" t="str">
            <v>B1A</v>
          </cell>
          <cell r="D163" t="str">
            <v>B1AB</v>
          </cell>
          <cell r="E163" t="str">
            <v>EP/DUBR</v>
          </cell>
          <cell r="F163">
            <v>31</v>
          </cell>
          <cell r="G163">
            <v>15</v>
          </cell>
          <cell r="H163" t="str">
            <v>PTDE Subventions pour 75% des écoles en 2007</v>
          </cell>
          <cell r="I163" t="str">
            <v>DNEE</v>
          </cell>
          <cell r="J163">
            <v>44</v>
          </cell>
          <cell r="K163" t="str">
            <v>IDA</v>
          </cell>
          <cell r="L163" t="str">
            <v>AUT</v>
          </cell>
          <cell r="M163">
            <v>1</v>
          </cell>
          <cell r="N163">
            <v>7</v>
          </cell>
          <cell r="O163">
            <v>3</v>
          </cell>
          <cell r="P163">
            <v>3</v>
          </cell>
          <cell r="Q163">
            <v>1</v>
          </cell>
          <cell r="R163" t="str">
            <v>ens</v>
          </cell>
          <cell r="S163">
            <v>96</v>
          </cell>
          <cell r="T163">
            <v>113697.63507837757</v>
          </cell>
          <cell r="U163">
            <v>1</v>
          </cell>
          <cell r="V163">
            <v>113697.63507837757</v>
          </cell>
          <cell r="W163">
            <v>0</v>
          </cell>
          <cell r="X163">
            <v>0</v>
          </cell>
          <cell r="Y163">
            <v>0</v>
          </cell>
          <cell r="Z163">
            <v>113697.63507837757</v>
          </cell>
          <cell r="AA163">
            <v>113697.63507837757</v>
          </cell>
          <cell r="AB163">
            <v>0</v>
          </cell>
          <cell r="AC163">
            <v>0</v>
          </cell>
          <cell r="AD163">
            <v>0</v>
          </cell>
          <cell r="AE163">
            <v>113697.63507837757</v>
          </cell>
          <cell r="AF163">
            <v>0</v>
          </cell>
          <cell r="AG163">
            <v>0</v>
          </cell>
          <cell r="AH163">
            <v>0</v>
          </cell>
          <cell r="AI163">
            <v>0</v>
          </cell>
          <cell r="AJ163">
            <v>0</v>
          </cell>
          <cell r="AL163">
            <v>0</v>
          </cell>
        </row>
        <row r="164">
          <cell r="B164" t="str">
            <v>ST/EPU</v>
          </cell>
          <cell r="C164" t="str">
            <v>B1A</v>
          </cell>
          <cell r="D164" t="str">
            <v>B1AB</v>
          </cell>
          <cell r="E164" t="str">
            <v>EP/FARA</v>
          </cell>
          <cell r="F164">
            <v>21</v>
          </cell>
          <cell r="G164">
            <v>15</v>
          </cell>
          <cell r="H164" t="str">
            <v>PTDE Subventions pour 75% des écoles en 2007</v>
          </cell>
          <cell r="I164" t="str">
            <v>DNEE</v>
          </cell>
          <cell r="J164">
            <v>44</v>
          </cell>
          <cell r="K164" t="str">
            <v>IDA</v>
          </cell>
          <cell r="L164" t="str">
            <v>AUT</v>
          </cell>
          <cell r="M164">
            <v>1</v>
          </cell>
          <cell r="N164">
            <v>7</v>
          </cell>
          <cell r="O164">
            <v>3</v>
          </cell>
          <cell r="P164">
            <v>3</v>
          </cell>
          <cell r="Q164">
            <v>1</v>
          </cell>
          <cell r="R164" t="str">
            <v>ens</v>
          </cell>
          <cell r="S164">
            <v>96</v>
          </cell>
          <cell r="T164">
            <v>138142.0927757507</v>
          </cell>
          <cell r="U164">
            <v>1</v>
          </cell>
          <cell r="V164">
            <v>138142.0927757507</v>
          </cell>
          <cell r="W164">
            <v>0</v>
          </cell>
          <cell r="X164">
            <v>0</v>
          </cell>
          <cell r="Y164">
            <v>0</v>
          </cell>
          <cell r="Z164">
            <v>138142.0927757507</v>
          </cell>
          <cell r="AA164">
            <v>138142.0927757507</v>
          </cell>
          <cell r="AB164">
            <v>0</v>
          </cell>
          <cell r="AC164">
            <v>0</v>
          </cell>
          <cell r="AD164">
            <v>0</v>
          </cell>
          <cell r="AE164">
            <v>138142.0927757507</v>
          </cell>
          <cell r="AF164">
            <v>0</v>
          </cell>
          <cell r="AG164">
            <v>0</v>
          </cell>
          <cell r="AH164">
            <v>0</v>
          </cell>
          <cell r="AI164">
            <v>0</v>
          </cell>
          <cell r="AJ164">
            <v>0</v>
          </cell>
          <cell r="AL164">
            <v>0</v>
          </cell>
        </row>
        <row r="165">
          <cell r="B165" t="str">
            <v>ST/EPU</v>
          </cell>
          <cell r="C165" t="str">
            <v>B1A</v>
          </cell>
          <cell r="D165" t="str">
            <v>B1AB</v>
          </cell>
          <cell r="E165" t="str">
            <v>EP/FORE</v>
          </cell>
          <cell r="F165">
            <v>31</v>
          </cell>
          <cell r="G165">
            <v>15</v>
          </cell>
          <cell r="H165" t="str">
            <v>PTDE Subventions pour 75% des écoles en 2007</v>
          </cell>
          <cell r="I165" t="str">
            <v>DNEE</v>
          </cell>
          <cell r="J165">
            <v>44</v>
          </cell>
          <cell r="K165" t="str">
            <v>IDA</v>
          </cell>
          <cell r="L165" t="str">
            <v>AUT</v>
          </cell>
          <cell r="M165">
            <v>1</v>
          </cell>
          <cell r="N165">
            <v>7</v>
          </cell>
          <cell r="O165">
            <v>3</v>
          </cell>
          <cell r="P165">
            <v>3</v>
          </cell>
          <cell r="Q165">
            <v>1</v>
          </cell>
          <cell r="R165" t="str">
            <v>ens</v>
          </cell>
          <cell r="S165">
            <v>96</v>
          </cell>
          <cell r="T165">
            <v>120086.9105730704</v>
          </cell>
          <cell r="U165">
            <v>1</v>
          </cell>
          <cell r="V165">
            <v>120086.9105730704</v>
          </cell>
          <cell r="W165">
            <v>0</v>
          </cell>
          <cell r="X165">
            <v>0</v>
          </cell>
          <cell r="Y165">
            <v>0</v>
          </cell>
          <cell r="Z165">
            <v>120086.9105730704</v>
          </cell>
          <cell r="AA165">
            <v>120086.9105730704</v>
          </cell>
          <cell r="AB165">
            <v>0</v>
          </cell>
          <cell r="AC165">
            <v>0</v>
          </cell>
          <cell r="AD165">
            <v>0</v>
          </cell>
          <cell r="AE165">
            <v>120086.9105730704</v>
          </cell>
          <cell r="AF165">
            <v>0</v>
          </cell>
          <cell r="AG165">
            <v>0</v>
          </cell>
          <cell r="AH165">
            <v>0</v>
          </cell>
          <cell r="AI165">
            <v>0</v>
          </cell>
          <cell r="AJ165">
            <v>0</v>
          </cell>
          <cell r="AL165">
            <v>0</v>
          </cell>
        </row>
        <row r="166">
          <cell r="B166" t="str">
            <v>ST/EPU</v>
          </cell>
          <cell r="C166" t="str">
            <v>B1A</v>
          </cell>
          <cell r="D166" t="str">
            <v>B1AB</v>
          </cell>
          <cell r="E166" t="str">
            <v>EP/FRIA</v>
          </cell>
          <cell r="F166">
            <v>21</v>
          </cell>
          <cell r="G166">
            <v>15</v>
          </cell>
          <cell r="H166" t="str">
            <v>PTDE Subventions pour 75% des écoles en 2007</v>
          </cell>
          <cell r="I166" t="str">
            <v>DNEE</v>
          </cell>
          <cell r="J166">
            <v>44</v>
          </cell>
          <cell r="K166" t="str">
            <v>IDA</v>
          </cell>
          <cell r="L166" t="str">
            <v>AUT</v>
          </cell>
          <cell r="M166">
            <v>1</v>
          </cell>
          <cell r="N166">
            <v>7</v>
          </cell>
          <cell r="O166">
            <v>3</v>
          </cell>
          <cell r="P166">
            <v>3</v>
          </cell>
          <cell r="Q166">
            <v>1</v>
          </cell>
          <cell r="R166" t="str">
            <v>ens</v>
          </cell>
          <cell r="S166">
            <v>96</v>
          </cell>
          <cell r="T166">
            <v>82391.870979052735</v>
          </cell>
          <cell r="U166">
            <v>1</v>
          </cell>
          <cell r="V166">
            <v>82391.870979052735</v>
          </cell>
          <cell r="W166">
            <v>0</v>
          </cell>
          <cell r="X166">
            <v>0</v>
          </cell>
          <cell r="Y166">
            <v>0</v>
          </cell>
          <cell r="Z166">
            <v>82391.870979052735</v>
          </cell>
          <cell r="AA166">
            <v>82391.870979052735</v>
          </cell>
          <cell r="AB166">
            <v>0</v>
          </cell>
          <cell r="AC166">
            <v>0</v>
          </cell>
          <cell r="AD166">
            <v>0</v>
          </cell>
          <cell r="AE166">
            <v>82391.870979052735</v>
          </cell>
          <cell r="AF166">
            <v>0</v>
          </cell>
          <cell r="AG166">
            <v>0</v>
          </cell>
          <cell r="AH166">
            <v>0</v>
          </cell>
          <cell r="AI166">
            <v>0</v>
          </cell>
          <cell r="AJ166">
            <v>0</v>
          </cell>
          <cell r="AL166">
            <v>0</v>
          </cell>
        </row>
        <row r="167">
          <cell r="B167" t="str">
            <v>ST/EPU</v>
          </cell>
          <cell r="C167" t="str">
            <v>B1A</v>
          </cell>
          <cell r="D167" t="str">
            <v>B1AB</v>
          </cell>
          <cell r="E167" t="str">
            <v>EP/GAOU</v>
          </cell>
          <cell r="F167">
            <v>31</v>
          </cell>
          <cell r="G167">
            <v>15</v>
          </cell>
          <cell r="H167" t="str">
            <v>PTDE Subventions pour 75% des écoles en 2007</v>
          </cell>
          <cell r="I167" t="str">
            <v>DNEE</v>
          </cell>
          <cell r="J167">
            <v>44</v>
          </cell>
          <cell r="K167" t="str">
            <v>IDA</v>
          </cell>
          <cell r="L167" t="str">
            <v>AUT</v>
          </cell>
          <cell r="M167">
            <v>1</v>
          </cell>
          <cell r="N167">
            <v>7</v>
          </cell>
          <cell r="O167">
            <v>3</v>
          </cell>
          <cell r="P167">
            <v>3</v>
          </cell>
          <cell r="Q167">
            <v>1</v>
          </cell>
          <cell r="R167" t="str">
            <v>ens</v>
          </cell>
          <cell r="S167">
            <v>96</v>
          </cell>
          <cell r="T167">
            <v>68225.324345701956</v>
          </cell>
          <cell r="U167">
            <v>1</v>
          </cell>
          <cell r="V167">
            <v>68225.324345701956</v>
          </cell>
          <cell r="W167">
            <v>0</v>
          </cell>
          <cell r="X167">
            <v>0</v>
          </cell>
          <cell r="Y167">
            <v>0</v>
          </cell>
          <cell r="Z167">
            <v>68225.324345701956</v>
          </cell>
          <cell r="AA167">
            <v>68225.324345701956</v>
          </cell>
          <cell r="AB167">
            <v>0</v>
          </cell>
          <cell r="AC167">
            <v>0</v>
          </cell>
          <cell r="AD167">
            <v>0</v>
          </cell>
          <cell r="AE167">
            <v>68225.324345701956</v>
          </cell>
          <cell r="AF167">
            <v>0</v>
          </cell>
          <cell r="AG167">
            <v>0</v>
          </cell>
          <cell r="AH167">
            <v>0</v>
          </cell>
          <cell r="AI167">
            <v>0</v>
          </cell>
          <cell r="AJ167">
            <v>0</v>
          </cell>
          <cell r="AL167">
            <v>0</v>
          </cell>
        </row>
        <row r="168">
          <cell r="B168" t="str">
            <v>ST/EPU</v>
          </cell>
          <cell r="C168" t="str">
            <v>B1A</v>
          </cell>
          <cell r="D168" t="str">
            <v>B1AB</v>
          </cell>
          <cell r="E168" t="str">
            <v>EP/GUEC</v>
          </cell>
          <cell r="F168">
            <v>11</v>
          </cell>
          <cell r="G168">
            <v>15</v>
          </cell>
          <cell r="H168" t="str">
            <v>PTDE Subventions pour 75% des écoles en 2007</v>
          </cell>
          <cell r="I168" t="str">
            <v>DNEE</v>
          </cell>
          <cell r="J168">
            <v>44</v>
          </cell>
          <cell r="K168" t="str">
            <v>IDA</v>
          </cell>
          <cell r="L168" t="str">
            <v>AUT</v>
          </cell>
          <cell r="M168">
            <v>1</v>
          </cell>
          <cell r="N168">
            <v>7</v>
          </cell>
          <cell r="O168">
            <v>3</v>
          </cell>
          <cell r="P168">
            <v>3</v>
          </cell>
          <cell r="Q168">
            <v>1</v>
          </cell>
          <cell r="R168" t="str">
            <v>ens</v>
          </cell>
          <cell r="S168">
            <v>96</v>
          </cell>
          <cell r="T168">
            <v>215229.23546369513</v>
          </cell>
          <cell r="U168">
            <v>1</v>
          </cell>
          <cell r="V168">
            <v>215229.23546369513</v>
          </cell>
          <cell r="W168">
            <v>0</v>
          </cell>
          <cell r="X168">
            <v>0</v>
          </cell>
          <cell r="Y168">
            <v>0</v>
          </cell>
          <cell r="Z168">
            <v>215229.23546369513</v>
          </cell>
          <cell r="AA168">
            <v>215229.23546369513</v>
          </cell>
          <cell r="AB168">
            <v>0</v>
          </cell>
          <cell r="AC168">
            <v>0</v>
          </cell>
          <cell r="AD168">
            <v>0</v>
          </cell>
          <cell r="AE168">
            <v>215229.23546369513</v>
          </cell>
          <cell r="AF168">
            <v>0</v>
          </cell>
          <cell r="AG168">
            <v>0</v>
          </cell>
          <cell r="AH168">
            <v>0</v>
          </cell>
          <cell r="AI168">
            <v>0</v>
          </cell>
          <cell r="AJ168">
            <v>0</v>
          </cell>
          <cell r="AL168">
            <v>0</v>
          </cell>
        </row>
        <row r="169">
          <cell r="B169" t="str">
            <v>ST/EPU</v>
          </cell>
          <cell r="C169" t="str">
            <v>B1A</v>
          </cell>
          <cell r="D169" t="str">
            <v>B1AB</v>
          </cell>
          <cell r="E169" t="str">
            <v>EP/KALO</v>
          </cell>
          <cell r="F169">
            <v>31</v>
          </cell>
          <cell r="G169">
            <v>15</v>
          </cell>
          <cell r="H169" t="str">
            <v>PTDE Subventions pour 75% des écoles en 2007</v>
          </cell>
          <cell r="I169" t="str">
            <v>DNEE</v>
          </cell>
          <cell r="J169">
            <v>44</v>
          </cell>
          <cell r="K169" t="str">
            <v>IDA</v>
          </cell>
          <cell r="L169" t="str">
            <v>AUT</v>
          </cell>
          <cell r="M169">
            <v>1</v>
          </cell>
          <cell r="N169">
            <v>7</v>
          </cell>
          <cell r="O169">
            <v>3</v>
          </cell>
          <cell r="P169">
            <v>3</v>
          </cell>
          <cell r="Q169">
            <v>1</v>
          </cell>
          <cell r="R169" t="str">
            <v>ens</v>
          </cell>
          <cell r="S169">
            <v>96</v>
          </cell>
          <cell r="T169">
            <v>77261.344570385554</v>
          </cell>
          <cell r="U169">
            <v>1</v>
          </cell>
          <cell r="V169">
            <v>77261.344570385554</v>
          </cell>
          <cell r="W169">
            <v>0</v>
          </cell>
          <cell r="X169">
            <v>0</v>
          </cell>
          <cell r="Y169">
            <v>0</v>
          </cell>
          <cell r="Z169">
            <v>77261.344570385554</v>
          </cell>
          <cell r="AA169">
            <v>77261.344570385554</v>
          </cell>
          <cell r="AB169">
            <v>0</v>
          </cell>
          <cell r="AC169">
            <v>0</v>
          </cell>
          <cell r="AD169">
            <v>0</v>
          </cell>
          <cell r="AE169">
            <v>77261.344570385554</v>
          </cell>
          <cell r="AF169">
            <v>0</v>
          </cell>
          <cell r="AG169">
            <v>0</v>
          </cell>
          <cell r="AH169">
            <v>0</v>
          </cell>
          <cell r="AI169">
            <v>0</v>
          </cell>
          <cell r="AJ169">
            <v>0</v>
          </cell>
          <cell r="AL169">
            <v>0</v>
          </cell>
        </row>
        <row r="170">
          <cell r="B170" t="str">
            <v>ST/EPU</v>
          </cell>
          <cell r="C170" t="str">
            <v>B1A</v>
          </cell>
          <cell r="D170" t="str">
            <v>B1AB</v>
          </cell>
          <cell r="E170" t="str">
            <v>EP/KANK</v>
          </cell>
          <cell r="F170">
            <v>33</v>
          </cell>
          <cell r="G170">
            <v>15</v>
          </cell>
          <cell r="H170" t="str">
            <v>PTDE Subventions pour 75% des écoles en 2007</v>
          </cell>
          <cell r="I170" t="str">
            <v>DNEE</v>
          </cell>
          <cell r="J170">
            <v>44</v>
          </cell>
          <cell r="K170" t="str">
            <v>IDA</v>
          </cell>
          <cell r="L170" t="str">
            <v>AUT</v>
          </cell>
          <cell r="M170">
            <v>1</v>
          </cell>
          <cell r="N170">
            <v>7</v>
          </cell>
          <cell r="O170">
            <v>3</v>
          </cell>
          <cell r="P170">
            <v>3</v>
          </cell>
          <cell r="Q170">
            <v>1</v>
          </cell>
          <cell r="R170" t="str">
            <v>ens</v>
          </cell>
          <cell r="S170">
            <v>96</v>
          </cell>
          <cell r="T170">
            <v>216015.95364246136</v>
          </cell>
          <cell r="U170">
            <v>1</v>
          </cell>
          <cell r="V170">
            <v>216015.95364246136</v>
          </cell>
          <cell r="W170">
            <v>0</v>
          </cell>
          <cell r="X170">
            <v>0</v>
          </cell>
          <cell r="Y170">
            <v>0</v>
          </cell>
          <cell r="Z170">
            <v>216015.95364246136</v>
          </cell>
          <cell r="AA170">
            <v>216015.95364246136</v>
          </cell>
          <cell r="AB170">
            <v>0</v>
          </cell>
          <cell r="AC170">
            <v>0</v>
          </cell>
          <cell r="AD170">
            <v>0</v>
          </cell>
          <cell r="AE170">
            <v>216015.95364246136</v>
          </cell>
          <cell r="AF170">
            <v>0</v>
          </cell>
          <cell r="AG170">
            <v>0</v>
          </cell>
          <cell r="AH170">
            <v>0</v>
          </cell>
          <cell r="AI170">
            <v>0</v>
          </cell>
          <cell r="AJ170">
            <v>0</v>
          </cell>
          <cell r="AL170">
            <v>0</v>
          </cell>
        </row>
        <row r="171">
          <cell r="B171" t="str">
            <v>ST/EPU</v>
          </cell>
          <cell r="C171" t="str">
            <v>B1A</v>
          </cell>
          <cell r="D171" t="str">
            <v>B1AB</v>
          </cell>
          <cell r="E171" t="str">
            <v>EP/KERO</v>
          </cell>
          <cell r="F171">
            <v>31</v>
          </cell>
          <cell r="G171">
            <v>15</v>
          </cell>
          <cell r="H171" t="str">
            <v>PTDE Subventions pour 75% des écoles en 2007</v>
          </cell>
          <cell r="I171" t="str">
            <v>DNEE</v>
          </cell>
          <cell r="J171">
            <v>44</v>
          </cell>
          <cell r="K171" t="str">
            <v>IDA</v>
          </cell>
          <cell r="L171" t="str">
            <v>AUT</v>
          </cell>
          <cell r="M171">
            <v>1</v>
          </cell>
          <cell r="N171">
            <v>7</v>
          </cell>
          <cell r="O171">
            <v>3</v>
          </cell>
          <cell r="P171">
            <v>3</v>
          </cell>
          <cell r="Q171">
            <v>1</v>
          </cell>
          <cell r="R171" t="str">
            <v>ens</v>
          </cell>
          <cell r="S171">
            <v>96</v>
          </cell>
          <cell r="T171">
            <v>79087.65462823573</v>
          </cell>
          <cell r="U171">
            <v>1</v>
          </cell>
          <cell r="V171">
            <v>79087.65462823573</v>
          </cell>
          <cell r="W171">
            <v>0</v>
          </cell>
          <cell r="X171">
            <v>0</v>
          </cell>
          <cell r="Y171">
            <v>0</v>
          </cell>
          <cell r="Z171">
            <v>79087.65462823573</v>
          </cell>
          <cell r="AA171">
            <v>79087.65462823573</v>
          </cell>
          <cell r="AB171">
            <v>0</v>
          </cell>
          <cell r="AC171">
            <v>0</v>
          </cell>
          <cell r="AD171">
            <v>0</v>
          </cell>
          <cell r="AE171">
            <v>79087.65462823573</v>
          </cell>
          <cell r="AF171">
            <v>0</v>
          </cell>
          <cell r="AG171">
            <v>0</v>
          </cell>
          <cell r="AH171">
            <v>0</v>
          </cell>
          <cell r="AI171">
            <v>0</v>
          </cell>
          <cell r="AJ171">
            <v>0</v>
          </cell>
          <cell r="AL171">
            <v>0</v>
          </cell>
        </row>
        <row r="172">
          <cell r="B172" t="str">
            <v>ST/EPU</v>
          </cell>
          <cell r="C172" t="str">
            <v>B1A</v>
          </cell>
          <cell r="D172" t="str">
            <v>B1AB</v>
          </cell>
          <cell r="E172" t="str">
            <v>EP/KIND</v>
          </cell>
          <cell r="F172">
            <v>31</v>
          </cell>
          <cell r="G172">
            <v>15</v>
          </cell>
          <cell r="H172" t="str">
            <v>PTDE Subventions pour 75% des écoles en 2007</v>
          </cell>
          <cell r="I172" t="str">
            <v>DNEE</v>
          </cell>
          <cell r="J172">
            <v>44</v>
          </cell>
          <cell r="K172" t="str">
            <v>IDA</v>
          </cell>
          <cell r="L172" t="str">
            <v>AUT</v>
          </cell>
          <cell r="M172">
            <v>1</v>
          </cell>
          <cell r="N172">
            <v>7</v>
          </cell>
          <cell r="O172">
            <v>3</v>
          </cell>
          <cell r="P172">
            <v>3</v>
          </cell>
          <cell r="Q172">
            <v>1</v>
          </cell>
          <cell r="R172" t="str">
            <v>ens</v>
          </cell>
          <cell r="S172">
            <v>96</v>
          </cell>
          <cell r="T172">
            <v>263471.91806874028</v>
          </cell>
          <cell r="U172">
            <v>1</v>
          </cell>
          <cell r="V172">
            <v>263471.91806874028</v>
          </cell>
          <cell r="W172">
            <v>0</v>
          </cell>
          <cell r="X172">
            <v>0</v>
          </cell>
          <cell r="Y172">
            <v>0</v>
          </cell>
          <cell r="Z172">
            <v>263471.91806874028</v>
          </cell>
          <cell r="AA172">
            <v>263471.91806874028</v>
          </cell>
          <cell r="AB172">
            <v>0</v>
          </cell>
          <cell r="AC172">
            <v>0</v>
          </cell>
          <cell r="AD172">
            <v>0</v>
          </cell>
          <cell r="AE172">
            <v>263471.91806874028</v>
          </cell>
          <cell r="AF172">
            <v>0</v>
          </cell>
          <cell r="AG172">
            <v>0</v>
          </cell>
          <cell r="AH172">
            <v>0</v>
          </cell>
          <cell r="AI172">
            <v>0</v>
          </cell>
          <cell r="AJ172">
            <v>0</v>
          </cell>
          <cell r="AL172">
            <v>0</v>
          </cell>
        </row>
        <row r="173">
          <cell r="B173" t="str">
            <v>ST/EPU</v>
          </cell>
          <cell r="C173" t="str">
            <v>B1A</v>
          </cell>
          <cell r="D173" t="str">
            <v>B1AB</v>
          </cell>
          <cell r="E173" t="str">
            <v>EP/KISS</v>
          </cell>
          <cell r="F173">
            <v>31</v>
          </cell>
          <cell r="G173">
            <v>15</v>
          </cell>
          <cell r="H173" t="str">
            <v>PTDE Subventions pour 75% des écoles en 2007</v>
          </cell>
          <cell r="I173" t="str">
            <v>DNEE</v>
          </cell>
          <cell r="J173">
            <v>44</v>
          </cell>
          <cell r="K173" t="str">
            <v>IDA</v>
          </cell>
          <cell r="L173" t="str">
            <v>AUT</v>
          </cell>
          <cell r="M173">
            <v>1</v>
          </cell>
          <cell r="N173">
            <v>7</v>
          </cell>
          <cell r="O173">
            <v>3</v>
          </cell>
          <cell r="P173">
            <v>3</v>
          </cell>
          <cell r="Q173">
            <v>1</v>
          </cell>
          <cell r="R173" t="str">
            <v>ens</v>
          </cell>
          <cell r="S173">
            <v>96</v>
          </cell>
          <cell r="T173">
            <v>216218.2526027156</v>
          </cell>
          <cell r="U173">
            <v>1</v>
          </cell>
          <cell r="V173">
            <v>216218.2526027156</v>
          </cell>
          <cell r="W173">
            <v>0</v>
          </cell>
          <cell r="X173">
            <v>0</v>
          </cell>
          <cell r="Y173">
            <v>0</v>
          </cell>
          <cell r="Z173">
            <v>216218.2526027156</v>
          </cell>
          <cell r="AA173">
            <v>216218.2526027156</v>
          </cell>
          <cell r="AB173">
            <v>0</v>
          </cell>
          <cell r="AC173">
            <v>0</v>
          </cell>
          <cell r="AD173">
            <v>0</v>
          </cell>
          <cell r="AE173">
            <v>216218.2526027156</v>
          </cell>
          <cell r="AF173">
            <v>0</v>
          </cell>
          <cell r="AG173">
            <v>0</v>
          </cell>
          <cell r="AH173">
            <v>0</v>
          </cell>
          <cell r="AI173">
            <v>0</v>
          </cell>
          <cell r="AJ173">
            <v>0</v>
          </cell>
          <cell r="AL173">
            <v>0</v>
          </cell>
        </row>
        <row r="174">
          <cell r="B174" t="str">
            <v>ST/EPU</v>
          </cell>
          <cell r="C174" t="str">
            <v>B1A</v>
          </cell>
          <cell r="D174" t="str">
            <v>B1AB</v>
          </cell>
          <cell r="E174" t="str">
            <v>EP/KOUB</v>
          </cell>
          <cell r="F174">
            <v>31</v>
          </cell>
          <cell r="G174">
            <v>15</v>
          </cell>
          <cell r="H174" t="str">
            <v>PTDE Subventions pour 75% des écoles en 2007</v>
          </cell>
          <cell r="I174" t="str">
            <v>DNEE</v>
          </cell>
          <cell r="J174">
            <v>44</v>
          </cell>
          <cell r="K174" t="str">
            <v>IDA</v>
          </cell>
          <cell r="L174" t="str">
            <v>AUT</v>
          </cell>
          <cell r="M174">
            <v>1</v>
          </cell>
          <cell r="N174">
            <v>7</v>
          </cell>
          <cell r="O174">
            <v>3</v>
          </cell>
          <cell r="P174">
            <v>3</v>
          </cell>
          <cell r="Q174">
            <v>1</v>
          </cell>
          <cell r="R174" t="str">
            <v>ens</v>
          </cell>
          <cell r="S174">
            <v>96</v>
          </cell>
          <cell r="T174">
            <v>52091.982265435741</v>
          </cell>
          <cell r="U174">
            <v>1</v>
          </cell>
          <cell r="V174">
            <v>52091.982265435741</v>
          </cell>
          <cell r="W174">
            <v>0</v>
          </cell>
          <cell r="X174">
            <v>0</v>
          </cell>
          <cell r="Y174">
            <v>0</v>
          </cell>
          <cell r="Z174">
            <v>52091.982265435741</v>
          </cell>
          <cell r="AA174">
            <v>52091.982265435741</v>
          </cell>
          <cell r="AB174">
            <v>0</v>
          </cell>
          <cell r="AC174">
            <v>0</v>
          </cell>
          <cell r="AD174">
            <v>0</v>
          </cell>
          <cell r="AE174">
            <v>52091.982265435741</v>
          </cell>
          <cell r="AF174">
            <v>0</v>
          </cell>
          <cell r="AG174">
            <v>0</v>
          </cell>
          <cell r="AH174">
            <v>0</v>
          </cell>
          <cell r="AI174">
            <v>0</v>
          </cell>
          <cell r="AJ174">
            <v>0</v>
          </cell>
          <cell r="AL174">
            <v>0</v>
          </cell>
        </row>
        <row r="175">
          <cell r="B175" t="str">
            <v>ST/EPU</v>
          </cell>
          <cell r="C175" t="str">
            <v>B1A</v>
          </cell>
          <cell r="D175" t="str">
            <v>B1AB</v>
          </cell>
          <cell r="E175" t="str">
            <v>EP/KOUN</v>
          </cell>
          <cell r="F175">
            <v>31</v>
          </cell>
          <cell r="G175">
            <v>15</v>
          </cell>
          <cell r="H175" t="str">
            <v>PTDE Subventions pour 75% des écoles en 2007</v>
          </cell>
          <cell r="I175" t="str">
            <v>DNEE</v>
          </cell>
          <cell r="J175">
            <v>44</v>
          </cell>
          <cell r="K175" t="str">
            <v>IDA</v>
          </cell>
          <cell r="L175" t="str">
            <v>AUT</v>
          </cell>
          <cell r="M175">
            <v>1</v>
          </cell>
          <cell r="N175">
            <v>7</v>
          </cell>
          <cell r="O175">
            <v>3</v>
          </cell>
          <cell r="P175">
            <v>3</v>
          </cell>
          <cell r="Q175">
            <v>1</v>
          </cell>
          <cell r="R175" t="str">
            <v>ens</v>
          </cell>
          <cell r="S175">
            <v>96</v>
          </cell>
          <cell r="T175">
            <v>59891.731066344633</v>
          </cell>
          <cell r="U175">
            <v>1</v>
          </cell>
          <cell r="V175">
            <v>59891.731066344633</v>
          </cell>
          <cell r="W175">
            <v>0</v>
          </cell>
          <cell r="X175">
            <v>0</v>
          </cell>
          <cell r="Y175">
            <v>0</v>
          </cell>
          <cell r="Z175">
            <v>59891.731066344633</v>
          </cell>
          <cell r="AA175">
            <v>59891.731066344633</v>
          </cell>
          <cell r="AB175">
            <v>0</v>
          </cell>
          <cell r="AC175">
            <v>0</v>
          </cell>
          <cell r="AD175">
            <v>0</v>
          </cell>
          <cell r="AE175">
            <v>59891.731066344633</v>
          </cell>
          <cell r="AF175">
            <v>0</v>
          </cell>
          <cell r="AG175">
            <v>0</v>
          </cell>
          <cell r="AH175">
            <v>0</v>
          </cell>
          <cell r="AI175">
            <v>0</v>
          </cell>
          <cell r="AJ175">
            <v>0</v>
          </cell>
          <cell r="AL175">
            <v>0</v>
          </cell>
        </row>
        <row r="176">
          <cell r="B176" t="str">
            <v>ST/EPU</v>
          </cell>
          <cell r="C176" t="str">
            <v>B1A</v>
          </cell>
          <cell r="D176" t="str">
            <v>B1AB</v>
          </cell>
          <cell r="E176" t="str">
            <v>EP/KOUR</v>
          </cell>
          <cell r="F176">
            <v>12</v>
          </cell>
          <cell r="G176">
            <v>15</v>
          </cell>
          <cell r="H176" t="str">
            <v>PTDE Subventions pour 75% des écoles en 2007</v>
          </cell>
          <cell r="I176" t="str">
            <v>DNEE</v>
          </cell>
          <cell r="J176">
            <v>44</v>
          </cell>
          <cell r="K176" t="str">
            <v>IDA</v>
          </cell>
          <cell r="L176" t="str">
            <v>AUT</v>
          </cell>
          <cell r="M176">
            <v>1</v>
          </cell>
          <cell r="N176">
            <v>7</v>
          </cell>
          <cell r="O176">
            <v>3</v>
          </cell>
          <cell r="P176">
            <v>3</v>
          </cell>
          <cell r="Q176">
            <v>1</v>
          </cell>
          <cell r="R176" t="str">
            <v>ens</v>
          </cell>
          <cell r="S176">
            <v>96</v>
          </cell>
          <cell r="T176">
            <v>114107.85241444841</v>
          </cell>
          <cell r="U176">
            <v>1</v>
          </cell>
          <cell r="V176">
            <v>114107.85241444841</v>
          </cell>
          <cell r="W176">
            <v>0</v>
          </cell>
          <cell r="X176">
            <v>0</v>
          </cell>
          <cell r="Y176">
            <v>0</v>
          </cell>
          <cell r="Z176">
            <v>114107.85241444841</v>
          </cell>
          <cell r="AA176">
            <v>114107.85241444841</v>
          </cell>
          <cell r="AB176">
            <v>0</v>
          </cell>
          <cell r="AC176">
            <v>0</v>
          </cell>
          <cell r="AD176">
            <v>0</v>
          </cell>
          <cell r="AE176">
            <v>114107.85241444841</v>
          </cell>
          <cell r="AF176">
            <v>0</v>
          </cell>
          <cell r="AG176">
            <v>0</v>
          </cell>
          <cell r="AH176">
            <v>0</v>
          </cell>
          <cell r="AI176">
            <v>0</v>
          </cell>
          <cell r="AJ176">
            <v>0</v>
          </cell>
          <cell r="AL176">
            <v>0</v>
          </cell>
        </row>
        <row r="177">
          <cell r="B177" t="str">
            <v>ST/EPU</v>
          </cell>
          <cell r="C177" t="str">
            <v>B1A</v>
          </cell>
          <cell r="D177" t="str">
            <v>B1AB</v>
          </cell>
          <cell r="E177" t="str">
            <v>EP/LABE</v>
          </cell>
          <cell r="F177">
            <v>90</v>
          </cell>
          <cell r="G177">
            <v>15</v>
          </cell>
          <cell r="H177" t="str">
            <v>PTDE Subventions pour 75% des écoles en 2007</v>
          </cell>
          <cell r="I177" t="str">
            <v>DNEE</v>
          </cell>
          <cell r="J177">
            <v>44</v>
          </cell>
          <cell r="K177" t="str">
            <v>IDA</v>
          </cell>
          <cell r="L177" t="str">
            <v>AUT</v>
          </cell>
          <cell r="M177">
            <v>1</v>
          </cell>
          <cell r="N177">
            <v>9</v>
          </cell>
          <cell r="O177">
            <v>3</v>
          </cell>
          <cell r="P177">
            <v>3</v>
          </cell>
          <cell r="Q177">
            <v>1</v>
          </cell>
          <cell r="R177" t="str">
            <v>ens</v>
          </cell>
          <cell r="S177">
            <v>97</v>
          </cell>
          <cell r="T177">
            <v>196111.98371968113</v>
          </cell>
          <cell r="U177">
            <v>1</v>
          </cell>
          <cell r="V177">
            <v>196111.98371968113</v>
          </cell>
          <cell r="W177">
            <v>0</v>
          </cell>
          <cell r="X177">
            <v>0</v>
          </cell>
          <cell r="Y177">
            <v>0</v>
          </cell>
          <cell r="Z177">
            <v>196111.98371968113</v>
          </cell>
          <cell r="AA177">
            <v>196111.98371968113</v>
          </cell>
          <cell r="AB177">
            <v>0</v>
          </cell>
          <cell r="AC177">
            <v>0</v>
          </cell>
          <cell r="AD177">
            <v>0</v>
          </cell>
          <cell r="AE177">
            <v>196111.98371968113</v>
          </cell>
          <cell r="AF177">
            <v>0</v>
          </cell>
          <cell r="AG177">
            <v>0</v>
          </cell>
          <cell r="AH177">
            <v>0</v>
          </cell>
          <cell r="AI177">
            <v>0</v>
          </cell>
          <cell r="AJ177">
            <v>0</v>
          </cell>
          <cell r="AL177">
            <v>0</v>
          </cell>
        </row>
        <row r="178">
          <cell r="B178" t="str">
            <v>ST/EPU</v>
          </cell>
          <cell r="C178" t="str">
            <v>B1A</v>
          </cell>
          <cell r="D178" t="str">
            <v>B1AB</v>
          </cell>
          <cell r="E178" t="str">
            <v>EP/LELO</v>
          </cell>
          <cell r="F178">
            <v>21</v>
          </cell>
          <cell r="G178">
            <v>15</v>
          </cell>
          <cell r="H178" t="str">
            <v>PTDE Subventions pour 75% des écoles en 2007</v>
          </cell>
          <cell r="I178" t="str">
            <v>DNEE</v>
          </cell>
          <cell r="J178">
            <v>46</v>
          </cell>
          <cell r="K178" t="str">
            <v>IDA</v>
          </cell>
          <cell r="L178" t="str">
            <v>AUT</v>
          </cell>
          <cell r="M178">
            <v>1</v>
          </cell>
          <cell r="N178">
            <v>6</v>
          </cell>
          <cell r="O178">
            <v>3</v>
          </cell>
          <cell r="P178">
            <v>3</v>
          </cell>
          <cell r="Q178">
            <v>1</v>
          </cell>
          <cell r="R178" t="str">
            <v>ens</v>
          </cell>
          <cell r="S178">
            <v>98</v>
          </cell>
          <cell r="T178">
            <v>83611.284156140115</v>
          </cell>
          <cell r="U178">
            <v>1</v>
          </cell>
          <cell r="V178">
            <v>83611.284156140115</v>
          </cell>
          <cell r="W178">
            <v>0</v>
          </cell>
          <cell r="X178">
            <v>0</v>
          </cell>
          <cell r="Y178">
            <v>0</v>
          </cell>
          <cell r="Z178">
            <v>83611.284156140115</v>
          </cell>
          <cell r="AA178">
            <v>83611.284156140115</v>
          </cell>
          <cell r="AB178">
            <v>0</v>
          </cell>
          <cell r="AC178">
            <v>0</v>
          </cell>
          <cell r="AD178">
            <v>0</v>
          </cell>
          <cell r="AE178">
            <v>83611.284156140115</v>
          </cell>
          <cell r="AF178">
            <v>0</v>
          </cell>
          <cell r="AG178">
            <v>0</v>
          </cell>
          <cell r="AH178">
            <v>0</v>
          </cell>
          <cell r="AI178">
            <v>0</v>
          </cell>
          <cell r="AJ178">
            <v>0</v>
          </cell>
          <cell r="AL178">
            <v>0</v>
          </cell>
        </row>
        <row r="179">
          <cell r="B179" t="str">
            <v>ST/EPU</v>
          </cell>
          <cell r="C179" t="str">
            <v>B1A</v>
          </cell>
          <cell r="D179" t="str">
            <v>B1AB</v>
          </cell>
          <cell r="E179" t="str">
            <v>EP/LOLA</v>
          </cell>
          <cell r="F179">
            <v>31</v>
          </cell>
          <cell r="G179">
            <v>15</v>
          </cell>
          <cell r="H179" t="str">
            <v>PTDE Subventions pour 75% des écoles en 2007</v>
          </cell>
          <cell r="I179" t="str">
            <v>DNEE</v>
          </cell>
          <cell r="J179">
            <v>46</v>
          </cell>
          <cell r="K179" t="str">
            <v>IDA</v>
          </cell>
          <cell r="L179" t="str">
            <v>AUT</v>
          </cell>
          <cell r="M179">
            <v>1</v>
          </cell>
          <cell r="N179">
            <v>6</v>
          </cell>
          <cell r="O179">
            <v>3</v>
          </cell>
          <cell r="P179">
            <v>3</v>
          </cell>
          <cell r="Q179">
            <v>1</v>
          </cell>
          <cell r="R179" t="str">
            <v>ens</v>
          </cell>
          <cell r="S179">
            <v>98</v>
          </cell>
          <cell r="T179">
            <v>133764.56805247377</v>
          </cell>
          <cell r="U179">
            <v>1</v>
          </cell>
          <cell r="V179">
            <v>133764.56805247377</v>
          </cell>
          <cell r="W179">
            <v>0</v>
          </cell>
          <cell r="X179">
            <v>0</v>
          </cell>
          <cell r="Y179">
            <v>0</v>
          </cell>
          <cell r="Z179">
            <v>133764.56805247377</v>
          </cell>
          <cell r="AA179">
            <v>133764.56805247377</v>
          </cell>
          <cell r="AB179">
            <v>0</v>
          </cell>
          <cell r="AC179">
            <v>0</v>
          </cell>
          <cell r="AD179">
            <v>0</v>
          </cell>
          <cell r="AE179">
            <v>133764.56805247377</v>
          </cell>
          <cell r="AF179">
            <v>0</v>
          </cell>
          <cell r="AG179">
            <v>0</v>
          </cell>
          <cell r="AH179">
            <v>0</v>
          </cell>
          <cell r="AI179">
            <v>0</v>
          </cell>
          <cell r="AJ179">
            <v>0</v>
          </cell>
          <cell r="AL179">
            <v>0</v>
          </cell>
        </row>
        <row r="180">
          <cell r="B180" t="str">
            <v>ST/EPU</v>
          </cell>
          <cell r="C180" t="str">
            <v>B1A</v>
          </cell>
          <cell r="D180" t="str">
            <v>B1AB</v>
          </cell>
          <cell r="E180" t="str">
            <v>EP/MACE</v>
          </cell>
          <cell r="F180">
            <v>21</v>
          </cell>
          <cell r="G180">
            <v>15</v>
          </cell>
          <cell r="H180" t="str">
            <v>PTDE Subventions pour 75% des écoles en 2007</v>
          </cell>
          <cell r="I180" t="str">
            <v>DNEE</v>
          </cell>
          <cell r="J180">
            <v>46</v>
          </cell>
          <cell r="K180" t="str">
            <v>IDA</v>
          </cell>
          <cell r="L180" t="str">
            <v>AUT</v>
          </cell>
          <cell r="M180">
            <v>1</v>
          </cell>
          <cell r="N180">
            <v>6</v>
          </cell>
          <cell r="O180">
            <v>3</v>
          </cell>
          <cell r="P180">
            <v>3</v>
          </cell>
          <cell r="Q180">
            <v>1</v>
          </cell>
          <cell r="R180" t="str">
            <v>ens</v>
          </cell>
          <cell r="S180">
            <v>98</v>
          </cell>
          <cell r="T180">
            <v>191689.50367190363</v>
          </cell>
          <cell r="U180">
            <v>1</v>
          </cell>
          <cell r="V180">
            <v>191689.50367190363</v>
          </cell>
          <cell r="W180">
            <v>0</v>
          </cell>
          <cell r="X180">
            <v>0</v>
          </cell>
          <cell r="Y180">
            <v>0</v>
          </cell>
          <cell r="Z180">
            <v>191689.50367190363</v>
          </cell>
          <cell r="AA180">
            <v>191689.50367190363</v>
          </cell>
          <cell r="AB180">
            <v>0</v>
          </cell>
          <cell r="AC180">
            <v>0</v>
          </cell>
          <cell r="AD180">
            <v>0</v>
          </cell>
          <cell r="AE180">
            <v>191689.50367190363</v>
          </cell>
          <cell r="AF180">
            <v>0</v>
          </cell>
          <cell r="AG180">
            <v>0</v>
          </cell>
          <cell r="AH180">
            <v>0</v>
          </cell>
          <cell r="AI180">
            <v>0</v>
          </cell>
          <cell r="AJ180">
            <v>0</v>
          </cell>
          <cell r="AL180">
            <v>0</v>
          </cell>
        </row>
        <row r="181">
          <cell r="B181" t="str">
            <v>ST/EPU</v>
          </cell>
          <cell r="C181" t="str">
            <v>B1A</v>
          </cell>
          <cell r="D181" t="str">
            <v>B1AB</v>
          </cell>
          <cell r="E181" t="str">
            <v>EP/MALI</v>
          </cell>
          <cell r="F181">
            <v>31</v>
          </cell>
          <cell r="G181">
            <v>15</v>
          </cell>
          <cell r="H181" t="str">
            <v>PTDE Subventions pour 75% des écoles en 2007</v>
          </cell>
          <cell r="I181" t="str">
            <v>DNEE</v>
          </cell>
          <cell r="J181">
            <v>46</v>
          </cell>
          <cell r="K181" t="str">
            <v>IDA</v>
          </cell>
          <cell r="L181" t="str">
            <v>AUT</v>
          </cell>
          <cell r="M181">
            <v>1</v>
          </cell>
          <cell r="N181">
            <v>6</v>
          </cell>
          <cell r="O181">
            <v>3</v>
          </cell>
          <cell r="P181">
            <v>3</v>
          </cell>
          <cell r="Q181">
            <v>1</v>
          </cell>
          <cell r="R181" t="str">
            <v>ens</v>
          </cell>
          <cell r="S181">
            <v>98</v>
          </cell>
          <cell r="T181">
            <v>112393.93066785132</v>
          </cell>
          <cell r="U181">
            <v>1</v>
          </cell>
          <cell r="V181">
            <v>112393.93066785132</v>
          </cell>
          <cell r="W181">
            <v>0</v>
          </cell>
          <cell r="X181">
            <v>0</v>
          </cell>
          <cell r="Y181">
            <v>0</v>
          </cell>
          <cell r="Z181">
            <v>112393.93066785132</v>
          </cell>
          <cell r="AA181">
            <v>112393.93066785132</v>
          </cell>
          <cell r="AB181">
            <v>0</v>
          </cell>
          <cell r="AC181">
            <v>0</v>
          </cell>
          <cell r="AD181">
            <v>0</v>
          </cell>
          <cell r="AE181">
            <v>112393.93066785132</v>
          </cell>
          <cell r="AF181">
            <v>0</v>
          </cell>
          <cell r="AG181">
            <v>0</v>
          </cell>
          <cell r="AH181">
            <v>0</v>
          </cell>
          <cell r="AI181">
            <v>0</v>
          </cell>
          <cell r="AJ181">
            <v>0</v>
          </cell>
          <cell r="AL181">
            <v>0</v>
          </cell>
        </row>
        <row r="182">
          <cell r="B182" t="str">
            <v>ST/EPU</v>
          </cell>
          <cell r="C182" t="str">
            <v>B1A</v>
          </cell>
          <cell r="D182" t="str">
            <v>B1AB</v>
          </cell>
          <cell r="E182" t="str">
            <v>EP/MAMO</v>
          </cell>
          <cell r="F182">
            <v>21</v>
          </cell>
          <cell r="G182">
            <v>15</v>
          </cell>
          <cell r="H182" t="str">
            <v>PTDE Subventions pour 75% des écoles en 2007</v>
          </cell>
          <cell r="I182" t="str">
            <v>DNEE</v>
          </cell>
          <cell r="J182">
            <v>46</v>
          </cell>
          <cell r="K182" t="str">
            <v>IDA</v>
          </cell>
          <cell r="L182" t="str">
            <v>AUT</v>
          </cell>
          <cell r="M182">
            <v>1</v>
          </cell>
          <cell r="N182">
            <v>6</v>
          </cell>
          <cell r="O182">
            <v>3</v>
          </cell>
          <cell r="P182">
            <v>3</v>
          </cell>
          <cell r="Q182">
            <v>1</v>
          </cell>
          <cell r="R182" t="str">
            <v>ens</v>
          </cell>
          <cell r="S182">
            <v>98</v>
          </cell>
          <cell r="T182">
            <v>231615.4512442789</v>
          </cell>
          <cell r="U182">
            <v>1</v>
          </cell>
          <cell r="V182">
            <v>231615.4512442789</v>
          </cell>
          <cell r="W182">
            <v>0</v>
          </cell>
          <cell r="X182">
            <v>0</v>
          </cell>
          <cell r="Y182">
            <v>0</v>
          </cell>
          <cell r="Z182">
            <v>231615.4512442789</v>
          </cell>
          <cell r="AA182">
            <v>231615.4512442789</v>
          </cell>
          <cell r="AB182">
            <v>0</v>
          </cell>
          <cell r="AC182">
            <v>0</v>
          </cell>
          <cell r="AD182">
            <v>0</v>
          </cell>
          <cell r="AE182">
            <v>231615.4512442789</v>
          </cell>
          <cell r="AF182">
            <v>0</v>
          </cell>
          <cell r="AG182">
            <v>0</v>
          </cell>
          <cell r="AH182">
            <v>0</v>
          </cell>
          <cell r="AI182">
            <v>0</v>
          </cell>
          <cell r="AJ182">
            <v>0</v>
          </cell>
          <cell r="AL182">
            <v>0</v>
          </cell>
        </row>
        <row r="183">
          <cell r="B183" t="str">
            <v>ST/EPU</v>
          </cell>
          <cell r="C183" t="str">
            <v>B1A</v>
          </cell>
          <cell r="D183" t="str">
            <v>B1AB</v>
          </cell>
          <cell r="E183" t="str">
            <v>EP/MAND</v>
          </cell>
          <cell r="F183">
            <v>31</v>
          </cell>
          <cell r="G183">
            <v>15</v>
          </cell>
          <cell r="H183" t="str">
            <v>PTDE Subventions pour 75% des écoles en 2007</v>
          </cell>
          <cell r="I183" t="str">
            <v>DNEE</v>
          </cell>
          <cell r="J183">
            <v>46</v>
          </cell>
          <cell r="K183" t="str">
            <v>IDA</v>
          </cell>
          <cell r="L183" t="str">
            <v>AUT</v>
          </cell>
          <cell r="M183">
            <v>1</v>
          </cell>
          <cell r="N183">
            <v>6</v>
          </cell>
          <cell r="O183">
            <v>3</v>
          </cell>
          <cell r="P183">
            <v>3</v>
          </cell>
          <cell r="Q183">
            <v>1</v>
          </cell>
          <cell r="R183" t="str">
            <v>ens</v>
          </cell>
          <cell r="S183">
            <v>98</v>
          </cell>
          <cell r="T183">
            <v>74918.048280775372</v>
          </cell>
          <cell r="U183">
            <v>1</v>
          </cell>
          <cell r="V183">
            <v>74918.048280775372</v>
          </cell>
          <cell r="W183">
            <v>0</v>
          </cell>
          <cell r="X183">
            <v>0</v>
          </cell>
          <cell r="Y183">
            <v>0</v>
          </cell>
          <cell r="Z183">
            <v>74918.048280775372</v>
          </cell>
          <cell r="AA183">
            <v>74918.048280775372</v>
          </cell>
          <cell r="AB183">
            <v>0</v>
          </cell>
          <cell r="AC183">
            <v>0</v>
          </cell>
          <cell r="AD183">
            <v>0</v>
          </cell>
          <cell r="AE183">
            <v>74918.048280775372</v>
          </cell>
          <cell r="AF183">
            <v>0</v>
          </cell>
          <cell r="AG183">
            <v>0</v>
          </cell>
          <cell r="AH183">
            <v>0</v>
          </cell>
          <cell r="AI183">
            <v>0</v>
          </cell>
          <cell r="AJ183">
            <v>0</v>
          </cell>
          <cell r="AL183">
            <v>0</v>
          </cell>
        </row>
        <row r="184">
          <cell r="B184" t="str">
            <v>ST/EPU</v>
          </cell>
          <cell r="C184" t="str">
            <v>B1A</v>
          </cell>
          <cell r="D184" t="str">
            <v>B1AB</v>
          </cell>
          <cell r="E184" t="str">
            <v>EP/MATA</v>
          </cell>
          <cell r="F184">
            <v>21</v>
          </cell>
          <cell r="G184">
            <v>15</v>
          </cell>
          <cell r="H184" t="str">
            <v>PTDE Subventions pour 75% des écoles en 2007</v>
          </cell>
          <cell r="I184" t="str">
            <v>DNEE</v>
          </cell>
          <cell r="J184">
            <v>46</v>
          </cell>
          <cell r="K184" t="str">
            <v>IDA</v>
          </cell>
          <cell r="L184" t="str">
            <v>AUT</v>
          </cell>
          <cell r="M184">
            <v>1</v>
          </cell>
          <cell r="N184">
            <v>6</v>
          </cell>
          <cell r="O184">
            <v>3</v>
          </cell>
          <cell r="P184">
            <v>3</v>
          </cell>
          <cell r="Q184">
            <v>1</v>
          </cell>
          <cell r="R184" t="str">
            <v>ens</v>
          </cell>
          <cell r="S184">
            <v>98</v>
          </cell>
          <cell r="T184">
            <v>131646.04838536817</v>
          </cell>
          <cell r="U184">
            <v>1</v>
          </cell>
          <cell r="V184">
            <v>131646.04838536817</v>
          </cell>
          <cell r="W184">
            <v>0</v>
          </cell>
          <cell r="X184">
            <v>0</v>
          </cell>
          <cell r="Y184">
            <v>0</v>
          </cell>
          <cell r="Z184">
            <v>131646.04838536817</v>
          </cell>
          <cell r="AA184">
            <v>131646.04838536817</v>
          </cell>
          <cell r="AB184">
            <v>0</v>
          </cell>
          <cell r="AC184">
            <v>0</v>
          </cell>
          <cell r="AD184">
            <v>0</v>
          </cell>
          <cell r="AE184">
            <v>131646.04838536817</v>
          </cell>
          <cell r="AF184">
            <v>0</v>
          </cell>
          <cell r="AG184">
            <v>0</v>
          </cell>
          <cell r="AH184">
            <v>0</v>
          </cell>
          <cell r="AI184">
            <v>0</v>
          </cell>
          <cell r="AJ184">
            <v>0</v>
          </cell>
          <cell r="AL184">
            <v>0</v>
          </cell>
        </row>
        <row r="185">
          <cell r="B185" t="str">
            <v>ST/EPU</v>
          </cell>
          <cell r="C185" t="str">
            <v>B1A</v>
          </cell>
          <cell r="D185" t="str">
            <v>B1AB</v>
          </cell>
          <cell r="E185" t="str">
            <v>EP/MATO</v>
          </cell>
          <cell r="F185">
            <v>31</v>
          </cell>
          <cell r="G185">
            <v>15</v>
          </cell>
          <cell r="H185" t="str">
            <v>PTDE Subventions pour 75% des écoles en 2007</v>
          </cell>
          <cell r="I185" t="str">
            <v>DNEE</v>
          </cell>
          <cell r="J185">
            <v>46</v>
          </cell>
          <cell r="K185" t="str">
            <v>IDA</v>
          </cell>
          <cell r="L185" t="str">
            <v>AUT</v>
          </cell>
          <cell r="M185">
            <v>1</v>
          </cell>
          <cell r="N185">
            <v>6</v>
          </cell>
          <cell r="O185">
            <v>3</v>
          </cell>
          <cell r="P185">
            <v>3</v>
          </cell>
          <cell r="Q185">
            <v>1</v>
          </cell>
          <cell r="R185" t="str">
            <v>ens</v>
          </cell>
          <cell r="S185">
            <v>98</v>
          </cell>
          <cell r="T185">
            <v>268855.31817772461</v>
          </cell>
          <cell r="U185">
            <v>1</v>
          </cell>
          <cell r="V185">
            <v>268855.31817772461</v>
          </cell>
          <cell r="W185">
            <v>0</v>
          </cell>
          <cell r="X185">
            <v>0</v>
          </cell>
          <cell r="Y185">
            <v>0</v>
          </cell>
          <cell r="Z185">
            <v>268855.31817772461</v>
          </cell>
          <cell r="AA185">
            <v>268855.31817772461</v>
          </cell>
          <cell r="AB185">
            <v>0</v>
          </cell>
          <cell r="AC185">
            <v>0</v>
          </cell>
          <cell r="AD185">
            <v>0</v>
          </cell>
          <cell r="AE185">
            <v>268855.31817772461</v>
          </cell>
          <cell r="AF185">
            <v>0</v>
          </cell>
          <cell r="AG185">
            <v>0</v>
          </cell>
          <cell r="AH185">
            <v>0</v>
          </cell>
          <cell r="AI185">
            <v>0</v>
          </cell>
          <cell r="AJ185">
            <v>0</v>
          </cell>
          <cell r="AL185">
            <v>0</v>
          </cell>
        </row>
        <row r="186">
          <cell r="B186" t="str">
            <v>ST/EPU</v>
          </cell>
          <cell r="C186" t="str">
            <v>B1A</v>
          </cell>
          <cell r="D186" t="str">
            <v>B1AB</v>
          </cell>
          <cell r="E186" t="str">
            <v>EP/NZER</v>
          </cell>
          <cell r="F186">
            <v>21</v>
          </cell>
          <cell r="G186">
            <v>15</v>
          </cell>
          <cell r="H186" t="str">
            <v>PTDE Subventions pour 75% des écoles en 2007</v>
          </cell>
          <cell r="I186" t="str">
            <v>DNEE</v>
          </cell>
          <cell r="J186">
            <v>46</v>
          </cell>
          <cell r="K186" t="str">
            <v>IDA</v>
          </cell>
          <cell r="L186" t="str">
            <v>AUT</v>
          </cell>
          <cell r="M186">
            <v>1</v>
          </cell>
          <cell r="N186">
            <v>6</v>
          </cell>
          <cell r="O186">
            <v>3</v>
          </cell>
          <cell r="P186">
            <v>3</v>
          </cell>
          <cell r="Q186">
            <v>1</v>
          </cell>
          <cell r="R186" t="str">
            <v>ens</v>
          </cell>
          <cell r="S186">
            <v>98</v>
          </cell>
          <cell r="T186">
            <v>308123.7941292742</v>
          </cell>
          <cell r="U186">
            <v>1</v>
          </cell>
          <cell r="V186">
            <v>308123.7941292742</v>
          </cell>
          <cell r="W186">
            <v>0</v>
          </cell>
          <cell r="X186">
            <v>0</v>
          </cell>
          <cell r="Y186">
            <v>0</v>
          </cell>
          <cell r="Z186">
            <v>308123.7941292742</v>
          </cell>
          <cell r="AA186">
            <v>308123.7941292742</v>
          </cell>
          <cell r="AB186">
            <v>0</v>
          </cell>
          <cell r="AC186">
            <v>0</v>
          </cell>
          <cell r="AD186">
            <v>0</v>
          </cell>
          <cell r="AE186">
            <v>308123.7941292742</v>
          </cell>
          <cell r="AF186">
            <v>0</v>
          </cell>
          <cell r="AG186">
            <v>0</v>
          </cell>
          <cell r="AH186">
            <v>0</v>
          </cell>
          <cell r="AI186">
            <v>0</v>
          </cell>
          <cell r="AJ186">
            <v>0</v>
          </cell>
          <cell r="AL186">
            <v>0</v>
          </cell>
        </row>
        <row r="187">
          <cell r="B187" t="str">
            <v>ST/EPU</v>
          </cell>
          <cell r="C187" t="str">
            <v>B1A</v>
          </cell>
          <cell r="D187" t="str">
            <v>B1AB</v>
          </cell>
          <cell r="E187" t="str">
            <v>EP/PITA</v>
          </cell>
          <cell r="F187">
            <v>31</v>
          </cell>
          <cell r="G187">
            <v>15</v>
          </cell>
          <cell r="H187" t="str">
            <v>PTDE Subventions pour 75% des écoles en 2007</v>
          </cell>
          <cell r="I187" t="str">
            <v>DNEE</v>
          </cell>
          <cell r="J187">
            <v>46</v>
          </cell>
          <cell r="K187" t="str">
            <v>IDA</v>
          </cell>
          <cell r="L187" t="str">
            <v>AUT</v>
          </cell>
          <cell r="M187">
            <v>1</v>
          </cell>
          <cell r="N187">
            <v>6</v>
          </cell>
          <cell r="O187">
            <v>3</v>
          </cell>
          <cell r="P187">
            <v>3</v>
          </cell>
          <cell r="Q187">
            <v>1</v>
          </cell>
          <cell r="R187" t="str">
            <v>ens</v>
          </cell>
          <cell r="S187">
            <v>98</v>
          </cell>
          <cell r="T187">
            <v>150976.83792076207</v>
          </cell>
          <cell r="U187">
            <v>1</v>
          </cell>
          <cell r="V187">
            <v>150976.83792076207</v>
          </cell>
          <cell r="W187">
            <v>0</v>
          </cell>
          <cell r="X187">
            <v>0</v>
          </cell>
          <cell r="Y187">
            <v>0</v>
          </cell>
          <cell r="Z187">
            <v>150976.83792076207</v>
          </cell>
          <cell r="AA187">
            <v>150976.83792076207</v>
          </cell>
          <cell r="AB187">
            <v>0</v>
          </cell>
          <cell r="AC187">
            <v>0</v>
          </cell>
          <cell r="AD187">
            <v>0</v>
          </cell>
          <cell r="AE187">
            <v>150976.83792076207</v>
          </cell>
          <cell r="AF187">
            <v>0</v>
          </cell>
          <cell r="AG187">
            <v>0</v>
          </cell>
          <cell r="AH187">
            <v>0</v>
          </cell>
          <cell r="AI187">
            <v>0</v>
          </cell>
          <cell r="AJ187">
            <v>0</v>
          </cell>
          <cell r="AL187">
            <v>0</v>
          </cell>
        </row>
        <row r="188">
          <cell r="B188" t="str">
            <v>ST/EPU</v>
          </cell>
          <cell r="C188" t="str">
            <v>B1A</v>
          </cell>
          <cell r="D188" t="str">
            <v>B1AB</v>
          </cell>
          <cell r="E188" t="str">
            <v>EP/RATO</v>
          </cell>
          <cell r="F188">
            <v>21</v>
          </cell>
          <cell r="G188">
            <v>15</v>
          </cell>
          <cell r="H188" t="str">
            <v>PTDE Subventions pour 75% des écoles en 2007</v>
          </cell>
          <cell r="I188" t="str">
            <v>DNEE</v>
          </cell>
          <cell r="J188">
            <v>46</v>
          </cell>
          <cell r="K188" t="str">
            <v>IDA</v>
          </cell>
          <cell r="L188" t="str">
            <v>AUT</v>
          </cell>
          <cell r="M188">
            <v>1</v>
          </cell>
          <cell r="N188">
            <v>6</v>
          </cell>
          <cell r="O188">
            <v>3</v>
          </cell>
          <cell r="P188">
            <v>3</v>
          </cell>
          <cell r="Q188">
            <v>1</v>
          </cell>
          <cell r="R188" t="str">
            <v>ens</v>
          </cell>
          <cell r="S188">
            <v>98</v>
          </cell>
          <cell r="T188">
            <v>155736.48290229618</v>
          </cell>
          <cell r="U188">
            <v>1</v>
          </cell>
          <cell r="V188">
            <v>155736.48290229618</v>
          </cell>
          <cell r="W188">
            <v>0</v>
          </cell>
          <cell r="X188">
            <v>0</v>
          </cell>
          <cell r="Y188">
            <v>0</v>
          </cell>
          <cell r="Z188">
            <v>155736.48290229618</v>
          </cell>
          <cell r="AA188">
            <v>155736.48290229618</v>
          </cell>
          <cell r="AB188">
            <v>0</v>
          </cell>
          <cell r="AC188">
            <v>0</v>
          </cell>
          <cell r="AD188">
            <v>0</v>
          </cell>
          <cell r="AE188">
            <v>155736.48290229618</v>
          </cell>
          <cell r="AF188">
            <v>0</v>
          </cell>
          <cell r="AG188">
            <v>0</v>
          </cell>
          <cell r="AH188">
            <v>0</v>
          </cell>
          <cell r="AI188">
            <v>0</v>
          </cell>
          <cell r="AJ188">
            <v>0</v>
          </cell>
          <cell r="AL188">
            <v>0</v>
          </cell>
        </row>
        <row r="189">
          <cell r="B189" t="str">
            <v>ST/EPU</v>
          </cell>
          <cell r="C189" t="str">
            <v>B1A</v>
          </cell>
          <cell r="D189" t="str">
            <v>B1AB</v>
          </cell>
          <cell r="E189" t="str">
            <v>EP/SIGU</v>
          </cell>
          <cell r="F189">
            <v>31</v>
          </cell>
          <cell r="G189">
            <v>15</v>
          </cell>
          <cell r="H189" t="str">
            <v>PTDE Subventions pour 75% des écoles en 2007</v>
          </cell>
          <cell r="I189" t="str">
            <v>DNEE</v>
          </cell>
          <cell r="J189">
            <v>46</v>
          </cell>
          <cell r="K189" t="str">
            <v>IDA</v>
          </cell>
          <cell r="L189" t="str">
            <v>AUT</v>
          </cell>
          <cell r="M189">
            <v>1</v>
          </cell>
          <cell r="N189">
            <v>6</v>
          </cell>
          <cell r="O189">
            <v>3</v>
          </cell>
          <cell r="P189">
            <v>3</v>
          </cell>
          <cell r="Q189">
            <v>1</v>
          </cell>
          <cell r="R189" t="str">
            <v>ens</v>
          </cell>
          <cell r="S189">
            <v>98</v>
          </cell>
          <cell r="T189">
            <v>175516.82568269924</v>
          </cell>
          <cell r="U189">
            <v>1</v>
          </cell>
          <cell r="V189">
            <v>175516.82568269924</v>
          </cell>
          <cell r="W189">
            <v>0</v>
          </cell>
          <cell r="X189">
            <v>0</v>
          </cell>
          <cell r="Y189">
            <v>0</v>
          </cell>
          <cell r="Z189">
            <v>175516.82568269924</v>
          </cell>
          <cell r="AA189">
            <v>175516.82568269924</v>
          </cell>
          <cell r="AB189">
            <v>0</v>
          </cell>
          <cell r="AC189">
            <v>0</v>
          </cell>
          <cell r="AD189">
            <v>0</v>
          </cell>
          <cell r="AE189">
            <v>175516.82568269924</v>
          </cell>
          <cell r="AF189">
            <v>0</v>
          </cell>
          <cell r="AG189">
            <v>0</v>
          </cell>
          <cell r="AH189">
            <v>0</v>
          </cell>
          <cell r="AI189">
            <v>0</v>
          </cell>
          <cell r="AJ189">
            <v>0</v>
          </cell>
          <cell r="AL189">
            <v>0</v>
          </cell>
        </row>
        <row r="190">
          <cell r="B190" t="str">
            <v>ST/EPU</v>
          </cell>
          <cell r="C190" t="str">
            <v>B1A</v>
          </cell>
          <cell r="D190" t="str">
            <v>B1AB</v>
          </cell>
          <cell r="E190" t="str">
            <v>EP/TELE</v>
          </cell>
          <cell r="F190">
            <v>21</v>
          </cell>
          <cell r="G190">
            <v>15</v>
          </cell>
          <cell r="H190" t="str">
            <v>PTDE Subventions pour 75% des écoles en 2007</v>
          </cell>
          <cell r="I190" t="str">
            <v>DNEE</v>
          </cell>
          <cell r="J190">
            <v>46</v>
          </cell>
          <cell r="K190" t="str">
            <v>IDA</v>
          </cell>
          <cell r="L190" t="str">
            <v>AUT</v>
          </cell>
          <cell r="M190">
            <v>1</v>
          </cell>
          <cell r="N190">
            <v>6</v>
          </cell>
          <cell r="O190">
            <v>3</v>
          </cell>
          <cell r="P190">
            <v>3</v>
          </cell>
          <cell r="Q190">
            <v>1</v>
          </cell>
          <cell r="R190" t="str">
            <v>ens</v>
          </cell>
          <cell r="S190">
            <v>98</v>
          </cell>
          <cell r="T190">
            <v>113394.18663799643</v>
          </cell>
          <cell r="U190">
            <v>1</v>
          </cell>
          <cell r="V190">
            <v>113394.18663799643</v>
          </cell>
          <cell r="W190">
            <v>0</v>
          </cell>
          <cell r="X190">
            <v>0</v>
          </cell>
          <cell r="Y190">
            <v>0</v>
          </cell>
          <cell r="Z190">
            <v>113394.18663799643</v>
          </cell>
          <cell r="AA190">
            <v>113394.18663799643</v>
          </cell>
          <cell r="AB190">
            <v>0</v>
          </cell>
          <cell r="AC190">
            <v>0</v>
          </cell>
          <cell r="AD190">
            <v>0</v>
          </cell>
          <cell r="AE190">
            <v>113394.18663799643</v>
          </cell>
          <cell r="AF190">
            <v>0</v>
          </cell>
          <cell r="AG190">
            <v>0</v>
          </cell>
          <cell r="AH190">
            <v>0</v>
          </cell>
          <cell r="AI190">
            <v>0</v>
          </cell>
          <cell r="AJ190">
            <v>0</v>
          </cell>
          <cell r="AL190">
            <v>0</v>
          </cell>
        </row>
        <row r="191">
          <cell r="B191" t="str">
            <v>ST/EPU</v>
          </cell>
          <cell r="C191" t="str">
            <v>B1A</v>
          </cell>
          <cell r="D191" t="str">
            <v>B1AB</v>
          </cell>
          <cell r="E191" t="str">
            <v>EP/TOUG</v>
          </cell>
          <cell r="F191">
            <v>31</v>
          </cell>
          <cell r="G191">
            <v>15</v>
          </cell>
          <cell r="H191" t="str">
            <v>PTDE Subventions pour 75% des écoles en 2007</v>
          </cell>
          <cell r="I191" t="str">
            <v>DNEE</v>
          </cell>
          <cell r="J191">
            <v>46</v>
          </cell>
          <cell r="K191" t="str">
            <v>IDA</v>
          </cell>
          <cell r="L191" t="str">
            <v>AUT</v>
          </cell>
          <cell r="M191">
            <v>1</v>
          </cell>
          <cell r="N191">
            <v>6</v>
          </cell>
          <cell r="O191">
            <v>3</v>
          </cell>
          <cell r="P191">
            <v>3</v>
          </cell>
          <cell r="Q191">
            <v>1</v>
          </cell>
          <cell r="R191" t="str">
            <v>ens</v>
          </cell>
          <cell r="S191">
            <v>98</v>
          </cell>
          <cell r="T191">
            <v>98794.945006324517</v>
          </cell>
          <cell r="U191">
            <v>1</v>
          </cell>
          <cell r="V191">
            <v>98794.945006324517</v>
          </cell>
          <cell r="W191">
            <v>0</v>
          </cell>
          <cell r="X191">
            <v>0</v>
          </cell>
          <cell r="Y191">
            <v>0</v>
          </cell>
          <cell r="Z191">
            <v>98794.945006324517</v>
          </cell>
          <cell r="AA191">
            <v>98794.945006324517</v>
          </cell>
          <cell r="AB191">
            <v>0</v>
          </cell>
          <cell r="AC191">
            <v>0</v>
          </cell>
          <cell r="AD191">
            <v>0</v>
          </cell>
          <cell r="AE191">
            <v>98794.945006324517</v>
          </cell>
          <cell r="AF191">
            <v>0</v>
          </cell>
          <cell r="AG191">
            <v>0</v>
          </cell>
          <cell r="AH191">
            <v>0</v>
          </cell>
          <cell r="AI191">
            <v>0</v>
          </cell>
          <cell r="AJ191">
            <v>0</v>
          </cell>
          <cell r="AL191">
            <v>0</v>
          </cell>
        </row>
        <row r="192">
          <cell r="B192" t="str">
            <v>ST/EPU</v>
          </cell>
          <cell r="C192" t="str">
            <v>B1A</v>
          </cell>
          <cell r="D192" t="str">
            <v>B1AB</v>
          </cell>
          <cell r="E192" t="str">
            <v>EP/YOMO</v>
          </cell>
          <cell r="F192">
            <v>21</v>
          </cell>
          <cell r="G192">
            <v>15</v>
          </cell>
          <cell r="H192" t="str">
            <v>PTDE Subventions pour 75% des écoles en 2007</v>
          </cell>
          <cell r="I192" t="str">
            <v>DNEE</v>
          </cell>
          <cell r="J192">
            <v>46</v>
          </cell>
          <cell r="K192" t="str">
            <v>IDA</v>
          </cell>
          <cell r="L192" t="str">
            <v>AUT</v>
          </cell>
          <cell r="M192">
            <v>1</v>
          </cell>
          <cell r="N192">
            <v>6</v>
          </cell>
          <cell r="O192">
            <v>3</v>
          </cell>
          <cell r="P192">
            <v>3</v>
          </cell>
          <cell r="Q192">
            <v>1</v>
          </cell>
          <cell r="R192" t="str">
            <v>ens</v>
          </cell>
          <cell r="S192">
            <v>98</v>
          </cell>
          <cell r="T192">
            <v>119064.17694067446</v>
          </cell>
          <cell r="U192">
            <v>1</v>
          </cell>
          <cell r="V192">
            <v>119064.17694067446</v>
          </cell>
          <cell r="W192">
            <v>0</v>
          </cell>
          <cell r="X192">
            <v>0</v>
          </cell>
          <cell r="Y192">
            <v>0</v>
          </cell>
          <cell r="Z192">
            <v>119064.17694067446</v>
          </cell>
          <cell r="AA192">
            <v>119064.17694067446</v>
          </cell>
          <cell r="AB192">
            <v>0</v>
          </cell>
          <cell r="AC192">
            <v>0</v>
          </cell>
          <cell r="AD192">
            <v>0</v>
          </cell>
          <cell r="AE192">
            <v>119064.17694067446</v>
          </cell>
          <cell r="AF192">
            <v>0</v>
          </cell>
          <cell r="AG192">
            <v>0</v>
          </cell>
          <cell r="AH192">
            <v>0</v>
          </cell>
          <cell r="AI192">
            <v>0</v>
          </cell>
          <cell r="AJ192">
            <v>0</v>
          </cell>
          <cell r="AL192">
            <v>0</v>
          </cell>
        </row>
        <row r="193">
          <cell r="B193" t="str">
            <v>ST/EPU</v>
          </cell>
          <cell r="C193" t="str">
            <v>C1E</v>
          </cell>
          <cell r="D193" t="str">
            <v>C1EC</v>
          </cell>
          <cell r="E193" t="str">
            <v>DSEE/BOKE</v>
          </cell>
          <cell r="F193">
            <v>31</v>
          </cell>
          <cell r="G193">
            <v>15</v>
          </cell>
          <cell r="H193" t="str">
            <v>FONCT Subvention d'encadrement, gestion de la FCM et  suivi des PTDE</v>
          </cell>
          <cell r="I193" t="str">
            <v>DSEE</v>
          </cell>
          <cell r="J193">
            <v>46</v>
          </cell>
          <cell r="K193" t="str">
            <v>IDA</v>
          </cell>
          <cell r="L193" t="str">
            <v>AUT</v>
          </cell>
          <cell r="M193">
            <v>13</v>
          </cell>
          <cell r="N193">
            <v>6</v>
          </cell>
          <cell r="O193">
            <v>3</v>
          </cell>
          <cell r="P193">
            <v>3</v>
          </cell>
          <cell r="Q193">
            <v>13</v>
          </cell>
          <cell r="R193" t="str">
            <v>Sfonct</v>
          </cell>
          <cell r="S193">
            <v>98</v>
          </cell>
          <cell r="T193">
            <v>1899.26</v>
          </cell>
          <cell r="U193">
            <v>1</v>
          </cell>
          <cell r="V193">
            <v>24690.38</v>
          </cell>
          <cell r="W193">
            <v>0</v>
          </cell>
          <cell r="X193">
            <v>0</v>
          </cell>
          <cell r="Y193">
            <v>0</v>
          </cell>
          <cell r="Z193">
            <v>24690.38</v>
          </cell>
          <cell r="AA193">
            <v>24690.38</v>
          </cell>
          <cell r="AB193">
            <v>0</v>
          </cell>
          <cell r="AC193">
            <v>0</v>
          </cell>
          <cell r="AD193">
            <v>0</v>
          </cell>
          <cell r="AE193">
            <v>24690.38</v>
          </cell>
          <cell r="AF193">
            <v>0</v>
          </cell>
          <cell r="AG193">
            <v>0</v>
          </cell>
          <cell r="AH193">
            <v>0</v>
          </cell>
          <cell r="AI193">
            <v>0</v>
          </cell>
          <cell r="AJ193">
            <v>0</v>
          </cell>
          <cell r="AL193">
            <v>0</v>
          </cell>
        </row>
        <row r="194">
          <cell r="B194" t="str">
            <v>ST/EPU</v>
          </cell>
          <cell r="C194" t="str">
            <v>C1E</v>
          </cell>
          <cell r="D194" t="str">
            <v>C1EC</v>
          </cell>
          <cell r="E194" t="str">
            <v>DSEE/BOFF</v>
          </cell>
          <cell r="F194">
            <v>21</v>
          </cell>
          <cell r="G194">
            <v>15</v>
          </cell>
          <cell r="H194" t="str">
            <v>FONCT Subvention d'encadrement, gestion de la FCM et  suivi des PTDE</v>
          </cell>
          <cell r="I194" t="str">
            <v>DSEE</v>
          </cell>
          <cell r="J194">
            <v>46</v>
          </cell>
          <cell r="K194" t="str">
            <v>IDA</v>
          </cell>
          <cell r="L194" t="str">
            <v>AUT</v>
          </cell>
          <cell r="M194">
            <v>8</v>
          </cell>
          <cell r="N194">
            <v>6</v>
          </cell>
          <cell r="O194">
            <v>3</v>
          </cell>
          <cell r="P194">
            <v>3</v>
          </cell>
          <cell r="Q194">
            <v>8</v>
          </cell>
          <cell r="R194" t="str">
            <v>Sfonct</v>
          </cell>
          <cell r="S194">
            <v>98</v>
          </cell>
          <cell r="T194">
            <v>1899.26</v>
          </cell>
          <cell r="U194">
            <v>1</v>
          </cell>
          <cell r="V194">
            <v>15194.08</v>
          </cell>
          <cell r="W194">
            <v>0</v>
          </cell>
          <cell r="X194">
            <v>0</v>
          </cell>
          <cell r="Y194">
            <v>0</v>
          </cell>
          <cell r="Z194">
            <v>15194.08</v>
          </cell>
          <cell r="AA194">
            <v>15194.08</v>
          </cell>
          <cell r="AB194">
            <v>0</v>
          </cell>
          <cell r="AC194">
            <v>0</v>
          </cell>
          <cell r="AD194">
            <v>0</v>
          </cell>
          <cell r="AE194">
            <v>15194.08</v>
          </cell>
          <cell r="AF194">
            <v>0</v>
          </cell>
          <cell r="AG194">
            <v>0</v>
          </cell>
          <cell r="AH194">
            <v>0</v>
          </cell>
          <cell r="AI194">
            <v>0</v>
          </cell>
          <cell r="AJ194">
            <v>0</v>
          </cell>
          <cell r="AL194">
            <v>0</v>
          </cell>
        </row>
        <row r="195">
          <cell r="B195" t="str">
            <v>ST/EPU</v>
          </cell>
          <cell r="C195" t="str">
            <v>C1E</v>
          </cell>
          <cell r="D195" t="str">
            <v>C1EC</v>
          </cell>
          <cell r="E195" t="str">
            <v>DSEE/FRIA</v>
          </cell>
          <cell r="F195">
            <v>31</v>
          </cell>
          <cell r="G195">
            <v>15</v>
          </cell>
          <cell r="H195" t="str">
            <v>FONCT Subvention d'encadrement, gestion de la FCM et  suivi des PTDE</v>
          </cell>
          <cell r="I195" t="str">
            <v>DSEE</v>
          </cell>
          <cell r="J195">
            <v>46</v>
          </cell>
          <cell r="K195" t="str">
            <v>IDA</v>
          </cell>
          <cell r="L195" t="str">
            <v>AUT</v>
          </cell>
          <cell r="M195">
            <v>4</v>
          </cell>
          <cell r="N195">
            <v>6</v>
          </cell>
          <cell r="O195">
            <v>3</v>
          </cell>
          <cell r="P195">
            <v>3</v>
          </cell>
          <cell r="Q195">
            <v>4</v>
          </cell>
          <cell r="R195" t="str">
            <v>Sfonct</v>
          </cell>
          <cell r="S195">
            <v>98</v>
          </cell>
          <cell r="T195">
            <v>1899.26</v>
          </cell>
          <cell r="U195">
            <v>1</v>
          </cell>
          <cell r="V195">
            <v>7597.04</v>
          </cell>
          <cell r="W195">
            <v>0</v>
          </cell>
          <cell r="X195">
            <v>0</v>
          </cell>
          <cell r="Y195">
            <v>0</v>
          </cell>
          <cell r="Z195">
            <v>7597.04</v>
          </cell>
          <cell r="AA195">
            <v>7597.04</v>
          </cell>
          <cell r="AB195">
            <v>0</v>
          </cell>
          <cell r="AC195">
            <v>0</v>
          </cell>
          <cell r="AD195">
            <v>0</v>
          </cell>
          <cell r="AE195">
            <v>7597.04</v>
          </cell>
          <cell r="AF195">
            <v>0</v>
          </cell>
          <cell r="AG195">
            <v>0</v>
          </cell>
          <cell r="AH195">
            <v>0</v>
          </cell>
          <cell r="AI195">
            <v>0</v>
          </cell>
          <cell r="AJ195">
            <v>0</v>
          </cell>
          <cell r="AL195">
            <v>0</v>
          </cell>
        </row>
        <row r="196">
          <cell r="B196" t="str">
            <v>ST/EPU</v>
          </cell>
          <cell r="C196" t="str">
            <v>C1E</v>
          </cell>
          <cell r="D196" t="str">
            <v>C1EC</v>
          </cell>
          <cell r="E196" t="str">
            <v>DSEE/GAOU</v>
          </cell>
          <cell r="F196">
            <v>21</v>
          </cell>
          <cell r="G196">
            <v>15</v>
          </cell>
          <cell r="H196" t="str">
            <v>FONCT Subvention d'encadrement, gestion de la FCM et  suivi des PTDE</v>
          </cell>
          <cell r="I196" t="str">
            <v>DSEE</v>
          </cell>
          <cell r="J196">
            <v>46</v>
          </cell>
          <cell r="K196" t="str">
            <v>IDA</v>
          </cell>
          <cell r="L196" t="str">
            <v>AUT</v>
          </cell>
          <cell r="M196">
            <v>8</v>
          </cell>
          <cell r="N196">
            <v>6</v>
          </cell>
          <cell r="O196">
            <v>3</v>
          </cell>
          <cell r="P196">
            <v>3</v>
          </cell>
          <cell r="Q196">
            <v>8</v>
          </cell>
          <cell r="R196" t="str">
            <v>Sfonct</v>
          </cell>
          <cell r="S196">
            <v>98</v>
          </cell>
          <cell r="T196">
            <v>1899.26</v>
          </cell>
          <cell r="U196">
            <v>1</v>
          </cell>
          <cell r="V196">
            <v>15194.08</v>
          </cell>
          <cell r="W196">
            <v>0</v>
          </cell>
          <cell r="X196">
            <v>0</v>
          </cell>
          <cell r="Y196">
            <v>0</v>
          </cell>
          <cell r="Z196">
            <v>15194.08</v>
          </cell>
          <cell r="AA196">
            <v>15194.08</v>
          </cell>
          <cell r="AB196">
            <v>0</v>
          </cell>
          <cell r="AC196">
            <v>0</v>
          </cell>
          <cell r="AD196">
            <v>0</v>
          </cell>
          <cell r="AE196">
            <v>15194.08</v>
          </cell>
          <cell r="AF196">
            <v>0</v>
          </cell>
          <cell r="AG196">
            <v>0</v>
          </cell>
          <cell r="AH196">
            <v>0</v>
          </cell>
          <cell r="AI196">
            <v>0</v>
          </cell>
          <cell r="AJ196">
            <v>0</v>
          </cell>
          <cell r="AL196">
            <v>0</v>
          </cell>
        </row>
        <row r="197">
          <cell r="B197" t="str">
            <v>ST/EPU</v>
          </cell>
          <cell r="C197" t="str">
            <v>C1E</v>
          </cell>
          <cell r="D197" t="str">
            <v>C1EC</v>
          </cell>
          <cell r="E197" t="str">
            <v>DSEE/KOUN</v>
          </cell>
          <cell r="F197">
            <v>31</v>
          </cell>
          <cell r="G197">
            <v>15</v>
          </cell>
          <cell r="H197" t="str">
            <v>FONCT Subvention d'encadrement, gestion de la FCM et  suivi des PTDE</v>
          </cell>
          <cell r="I197" t="str">
            <v>DSEE</v>
          </cell>
          <cell r="J197">
            <v>46</v>
          </cell>
          <cell r="K197" t="str">
            <v>IDA</v>
          </cell>
          <cell r="L197" t="str">
            <v>AUT</v>
          </cell>
          <cell r="M197">
            <v>7</v>
          </cell>
          <cell r="N197">
            <v>6</v>
          </cell>
          <cell r="O197">
            <v>3</v>
          </cell>
          <cell r="P197">
            <v>3</v>
          </cell>
          <cell r="Q197">
            <v>7</v>
          </cell>
          <cell r="R197" t="str">
            <v>Sfonct</v>
          </cell>
          <cell r="S197">
            <v>98</v>
          </cell>
          <cell r="T197">
            <v>1899.26</v>
          </cell>
          <cell r="U197">
            <v>1</v>
          </cell>
          <cell r="V197">
            <v>13294.82</v>
          </cell>
          <cell r="W197">
            <v>0</v>
          </cell>
          <cell r="X197">
            <v>0</v>
          </cell>
          <cell r="Y197">
            <v>0</v>
          </cell>
          <cell r="Z197">
            <v>13294.82</v>
          </cell>
          <cell r="AA197">
            <v>13294.82</v>
          </cell>
          <cell r="AB197">
            <v>0</v>
          </cell>
          <cell r="AC197">
            <v>0</v>
          </cell>
          <cell r="AD197">
            <v>0</v>
          </cell>
          <cell r="AE197">
            <v>13294.82</v>
          </cell>
          <cell r="AF197">
            <v>0</v>
          </cell>
          <cell r="AG197">
            <v>0</v>
          </cell>
          <cell r="AH197">
            <v>0</v>
          </cell>
          <cell r="AI197">
            <v>0</v>
          </cell>
          <cell r="AJ197">
            <v>0</v>
          </cell>
          <cell r="AL197">
            <v>0</v>
          </cell>
        </row>
        <row r="198">
          <cell r="B198" t="str">
            <v>ST/EPU</v>
          </cell>
          <cell r="C198" t="str">
            <v>C1E</v>
          </cell>
          <cell r="D198" t="str">
            <v>C1EC</v>
          </cell>
          <cell r="E198" t="str">
            <v>DSEE/DIXI</v>
          </cell>
          <cell r="F198">
            <v>21</v>
          </cell>
          <cell r="G198">
            <v>15</v>
          </cell>
          <cell r="H198" t="str">
            <v>FONCT Subvention d'encadrement, gestion de la FCM et  suivi des PTDE</v>
          </cell>
          <cell r="I198" t="str">
            <v>DSEE</v>
          </cell>
          <cell r="J198">
            <v>46</v>
          </cell>
          <cell r="K198" t="str">
            <v>IDA</v>
          </cell>
          <cell r="L198" t="str">
            <v>AUT</v>
          </cell>
          <cell r="M198">
            <v>4</v>
          </cell>
          <cell r="N198">
            <v>6</v>
          </cell>
          <cell r="O198">
            <v>3</v>
          </cell>
          <cell r="P198">
            <v>3</v>
          </cell>
          <cell r="Q198">
            <v>4</v>
          </cell>
          <cell r="R198" t="str">
            <v>Sfonct</v>
          </cell>
          <cell r="S198">
            <v>98</v>
          </cell>
          <cell r="T198">
            <v>1899.26</v>
          </cell>
          <cell r="U198">
            <v>1</v>
          </cell>
          <cell r="V198">
            <v>7597.04</v>
          </cell>
          <cell r="W198">
            <v>0</v>
          </cell>
          <cell r="X198">
            <v>0</v>
          </cell>
          <cell r="Y198">
            <v>0</v>
          </cell>
          <cell r="Z198">
            <v>7597.04</v>
          </cell>
          <cell r="AA198">
            <v>7597.04</v>
          </cell>
          <cell r="AB198">
            <v>0</v>
          </cell>
          <cell r="AC198">
            <v>0</v>
          </cell>
          <cell r="AD198">
            <v>0</v>
          </cell>
          <cell r="AE198">
            <v>7597.04</v>
          </cell>
          <cell r="AF198">
            <v>0</v>
          </cell>
          <cell r="AG198">
            <v>0</v>
          </cell>
          <cell r="AH198">
            <v>0</v>
          </cell>
          <cell r="AI198">
            <v>0</v>
          </cell>
          <cell r="AJ198">
            <v>0</v>
          </cell>
          <cell r="AL198">
            <v>0</v>
          </cell>
        </row>
        <row r="199">
          <cell r="B199" t="str">
            <v>ST/EPU</v>
          </cell>
          <cell r="C199" t="str">
            <v>C1E</v>
          </cell>
          <cell r="D199" t="str">
            <v>C1EC</v>
          </cell>
          <cell r="E199" t="str">
            <v>DSEE/KALO</v>
          </cell>
          <cell r="F199">
            <v>31</v>
          </cell>
          <cell r="G199">
            <v>15</v>
          </cell>
          <cell r="H199" t="str">
            <v>FONCT Subvention d'encadrement, gestion de la FCM et  suivi des PTDE</v>
          </cell>
          <cell r="I199" t="str">
            <v>DSEE</v>
          </cell>
          <cell r="J199">
            <v>46</v>
          </cell>
          <cell r="K199" t="str">
            <v>IDA</v>
          </cell>
          <cell r="L199" t="str">
            <v>AUT</v>
          </cell>
          <cell r="M199">
            <v>4</v>
          </cell>
          <cell r="N199">
            <v>6</v>
          </cell>
          <cell r="O199">
            <v>3</v>
          </cell>
          <cell r="P199">
            <v>3</v>
          </cell>
          <cell r="Q199">
            <v>4</v>
          </cell>
          <cell r="R199" t="str">
            <v>Sfonct</v>
          </cell>
          <cell r="S199">
            <v>98</v>
          </cell>
          <cell r="T199">
            <v>1899.26</v>
          </cell>
          <cell r="U199">
            <v>1</v>
          </cell>
          <cell r="V199">
            <v>7597.04</v>
          </cell>
          <cell r="W199">
            <v>0</v>
          </cell>
          <cell r="X199">
            <v>0</v>
          </cell>
          <cell r="Y199">
            <v>0</v>
          </cell>
          <cell r="Z199">
            <v>7597.04</v>
          </cell>
          <cell r="AA199">
            <v>7597.04</v>
          </cell>
          <cell r="AB199">
            <v>0</v>
          </cell>
          <cell r="AC199">
            <v>0</v>
          </cell>
          <cell r="AD199">
            <v>0</v>
          </cell>
          <cell r="AE199">
            <v>7597.04</v>
          </cell>
          <cell r="AF199">
            <v>0</v>
          </cell>
          <cell r="AG199">
            <v>0</v>
          </cell>
          <cell r="AH199">
            <v>0</v>
          </cell>
          <cell r="AI199">
            <v>0</v>
          </cell>
          <cell r="AJ199">
            <v>0</v>
          </cell>
          <cell r="AL199">
            <v>0</v>
          </cell>
        </row>
        <row r="200">
          <cell r="B200" t="str">
            <v>ST/EPU</v>
          </cell>
          <cell r="C200" t="str">
            <v>C1E</v>
          </cell>
          <cell r="D200" t="str">
            <v>C1EC</v>
          </cell>
          <cell r="E200" t="str">
            <v>DSEE/MATA</v>
          </cell>
          <cell r="F200">
            <v>21</v>
          </cell>
          <cell r="G200">
            <v>15</v>
          </cell>
          <cell r="H200" t="str">
            <v>FONCT Subvention d'encadrement, gestion de la FCM et  suivi des PTDE</v>
          </cell>
          <cell r="I200" t="str">
            <v>DSEE</v>
          </cell>
          <cell r="J200">
            <v>46</v>
          </cell>
          <cell r="K200" t="str">
            <v>IDA</v>
          </cell>
          <cell r="L200" t="str">
            <v>AUT</v>
          </cell>
          <cell r="M200">
            <v>5</v>
          </cell>
          <cell r="N200">
            <v>6</v>
          </cell>
          <cell r="O200">
            <v>3</v>
          </cell>
          <cell r="P200">
            <v>3</v>
          </cell>
          <cell r="Q200">
            <v>5</v>
          </cell>
          <cell r="R200" t="str">
            <v>Sfonct</v>
          </cell>
          <cell r="S200">
            <v>98</v>
          </cell>
          <cell r="T200">
            <v>1899.26</v>
          </cell>
          <cell r="U200">
            <v>1</v>
          </cell>
          <cell r="V200">
            <v>9496.2999999999993</v>
          </cell>
          <cell r="W200">
            <v>0</v>
          </cell>
          <cell r="X200">
            <v>0</v>
          </cell>
          <cell r="Y200">
            <v>0</v>
          </cell>
          <cell r="Z200">
            <v>9496.2999999999993</v>
          </cell>
          <cell r="AA200">
            <v>9496.2999999999993</v>
          </cell>
          <cell r="AB200">
            <v>0</v>
          </cell>
          <cell r="AC200">
            <v>0</v>
          </cell>
          <cell r="AD200">
            <v>0</v>
          </cell>
          <cell r="AE200">
            <v>9496.2999999999993</v>
          </cell>
          <cell r="AF200">
            <v>0</v>
          </cell>
          <cell r="AG200">
            <v>0</v>
          </cell>
          <cell r="AH200">
            <v>0</v>
          </cell>
          <cell r="AI200">
            <v>0</v>
          </cell>
          <cell r="AJ200">
            <v>0</v>
          </cell>
          <cell r="AL200">
            <v>0</v>
          </cell>
        </row>
        <row r="201">
          <cell r="B201" t="str">
            <v>ST/EPU</v>
          </cell>
          <cell r="C201" t="str">
            <v>C1E</v>
          </cell>
          <cell r="D201" t="str">
            <v>C1EC</v>
          </cell>
          <cell r="E201" t="str">
            <v>DSEE/MATO</v>
          </cell>
          <cell r="F201">
            <v>31</v>
          </cell>
          <cell r="G201">
            <v>15</v>
          </cell>
          <cell r="H201" t="str">
            <v>FONCT Subvention d'encadrement, gestion de la FCM et  suivi des PTDE</v>
          </cell>
          <cell r="I201" t="str">
            <v>DSEE</v>
          </cell>
          <cell r="J201">
            <v>46</v>
          </cell>
          <cell r="K201" t="str">
            <v>IDA</v>
          </cell>
          <cell r="L201" t="str">
            <v>AUT</v>
          </cell>
          <cell r="M201">
            <v>16</v>
          </cell>
          <cell r="N201">
            <v>6</v>
          </cell>
          <cell r="O201">
            <v>3</v>
          </cell>
          <cell r="P201">
            <v>3</v>
          </cell>
          <cell r="Q201">
            <v>16</v>
          </cell>
          <cell r="R201" t="str">
            <v>Sfonct</v>
          </cell>
          <cell r="S201">
            <v>98</v>
          </cell>
          <cell r="T201">
            <v>1899.26</v>
          </cell>
          <cell r="U201">
            <v>1</v>
          </cell>
          <cell r="V201">
            <v>30388.16</v>
          </cell>
          <cell r="W201">
            <v>0</v>
          </cell>
          <cell r="X201">
            <v>0</v>
          </cell>
          <cell r="Y201">
            <v>0</v>
          </cell>
          <cell r="Z201">
            <v>30388.16</v>
          </cell>
          <cell r="AA201">
            <v>30388.16</v>
          </cell>
          <cell r="AB201">
            <v>0</v>
          </cell>
          <cell r="AC201">
            <v>0</v>
          </cell>
          <cell r="AD201">
            <v>0</v>
          </cell>
          <cell r="AE201">
            <v>30388.16</v>
          </cell>
          <cell r="AF201">
            <v>0</v>
          </cell>
          <cell r="AG201">
            <v>0</v>
          </cell>
          <cell r="AH201">
            <v>0</v>
          </cell>
          <cell r="AI201">
            <v>0</v>
          </cell>
          <cell r="AJ201">
            <v>0</v>
          </cell>
          <cell r="AL201">
            <v>0</v>
          </cell>
        </row>
        <row r="202">
          <cell r="B202" t="str">
            <v>ST/EPU</v>
          </cell>
          <cell r="C202" t="str">
            <v>C1E</v>
          </cell>
          <cell r="D202" t="str">
            <v>C1EC</v>
          </cell>
          <cell r="E202" t="str">
            <v>DSEE/RATO</v>
          </cell>
          <cell r="F202">
            <v>21</v>
          </cell>
          <cell r="G202">
            <v>15</v>
          </cell>
          <cell r="H202" t="str">
            <v>FONCT Subvention d'encadrement, gestion de la FCM et  suivi des PTDE</v>
          </cell>
          <cell r="I202" t="str">
            <v>DSEE</v>
          </cell>
          <cell r="J202">
            <v>46</v>
          </cell>
          <cell r="K202" t="str">
            <v>IDA</v>
          </cell>
          <cell r="L202" t="str">
            <v>AUT</v>
          </cell>
          <cell r="M202">
            <v>11</v>
          </cell>
          <cell r="N202">
            <v>6</v>
          </cell>
          <cell r="O202">
            <v>3</v>
          </cell>
          <cell r="P202">
            <v>3</v>
          </cell>
          <cell r="Q202">
            <v>11</v>
          </cell>
          <cell r="R202" t="str">
            <v>Sfonct</v>
          </cell>
          <cell r="S202">
            <v>98</v>
          </cell>
          <cell r="T202">
            <v>1899.26</v>
          </cell>
          <cell r="U202">
            <v>1</v>
          </cell>
          <cell r="V202">
            <v>20891.86</v>
          </cell>
          <cell r="W202">
            <v>0</v>
          </cell>
          <cell r="X202">
            <v>0</v>
          </cell>
          <cell r="Y202">
            <v>0</v>
          </cell>
          <cell r="Z202">
            <v>20891.86</v>
          </cell>
          <cell r="AA202">
            <v>20891.86</v>
          </cell>
          <cell r="AB202">
            <v>0</v>
          </cell>
          <cell r="AC202">
            <v>0</v>
          </cell>
          <cell r="AD202">
            <v>0</v>
          </cell>
          <cell r="AE202">
            <v>20891.86</v>
          </cell>
          <cell r="AF202">
            <v>0</v>
          </cell>
          <cell r="AG202">
            <v>0</v>
          </cell>
          <cell r="AH202">
            <v>0</v>
          </cell>
          <cell r="AI202">
            <v>0</v>
          </cell>
          <cell r="AJ202">
            <v>0</v>
          </cell>
          <cell r="AL202">
            <v>0</v>
          </cell>
        </row>
        <row r="203">
          <cell r="B203" t="str">
            <v>ST/EPU</v>
          </cell>
          <cell r="C203" t="str">
            <v>C1E</v>
          </cell>
          <cell r="D203" t="str">
            <v>C1EC</v>
          </cell>
          <cell r="E203" t="str">
            <v>DSEE/DABO</v>
          </cell>
          <cell r="F203">
            <v>31</v>
          </cell>
          <cell r="G203">
            <v>15</v>
          </cell>
          <cell r="H203" t="str">
            <v>FONCT Subvention d'encadrement, gestion de la FCM et  suivi des PTDE</v>
          </cell>
          <cell r="I203" t="str">
            <v>DSEE</v>
          </cell>
          <cell r="J203">
            <v>46</v>
          </cell>
          <cell r="K203" t="str">
            <v>IDA</v>
          </cell>
          <cell r="L203" t="str">
            <v>AUT</v>
          </cell>
          <cell r="M203">
            <v>9</v>
          </cell>
          <cell r="N203">
            <v>6</v>
          </cell>
          <cell r="O203">
            <v>3</v>
          </cell>
          <cell r="P203">
            <v>3</v>
          </cell>
          <cell r="Q203">
            <v>9</v>
          </cell>
          <cell r="R203" t="str">
            <v>Sfonct</v>
          </cell>
          <cell r="S203">
            <v>98</v>
          </cell>
          <cell r="T203">
            <v>1899.26</v>
          </cell>
          <cell r="U203">
            <v>1</v>
          </cell>
          <cell r="V203">
            <v>17093.34</v>
          </cell>
          <cell r="W203">
            <v>0</v>
          </cell>
          <cell r="X203">
            <v>0</v>
          </cell>
          <cell r="Y203">
            <v>0</v>
          </cell>
          <cell r="Z203">
            <v>17093.34</v>
          </cell>
          <cell r="AA203">
            <v>17093.34</v>
          </cell>
          <cell r="AB203">
            <v>0</v>
          </cell>
          <cell r="AC203">
            <v>0</v>
          </cell>
          <cell r="AD203">
            <v>0</v>
          </cell>
          <cell r="AE203">
            <v>17093.34</v>
          </cell>
          <cell r="AF203">
            <v>0</v>
          </cell>
          <cell r="AG203">
            <v>0</v>
          </cell>
          <cell r="AH203">
            <v>0</v>
          </cell>
          <cell r="AI203">
            <v>0</v>
          </cell>
          <cell r="AJ203">
            <v>0</v>
          </cell>
          <cell r="AL203">
            <v>0</v>
          </cell>
        </row>
        <row r="204">
          <cell r="B204" t="str">
            <v>ST/EPU</v>
          </cell>
          <cell r="C204" t="str">
            <v>C1E</v>
          </cell>
          <cell r="D204" t="str">
            <v>C1EC</v>
          </cell>
          <cell r="E204" t="str">
            <v>DSEE/DING</v>
          </cell>
          <cell r="F204">
            <v>33</v>
          </cell>
          <cell r="G204">
            <v>15</v>
          </cell>
          <cell r="H204" t="str">
            <v>FONCT Subvention d'encadrement, gestion de la FCM et  suivi des PTDE</v>
          </cell>
          <cell r="I204" t="str">
            <v>DSEE</v>
          </cell>
          <cell r="J204">
            <v>46</v>
          </cell>
          <cell r="K204" t="str">
            <v>IDA</v>
          </cell>
          <cell r="L204" t="str">
            <v>AUT</v>
          </cell>
          <cell r="M204">
            <v>8</v>
          </cell>
          <cell r="N204">
            <v>6</v>
          </cell>
          <cell r="O204">
            <v>3</v>
          </cell>
          <cell r="P204">
            <v>3</v>
          </cell>
          <cell r="Q204">
            <v>8</v>
          </cell>
          <cell r="R204" t="str">
            <v>Sfonct</v>
          </cell>
          <cell r="S204">
            <v>98</v>
          </cell>
          <cell r="T204">
            <v>1899.26</v>
          </cell>
          <cell r="U204">
            <v>1</v>
          </cell>
          <cell r="V204">
            <v>15194.08</v>
          </cell>
          <cell r="W204">
            <v>0</v>
          </cell>
          <cell r="X204">
            <v>0</v>
          </cell>
          <cell r="Y204">
            <v>0</v>
          </cell>
          <cell r="Z204">
            <v>15194.08</v>
          </cell>
          <cell r="AA204">
            <v>15194.08</v>
          </cell>
          <cell r="AB204">
            <v>0</v>
          </cell>
          <cell r="AC204">
            <v>0</v>
          </cell>
          <cell r="AD204">
            <v>0</v>
          </cell>
          <cell r="AE204">
            <v>15194.08</v>
          </cell>
          <cell r="AF204">
            <v>0</v>
          </cell>
          <cell r="AG204">
            <v>0</v>
          </cell>
          <cell r="AH204">
            <v>0</v>
          </cell>
          <cell r="AI204">
            <v>0</v>
          </cell>
          <cell r="AJ204">
            <v>0</v>
          </cell>
          <cell r="AL204">
            <v>0</v>
          </cell>
        </row>
        <row r="205">
          <cell r="B205" t="str">
            <v>ST/EPU</v>
          </cell>
          <cell r="C205" t="str">
            <v>C1E</v>
          </cell>
          <cell r="D205" t="str">
            <v>C1EC</v>
          </cell>
          <cell r="E205" t="str">
            <v>DSEE/FARA</v>
          </cell>
          <cell r="F205">
            <v>31</v>
          </cell>
          <cell r="G205">
            <v>15</v>
          </cell>
          <cell r="H205" t="str">
            <v>FONCT Subvention d'encadrement, gestion de la FCM et  suivi des PTDE</v>
          </cell>
          <cell r="I205" t="str">
            <v>DSEE</v>
          </cell>
          <cell r="J205">
            <v>49</v>
          </cell>
          <cell r="K205" t="str">
            <v>IDA</v>
          </cell>
          <cell r="L205" t="str">
            <v>AUT</v>
          </cell>
          <cell r="M205">
            <v>11</v>
          </cell>
          <cell r="N205">
            <v>7</v>
          </cell>
          <cell r="O205">
            <v>3</v>
          </cell>
          <cell r="P205">
            <v>3</v>
          </cell>
          <cell r="Q205">
            <v>11</v>
          </cell>
          <cell r="R205" t="str">
            <v>Sfonct</v>
          </cell>
          <cell r="S205">
            <v>93</v>
          </cell>
          <cell r="T205">
            <v>1899.26</v>
          </cell>
          <cell r="U205">
            <v>1</v>
          </cell>
          <cell r="V205">
            <v>20891.86</v>
          </cell>
          <cell r="W205">
            <v>0</v>
          </cell>
          <cell r="X205">
            <v>0</v>
          </cell>
          <cell r="Y205">
            <v>0</v>
          </cell>
          <cell r="Z205">
            <v>20891.86</v>
          </cell>
          <cell r="AA205">
            <v>20891.86</v>
          </cell>
          <cell r="AB205">
            <v>0</v>
          </cell>
          <cell r="AC205">
            <v>0</v>
          </cell>
          <cell r="AD205">
            <v>0</v>
          </cell>
          <cell r="AE205">
            <v>20891.86</v>
          </cell>
          <cell r="AF205">
            <v>0</v>
          </cell>
          <cell r="AG205">
            <v>0</v>
          </cell>
          <cell r="AH205">
            <v>0</v>
          </cell>
          <cell r="AI205">
            <v>0</v>
          </cell>
          <cell r="AJ205">
            <v>0</v>
          </cell>
          <cell r="AL205">
            <v>0</v>
          </cell>
        </row>
        <row r="206">
          <cell r="B206" t="str">
            <v>ST/EPU</v>
          </cell>
          <cell r="C206" t="str">
            <v>C1E</v>
          </cell>
          <cell r="D206" t="str">
            <v>C1EC</v>
          </cell>
          <cell r="E206" t="str">
            <v>DSEE/KISS</v>
          </cell>
          <cell r="F206">
            <v>31</v>
          </cell>
          <cell r="G206">
            <v>15</v>
          </cell>
          <cell r="H206" t="str">
            <v>FONCT Subvention d'encadrement, gestion de la FCM et  suivi des PTDE</v>
          </cell>
          <cell r="I206" t="str">
            <v>DSEE</v>
          </cell>
          <cell r="J206">
            <v>49</v>
          </cell>
          <cell r="K206" t="str">
            <v>IDA</v>
          </cell>
          <cell r="L206" t="str">
            <v>AUT</v>
          </cell>
          <cell r="M206">
            <v>13</v>
          </cell>
          <cell r="N206">
            <v>7</v>
          </cell>
          <cell r="O206">
            <v>3</v>
          </cell>
          <cell r="P206">
            <v>3</v>
          </cell>
          <cell r="Q206">
            <v>13</v>
          </cell>
          <cell r="R206" t="str">
            <v>Sfonct</v>
          </cell>
          <cell r="S206">
            <v>93</v>
          </cell>
          <cell r="T206">
            <v>1899.26</v>
          </cell>
          <cell r="U206">
            <v>1</v>
          </cell>
          <cell r="V206">
            <v>24690.38</v>
          </cell>
          <cell r="W206">
            <v>0</v>
          </cell>
          <cell r="X206">
            <v>0</v>
          </cell>
          <cell r="Y206">
            <v>0</v>
          </cell>
          <cell r="Z206">
            <v>24690.38</v>
          </cell>
          <cell r="AA206">
            <v>24690.38</v>
          </cell>
          <cell r="AB206">
            <v>0</v>
          </cell>
          <cell r="AC206">
            <v>0</v>
          </cell>
          <cell r="AD206">
            <v>0</v>
          </cell>
          <cell r="AE206">
            <v>24690.38</v>
          </cell>
          <cell r="AF206">
            <v>0</v>
          </cell>
          <cell r="AG206">
            <v>0</v>
          </cell>
          <cell r="AH206">
            <v>0</v>
          </cell>
          <cell r="AI206">
            <v>0</v>
          </cell>
          <cell r="AJ206">
            <v>0</v>
          </cell>
          <cell r="AL206">
            <v>0</v>
          </cell>
        </row>
        <row r="207">
          <cell r="B207" t="str">
            <v>ST/EPU</v>
          </cell>
          <cell r="C207" t="str">
            <v>C1E</v>
          </cell>
          <cell r="D207" t="str">
            <v>C1EC</v>
          </cell>
          <cell r="E207" t="str">
            <v>DSEE/KANK</v>
          </cell>
          <cell r="F207">
            <v>31</v>
          </cell>
          <cell r="G207">
            <v>15</v>
          </cell>
          <cell r="H207" t="str">
            <v>FONCT Subvention d'encadrement, gestion de la FCM et  suivi des PTDE</v>
          </cell>
          <cell r="I207" t="str">
            <v>DSEE</v>
          </cell>
          <cell r="J207">
            <v>49</v>
          </cell>
          <cell r="K207" t="str">
            <v>IDA</v>
          </cell>
          <cell r="L207" t="str">
            <v>AUT</v>
          </cell>
          <cell r="M207">
            <v>16</v>
          </cell>
          <cell r="N207">
            <v>7</v>
          </cell>
          <cell r="O207">
            <v>3</v>
          </cell>
          <cell r="P207">
            <v>3</v>
          </cell>
          <cell r="Q207">
            <v>16</v>
          </cell>
          <cell r="R207" t="str">
            <v>Sfonct</v>
          </cell>
          <cell r="S207">
            <v>93</v>
          </cell>
          <cell r="T207">
            <v>1899.26</v>
          </cell>
          <cell r="U207">
            <v>1</v>
          </cell>
          <cell r="V207">
            <v>30388.16</v>
          </cell>
          <cell r="W207">
            <v>0</v>
          </cell>
          <cell r="X207">
            <v>0</v>
          </cell>
          <cell r="Y207">
            <v>0</v>
          </cell>
          <cell r="Z207">
            <v>30388.16</v>
          </cell>
          <cell r="AA207">
            <v>30388.16</v>
          </cell>
          <cell r="AB207">
            <v>0</v>
          </cell>
          <cell r="AC207">
            <v>0</v>
          </cell>
          <cell r="AD207">
            <v>0</v>
          </cell>
          <cell r="AE207">
            <v>30388.16</v>
          </cell>
          <cell r="AF207">
            <v>0</v>
          </cell>
          <cell r="AG207">
            <v>0</v>
          </cell>
          <cell r="AH207">
            <v>0</v>
          </cell>
          <cell r="AI207">
            <v>0</v>
          </cell>
          <cell r="AJ207">
            <v>0</v>
          </cell>
          <cell r="AL207">
            <v>0</v>
          </cell>
        </row>
        <row r="208">
          <cell r="B208" t="str">
            <v>ST/EPU</v>
          </cell>
          <cell r="C208" t="str">
            <v>C1E</v>
          </cell>
          <cell r="D208" t="str">
            <v>C1EC</v>
          </cell>
          <cell r="E208" t="str">
            <v>DSEE/KERO</v>
          </cell>
          <cell r="F208">
            <v>31</v>
          </cell>
          <cell r="G208">
            <v>15</v>
          </cell>
          <cell r="H208" t="str">
            <v>FONCT Subvention d'encadrement, gestion de la FCM et  suivi des PTDE</v>
          </cell>
          <cell r="I208" t="str">
            <v>DSEE</v>
          </cell>
          <cell r="J208">
            <v>49</v>
          </cell>
          <cell r="K208" t="str">
            <v>IDA</v>
          </cell>
          <cell r="L208" t="str">
            <v>AUT</v>
          </cell>
          <cell r="M208">
            <v>8</v>
          </cell>
          <cell r="N208">
            <v>7</v>
          </cell>
          <cell r="O208">
            <v>3</v>
          </cell>
          <cell r="P208">
            <v>3</v>
          </cell>
          <cell r="Q208">
            <v>8</v>
          </cell>
          <cell r="R208" t="str">
            <v>Sfonct</v>
          </cell>
          <cell r="S208">
            <v>93</v>
          </cell>
          <cell r="T208">
            <v>1899.26</v>
          </cell>
          <cell r="U208">
            <v>1</v>
          </cell>
          <cell r="V208">
            <v>15194.08</v>
          </cell>
          <cell r="W208">
            <v>0</v>
          </cell>
          <cell r="X208">
            <v>0</v>
          </cell>
          <cell r="Y208">
            <v>0</v>
          </cell>
          <cell r="Z208">
            <v>15194.08</v>
          </cell>
          <cell r="AA208">
            <v>15194.08</v>
          </cell>
          <cell r="AB208">
            <v>0</v>
          </cell>
          <cell r="AC208">
            <v>0</v>
          </cell>
          <cell r="AD208">
            <v>0</v>
          </cell>
          <cell r="AE208">
            <v>15194.08</v>
          </cell>
          <cell r="AF208">
            <v>0</v>
          </cell>
          <cell r="AG208">
            <v>0</v>
          </cell>
          <cell r="AH208">
            <v>0</v>
          </cell>
          <cell r="AI208">
            <v>0</v>
          </cell>
          <cell r="AJ208">
            <v>0</v>
          </cell>
          <cell r="AL208">
            <v>0</v>
          </cell>
        </row>
        <row r="209">
          <cell r="B209" t="str">
            <v>ST/EPU</v>
          </cell>
          <cell r="C209" t="str">
            <v>C1E</v>
          </cell>
          <cell r="D209" t="str">
            <v>C1EC</v>
          </cell>
          <cell r="E209" t="str">
            <v>DSEE/KOUR</v>
          </cell>
          <cell r="F209">
            <v>31</v>
          </cell>
          <cell r="G209">
            <v>15</v>
          </cell>
          <cell r="H209" t="str">
            <v>FONCT Subvention d'encadrement, gestion de la FCM et  suivi des PTDE</v>
          </cell>
          <cell r="I209" t="str">
            <v>DSEE</v>
          </cell>
          <cell r="J209">
            <v>49</v>
          </cell>
          <cell r="K209" t="str">
            <v>IDA</v>
          </cell>
          <cell r="L209" t="str">
            <v>AUT</v>
          </cell>
          <cell r="M209">
            <v>12</v>
          </cell>
          <cell r="N209">
            <v>7</v>
          </cell>
          <cell r="O209">
            <v>3</v>
          </cell>
          <cell r="P209">
            <v>3</v>
          </cell>
          <cell r="Q209">
            <v>12</v>
          </cell>
          <cell r="R209" t="str">
            <v>Sfonct</v>
          </cell>
          <cell r="S209">
            <v>93</v>
          </cell>
          <cell r="T209">
            <v>1899.26</v>
          </cell>
          <cell r="U209">
            <v>1</v>
          </cell>
          <cell r="V209">
            <v>22791.119999999999</v>
          </cell>
          <cell r="W209">
            <v>0</v>
          </cell>
          <cell r="X209">
            <v>0</v>
          </cell>
          <cell r="Y209">
            <v>0</v>
          </cell>
          <cell r="Z209">
            <v>22791.119999999999</v>
          </cell>
          <cell r="AA209">
            <v>22791.119999999999</v>
          </cell>
          <cell r="AB209">
            <v>0</v>
          </cell>
          <cell r="AC209">
            <v>0</v>
          </cell>
          <cell r="AD209">
            <v>0</v>
          </cell>
          <cell r="AE209">
            <v>22791.119999999999</v>
          </cell>
          <cell r="AF209">
            <v>0</v>
          </cell>
          <cell r="AG209">
            <v>0</v>
          </cell>
          <cell r="AH209">
            <v>0</v>
          </cell>
          <cell r="AI209">
            <v>0</v>
          </cell>
          <cell r="AJ209">
            <v>0</v>
          </cell>
          <cell r="AL209">
            <v>0</v>
          </cell>
        </row>
        <row r="210">
          <cell r="B210" t="str">
            <v>ST/EPU</v>
          </cell>
          <cell r="C210" t="str">
            <v>C1E</v>
          </cell>
          <cell r="D210" t="str">
            <v>C1EC</v>
          </cell>
          <cell r="E210" t="str">
            <v>DSEE/MAND</v>
          </cell>
          <cell r="F210">
            <v>31</v>
          </cell>
          <cell r="G210">
            <v>15</v>
          </cell>
          <cell r="H210" t="str">
            <v>FONCT Subvention d'encadrement, gestion de la FCM et  suivi des PTDE</v>
          </cell>
          <cell r="I210" t="str">
            <v>DSEE</v>
          </cell>
          <cell r="J210">
            <v>49</v>
          </cell>
          <cell r="K210" t="str">
            <v>IDA</v>
          </cell>
          <cell r="L210" t="str">
            <v>AUT</v>
          </cell>
          <cell r="M210">
            <v>12</v>
          </cell>
          <cell r="N210">
            <v>7</v>
          </cell>
          <cell r="O210">
            <v>3</v>
          </cell>
          <cell r="P210">
            <v>3</v>
          </cell>
          <cell r="Q210">
            <v>12</v>
          </cell>
          <cell r="R210" t="str">
            <v>Sfonct</v>
          </cell>
          <cell r="S210">
            <v>93</v>
          </cell>
          <cell r="T210">
            <v>1899.26</v>
          </cell>
          <cell r="U210">
            <v>1</v>
          </cell>
          <cell r="V210">
            <v>22791.119999999999</v>
          </cell>
          <cell r="W210">
            <v>0</v>
          </cell>
          <cell r="X210">
            <v>0</v>
          </cell>
          <cell r="Y210">
            <v>0</v>
          </cell>
          <cell r="Z210">
            <v>22791.119999999999</v>
          </cell>
          <cell r="AA210">
            <v>22791.119999999999</v>
          </cell>
          <cell r="AB210">
            <v>0</v>
          </cell>
          <cell r="AC210">
            <v>0</v>
          </cell>
          <cell r="AD210">
            <v>0</v>
          </cell>
          <cell r="AE210">
            <v>22791.119999999999</v>
          </cell>
          <cell r="AF210">
            <v>0</v>
          </cell>
          <cell r="AG210">
            <v>0</v>
          </cell>
          <cell r="AH210">
            <v>0</v>
          </cell>
          <cell r="AI210">
            <v>0</v>
          </cell>
          <cell r="AJ210">
            <v>0</v>
          </cell>
          <cell r="AL210">
            <v>0</v>
          </cell>
        </row>
        <row r="211">
          <cell r="B211" t="str">
            <v>ST/EPU</v>
          </cell>
          <cell r="C211" t="str">
            <v>C1E</v>
          </cell>
          <cell r="D211" t="str">
            <v>C1EC</v>
          </cell>
          <cell r="E211" t="str">
            <v>DSEE/SIGU</v>
          </cell>
          <cell r="F211">
            <v>31</v>
          </cell>
          <cell r="G211">
            <v>15</v>
          </cell>
          <cell r="H211" t="str">
            <v>FONCT Subvention d'encadrement, gestion de la FCM et  suivi des PTDE</v>
          </cell>
          <cell r="I211" t="str">
            <v>DSEE</v>
          </cell>
          <cell r="J211">
            <v>49</v>
          </cell>
          <cell r="K211" t="str">
            <v>IDA</v>
          </cell>
          <cell r="L211" t="str">
            <v>AUT</v>
          </cell>
          <cell r="M211">
            <v>15</v>
          </cell>
          <cell r="N211">
            <v>7</v>
          </cell>
          <cell r="O211">
            <v>3</v>
          </cell>
          <cell r="P211">
            <v>3</v>
          </cell>
          <cell r="Q211">
            <v>15</v>
          </cell>
          <cell r="R211" t="str">
            <v>Sfonct</v>
          </cell>
          <cell r="S211">
            <v>93</v>
          </cell>
          <cell r="T211">
            <v>1899.26</v>
          </cell>
          <cell r="U211">
            <v>1</v>
          </cell>
          <cell r="V211">
            <v>28488.9</v>
          </cell>
          <cell r="W211">
            <v>0</v>
          </cell>
          <cell r="X211">
            <v>0</v>
          </cell>
          <cell r="Y211">
            <v>0</v>
          </cell>
          <cell r="Z211">
            <v>28488.9</v>
          </cell>
          <cell r="AA211">
            <v>28488.9</v>
          </cell>
          <cell r="AB211">
            <v>0</v>
          </cell>
          <cell r="AC211">
            <v>0</v>
          </cell>
          <cell r="AD211">
            <v>0</v>
          </cell>
          <cell r="AE211">
            <v>28488.9</v>
          </cell>
          <cell r="AF211">
            <v>0</v>
          </cell>
          <cell r="AG211">
            <v>0</v>
          </cell>
          <cell r="AH211">
            <v>0</v>
          </cell>
          <cell r="AI211">
            <v>0</v>
          </cell>
          <cell r="AJ211">
            <v>0</v>
          </cell>
          <cell r="AL211">
            <v>0</v>
          </cell>
        </row>
        <row r="212">
          <cell r="B212" t="str">
            <v>ST/EPU</v>
          </cell>
          <cell r="C212" t="str">
            <v>C1E</v>
          </cell>
          <cell r="D212" t="str">
            <v>C1EC</v>
          </cell>
          <cell r="E212" t="str">
            <v>DSEE/COYA</v>
          </cell>
          <cell r="F212">
            <v>31</v>
          </cell>
          <cell r="G212">
            <v>15</v>
          </cell>
          <cell r="H212" t="str">
            <v>FONCT Subvention d'encadrement, gestion de la FCM et  suivi des PTDE</v>
          </cell>
          <cell r="I212" t="str">
            <v>DSEE</v>
          </cell>
          <cell r="J212">
            <v>49</v>
          </cell>
          <cell r="K212" t="str">
            <v>IDA</v>
          </cell>
          <cell r="L212" t="str">
            <v>AUT</v>
          </cell>
          <cell r="M212">
            <v>4</v>
          </cell>
          <cell r="N212">
            <v>7</v>
          </cell>
          <cell r="O212">
            <v>3</v>
          </cell>
          <cell r="P212">
            <v>3</v>
          </cell>
          <cell r="Q212">
            <v>4</v>
          </cell>
          <cell r="R212" t="str">
            <v>Sfonct</v>
          </cell>
          <cell r="S212">
            <v>93</v>
          </cell>
          <cell r="T212">
            <v>1899.26</v>
          </cell>
          <cell r="U212">
            <v>1</v>
          </cell>
          <cell r="V212">
            <v>7597.04</v>
          </cell>
          <cell r="W212">
            <v>0</v>
          </cell>
          <cell r="X212">
            <v>0</v>
          </cell>
          <cell r="Y212">
            <v>0</v>
          </cell>
          <cell r="Z212">
            <v>7597.04</v>
          </cell>
          <cell r="AA212">
            <v>7597.04</v>
          </cell>
          <cell r="AB212">
            <v>0</v>
          </cell>
          <cell r="AC212">
            <v>0</v>
          </cell>
          <cell r="AD212">
            <v>0</v>
          </cell>
          <cell r="AE212">
            <v>7597.04</v>
          </cell>
          <cell r="AF212">
            <v>0</v>
          </cell>
          <cell r="AG212">
            <v>0</v>
          </cell>
          <cell r="AH212">
            <v>0</v>
          </cell>
          <cell r="AI212">
            <v>0</v>
          </cell>
          <cell r="AJ212">
            <v>0</v>
          </cell>
          <cell r="AL212">
            <v>0</v>
          </cell>
        </row>
        <row r="213">
          <cell r="B213" t="str">
            <v>ST/EPU</v>
          </cell>
          <cell r="C213" t="str">
            <v>C1E</v>
          </cell>
          <cell r="D213" t="str">
            <v>C1EC</v>
          </cell>
          <cell r="E213" t="str">
            <v>DSEE/DUBR</v>
          </cell>
          <cell r="F213">
            <v>31</v>
          </cell>
          <cell r="G213">
            <v>15</v>
          </cell>
          <cell r="H213" t="str">
            <v>FONCT Subvention d'encadrement, gestion de la FCM et  suivi des PTDE</v>
          </cell>
          <cell r="I213" t="str">
            <v>DSEE</v>
          </cell>
          <cell r="J213">
            <v>49</v>
          </cell>
          <cell r="K213" t="str">
            <v>IDA</v>
          </cell>
          <cell r="L213" t="str">
            <v>AUT</v>
          </cell>
          <cell r="M213">
            <v>7</v>
          </cell>
          <cell r="N213">
            <v>7</v>
          </cell>
          <cell r="O213">
            <v>3</v>
          </cell>
          <cell r="P213">
            <v>3</v>
          </cell>
          <cell r="Q213">
            <v>7</v>
          </cell>
          <cell r="R213" t="str">
            <v>Sfonct</v>
          </cell>
          <cell r="S213">
            <v>93</v>
          </cell>
          <cell r="T213">
            <v>1899.26</v>
          </cell>
          <cell r="U213">
            <v>1</v>
          </cell>
          <cell r="V213">
            <v>13294.82</v>
          </cell>
          <cell r="W213">
            <v>0</v>
          </cell>
          <cell r="X213">
            <v>0</v>
          </cell>
          <cell r="Y213">
            <v>0</v>
          </cell>
          <cell r="Z213">
            <v>13294.82</v>
          </cell>
          <cell r="AA213">
            <v>13294.82</v>
          </cell>
          <cell r="AB213">
            <v>0</v>
          </cell>
          <cell r="AC213">
            <v>0</v>
          </cell>
          <cell r="AD213">
            <v>0</v>
          </cell>
          <cell r="AE213">
            <v>13294.82</v>
          </cell>
          <cell r="AF213">
            <v>0</v>
          </cell>
          <cell r="AG213">
            <v>0</v>
          </cell>
          <cell r="AH213">
            <v>0</v>
          </cell>
          <cell r="AI213">
            <v>0</v>
          </cell>
          <cell r="AJ213">
            <v>0</v>
          </cell>
          <cell r="AL213">
            <v>0</v>
          </cell>
        </row>
        <row r="214">
          <cell r="B214" t="str">
            <v>ST/EPU</v>
          </cell>
          <cell r="C214" t="str">
            <v>C1E</v>
          </cell>
          <cell r="D214" t="str">
            <v>C1EC</v>
          </cell>
          <cell r="E214" t="str">
            <v>DSEE/FORE</v>
          </cell>
          <cell r="F214">
            <v>31</v>
          </cell>
          <cell r="G214">
            <v>15</v>
          </cell>
          <cell r="H214" t="str">
            <v>FONCT Subvention d'encadrement, gestion de la FCM et  suivi des PTDE</v>
          </cell>
          <cell r="I214" t="str">
            <v>DSEE</v>
          </cell>
          <cell r="J214">
            <v>49</v>
          </cell>
          <cell r="K214" t="str">
            <v>IDA</v>
          </cell>
          <cell r="L214" t="str">
            <v>AUT</v>
          </cell>
          <cell r="M214">
            <v>10</v>
          </cell>
          <cell r="N214">
            <v>7</v>
          </cell>
          <cell r="O214">
            <v>3</v>
          </cell>
          <cell r="P214">
            <v>3</v>
          </cell>
          <cell r="Q214">
            <v>10</v>
          </cell>
          <cell r="R214" t="str">
            <v>Sfonct</v>
          </cell>
          <cell r="S214">
            <v>93</v>
          </cell>
          <cell r="T214">
            <v>1899.26</v>
          </cell>
          <cell r="U214">
            <v>1</v>
          </cell>
          <cell r="V214">
            <v>18992.599999999999</v>
          </cell>
          <cell r="W214">
            <v>0</v>
          </cell>
          <cell r="X214">
            <v>0</v>
          </cell>
          <cell r="Y214">
            <v>0</v>
          </cell>
          <cell r="Z214">
            <v>18992.599999999999</v>
          </cell>
          <cell r="AA214">
            <v>18992.599999999999</v>
          </cell>
          <cell r="AB214">
            <v>0</v>
          </cell>
          <cell r="AC214">
            <v>0</v>
          </cell>
          <cell r="AD214">
            <v>0</v>
          </cell>
          <cell r="AE214">
            <v>18992.599999999999</v>
          </cell>
          <cell r="AF214">
            <v>0</v>
          </cell>
          <cell r="AG214">
            <v>0</v>
          </cell>
          <cell r="AH214">
            <v>0</v>
          </cell>
          <cell r="AI214">
            <v>0</v>
          </cell>
          <cell r="AJ214">
            <v>0</v>
          </cell>
          <cell r="AL214">
            <v>0</v>
          </cell>
        </row>
        <row r="215">
          <cell r="B215" t="str">
            <v>ST/EPU</v>
          </cell>
          <cell r="C215" t="str">
            <v>C1E</v>
          </cell>
          <cell r="D215" t="str">
            <v>C1EC</v>
          </cell>
          <cell r="E215" t="str">
            <v>DSEE/KIND</v>
          </cell>
          <cell r="F215">
            <v>31</v>
          </cell>
          <cell r="G215">
            <v>15</v>
          </cell>
          <cell r="H215" t="str">
            <v>FONCT Subvention d'encadrement, gestion de la FCM et  suivi des PTDE</v>
          </cell>
          <cell r="I215" t="str">
            <v>DSEE</v>
          </cell>
          <cell r="J215">
            <v>49</v>
          </cell>
          <cell r="K215" t="str">
            <v>IDA</v>
          </cell>
          <cell r="L215" t="str">
            <v>AUT</v>
          </cell>
          <cell r="M215">
            <v>11</v>
          </cell>
          <cell r="N215">
            <v>7</v>
          </cell>
          <cell r="O215">
            <v>3</v>
          </cell>
          <cell r="P215">
            <v>3</v>
          </cell>
          <cell r="Q215">
            <v>11</v>
          </cell>
          <cell r="R215" t="str">
            <v>Sfonct</v>
          </cell>
          <cell r="S215">
            <v>93</v>
          </cell>
          <cell r="T215">
            <v>1899.26</v>
          </cell>
          <cell r="U215">
            <v>1</v>
          </cell>
          <cell r="V215">
            <v>20891.86</v>
          </cell>
          <cell r="W215">
            <v>0</v>
          </cell>
          <cell r="X215">
            <v>0</v>
          </cell>
          <cell r="Y215">
            <v>0</v>
          </cell>
          <cell r="Z215">
            <v>20891.86</v>
          </cell>
          <cell r="AA215">
            <v>20891.86</v>
          </cell>
          <cell r="AB215">
            <v>0</v>
          </cell>
          <cell r="AC215">
            <v>0</v>
          </cell>
          <cell r="AD215">
            <v>0</v>
          </cell>
          <cell r="AE215">
            <v>20891.86</v>
          </cell>
          <cell r="AF215">
            <v>0</v>
          </cell>
          <cell r="AG215">
            <v>0</v>
          </cell>
          <cell r="AH215">
            <v>0</v>
          </cell>
          <cell r="AI215">
            <v>0</v>
          </cell>
          <cell r="AJ215">
            <v>0</v>
          </cell>
          <cell r="AL215">
            <v>0</v>
          </cell>
        </row>
        <row r="216">
          <cell r="B216" t="str">
            <v>ST/EPU</v>
          </cell>
          <cell r="C216" t="str">
            <v>C1E</v>
          </cell>
          <cell r="D216" t="str">
            <v>C1EC</v>
          </cell>
          <cell r="E216" t="str">
            <v>DSEE/TELE</v>
          </cell>
          <cell r="F216">
            <v>31</v>
          </cell>
          <cell r="G216">
            <v>15</v>
          </cell>
          <cell r="H216" t="str">
            <v>FONCT Subvention d'encadrement, gestion de la FCM et  suivi des PTDE</v>
          </cell>
          <cell r="I216" t="str">
            <v>DSEE</v>
          </cell>
          <cell r="J216">
            <v>49</v>
          </cell>
          <cell r="K216" t="str">
            <v>IDA</v>
          </cell>
          <cell r="L216" t="str">
            <v>AUT</v>
          </cell>
          <cell r="M216">
            <v>14</v>
          </cell>
          <cell r="N216">
            <v>7</v>
          </cell>
          <cell r="O216">
            <v>3</v>
          </cell>
          <cell r="P216">
            <v>3</v>
          </cell>
          <cell r="Q216">
            <v>14</v>
          </cell>
          <cell r="R216" t="str">
            <v>Sfonct</v>
          </cell>
          <cell r="S216">
            <v>93</v>
          </cell>
          <cell r="T216">
            <v>1899.26</v>
          </cell>
          <cell r="U216">
            <v>1</v>
          </cell>
          <cell r="V216">
            <v>26589.64</v>
          </cell>
          <cell r="W216">
            <v>0</v>
          </cell>
          <cell r="X216">
            <v>0</v>
          </cell>
          <cell r="Y216">
            <v>0</v>
          </cell>
          <cell r="Z216">
            <v>26589.64</v>
          </cell>
          <cell r="AA216">
            <v>26589.64</v>
          </cell>
          <cell r="AB216">
            <v>0</v>
          </cell>
          <cell r="AC216">
            <v>0</v>
          </cell>
          <cell r="AD216">
            <v>0</v>
          </cell>
          <cell r="AE216">
            <v>26589.64</v>
          </cell>
          <cell r="AF216">
            <v>0</v>
          </cell>
          <cell r="AG216">
            <v>0</v>
          </cell>
          <cell r="AH216">
            <v>0</v>
          </cell>
          <cell r="AI216">
            <v>0</v>
          </cell>
          <cell r="AJ216">
            <v>0</v>
          </cell>
          <cell r="AL216">
            <v>0</v>
          </cell>
        </row>
        <row r="217">
          <cell r="B217" t="str">
            <v>ST/EPU</v>
          </cell>
          <cell r="C217" t="str">
            <v>C1E</v>
          </cell>
          <cell r="D217" t="str">
            <v>C1EC</v>
          </cell>
          <cell r="E217" t="str">
            <v>DSEE/KOUB</v>
          </cell>
          <cell r="F217">
            <v>31</v>
          </cell>
          <cell r="G217">
            <v>15</v>
          </cell>
          <cell r="H217" t="str">
            <v>FONCT Subvention d'encadrement, gestion de la FCM et  suivi des PTDE</v>
          </cell>
          <cell r="I217" t="str">
            <v>DSEE</v>
          </cell>
          <cell r="J217">
            <v>49</v>
          </cell>
          <cell r="K217" t="str">
            <v>IDA</v>
          </cell>
          <cell r="L217" t="str">
            <v>AUT</v>
          </cell>
          <cell r="M217">
            <v>6</v>
          </cell>
          <cell r="N217">
            <v>7</v>
          </cell>
          <cell r="O217">
            <v>3</v>
          </cell>
          <cell r="P217">
            <v>3</v>
          </cell>
          <cell r="Q217">
            <v>6</v>
          </cell>
          <cell r="R217" t="str">
            <v>Sfonct</v>
          </cell>
          <cell r="S217">
            <v>93</v>
          </cell>
          <cell r="T217">
            <v>1899.26</v>
          </cell>
          <cell r="U217">
            <v>1</v>
          </cell>
          <cell r="V217">
            <v>11395.56</v>
          </cell>
          <cell r="W217">
            <v>0</v>
          </cell>
          <cell r="X217">
            <v>0</v>
          </cell>
          <cell r="Y217">
            <v>0</v>
          </cell>
          <cell r="Z217">
            <v>11395.56</v>
          </cell>
          <cell r="AA217">
            <v>11395.56</v>
          </cell>
          <cell r="AB217">
            <v>0</v>
          </cell>
          <cell r="AC217">
            <v>0</v>
          </cell>
          <cell r="AD217">
            <v>0</v>
          </cell>
          <cell r="AE217">
            <v>11395.56</v>
          </cell>
          <cell r="AF217">
            <v>0</v>
          </cell>
          <cell r="AG217">
            <v>0</v>
          </cell>
          <cell r="AH217">
            <v>0</v>
          </cell>
          <cell r="AI217">
            <v>0</v>
          </cell>
          <cell r="AJ217">
            <v>0</v>
          </cell>
          <cell r="AL217">
            <v>0</v>
          </cell>
        </row>
        <row r="218">
          <cell r="B218" t="str">
            <v>ST/EPU</v>
          </cell>
          <cell r="C218" t="str">
            <v>C1E</v>
          </cell>
          <cell r="D218" t="str">
            <v>C1EC</v>
          </cell>
          <cell r="E218" t="str">
            <v>DSEE/LABE</v>
          </cell>
          <cell r="F218">
            <v>31</v>
          </cell>
          <cell r="G218">
            <v>15</v>
          </cell>
          <cell r="H218" t="str">
            <v>FONCT Subvention d'encadrement, gestion de la FCM et  suivi des PTDE</v>
          </cell>
          <cell r="I218" t="str">
            <v>DSEE</v>
          </cell>
          <cell r="J218">
            <v>49</v>
          </cell>
          <cell r="K218" t="str">
            <v>IDA</v>
          </cell>
          <cell r="L218" t="str">
            <v>AUT</v>
          </cell>
          <cell r="M218">
            <v>16</v>
          </cell>
          <cell r="N218">
            <v>7</v>
          </cell>
          <cell r="O218">
            <v>3</v>
          </cell>
          <cell r="P218">
            <v>3</v>
          </cell>
          <cell r="Q218">
            <v>16</v>
          </cell>
          <cell r="R218" t="str">
            <v>Sfonct</v>
          </cell>
          <cell r="S218">
            <v>93</v>
          </cell>
          <cell r="T218">
            <v>1899.26</v>
          </cell>
          <cell r="U218">
            <v>1</v>
          </cell>
          <cell r="V218">
            <v>30388.16</v>
          </cell>
          <cell r="W218">
            <v>0</v>
          </cell>
          <cell r="X218">
            <v>0</v>
          </cell>
          <cell r="Y218">
            <v>0</v>
          </cell>
          <cell r="Z218">
            <v>30388.16</v>
          </cell>
          <cell r="AA218">
            <v>30388.16</v>
          </cell>
          <cell r="AB218">
            <v>0</v>
          </cell>
          <cell r="AC218">
            <v>0</v>
          </cell>
          <cell r="AD218">
            <v>0</v>
          </cell>
          <cell r="AE218">
            <v>30388.16</v>
          </cell>
          <cell r="AF218">
            <v>0</v>
          </cell>
          <cell r="AG218">
            <v>0</v>
          </cell>
          <cell r="AH218">
            <v>0</v>
          </cell>
          <cell r="AI218">
            <v>0</v>
          </cell>
          <cell r="AJ218">
            <v>0</v>
          </cell>
          <cell r="AL218">
            <v>0</v>
          </cell>
        </row>
        <row r="219">
          <cell r="B219" t="str">
            <v>ST/EPU</v>
          </cell>
          <cell r="C219" t="str">
            <v>C1E</v>
          </cell>
          <cell r="D219" t="str">
            <v>C1EC</v>
          </cell>
          <cell r="E219" t="str">
            <v>DSEE/LELO</v>
          </cell>
          <cell r="F219">
            <v>31</v>
          </cell>
          <cell r="G219">
            <v>15</v>
          </cell>
          <cell r="H219" t="str">
            <v>FONCT Subvention d'encadrement, gestion de la FCM et  suivi des PTDE</v>
          </cell>
          <cell r="I219" t="str">
            <v>DSEE</v>
          </cell>
          <cell r="J219">
            <v>49</v>
          </cell>
          <cell r="K219" t="str">
            <v>IDA</v>
          </cell>
          <cell r="L219" t="str">
            <v>AUT</v>
          </cell>
          <cell r="M219">
            <v>11</v>
          </cell>
          <cell r="N219">
            <v>7</v>
          </cell>
          <cell r="O219">
            <v>3</v>
          </cell>
          <cell r="P219">
            <v>3</v>
          </cell>
          <cell r="Q219">
            <v>11</v>
          </cell>
          <cell r="R219" t="str">
            <v>Sfonct</v>
          </cell>
          <cell r="S219">
            <v>93</v>
          </cell>
          <cell r="T219">
            <v>1899.26</v>
          </cell>
          <cell r="U219">
            <v>1</v>
          </cell>
          <cell r="V219">
            <v>20891.86</v>
          </cell>
          <cell r="W219">
            <v>0</v>
          </cell>
          <cell r="X219">
            <v>0</v>
          </cell>
          <cell r="Y219">
            <v>0</v>
          </cell>
          <cell r="Z219">
            <v>20891.86</v>
          </cell>
          <cell r="AA219">
            <v>20891.86</v>
          </cell>
          <cell r="AB219">
            <v>0</v>
          </cell>
          <cell r="AC219">
            <v>0</v>
          </cell>
          <cell r="AD219">
            <v>0</v>
          </cell>
          <cell r="AE219">
            <v>20891.86</v>
          </cell>
          <cell r="AF219">
            <v>0</v>
          </cell>
          <cell r="AG219">
            <v>0</v>
          </cell>
          <cell r="AH219">
            <v>0</v>
          </cell>
          <cell r="AI219">
            <v>0</v>
          </cell>
          <cell r="AJ219">
            <v>0</v>
          </cell>
          <cell r="AL219">
            <v>0</v>
          </cell>
        </row>
        <row r="220">
          <cell r="B220" t="str">
            <v>ST/EPU</v>
          </cell>
          <cell r="C220" t="str">
            <v>C1E</v>
          </cell>
          <cell r="D220" t="str">
            <v>C1EC</v>
          </cell>
          <cell r="E220" t="str">
            <v>DSEE/MALI</v>
          </cell>
          <cell r="F220">
            <v>31</v>
          </cell>
          <cell r="G220">
            <v>15</v>
          </cell>
          <cell r="H220" t="str">
            <v>FONCT Subvention d'encadrement, gestion de la FCM et  suivi des PTDE</v>
          </cell>
          <cell r="I220" t="str">
            <v>DSEE</v>
          </cell>
          <cell r="J220">
            <v>49</v>
          </cell>
          <cell r="K220" t="str">
            <v>IDA</v>
          </cell>
          <cell r="L220" t="str">
            <v>AUT</v>
          </cell>
          <cell r="M220">
            <v>13</v>
          </cell>
          <cell r="N220">
            <v>7</v>
          </cell>
          <cell r="O220">
            <v>3</v>
          </cell>
          <cell r="P220">
            <v>3</v>
          </cell>
          <cell r="Q220">
            <v>13</v>
          </cell>
          <cell r="R220" t="str">
            <v>Sfonct</v>
          </cell>
          <cell r="S220">
            <v>93</v>
          </cell>
          <cell r="T220">
            <v>1899.26</v>
          </cell>
          <cell r="U220">
            <v>1</v>
          </cell>
          <cell r="V220">
            <v>24690.38</v>
          </cell>
          <cell r="W220">
            <v>0</v>
          </cell>
          <cell r="X220">
            <v>0</v>
          </cell>
          <cell r="Y220">
            <v>0</v>
          </cell>
          <cell r="Z220">
            <v>24690.38</v>
          </cell>
          <cell r="AA220">
            <v>24690.38</v>
          </cell>
          <cell r="AB220">
            <v>0</v>
          </cell>
          <cell r="AC220">
            <v>0</v>
          </cell>
          <cell r="AD220">
            <v>0</v>
          </cell>
          <cell r="AE220">
            <v>24690.38</v>
          </cell>
          <cell r="AF220">
            <v>0</v>
          </cell>
          <cell r="AG220">
            <v>0</v>
          </cell>
          <cell r="AH220">
            <v>0</v>
          </cell>
          <cell r="AI220">
            <v>0</v>
          </cell>
          <cell r="AJ220">
            <v>0</v>
          </cell>
          <cell r="AL220">
            <v>0</v>
          </cell>
        </row>
        <row r="221">
          <cell r="B221" t="str">
            <v>ST/EPU</v>
          </cell>
          <cell r="C221" t="str">
            <v>C1E</v>
          </cell>
          <cell r="D221" t="str">
            <v>C1EC</v>
          </cell>
          <cell r="E221" t="str">
            <v>DSEE/TOUG</v>
          </cell>
          <cell r="F221">
            <v>31</v>
          </cell>
          <cell r="G221">
            <v>15</v>
          </cell>
          <cell r="H221" t="str">
            <v>FONCT Subvention d'encadrement, gestion de la FCM et  suivi des PTDE</v>
          </cell>
          <cell r="I221" t="str">
            <v>DSEE</v>
          </cell>
          <cell r="J221">
            <v>49</v>
          </cell>
          <cell r="K221" t="str">
            <v>IDA</v>
          </cell>
          <cell r="L221" t="str">
            <v>AUT</v>
          </cell>
          <cell r="M221">
            <v>10</v>
          </cell>
          <cell r="N221">
            <v>7</v>
          </cell>
          <cell r="O221">
            <v>3</v>
          </cell>
          <cell r="P221">
            <v>3</v>
          </cell>
          <cell r="Q221">
            <v>10</v>
          </cell>
          <cell r="R221" t="str">
            <v>Sfonct</v>
          </cell>
          <cell r="S221">
            <v>93</v>
          </cell>
          <cell r="T221">
            <v>1899.26</v>
          </cell>
          <cell r="U221">
            <v>1</v>
          </cell>
          <cell r="V221">
            <v>18992.599999999999</v>
          </cell>
          <cell r="W221">
            <v>0</v>
          </cell>
          <cell r="X221">
            <v>0</v>
          </cell>
          <cell r="Y221">
            <v>0</v>
          </cell>
          <cell r="Z221">
            <v>18992.599999999999</v>
          </cell>
          <cell r="AA221">
            <v>18992.599999999999</v>
          </cell>
          <cell r="AB221">
            <v>0</v>
          </cell>
          <cell r="AC221">
            <v>0</v>
          </cell>
          <cell r="AD221">
            <v>0</v>
          </cell>
          <cell r="AE221">
            <v>18992.599999999999</v>
          </cell>
          <cell r="AF221">
            <v>0</v>
          </cell>
          <cell r="AG221">
            <v>0</v>
          </cell>
          <cell r="AH221">
            <v>0</v>
          </cell>
          <cell r="AI221">
            <v>0</v>
          </cell>
          <cell r="AJ221">
            <v>0</v>
          </cell>
          <cell r="AL221">
            <v>0</v>
          </cell>
        </row>
        <row r="222">
          <cell r="B222" t="str">
            <v>ST/EPU</v>
          </cell>
          <cell r="C222" t="str">
            <v>C1E</v>
          </cell>
          <cell r="D222" t="str">
            <v>C1EC</v>
          </cell>
          <cell r="E222" t="str">
            <v>DSEE/DALA</v>
          </cell>
          <cell r="F222">
            <v>31</v>
          </cell>
          <cell r="G222">
            <v>15</v>
          </cell>
          <cell r="H222" t="str">
            <v>FONCT Subvention d'encadrement, gestion de la FCM et  suivi des PTDE</v>
          </cell>
          <cell r="I222" t="str">
            <v>DSEE</v>
          </cell>
          <cell r="J222">
            <v>49</v>
          </cell>
          <cell r="K222" t="str">
            <v>IDA</v>
          </cell>
          <cell r="L222" t="str">
            <v>AUT</v>
          </cell>
          <cell r="M222">
            <v>10</v>
          </cell>
          <cell r="N222">
            <v>7</v>
          </cell>
          <cell r="O222">
            <v>3</v>
          </cell>
          <cell r="P222">
            <v>3</v>
          </cell>
          <cell r="Q222">
            <v>10</v>
          </cell>
          <cell r="R222" t="str">
            <v>Sfonct</v>
          </cell>
          <cell r="S222">
            <v>93</v>
          </cell>
          <cell r="T222">
            <v>1899.26</v>
          </cell>
          <cell r="U222">
            <v>1</v>
          </cell>
          <cell r="V222">
            <v>18992.599999999999</v>
          </cell>
          <cell r="W222">
            <v>0</v>
          </cell>
          <cell r="X222">
            <v>0</v>
          </cell>
          <cell r="Y222">
            <v>0</v>
          </cell>
          <cell r="Z222">
            <v>18992.599999999999</v>
          </cell>
          <cell r="AA222">
            <v>18992.599999999999</v>
          </cell>
          <cell r="AB222">
            <v>0</v>
          </cell>
          <cell r="AC222">
            <v>0</v>
          </cell>
          <cell r="AD222">
            <v>0</v>
          </cell>
          <cell r="AE222">
            <v>18992.599999999999</v>
          </cell>
          <cell r="AF222">
            <v>0</v>
          </cell>
          <cell r="AG222">
            <v>0</v>
          </cell>
          <cell r="AH222">
            <v>0</v>
          </cell>
          <cell r="AI222">
            <v>0</v>
          </cell>
          <cell r="AJ222">
            <v>0</v>
          </cell>
          <cell r="AL222">
            <v>0</v>
          </cell>
        </row>
        <row r="223">
          <cell r="B223" t="str">
            <v>ST/EPU</v>
          </cell>
          <cell r="C223" t="str">
            <v>C1E</v>
          </cell>
          <cell r="D223" t="str">
            <v>C1EC</v>
          </cell>
          <cell r="E223" t="str">
            <v>DSEE/MAMO</v>
          </cell>
          <cell r="F223">
            <v>31</v>
          </cell>
          <cell r="G223">
            <v>15</v>
          </cell>
          <cell r="H223" t="str">
            <v>FONCT Subvention d'encadrement, gestion de la FCM et  suivi des PTDE</v>
          </cell>
          <cell r="I223" t="str">
            <v>DSEE</v>
          </cell>
          <cell r="J223">
            <v>49</v>
          </cell>
          <cell r="K223" t="str">
            <v>IDA</v>
          </cell>
          <cell r="L223" t="str">
            <v>AUT</v>
          </cell>
          <cell r="M223">
            <v>13</v>
          </cell>
          <cell r="N223">
            <v>7</v>
          </cell>
          <cell r="O223">
            <v>3</v>
          </cell>
          <cell r="P223">
            <v>3</v>
          </cell>
          <cell r="Q223">
            <v>13</v>
          </cell>
          <cell r="R223" t="str">
            <v>Sfonct</v>
          </cell>
          <cell r="S223">
            <v>93</v>
          </cell>
          <cell r="T223">
            <v>1899.26</v>
          </cell>
          <cell r="U223">
            <v>1</v>
          </cell>
          <cell r="V223">
            <v>24690.38</v>
          </cell>
          <cell r="W223">
            <v>0</v>
          </cell>
          <cell r="X223">
            <v>0</v>
          </cell>
          <cell r="Y223">
            <v>0</v>
          </cell>
          <cell r="Z223">
            <v>24690.38</v>
          </cell>
          <cell r="AA223">
            <v>24690.38</v>
          </cell>
          <cell r="AB223">
            <v>0</v>
          </cell>
          <cell r="AC223">
            <v>0</v>
          </cell>
          <cell r="AD223">
            <v>0</v>
          </cell>
          <cell r="AE223">
            <v>24690.38</v>
          </cell>
          <cell r="AF223">
            <v>0</v>
          </cell>
          <cell r="AG223">
            <v>0</v>
          </cell>
          <cell r="AH223">
            <v>0</v>
          </cell>
          <cell r="AI223">
            <v>0</v>
          </cell>
          <cell r="AJ223">
            <v>0</v>
          </cell>
          <cell r="AL223">
            <v>0</v>
          </cell>
        </row>
        <row r="224">
          <cell r="B224" t="str">
            <v>ST/EPU</v>
          </cell>
          <cell r="C224" t="str">
            <v>C1E</v>
          </cell>
          <cell r="D224" t="str">
            <v>C1EC</v>
          </cell>
          <cell r="E224" t="str">
            <v>DSEE/PITA</v>
          </cell>
          <cell r="F224">
            <v>31</v>
          </cell>
          <cell r="G224">
            <v>15</v>
          </cell>
          <cell r="H224" t="str">
            <v>FONCT Subvention d'encadrement, gestion de la FCM et  suivi des PTDE</v>
          </cell>
          <cell r="I224" t="str">
            <v>DSEE</v>
          </cell>
          <cell r="J224">
            <v>49</v>
          </cell>
          <cell r="K224" t="str">
            <v>IDA</v>
          </cell>
          <cell r="L224" t="str">
            <v>AUT</v>
          </cell>
          <cell r="M224">
            <v>16</v>
          </cell>
          <cell r="N224">
            <v>7</v>
          </cell>
          <cell r="O224">
            <v>3</v>
          </cell>
          <cell r="P224">
            <v>3</v>
          </cell>
          <cell r="Q224">
            <v>16</v>
          </cell>
          <cell r="R224" t="str">
            <v>Sfonct</v>
          </cell>
          <cell r="S224">
            <v>93</v>
          </cell>
          <cell r="T224">
            <v>1899.26</v>
          </cell>
          <cell r="U224">
            <v>1</v>
          </cell>
          <cell r="V224">
            <v>30388.16</v>
          </cell>
          <cell r="W224">
            <v>0</v>
          </cell>
          <cell r="X224">
            <v>0</v>
          </cell>
          <cell r="Y224">
            <v>0</v>
          </cell>
          <cell r="Z224">
            <v>30388.16</v>
          </cell>
          <cell r="AA224">
            <v>30388.16</v>
          </cell>
          <cell r="AB224">
            <v>0</v>
          </cell>
          <cell r="AC224">
            <v>0</v>
          </cell>
          <cell r="AD224">
            <v>0</v>
          </cell>
          <cell r="AE224">
            <v>30388.16</v>
          </cell>
          <cell r="AF224">
            <v>0</v>
          </cell>
          <cell r="AG224">
            <v>0</v>
          </cell>
          <cell r="AH224">
            <v>0</v>
          </cell>
          <cell r="AI224">
            <v>0</v>
          </cell>
          <cell r="AJ224">
            <v>0</v>
          </cell>
          <cell r="AL224">
            <v>0</v>
          </cell>
        </row>
        <row r="225">
          <cell r="B225" t="str">
            <v>ST/EPU</v>
          </cell>
          <cell r="C225" t="str">
            <v>C1E</v>
          </cell>
          <cell r="D225" t="str">
            <v>C1EC</v>
          </cell>
          <cell r="E225" t="str">
            <v>DSEE/BEYL</v>
          </cell>
          <cell r="F225">
            <v>31</v>
          </cell>
          <cell r="G225">
            <v>15</v>
          </cell>
          <cell r="H225" t="str">
            <v>FONCT Subvention d'encadrement, gestion de la FCM et  suivi des PTDE</v>
          </cell>
          <cell r="I225" t="str">
            <v>DSEE</v>
          </cell>
          <cell r="J225">
            <v>49</v>
          </cell>
          <cell r="K225" t="str">
            <v>IDA</v>
          </cell>
          <cell r="L225" t="str">
            <v>AUT</v>
          </cell>
          <cell r="M225">
            <v>14</v>
          </cell>
          <cell r="N225">
            <v>7</v>
          </cell>
          <cell r="O225">
            <v>3</v>
          </cell>
          <cell r="P225">
            <v>3</v>
          </cell>
          <cell r="Q225">
            <v>14</v>
          </cell>
          <cell r="R225" t="str">
            <v>Sfonct</v>
          </cell>
          <cell r="S225">
            <v>93</v>
          </cell>
          <cell r="T225">
            <v>1899.26</v>
          </cell>
          <cell r="U225">
            <v>1</v>
          </cell>
          <cell r="V225">
            <v>26589.64</v>
          </cell>
          <cell r="W225">
            <v>0</v>
          </cell>
          <cell r="X225">
            <v>0</v>
          </cell>
          <cell r="Y225">
            <v>0</v>
          </cell>
          <cell r="Z225">
            <v>26589.64</v>
          </cell>
          <cell r="AA225">
            <v>26589.64</v>
          </cell>
          <cell r="AB225">
            <v>0</v>
          </cell>
          <cell r="AC225">
            <v>0</v>
          </cell>
          <cell r="AD225">
            <v>0</v>
          </cell>
          <cell r="AE225">
            <v>26589.64</v>
          </cell>
          <cell r="AF225">
            <v>0</v>
          </cell>
          <cell r="AG225">
            <v>0</v>
          </cell>
          <cell r="AH225">
            <v>0</v>
          </cell>
          <cell r="AI225">
            <v>0</v>
          </cell>
          <cell r="AJ225">
            <v>0</v>
          </cell>
          <cell r="AL225">
            <v>0</v>
          </cell>
        </row>
        <row r="226">
          <cell r="B226" t="str">
            <v>ST/EPU</v>
          </cell>
          <cell r="C226" t="str">
            <v>C1E</v>
          </cell>
          <cell r="D226" t="str">
            <v>C1EC</v>
          </cell>
          <cell r="E226" t="str">
            <v>DSEE/GUEC</v>
          </cell>
          <cell r="F226">
            <v>31</v>
          </cell>
          <cell r="G226">
            <v>15</v>
          </cell>
          <cell r="H226" t="str">
            <v>FONCT Subvention d'encadrement, gestion de la FCM et  suivi des PTDE</v>
          </cell>
          <cell r="I226" t="str">
            <v>DSEE</v>
          </cell>
          <cell r="J226">
            <v>49</v>
          </cell>
          <cell r="K226" t="str">
            <v>IDA</v>
          </cell>
          <cell r="L226" t="str">
            <v>AUT</v>
          </cell>
          <cell r="M226">
            <v>10</v>
          </cell>
          <cell r="N226">
            <v>7</v>
          </cell>
          <cell r="O226">
            <v>3</v>
          </cell>
          <cell r="P226">
            <v>3</v>
          </cell>
          <cell r="Q226">
            <v>10</v>
          </cell>
          <cell r="R226" t="str">
            <v>Sfonct</v>
          </cell>
          <cell r="S226">
            <v>93</v>
          </cell>
          <cell r="T226">
            <v>1899.26</v>
          </cell>
          <cell r="U226">
            <v>1</v>
          </cell>
          <cell r="V226">
            <v>18992.599999999999</v>
          </cell>
          <cell r="W226">
            <v>0</v>
          </cell>
          <cell r="X226">
            <v>0</v>
          </cell>
          <cell r="Y226">
            <v>0</v>
          </cell>
          <cell r="Z226">
            <v>18992.599999999999</v>
          </cell>
          <cell r="AA226">
            <v>18992.599999999999</v>
          </cell>
          <cell r="AB226">
            <v>0</v>
          </cell>
          <cell r="AC226">
            <v>0</v>
          </cell>
          <cell r="AD226">
            <v>0</v>
          </cell>
          <cell r="AE226">
            <v>18992.599999999999</v>
          </cell>
          <cell r="AF226">
            <v>0</v>
          </cell>
          <cell r="AG226">
            <v>0</v>
          </cell>
          <cell r="AH226">
            <v>0</v>
          </cell>
          <cell r="AI226">
            <v>0</v>
          </cell>
          <cell r="AJ226">
            <v>0</v>
          </cell>
          <cell r="AL226">
            <v>0</v>
          </cell>
        </row>
        <row r="227">
          <cell r="B227" t="str">
            <v>ST/EPU</v>
          </cell>
          <cell r="C227" t="str">
            <v>C1E</v>
          </cell>
          <cell r="D227" t="str">
            <v>C1EC</v>
          </cell>
          <cell r="E227" t="str">
            <v>DSEE/LOLA</v>
          </cell>
          <cell r="F227">
            <v>31</v>
          </cell>
          <cell r="G227">
            <v>15</v>
          </cell>
          <cell r="H227" t="str">
            <v>FONCT Subvention d'encadrement, gestion de la FCM et  suivi des PTDE</v>
          </cell>
          <cell r="I227" t="str">
            <v>DSEE</v>
          </cell>
          <cell r="J227">
            <v>49</v>
          </cell>
          <cell r="K227" t="str">
            <v>IDA</v>
          </cell>
          <cell r="L227" t="str">
            <v>AUT</v>
          </cell>
          <cell r="M227">
            <v>9</v>
          </cell>
          <cell r="N227">
            <v>7</v>
          </cell>
          <cell r="O227">
            <v>3</v>
          </cell>
          <cell r="P227">
            <v>3</v>
          </cell>
          <cell r="Q227">
            <v>9</v>
          </cell>
          <cell r="R227" t="str">
            <v>Sfonct</v>
          </cell>
          <cell r="S227">
            <v>93</v>
          </cell>
          <cell r="T227">
            <v>1899.26</v>
          </cell>
          <cell r="U227">
            <v>1</v>
          </cell>
          <cell r="V227">
            <v>17093.34</v>
          </cell>
          <cell r="W227">
            <v>0</v>
          </cell>
          <cell r="X227">
            <v>0</v>
          </cell>
          <cell r="Y227">
            <v>0</v>
          </cell>
          <cell r="Z227">
            <v>17093.34</v>
          </cell>
          <cell r="AA227">
            <v>17093.34</v>
          </cell>
          <cell r="AB227">
            <v>0</v>
          </cell>
          <cell r="AC227">
            <v>0</v>
          </cell>
          <cell r="AD227">
            <v>0</v>
          </cell>
          <cell r="AE227">
            <v>17093.34</v>
          </cell>
          <cell r="AF227">
            <v>0</v>
          </cell>
          <cell r="AG227">
            <v>0</v>
          </cell>
          <cell r="AH227">
            <v>0</v>
          </cell>
          <cell r="AI227">
            <v>0</v>
          </cell>
          <cell r="AJ227">
            <v>0</v>
          </cell>
          <cell r="AL227">
            <v>0</v>
          </cell>
        </row>
        <row r="228">
          <cell r="B228" t="str">
            <v>ST/EPU</v>
          </cell>
          <cell r="C228" t="str">
            <v>C1E</v>
          </cell>
          <cell r="D228" t="str">
            <v>C1EC</v>
          </cell>
          <cell r="E228" t="str">
            <v>DSEE/MACE</v>
          </cell>
          <cell r="F228">
            <v>31</v>
          </cell>
          <cell r="G228">
            <v>15</v>
          </cell>
          <cell r="H228" t="str">
            <v>FONCT Subvention d'encadrement, gestion de la FCM et  suivi des PTDE</v>
          </cell>
          <cell r="I228" t="str">
            <v>DSEE</v>
          </cell>
          <cell r="J228">
            <v>49</v>
          </cell>
          <cell r="K228" t="str">
            <v>IDA</v>
          </cell>
          <cell r="L228" t="str">
            <v>AUT</v>
          </cell>
          <cell r="M228">
            <v>16</v>
          </cell>
          <cell r="N228">
            <v>7</v>
          </cell>
          <cell r="O228">
            <v>3</v>
          </cell>
          <cell r="P228">
            <v>3</v>
          </cell>
          <cell r="Q228">
            <v>16</v>
          </cell>
          <cell r="R228" t="str">
            <v>Sfonct</v>
          </cell>
          <cell r="S228">
            <v>93</v>
          </cell>
          <cell r="T228">
            <v>1899.26</v>
          </cell>
          <cell r="U228">
            <v>1</v>
          </cell>
          <cell r="V228">
            <v>30388.16</v>
          </cell>
          <cell r="W228">
            <v>0</v>
          </cell>
          <cell r="X228">
            <v>0</v>
          </cell>
          <cell r="Y228">
            <v>0</v>
          </cell>
          <cell r="Z228">
            <v>30388.16</v>
          </cell>
          <cell r="AA228">
            <v>30388.16</v>
          </cell>
          <cell r="AB228">
            <v>0</v>
          </cell>
          <cell r="AC228">
            <v>0</v>
          </cell>
          <cell r="AD228">
            <v>0</v>
          </cell>
          <cell r="AE228">
            <v>30388.16</v>
          </cell>
          <cell r="AF228">
            <v>0</v>
          </cell>
          <cell r="AG228">
            <v>0</v>
          </cell>
          <cell r="AH228">
            <v>0</v>
          </cell>
          <cell r="AI228">
            <v>0</v>
          </cell>
          <cell r="AJ228">
            <v>0</v>
          </cell>
          <cell r="AL228">
            <v>0</v>
          </cell>
        </row>
        <row r="229">
          <cell r="B229" t="str">
            <v>ST/EPU</v>
          </cell>
          <cell r="C229" t="str">
            <v>C1E</v>
          </cell>
          <cell r="D229" t="str">
            <v>C1EC</v>
          </cell>
          <cell r="E229" t="str">
            <v>DSEE/NZER</v>
          </cell>
          <cell r="F229">
            <v>11</v>
          </cell>
          <cell r="G229">
            <v>15</v>
          </cell>
          <cell r="H229" t="str">
            <v>FONCT Subvention d'encadrement, gestion de la FCM et  suivi des PTDE</v>
          </cell>
          <cell r="I229" t="str">
            <v>DSEE</v>
          </cell>
          <cell r="J229">
            <v>49</v>
          </cell>
          <cell r="K229" t="str">
            <v>IDA</v>
          </cell>
          <cell r="L229" t="str">
            <v>AUT</v>
          </cell>
          <cell r="M229">
            <v>11</v>
          </cell>
          <cell r="N229">
            <v>7</v>
          </cell>
          <cell r="O229">
            <v>3</v>
          </cell>
          <cell r="P229">
            <v>3</v>
          </cell>
          <cell r="Q229">
            <v>11</v>
          </cell>
          <cell r="R229" t="str">
            <v>Sfonct</v>
          </cell>
          <cell r="S229">
            <v>93</v>
          </cell>
          <cell r="T229">
            <v>1899.26</v>
          </cell>
          <cell r="U229">
            <v>1</v>
          </cell>
          <cell r="V229">
            <v>20891.86</v>
          </cell>
          <cell r="W229">
            <v>0</v>
          </cell>
          <cell r="X229">
            <v>0</v>
          </cell>
          <cell r="Y229">
            <v>0</v>
          </cell>
          <cell r="Z229">
            <v>20891.86</v>
          </cell>
          <cell r="AA229">
            <v>20891.86</v>
          </cell>
          <cell r="AB229">
            <v>0</v>
          </cell>
          <cell r="AC229">
            <v>0</v>
          </cell>
          <cell r="AD229">
            <v>0</v>
          </cell>
          <cell r="AE229">
            <v>20891.86</v>
          </cell>
          <cell r="AF229">
            <v>0</v>
          </cell>
          <cell r="AG229">
            <v>0</v>
          </cell>
          <cell r="AH229">
            <v>0</v>
          </cell>
          <cell r="AI229">
            <v>0</v>
          </cell>
          <cell r="AJ229">
            <v>0</v>
          </cell>
          <cell r="AL229">
            <v>0</v>
          </cell>
        </row>
        <row r="230">
          <cell r="B230" t="str">
            <v>ST/EPU</v>
          </cell>
          <cell r="C230" t="str">
            <v>C1E</v>
          </cell>
          <cell r="D230" t="str">
            <v>C1EC</v>
          </cell>
          <cell r="E230" t="str">
            <v>DSEE/YOMO</v>
          </cell>
          <cell r="F230">
            <v>31</v>
          </cell>
          <cell r="G230">
            <v>15</v>
          </cell>
          <cell r="H230" t="str">
            <v>FONCT Subvention d'encadrement, gestion de la FCM et  suivi des PTDE</v>
          </cell>
          <cell r="I230" t="str">
            <v>DSEE</v>
          </cell>
          <cell r="J230">
            <v>49</v>
          </cell>
          <cell r="K230" t="str">
            <v>IDA</v>
          </cell>
          <cell r="L230" t="str">
            <v>AUT</v>
          </cell>
          <cell r="M230">
            <v>7</v>
          </cell>
          <cell r="N230">
            <v>7</v>
          </cell>
          <cell r="O230">
            <v>3</v>
          </cell>
          <cell r="P230">
            <v>3</v>
          </cell>
          <cell r="Q230">
            <v>7</v>
          </cell>
          <cell r="R230" t="str">
            <v>Sfonct</v>
          </cell>
          <cell r="S230">
            <v>93</v>
          </cell>
          <cell r="T230">
            <v>1899.26</v>
          </cell>
          <cell r="U230">
            <v>1</v>
          </cell>
          <cell r="V230">
            <v>13294.82</v>
          </cell>
          <cell r="W230">
            <v>0</v>
          </cell>
          <cell r="X230">
            <v>0</v>
          </cell>
          <cell r="Y230">
            <v>0</v>
          </cell>
          <cell r="Z230">
            <v>13294.82</v>
          </cell>
          <cell r="AA230">
            <v>13294.82</v>
          </cell>
          <cell r="AB230">
            <v>0</v>
          </cell>
          <cell r="AC230">
            <v>0</v>
          </cell>
          <cell r="AD230">
            <v>0</v>
          </cell>
          <cell r="AE230">
            <v>13294.82</v>
          </cell>
          <cell r="AF230">
            <v>0</v>
          </cell>
          <cell r="AG230">
            <v>0</v>
          </cell>
          <cell r="AH230">
            <v>0</v>
          </cell>
          <cell r="AI230">
            <v>0</v>
          </cell>
          <cell r="AJ230">
            <v>0</v>
          </cell>
          <cell r="AL230">
            <v>0</v>
          </cell>
        </row>
        <row r="231">
          <cell r="B231" t="str">
            <v>ST/EPU</v>
          </cell>
          <cell r="C231" t="str">
            <v>B1A</v>
          </cell>
          <cell r="D231" t="str">
            <v>B1AE</v>
          </cell>
          <cell r="E231" t="str">
            <v>DSEE/BOKE</v>
          </cell>
          <cell r="G231">
            <v>15</v>
          </cell>
          <cell r="H231" t="str">
            <v xml:space="preserve">FORM CONT Subv form continue des maîtres en DSEE </v>
          </cell>
          <cell r="I231" t="str">
            <v>DNEE</v>
          </cell>
          <cell r="K231" t="str">
            <v>IDA</v>
          </cell>
          <cell r="L231" t="str">
            <v>AUT</v>
          </cell>
          <cell r="M231">
            <v>13</v>
          </cell>
          <cell r="O231">
            <v>3</v>
          </cell>
          <cell r="P231">
            <v>3</v>
          </cell>
          <cell r="Q231">
            <v>13</v>
          </cell>
          <cell r="R231" t="str">
            <v>Sform</v>
          </cell>
          <cell r="T231">
            <v>2279.1120000000001</v>
          </cell>
          <cell r="U231">
            <v>1</v>
          </cell>
          <cell r="V231">
            <v>29628.456000000002</v>
          </cell>
          <cell r="W231">
            <v>0</v>
          </cell>
          <cell r="X231">
            <v>0</v>
          </cell>
          <cell r="Y231">
            <v>0</v>
          </cell>
          <cell r="Z231">
            <v>29628.456000000002</v>
          </cell>
          <cell r="AA231">
            <v>29628.456000000002</v>
          </cell>
          <cell r="AB231">
            <v>0</v>
          </cell>
          <cell r="AC231">
            <v>0</v>
          </cell>
          <cell r="AD231">
            <v>0</v>
          </cell>
          <cell r="AE231">
            <v>29628.456000000002</v>
          </cell>
          <cell r="AF231">
            <v>0</v>
          </cell>
          <cell r="AG231">
            <v>0</v>
          </cell>
          <cell r="AH231">
            <v>0</v>
          </cell>
          <cell r="AI231">
            <v>0</v>
          </cell>
          <cell r="AJ231">
            <v>0</v>
          </cell>
          <cell r="AL231">
            <v>0</v>
          </cell>
        </row>
        <row r="232">
          <cell r="B232" t="str">
            <v>ST/EPU</v>
          </cell>
          <cell r="C232" t="str">
            <v>B1A</v>
          </cell>
          <cell r="D232" t="str">
            <v>B1AE</v>
          </cell>
          <cell r="E232" t="str">
            <v>DSEE/BOFF</v>
          </cell>
          <cell r="F232">
            <v>21</v>
          </cell>
          <cell r="G232">
            <v>15</v>
          </cell>
          <cell r="H232" t="str">
            <v xml:space="preserve">FORM CONT Subv form continue des maîtres en DSEE </v>
          </cell>
          <cell r="I232" t="str">
            <v>DNEE</v>
          </cell>
          <cell r="J232">
            <v>44</v>
          </cell>
          <cell r="K232" t="str">
            <v>IDA</v>
          </cell>
          <cell r="L232" t="str">
            <v>AUT</v>
          </cell>
          <cell r="M232">
            <v>8</v>
          </cell>
          <cell r="N232">
            <v>7</v>
          </cell>
          <cell r="O232">
            <v>3</v>
          </cell>
          <cell r="P232">
            <v>3</v>
          </cell>
          <cell r="Q232">
            <v>8</v>
          </cell>
          <cell r="R232" t="str">
            <v>Sform</v>
          </cell>
          <cell r="S232">
            <v>36</v>
          </cell>
          <cell r="T232">
            <v>2279.1120000000001</v>
          </cell>
          <cell r="U232">
            <v>1</v>
          </cell>
          <cell r="V232">
            <v>18232.896000000001</v>
          </cell>
          <cell r="W232">
            <v>0</v>
          </cell>
          <cell r="X232">
            <v>0</v>
          </cell>
          <cell r="Y232">
            <v>0</v>
          </cell>
          <cell r="Z232">
            <v>18232.896000000001</v>
          </cell>
          <cell r="AA232">
            <v>18232.896000000001</v>
          </cell>
          <cell r="AB232">
            <v>0</v>
          </cell>
          <cell r="AC232">
            <v>0</v>
          </cell>
          <cell r="AD232">
            <v>0</v>
          </cell>
          <cell r="AE232">
            <v>18232.896000000001</v>
          </cell>
          <cell r="AF232">
            <v>0</v>
          </cell>
          <cell r="AG232">
            <v>0</v>
          </cell>
          <cell r="AH232">
            <v>0</v>
          </cell>
          <cell r="AI232">
            <v>0</v>
          </cell>
          <cell r="AJ232">
            <v>0</v>
          </cell>
          <cell r="AL232">
            <v>0</v>
          </cell>
        </row>
        <row r="233">
          <cell r="B233" t="str">
            <v>ST/EPU</v>
          </cell>
          <cell r="C233" t="str">
            <v>B1A</v>
          </cell>
          <cell r="D233" t="str">
            <v>B1AE</v>
          </cell>
          <cell r="E233" t="str">
            <v>DSEE/FRIA</v>
          </cell>
          <cell r="F233">
            <v>31</v>
          </cell>
          <cell r="G233">
            <v>15</v>
          </cell>
          <cell r="H233" t="str">
            <v xml:space="preserve">FORM CONT Subv form continue des maîtres en DSEE </v>
          </cell>
          <cell r="I233" t="str">
            <v>DNEE</v>
          </cell>
          <cell r="J233">
            <v>44</v>
          </cell>
          <cell r="K233" t="str">
            <v>IDA</v>
          </cell>
          <cell r="L233" t="str">
            <v>AUT</v>
          </cell>
          <cell r="M233">
            <v>4</v>
          </cell>
          <cell r="N233">
            <v>7</v>
          </cell>
          <cell r="O233">
            <v>3</v>
          </cell>
          <cell r="P233">
            <v>3</v>
          </cell>
          <cell r="Q233">
            <v>4</v>
          </cell>
          <cell r="R233" t="str">
            <v>Sform</v>
          </cell>
          <cell r="S233">
            <v>36</v>
          </cell>
          <cell r="T233">
            <v>2279.1120000000001</v>
          </cell>
          <cell r="U233">
            <v>1</v>
          </cell>
          <cell r="V233">
            <v>9116.4480000000003</v>
          </cell>
          <cell r="W233">
            <v>0</v>
          </cell>
          <cell r="X233">
            <v>0</v>
          </cell>
          <cell r="Y233">
            <v>0</v>
          </cell>
          <cell r="Z233">
            <v>9116.4480000000003</v>
          </cell>
          <cell r="AA233">
            <v>9116.4480000000003</v>
          </cell>
          <cell r="AB233">
            <v>0</v>
          </cell>
          <cell r="AC233">
            <v>0</v>
          </cell>
          <cell r="AD233">
            <v>0</v>
          </cell>
          <cell r="AE233">
            <v>9116.4480000000003</v>
          </cell>
          <cell r="AF233">
            <v>0</v>
          </cell>
          <cell r="AG233">
            <v>0</v>
          </cell>
          <cell r="AH233">
            <v>0</v>
          </cell>
          <cell r="AI233">
            <v>0</v>
          </cell>
          <cell r="AJ233">
            <v>0</v>
          </cell>
          <cell r="AL233">
            <v>0</v>
          </cell>
        </row>
        <row r="234">
          <cell r="B234" t="str">
            <v>ST/EPU</v>
          </cell>
          <cell r="C234" t="str">
            <v>B1A</v>
          </cell>
          <cell r="D234" t="str">
            <v>B1AE</v>
          </cell>
          <cell r="E234" t="str">
            <v>DSEE/GAOU</v>
          </cell>
          <cell r="F234">
            <v>33</v>
          </cell>
          <cell r="G234">
            <v>15</v>
          </cell>
          <cell r="H234" t="str">
            <v xml:space="preserve">FORM CONT Subv form continue des maîtres en DSEE </v>
          </cell>
          <cell r="I234" t="str">
            <v>DNEE</v>
          </cell>
          <cell r="J234">
            <v>44</v>
          </cell>
          <cell r="K234" t="str">
            <v>IDA</v>
          </cell>
          <cell r="L234" t="str">
            <v>AUT</v>
          </cell>
          <cell r="M234">
            <v>8</v>
          </cell>
          <cell r="N234">
            <v>7</v>
          </cell>
          <cell r="O234">
            <v>3</v>
          </cell>
          <cell r="P234">
            <v>3</v>
          </cell>
          <cell r="Q234">
            <v>8</v>
          </cell>
          <cell r="R234" t="str">
            <v>Sform</v>
          </cell>
          <cell r="S234">
            <v>36</v>
          </cell>
          <cell r="T234">
            <v>2279.1120000000001</v>
          </cell>
          <cell r="U234">
            <v>1</v>
          </cell>
          <cell r="V234">
            <v>18232.896000000001</v>
          </cell>
          <cell r="W234">
            <v>0</v>
          </cell>
          <cell r="X234">
            <v>0</v>
          </cell>
          <cell r="Y234">
            <v>0</v>
          </cell>
          <cell r="Z234">
            <v>18232.896000000001</v>
          </cell>
          <cell r="AA234">
            <v>18232.896000000001</v>
          </cell>
          <cell r="AB234">
            <v>0</v>
          </cell>
          <cell r="AC234">
            <v>0</v>
          </cell>
          <cell r="AD234">
            <v>0</v>
          </cell>
          <cell r="AE234">
            <v>18232.896000000001</v>
          </cell>
          <cell r="AF234">
            <v>0</v>
          </cell>
          <cell r="AG234">
            <v>0</v>
          </cell>
          <cell r="AH234">
            <v>0</v>
          </cell>
          <cell r="AI234">
            <v>0</v>
          </cell>
          <cell r="AJ234">
            <v>0</v>
          </cell>
          <cell r="AL234">
            <v>0</v>
          </cell>
        </row>
        <row r="235">
          <cell r="B235" t="str">
            <v>ST/EPU</v>
          </cell>
          <cell r="C235" t="str">
            <v>B1A</v>
          </cell>
          <cell r="D235" t="str">
            <v>B1AE</v>
          </cell>
          <cell r="E235" t="str">
            <v>DSEE/KOUN</v>
          </cell>
          <cell r="F235">
            <v>41</v>
          </cell>
          <cell r="G235">
            <v>15</v>
          </cell>
          <cell r="H235" t="str">
            <v xml:space="preserve">FORM CONT Subv form continue des maîtres en DSEE </v>
          </cell>
          <cell r="I235" t="str">
            <v>DNEE</v>
          </cell>
          <cell r="J235">
            <v>44</v>
          </cell>
          <cell r="K235" t="str">
            <v>IDA</v>
          </cell>
          <cell r="L235" t="str">
            <v>AUT</v>
          </cell>
          <cell r="M235">
            <v>7</v>
          </cell>
          <cell r="N235">
            <v>7</v>
          </cell>
          <cell r="O235">
            <v>3</v>
          </cell>
          <cell r="P235">
            <v>3</v>
          </cell>
          <cell r="Q235">
            <v>7</v>
          </cell>
          <cell r="R235" t="str">
            <v>Sform</v>
          </cell>
          <cell r="S235">
            <v>36</v>
          </cell>
          <cell r="T235">
            <v>2279.1120000000001</v>
          </cell>
          <cell r="U235">
            <v>1</v>
          </cell>
          <cell r="V235">
            <v>15953.784</v>
          </cell>
          <cell r="W235">
            <v>0</v>
          </cell>
          <cell r="X235">
            <v>0</v>
          </cell>
          <cell r="Y235">
            <v>0</v>
          </cell>
          <cell r="Z235">
            <v>15953.784</v>
          </cell>
          <cell r="AA235">
            <v>15953.784</v>
          </cell>
          <cell r="AB235">
            <v>0</v>
          </cell>
          <cell r="AC235">
            <v>0</v>
          </cell>
          <cell r="AD235">
            <v>0</v>
          </cell>
          <cell r="AE235">
            <v>15953.784</v>
          </cell>
          <cell r="AF235">
            <v>0</v>
          </cell>
          <cell r="AG235">
            <v>0</v>
          </cell>
          <cell r="AH235">
            <v>0</v>
          </cell>
          <cell r="AI235">
            <v>0</v>
          </cell>
          <cell r="AJ235">
            <v>0</v>
          </cell>
          <cell r="AL235">
            <v>0</v>
          </cell>
        </row>
        <row r="236">
          <cell r="B236" t="str">
            <v>ST/EPU</v>
          </cell>
          <cell r="C236" t="str">
            <v>B1A</v>
          </cell>
          <cell r="D236" t="str">
            <v>B1AE</v>
          </cell>
          <cell r="E236" t="str">
            <v>DSEE/DIXI</v>
          </cell>
          <cell r="F236">
            <v>90</v>
          </cell>
          <cell r="G236">
            <v>15</v>
          </cell>
          <cell r="H236" t="str">
            <v xml:space="preserve">FORM CONT Subv form continue des maîtres en DSEE </v>
          </cell>
          <cell r="I236" t="str">
            <v>DNEE</v>
          </cell>
          <cell r="J236">
            <v>44</v>
          </cell>
          <cell r="K236" t="str">
            <v>IDA</v>
          </cell>
          <cell r="L236" t="str">
            <v>AUT</v>
          </cell>
          <cell r="M236">
            <v>4</v>
          </cell>
          <cell r="N236">
            <v>7</v>
          </cell>
          <cell r="O236">
            <v>3</v>
          </cell>
          <cell r="P236">
            <v>3</v>
          </cell>
          <cell r="Q236">
            <v>4</v>
          </cell>
          <cell r="R236" t="str">
            <v>Sform</v>
          </cell>
          <cell r="S236">
            <v>36</v>
          </cell>
          <cell r="T236">
            <v>2279.1120000000001</v>
          </cell>
          <cell r="U236">
            <v>1</v>
          </cell>
          <cell r="V236">
            <v>9116.4480000000003</v>
          </cell>
          <cell r="W236">
            <v>0</v>
          </cell>
          <cell r="X236">
            <v>0</v>
          </cell>
          <cell r="Y236">
            <v>0</v>
          </cell>
          <cell r="Z236">
            <v>9116.4480000000003</v>
          </cell>
          <cell r="AA236">
            <v>9116.4480000000003</v>
          </cell>
          <cell r="AB236">
            <v>0</v>
          </cell>
          <cell r="AC236">
            <v>0</v>
          </cell>
          <cell r="AD236">
            <v>0</v>
          </cell>
          <cell r="AE236">
            <v>9116.4480000000003</v>
          </cell>
          <cell r="AF236">
            <v>0</v>
          </cell>
          <cell r="AG236">
            <v>0</v>
          </cell>
          <cell r="AH236">
            <v>0</v>
          </cell>
          <cell r="AI236">
            <v>0</v>
          </cell>
          <cell r="AJ236">
            <v>0</v>
          </cell>
          <cell r="AL236">
            <v>0</v>
          </cell>
        </row>
        <row r="237">
          <cell r="B237" t="str">
            <v>ST/EPU</v>
          </cell>
          <cell r="C237" t="str">
            <v>B1A</v>
          </cell>
          <cell r="D237" t="str">
            <v>B1AE</v>
          </cell>
          <cell r="E237" t="str">
            <v>DSEE/KALO</v>
          </cell>
          <cell r="F237">
            <v>90</v>
          </cell>
          <cell r="G237">
            <v>15</v>
          </cell>
          <cell r="H237" t="str">
            <v xml:space="preserve">FORM CONT Subv form continue des maîtres en DSEE </v>
          </cell>
          <cell r="I237" t="str">
            <v>DNEE</v>
          </cell>
          <cell r="J237">
            <v>44</v>
          </cell>
          <cell r="K237" t="str">
            <v>IDA</v>
          </cell>
          <cell r="L237" t="str">
            <v>AUT</v>
          </cell>
          <cell r="M237">
            <v>4</v>
          </cell>
          <cell r="N237">
            <v>9</v>
          </cell>
          <cell r="O237">
            <v>3</v>
          </cell>
          <cell r="P237">
            <v>3</v>
          </cell>
          <cell r="Q237">
            <v>4</v>
          </cell>
          <cell r="R237" t="str">
            <v>Sform</v>
          </cell>
          <cell r="S237">
            <v>37</v>
          </cell>
          <cell r="T237">
            <v>2279.1120000000001</v>
          </cell>
          <cell r="U237">
            <v>1</v>
          </cell>
          <cell r="V237">
            <v>9116.4480000000003</v>
          </cell>
          <cell r="W237">
            <v>0</v>
          </cell>
          <cell r="X237">
            <v>0</v>
          </cell>
          <cell r="Y237">
            <v>0</v>
          </cell>
          <cell r="Z237">
            <v>9116.4480000000003</v>
          </cell>
          <cell r="AA237">
            <v>9116.4480000000003</v>
          </cell>
          <cell r="AB237">
            <v>0</v>
          </cell>
          <cell r="AC237">
            <v>0</v>
          </cell>
          <cell r="AD237">
            <v>0</v>
          </cell>
          <cell r="AE237">
            <v>9116.4480000000003</v>
          </cell>
          <cell r="AF237">
            <v>0</v>
          </cell>
          <cell r="AG237">
            <v>0</v>
          </cell>
          <cell r="AH237">
            <v>0</v>
          </cell>
          <cell r="AI237">
            <v>0</v>
          </cell>
          <cell r="AJ237">
            <v>0</v>
          </cell>
          <cell r="AL237">
            <v>0</v>
          </cell>
        </row>
        <row r="238">
          <cell r="B238" t="str">
            <v>ST/EPU</v>
          </cell>
          <cell r="C238" t="str">
            <v>B1A</v>
          </cell>
          <cell r="D238" t="str">
            <v>B1AE</v>
          </cell>
          <cell r="E238" t="str">
            <v>DSEE/MATA</v>
          </cell>
          <cell r="F238">
            <v>21</v>
          </cell>
          <cell r="G238">
            <v>15</v>
          </cell>
          <cell r="H238" t="str">
            <v xml:space="preserve">FORM CONT Subv form continue des maîtres en DSEE </v>
          </cell>
          <cell r="I238" t="str">
            <v>DNEE</v>
          </cell>
          <cell r="J238">
            <v>44</v>
          </cell>
          <cell r="K238" t="str">
            <v>IDA</v>
          </cell>
          <cell r="L238" t="str">
            <v>AUT</v>
          </cell>
          <cell r="M238">
            <v>5</v>
          </cell>
          <cell r="N238">
            <v>7</v>
          </cell>
          <cell r="O238">
            <v>3</v>
          </cell>
          <cell r="P238">
            <v>3</v>
          </cell>
          <cell r="Q238">
            <v>5</v>
          </cell>
          <cell r="R238" t="str">
            <v>Sform</v>
          </cell>
          <cell r="S238">
            <v>36</v>
          </cell>
          <cell r="T238">
            <v>2279.1120000000001</v>
          </cell>
          <cell r="U238">
            <v>1</v>
          </cell>
          <cell r="V238">
            <v>11395.560000000001</v>
          </cell>
          <cell r="W238">
            <v>0</v>
          </cell>
          <cell r="X238">
            <v>0</v>
          </cell>
          <cell r="Y238">
            <v>0</v>
          </cell>
          <cell r="Z238">
            <v>11395.560000000001</v>
          </cell>
          <cell r="AA238">
            <v>11395.560000000001</v>
          </cell>
          <cell r="AB238">
            <v>0</v>
          </cell>
          <cell r="AC238">
            <v>0</v>
          </cell>
          <cell r="AD238">
            <v>0</v>
          </cell>
          <cell r="AE238">
            <v>11395.560000000001</v>
          </cell>
          <cell r="AF238">
            <v>0</v>
          </cell>
          <cell r="AG238">
            <v>0</v>
          </cell>
          <cell r="AH238">
            <v>0</v>
          </cell>
          <cell r="AI238">
            <v>0</v>
          </cell>
          <cell r="AJ238">
            <v>0</v>
          </cell>
          <cell r="AL238">
            <v>0</v>
          </cell>
        </row>
        <row r="239">
          <cell r="B239" t="str">
            <v>ST/EPU</v>
          </cell>
          <cell r="C239" t="str">
            <v>B1A</v>
          </cell>
          <cell r="D239" t="str">
            <v>B1AE</v>
          </cell>
          <cell r="E239" t="str">
            <v>DSEE/MATO</v>
          </cell>
          <cell r="F239">
            <v>31</v>
          </cell>
          <cell r="G239">
            <v>15</v>
          </cell>
          <cell r="H239" t="str">
            <v xml:space="preserve">FORM CONT Subv form continue des maîtres en DSEE </v>
          </cell>
          <cell r="I239" t="str">
            <v>DNEE</v>
          </cell>
          <cell r="J239">
            <v>44</v>
          </cell>
          <cell r="K239" t="str">
            <v>IDA</v>
          </cell>
          <cell r="L239" t="str">
            <v>AUT</v>
          </cell>
          <cell r="M239">
            <v>16</v>
          </cell>
          <cell r="N239">
            <v>7</v>
          </cell>
          <cell r="O239">
            <v>3</v>
          </cell>
          <cell r="P239">
            <v>3</v>
          </cell>
          <cell r="Q239">
            <v>16</v>
          </cell>
          <cell r="R239" t="str">
            <v>Sform</v>
          </cell>
          <cell r="S239">
            <v>36</v>
          </cell>
          <cell r="T239">
            <v>2279.1120000000001</v>
          </cell>
          <cell r="U239">
            <v>1</v>
          </cell>
          <cell r="V239">
            <v>36465.792000000001</v>
          </cell>
          <cell r="W239">
            <v>0</v>
          </cell>
          <cell r="X239">
            <v>0</v>
          </cell>
          <cell r="Y239">
            <v>0</v>
          </cell>
          <cell r="Z239">
            <v>36465.792000000001</v>
          </cell>
          <cell r="AA239">
            <v>36465.792000000001</v>
          </cell>
          <cell r="AB239">
            <v>0</v>
          </cell>
          <cell r="AC239">
            <v>0</v>
          </cell>
          <cell r="AD239">
            <v>0</v>
          </cell>
          <cell r="AE239">
            <v>36465.792000000001</v>
          </cell>
          <cell r="AF239">
            <v>0</v>
          </cell>
          <cell r="AG239">
            <v>0</v>
          </cell>
          <cell r="AH239">
            <v>0</v>
          </cell>
          <cell r="AI239">
            <v>0</v>
          </cell>
          <cell r="AJ239">
            <v>0</v>
          </cell>
          <cell r="AL239">
            <v>0</v>
          </cell>
        </row>
        <row r="240">
          <cell r="B240" t="str">
            <v>ST/EPU</v>
          </cell>
          <cell r="C240" t="str">
            <v>B1A</v>
          </cell>
          <cell r="D240" t="str">
            <v>B1AE</v>
          </cell>
          <cell r="E240" t="str">
            <v>DSEE/RATO</v>
          </cell>
          <cell r="F240">
            <v>11</v>
          </cell>
          <cell r="G240">
            <v>15</v>
          </cell>
          <cell r="H240" t="str">
            <v xml:space="preserve">FORM CONT Subv form continue des maîtres en DSEE </v>
          </cell>
          <cell r="I240" t="str">
            <v>DNEE</v>
          </cell>
          <cell r="J240">
            <v>49</v>
          </cell>
          <cell r="K240" t="str">
            <v>IDA</v>
          </cell>
          <cell r="L240" t="str">
            <v>AUT</v>
          </cell>
          <cell r="M240">
            <v>11</v>
          </cell>
          <cell r="N240">
            <v>7</v>
          </cell>
          <cell r="O240">
            <v>3</v>
          </cell>
          <cell r="P240">
            <v>3</v>
          </cell>
          <cell r="Q240">
            <v>11</v>
          </cell>
          <cell r="R240" t="str">
            <v>Sform</v>
          </cell>
          <cell r="S240">
            <v>33</v>
          </cell>
          <cell r="T240">
            <v>2279.1120000000001</v>
          </cell>
          <cell r="U240">
            <v>1</v>
          </cell>
          <cell r="V240">
            <v>25070.232</v>
          </cell>
          <cell r="W240">
            <v>0</v>
          </cell>
          <cell r="X240">
            <v>0</v>
          </cell>
          <cell r="Y240">
            <v>0</v>
          </cell>
          <cell r="Z240">
            <v>25070.232</v>
          </cell>
          <cell r="AA240">
            <v>25070.232</v>
          </cell>
          <cell r="AB240">
            <v>0</v>
          </cell>
          <cell r="AC240">
            <v>0</v>
          </cell>
          <cell r="AD240">
            <v>0</v>
          </cell>
          <cell r="AE240">
            <v>25070.232</v>
          </cell>
          <cell r="AF240">
            <v>0</v>
          </cell>
          <cell r="AG240">
            <v>0</v>
          </cell>
          <cell r="AH240">
            <v>0</v>
          </cell>
          <cell r="AI240">
            <v>0</v>
          </cell>
          <cell r="AJ240">
            <v>0</v>
          </cell>
          <cell r="AL240">
            <v>0</v>
          </cell>
        </row>
        <row r="241">
          <cell r="B241" t="str">
            <v>ST/EPU</v>
          </cell>
          <cell r="C241" t="str">
            <v>B1A</v>
          </cell>
          <cell r="D241" t="str">
            <v>B1AE</v>
          </cell>
          <cell r="E241" t="str">
            <v>DSEE/DABO</v>
          </cell>
          <cell r="F241">
            <v>21</v>
          </cell>
          <cell r="G241">
            <v>15</v>
          </cell>
          <cell r="H241" t="str">
            <v xml:space="preserve">FORM CONT Subv form continue des maîtres en DSEE </v>
          </cell>
          <cell r="I241" t="str">
            <v>DNEE</v>
          </cell>
          <cell r="J241">
            <v>49</v>
          </cell>
          <cell r="K241" t="str">
            <v>IDA</v>
          </cell>
          <cell r="L241" t="str">
            <v>AUT</v>
          </cell>
          <cell r="M241">
            <v>9</v>
          </cell>
          <cell r="N241">
            <v>7</v>
          </cell>
          <cell r="O241">
            <v>3</v>
          </cell>
          <cell r="P241">
            <v>3</v>
          </cell>
          <cell r="Q241">
            <v>9</v>
          </cell>
          <cell r="R241" t="str">
            <v>Sform</v>
          </cell>
          <cell r="S241">
            <v>33</v>
          </cell>
          <cell r="T241">
            <v>2279.1120000000001</v>
          </cell>
          <cell r="U241">
            <v>1</v>
          </cell>
          <cell r="V241">
            <v>20512.008000000002</v>
          </cell>
          <cell r="W241">
            <v>0</v>
          </cell>
          <cell r="X241">
            <v>0</v>
          </cell>
          <cell r="Y241">
            <v>0</v>
          </cell>
          <cell r="Z241">
            <v>20512.008000000002</v>
          </cell>
          <cell r="AA241">
            <v>20512.008000000002</v>
          </cell>
          <cell r="AB241">
            <v>0</v>
          </cell>
          <cell r="AC241">
            <v>0</v>
          </cell>
          <cell r="AD241">
            <v>0</v>
          </cell>
          <cell r="AE241">
            <v>20512.008000000002</v>
          </cell>
          <cell r="AF241">
            <v>0</v>
          </cell>
          <cell r="AG241">
            <v>0</v>
          </cell>
          <cell r="AH241">
            <v>0</v>
          </cell>
          <cell r="AI241">
            <v>0</v>
          </cell>
          <cell r="AJ241">
            <v>0</v>
          </cell>
          <cell r="AL241">
            <v>0</v>
          </cell>
        </row>
        <row r="242">
          <cell r="B242" t="str">
            <v>ST/EPU</v>
          </cell>
          <cell r="C242" t="str">
            <v>B1A</v>
          </cell>
          <cell r="D242" t="str">
            <v>B1AE</v>
          </cell>
          <cell r="E242" t="str">
            <v>DSEE/DING</v>
          </cell>
          <cell r="F242">
            <v>22</v>
          </cell>
          <cell r="G242">
            <v>15</v>
          </cell>
          <cell r="H242" t="str">
            <v xml:space="preserve">FORM CONT Subv form continue des maîtres en DSEE </v>
          </cell>
          <cell r="I242" t="str">
            <v>DNEE</v>
          </cell>
          <cell r="J242">
            <v>49</v>
          </cell>
          <cell r="K242" t="str">
            <v>IDA</v>
          </cell>
          <cell r="L242" t="str">
            <v>AUT</v>
          </cell>
          <cell r="M242">
            <v>8</v>
          </cell>
          <cell r="N242">
            <v>7</v>
          </cell>
          <cell r="O242">
            <v>3</v>
          </cell>
          <cell r="P242">
            <v>3</v>
          </cell>
          <cell r="Q242">
            <v>8</v>
          </cell>
          <cell r="R242" t="str">
            <v>Sform</v>
          </cell>
          <cell r="S242">
            <v>33</v>
          </cell>
          <cell r="T242">
            <v>2279.1120000000001</v>
          </cell>
          <cell r="U242">
            <v>1</v>
          </cell>
          <cell r="V242">
            <v>18232.896000000001</v>
          </cell>
          <cell r="W242">
            <v>0</v>
          </cell>
          <cell r="X242">
            <v>0</v>
          </cell>
          <cell r="Y242">
            <v>0</v>
          </cell>
          <cell r="Z242">
            <v>18232.896000000001</v>
          </cell>
          <cell r="AA242">
            <v>18232.896000000001</v>
          </cell>
          <cell r="AB242">
            <v>0</v>
          </cell>
          <cell r="AC242">
            <v>0</v>
          </cell>
          <cell r="AD242">
            <v>0</v>
          </cell>
          <cell r="AE242">
            <v>18232.896000000001</v>
          </cell>
          <cell r="AF242">
            <v>0</v>
          </cell>
          <cell r="AG242">
            <v>0</v>
          </cell>
          <cell r="AH242">
            <v>0</v>
          </cell>
          <cell r="AI242">
            <v>0</v>
          </cell>
          <cell r="AJ242">
            <v>0</v>
          </cell>
          <cell r="AL242">
            <v>0</v>
          </cell>
        </row>
        <row r="243">
          <cell r="B243" t="str">
            <v>ST/EPU</v>
          </cell>
          <cell r="C243" t="str">
            <v>B1A</v>
          </cell>
          <cell r="D243" t="str">
            <v>B1AE</v>
          </cell>
          <cell r="E243" t="str">
            <v>DSEE/FARA</v>
          </cell>
          <cell r="F243">
            <v>31</v>
          </cell>
          <cell r="G243">
            <v>15</v>
          </cell>
          <cell r="H243" t="str">
            <v xml:space="preserve">FORM CONT Subv form continue des maîtres en DSEE </v>
          </cell>
          <cell r="I243" t="str">
            <v>DNEE</v>
          </cell>
          <cell r="J243">
            <v>49</v>
          </cell>
          <cell r="K243" t="str">
            <v>IDA</v>
          </cell>
          <cell r="L243" t="str">
            <v>AUT</v>
          </cell>
          <cell r="M243">
            <v>11</v>
          </cell>
          <cell r="N243">
            <v>7</v>
          </cell>
          <cell r="O243">
            <v>3</v>
          </cell>
          <cell r="P243">
            <v>3</v>
          </cell>
          <cell r="Q243">
            <v>11</v>
          </cell>
          <cell r="R243" t="str">
            <v>Sform</v>
          </cell>
          <cell r="S243">
            <v>33</v>
          </cell>
          <cell r="T243">
            <v>2279.1120000000001</v>
          </cell>
          <cell r="U243">
            <v>1</v>
          </cell>
          <cell r="V243">
            <v>25070.232</v>
          </cell>
          <cell r="W243">
            <v>0</v>
          </cell>
          <cell r="X243">
            <v>0</v>
          </cell>
          <cell r="Y243">
            <v>0</v>
          </cell>
          <cell r="Z243">
            <v>25070.232</v>
          </cell>
          <cell r="AA243">
            <v>25070.232</v>
          </cell>
          <cell r="AB243">
            <v>0</v>
          </cell>
          <cell r="AC243">
            <v>0</v>
          </cell>
          <cell r="AD243">
            <v>0</v>
          </cell>
          <cell r="AE243">
            <v>25070.232</v>
          </cell>
          <cell r="AF243">
            <v>0</v>
          </cell>
          <cell r="AG243">
            <v>0</v>
          </cell>
          <cell r="AH243">
            <v>0</v>
          </cell>
          <cell r="AI243">
            <v>0</v>
          </cell>
          <cell r="AJ243">
            <v>0</v>
          </cell>
          <cell r="AL243">
            <v>0</v>
          </cell>
        </row>
        <row r="244">
          <cell r="B244" t="str">
            <v>ST/EPU</v>
          </cell>
          <cell r="C244" t="str">
            <v>B1A</v>
          </cell>
          <cell r="D244" t="str">
            <v>B1AE</v>
          </cell>
          <cell r="E244" t="str">
            <v>DSEE/KISS</v>
          </cell>
          <cell r="G244">
            <v>15</v>
          </cell>
          <cell r="H244" t="str">
            <v xml:space="preserve">FORM CONT Subv form continue des maîtres en DSEE </v>
          </cell>
          <cell r="I244" t="str">
            <v>DNEE</v>
          </cell>
          <cell r="K244" t="str">
            <v>IDA</v>
          </cell>
          <cell r="L244" t="str">
            <v>AUT</v>
          </cell>
          <cell r="M244">
            <v>13</v>
          </cell>
          <cell r="O244">
            <v>3</v>
          </cell>
          <cell r="P244">
            <v>3</v>
          </cell>
          <cell r="Q244">
            <v>13</v>
          </cell>
          <cell r="R244" t="str">
            <v>Sform</v>
          </cell>
          <cell r="T244">
            <v>2279.1120000000001</v>
          </cell>
          <cell r="U244">
            <v>1</v>
          </cell>
          <cell r="V244">
            <v>29628.456000000002</v>
          </cell>
          <cell r="W244">
            <v>0</v>
          </cell>
          <cell r="X244">
            <v>0</v>
          </cell>
          <cell r="Y244">
            <v>0</v>
          </cell>
          <cell r="Z244">
            <v>29628.456000000002</v>
          </cell>
          <cell r="AA244">
            <v>29628.456000000002</v>
          </cell>
          <cell r="AB244">
            <v>0</v>
          </cell>
          <cell r="AC244">
            <v>0</v>
          </cell>
          <cell r="AD244">
            <v>0</v>
          </cell>
          <cell r="AE244">
            <v>29628.456000000002</v>
          </cell>
          <cell r="AF244">
            <v>0</v>
          </cell>
          <cell r="AG244">
            <v>0</v>
          </cell>
          <cell r="AH244">
            <v>0</v>
          </cell>
          <cell r="AI244">
            <v>0</v>
          </cell>
          <cell r="AJ244">
            <v>0</v>
          </cell>
          <cell r="AL244">
            <v>0</v>
          </cell>
        </row>
        <row r="245">
          <cell r="B245" t="str">
            <v>ST/EPU</v>
          </cell>
          <cell r="C245" t="str">
            <v>B1A</v>
          </cell>
          <cell r="D245" t="str">
            <v>B1AE</v>
          </cell>
          <cell r="E245" t="str">
            <v>DSEE/KANK</v>
          </cell>
          <cell r="F245">
            <v>11</v>
          </cell>
          <cell r="G245">
            <v>15</v>
          </cell>
          <cell r="H245" t="str">
            <v xml:space="preserve">FORM CONT Subv form continue des maîtres en DSEE </v>
          </cell>
          <cell r="I245" t="str">
            <v>DNEE</v>
          </cell>
          <cell r="J245">
            <v>44</v>
          </cell>
          <cell r="K245" t="str">
            <v>IDA</v>
          </cell>
          <cell r="L245" t="str">
            <v>AUT</v>
          </cell>
          <cell r="M245">
            <v>16</v>
          </cell>
          <cell r="N245">
            <v>7</v>
          </cell>
          <cell r="O245">
            <v>3</v>
          </cell>
          <cell r="P245">
            <v>3</v>
          </cell>
          <cell r="Q245">
            <v>16</v>
          </cell>
          <cell r="R245" t="str">
            <v>Sform</v>
          </cell>
          <cell r="S245">
            <v>36</v>
          </cell>
          <cell r="T245">
            <v>2279.1120000000001</v>
          </cell>
          <cell r="U245">
            <v>1</v>
          </cell>
          <cell r="V245">
            <v>36465.792000000001</v>
          </cell>
          <cell r="W245">
            <v>0</v>
          </cell>
          <cell r="X245">
            <v>0</v>
          </cell>
          <cell r="Y245">
            <v>0</v>
          </cell>
          <cell r="Z245">
            <v>36465.792000000001</v>
          </cell>
          <cell r="AA245">
            <v>36465.792000000001</v>
          </cell>
          <cell r="AB245">
            <v>0</v>
          </cell>
          <cell r="AC245">
            <v>0</v>
          </cell>
          <cell r="AD245">
            <v>0</v>
          </cell>
          <cell r="AE245">
            <v>36465.792000000001</v>
          </cell>
          <cell r="AF245">
            <v>0</v>
          </cell>
          <cell r="AG245">
            <v>0</v>
          </cell>
          <cell r="AH245">
            <v>0</v>
          </cell>
          <cell r="AI245">
            <v>0</v>
          </cell>
          <cell r="AJ245">
            <v>0</v>
          </cell>
          <cell r="AL245">
            <v>0</v>
          </cell>
        </row>
        <row r="246">
          <cell r="B246" t="str">
            <v>ST/EPU</v>
          </cell>
          <cell r="C246" t="str">
            <v>B1A</v>
          </cell>
          <cell r="D246" t="str">
            <v>B1AE</v>
          </cell>
          <cell r="E246" t="str">
            <v>DSEE/KERO</v>
          </cell>
          <cell r="F246">
            <v>12</v>
          </cell>
          <cell r="G246">
            <v>15</v>
          </cell>
          <cell r="H246" t="str">
            <v xml:space="preserve">FORM CONT Subv form continue des maîtres en DSEE </v>
          </cell>
          <cell r="I246" t="str">
            <v>DNEE</v>
          </cell>
          <cell r="J246">
            <v>44</v>
          </cell>
          <cell r="K246" t="str">
            <v>IDA</v>
          </cell>
          <cell r="L246" t="str">
            <v>AUT</v>
          </cell>
          <cell r="M246">
            <v>8</v>
          </cell>
          <cell r="N246">
            <v>7</v>
          </cell>
          <cell r="O246">
            <v>3</v>
          </cell>
          <cell r="P246">
            <v>3</v>
          </cell>
          <cell r="Q246">
            <v>8</v>
          </cell>
          <cell r="R246" t="str">
            <v>Sform</v>
          </cell>
          <cell r="S246">
            <v>36</v>
          </cell>
          <cell r="T246">
            <v>2279.1120000000001</v>
          </cell>
          <cell r="U246">
            <v>1</v>
          </cell>
          <cell r="V246">
            <v>18232.896000000001</v>
          </cell>
          <cell r="W246">
            <v>0</v>
          </cell>
          <cell r="X246">
            <v>0</v>
          </cell>
          <cell r="Y246">
            <v>0</v>
          </cell>
          <cell r="Z246">
            <v>18232.896000000001</v>
          </cell>
          <cell r="AA246">
            <v>18232.896000000001</v>
          </cell>
          <cell r="AB246">
            <v>0</v>
          </cell>
          <cell r="AC246">
            <v>0</v>
          </cell>
          <cell r="AD246">
            <v>0</v>
          </cell>
          <cell r="AE246">
            <v>18232.896000000001</v>
          </cell>
          <cell r="AF246">
            <v>0</v>
          </cell>
          <cell r="AG246">
            <v>0</v>
          </cell>
          <cell r="AH246">
            <v>0</v>
          </cell>
          <cell r="AI246">
            <v>0</v>
          </cell>
          <cell r="AJ246">
            <v>0</v>
          </cell>
          <cell r="AL246">
            <v>0</v>
          </cell>
        </row>
        <row r="247">
          <cell r="B247" t="str">
            <v>ST/EPU</v>
          </cell>
          <cell r="C247" t="str">
            <v>B1A</v>
          </cell>
          <cell r="D247" t="str">
            <v>B1AE</v>
          </cell>
          <cell r="E247" t="str">
            <v>DSEE/KOUR</v>
          </cell>
          <cell r="F247">
            <v>21</v>
          </cell>
          <cell r="G247">
            <v>15</v>
          </cell>
          <cell r="H247" t="str">
            <v xml:space="preserve">FORM CONT Subv form continue des maîtres en DSEE </v>
          </cell>
          <cell r="I247" t="str">
            <v>DNEE</v>
          </cell>
          <cell r="J247">
            <v>44</v>
          </cell>
          <cell r="K247" t="str">
            <v>IDA</v>
          </cell>
          <cell r="L247" t="str">
            <v>AUT</v>
          </cell>
          <cell r="M247">
            <v>12</v>
          </cell>
          <cell r="N247">
            <v>7</v>
          </cell>
          <cell r="O247">
            <v>3</v>
          </cell>
          <cell r="P247">
            <v>3</v>
          </cell>
          <cell r="Q247">
            <v>12</v>
          </cell>
          <cell r="R247" t="str">
            <v>Sform</v>
          </cell>
          <cell r="S247">
            <v>36</v>
          </cell>
          <cell r="T247">
            <v>2279.1120000000001</v>
          </cell>
          <cell r="U247">
            <v>1</v>
          </cell>
          <cell r="V247">
            <v>27349.344000000001</v>
          </cell>
          <cell r="W247">
            <v>0</v>
          </cell>
          <cell r="X247">
            <v>0</v>
          </cell>
          <cell r="Y247">
            <v>0</v>
          </cell>
          <cell r="Z247">
            <v>27349.344000000001</v>
          </cell>
          <cell r="AA247">
            <v>27349.344000000001</v>
          </cell>
          <cell r="AB247">
            <v>0</v>
          </cell>
          <cell r="AC247">
            <v>0</v>
          </cell>
          <cell r="AD247">
            <v>0</v>
          </cell>
          <cell r="AE247">
            <v>27349.344000000001</v>
          </cell>
          <cell r="AF247">
            <v>0</v>
          </cell>
          <cell r="AG247">
            <v>0</v>
          </cell>
          <cell r="AH247">
            <v>0</v>
          </cell>
          <cell r="AI247">
            <v>0</v>
          </cell>
          <cell r="AJ247">
            <v>0</v>
          </cell>
          <cell r="AL247">
            <v>0</v>
          </cell>
        </row>
        <row r="248">
          <cell r="B248" t="str">
            <v>ST/EPU</v>
          </cell>
          <cell r="C248" t="str">
            <v>B1A</v>
          </cell>
          <cell r="D248" t="str">
            <v>B1AE</v>
          </cell>
          <cell r="E248" t="str">
            <v>DSEE/MAND</v>
          </cell>
          <cell r="F248">
            <v>22</v>
          </cell>
          <cell r="G248">
            <v>15</v>
          </cell>
          <cell r="H248" t="str">
            <v xml:space="preserve">FORM CONT Subv form continue des maîtres en DSEE </v>
          </cell>
          <cell r="I248" t="str">
            <v>DNEE</v>
          </cell>
          <cell r="J248">
            <v>44</v>
          </cell>
          <cell r="K248" t="str">
            <v>IDA</v>
          </cell>
          <cell r="L248" t="str">
            <v>AUT</v>
          </cell>
          <cell r="M248">
            <v>12</v>
          </cell>
          <cell r="N248">
            <v>7</v>
          </cell>
          <cell r="O248">
            <v>3</v>
          </cell>
          <cell r="P248">
            <v>3</v>
          </cell>
          <cell r="Q248">
            <v>12</v>
          </cell>
          <cell r="R248" t="str">
            <v>Sform</v>
          </cell>
          <cell r="S248">
            <v>36</v>
          </cell>
          <cell r="T248">
            <v>2279.1120000000001</v>
          </cell>
          <cell r="U248">
            <v>1</v>
          </cell>
          <cell r="V248">
            <v>27349.344000000001</v>
          </cell>
          <cell r="W248">
            <v>0</v>
          </cell>
          <cell r="X248">
            <v>0</v>
          </cell>
          <cell r="Y248">
            <v>0</v>
          </cell>
          <cell r="Z248">
            <v>27349.344000000001</v>
          </cell>
          <cell r="AA248">
            <v>27349.344000000001</v>
          </cell>
          <cell r="AB248">
            <v>0</v>
          </cell>
          <cell r="AC248">
            <v>0</v>
          </cell>
          <cell r="AD248">
            <v>0</v>
          </cell>
          <cell r="AE248">
            <v>27349.344000000001</v>
          </cell>
          <cell r="AF248">
            <v>0</v>
          </cell>
          <cell r="AG248">
            <v>0</v>
          </cell>
          <cell r="AH248">
            <v>0</v>
          </cell>
          <cell r="AI248">
            <v>0</v>
          </cell>
          <cell r="AJ248">
            <v>0</v>
          </cell>
          <cell r="AL248">
            <v>0</v>
          </cell>
        </row>
        <row r="249">
          <cell r="B249" t="str">
            <v>ST/EPU</v>
          </cell>
          <cell r="C249" t="str">
            <v>B1A</v>
          </cell>
          <cell r="D249" t="str">
            <v>B1AE</v>
          </cell>
          <cell r="E249" t="str">
            <v>DSEE/SIGU</v>
          </cell>
          <cell r="F249">
            <v>31</v>
          </cell>
          <cell r="G249">
            <v>15</v>
          </cell>
          <cell r="H249" t="str">
            <v xml:space="preserve">FORM CONT Subv form continue des maîtres en DSEE </v>
          </cell>
          <cell r="I249" t="str">
            <v>DNEE</v>
          </cell>
          <cell r="J249">
            <v>44</v>
          </cell>
          <cell r="K249" t="str">
            <v>IDA</v>
          </cell>
          <cell r="L249" t="str">
            <v>AUT</v>
          </cell>
          <cell r="M249">
            <v>15</v>
          </cell>
          <cell r="N249">
            <v>7</v>
          </cell>
          <cell r="O249">
            <v>3</v>
          </cell>
          <cell r="P249">
            <v>3</v>
          </cell>
          <cell r="Q249">
            <v>15</v>
          </cell>
          <cell r="R249" t="str">
            <v>Sform</v>
          </cell>
          <cell r="S249">
            <v>36</v>
          </cell>
          <cell r="T249">
            <v>2279.1120000000001</v>
          </cell>
          <cell r="U249">
            <v>1</v>
          </cell>
          <cell r="V249">
            <v>34186.68</v>
          </cell>
          <cell r="W249">
            <v>0</v>
          </cell>
          <cell r="X249">
            <v>0</v>
          </cell>
          <cell r="Y249">
            <v>0</v>
          </cell>
          <cell r="Z249">
            <v>34186.68</v>
          </cell>
          <cell r="AA249">
            <v>34186.68</v>
          </cell>
          <cell r="AB249">
            <v>0</v>
          </cell>
          <cell r="AC249">
            <v>0</v>
          </cell>
          <cell r="AD249">
            <v>0</v>
          </cell>
          <cell r="AE249">
            <v>34186.68</v>
          </cell>
          <cell r="AF249">
            <v>0</v>
          </cell>
          <cell r="AG249">
            <v>0</v>
          </cell>
          <cell r="AH249">
            <v>0</v>
          </cell>
          <cell r="AI249">
            <v>0</v>
          </cell>
          <cell r="AJ249">
            <v>0</v>
          </cell>
          <cell r="AL249">
            <v>0</v>
          </cell>
        </row>
        <row r="250">
          <cell r="B250" t="str">
            <v>ST/EPU</v>
          </cell>
          <cell r="C250" t="str">
            <v>B1A</v>
          </cell>
          <cell r="D250" t="str">
            <v>B1AE</v>
          </cell>
          <cell r="E250" t="str">
            <v>DSEE/COYA</v>
          </cell>
          <cell r="F250">
            <v>33</v>
          </cell>
          <cell r="G250">
            <v>15</v>
          </cell>
          <cell r="H250" t="str">
            <v xml:space="preserve">FORM CONT Subv form continue des maîtres en DSEE </v>
          </cell>
          <cell r="I250" t="str">
            <v>DNEE</v>
          </cell>
          <cell r="J250">
            <v>44</v>
          </cell>
          <cell r="K250" t="str">
            <v>IDA</v>
          </cell>
          <cell r="L250" t="str">
            <v>AUT</v>
          </cell>
          <cell r="M250">
            <v>4</v>
          </cell>
          <cell r="N250">
            <v>7</v>
          </cell>
          <cell r="O250">
            <v>3</v>
          </cell>
          <cell r="P250">
            <v>3</v>
          </cell>
          <cell r="Q250">
            <v>4</v>
          </cell>
          <cell r="R250" t="str">
            <v>Sform</v>
          </cell>
          <cell r="S250">
            <v>36</v>
          </cell>
          <cell r="T250">
            <v>2279.1120000000001</v>
          </cell>
          <cell r="U250">
            <v>1</v>
          </cell>
          <cell r="V250">
            <v>9116.4480000000003</v>
          </cell>
          <cell r="W250">
            <v>0</v>
          </cell>
          <cell r="X250">
            <v>0</v>
          </cell>
          <cell r="Y250">
            <v>0</v>
          </cell>
          <cell r="Z250">
            <v>9116.4480000000003</v>
          </cell>
          <cell r="AA250">
            <v>9116.4480000000003</v>
          </cell>
          <cell r="AB250">
            <v>0</v>
          </cell>
          <cell r="AC250">
            <v>0</v>
          </cell>
          <cell r="AD250">
            <v>0</v>
          </cell>
          <cell r="AE250">
            <v>9116.4480000000003</v>
          </cell>
          <cell r="AF250">
            <v>0</v>
          </cell>
          <cell r="AG250">
            <v>0</v>
          </cell>
          <cell r="AH250">
            <v>0</v>
          </cell>
          <cell r="AI250">
            <v>0</v>
          </cell>
          <cell r="AJ250">
            <v>0</v>
          </cell>
          <cell r="AL250">
            <v>0</v>
          </cell>
        </row>
        <row r="251">
          <cell r="B251" t="str">
            <v>ST/EPU</v>
          </cell>
          <cell r="C251" t="str">
            <v>B1A</v>
          </cell>
          <cell r="D251" t="str">
            <v>B1AE</v>
          </cell>
          <cell r="E251" t="str">
            <v>DSEE/DUBR</v>
          </cell>
          <cell r="F251">
            <v>41</v>
          </cell>
          <cell r="G251">
            <v>15</v>
          </cell>
          <cell r="H251" t="str">
            <v xml:space="preserve">FORM CONT Subv form continue des maîtres en DSEE </v>
          </cell>
          <cell r="I251" t="str">
            <v>DNEE</v>
          </cell>
          <cell r="J251">
            <v>44</v>
          </cell>
          <cell r="K251" t="str">
            <v>IDA</v>
          </cell>
          <cell r="L251" t="str">
            <v>AUT</v>
          </cell>
          <cell r="M251">
            <v>7</v>
          </cell>
          <cell r="N251">
            <v>7</v>
          </cell>
          <cell r="O251">
            <v>3</v>
          </cell>
          <cell r="P251">
            <v>3</v>
          </cell>
          <cell r="Q251">
            <v>7</v>
          </cell>
          <cell r="R251" t="str">
            <v>Sform</v>
          </cell>
          <cell r="S251">
            <v>36</v>
          </cell>
          <cell r="T251">
            <v>2279.1120000000001</v>
          </cell>
          <cell r="U251">
            <v>1</v>
          </cell>
          <cell r="V251">
            <v>15953.784</v>
          </cell>
          <cell r="W251">
            <v>0</v>
          </cell>
          <cell r="X251">
            <v>0</v>
          </cell>
          <cell r="Y251">
            <v>0</v>
          </cell>
          <cell r="Z251">
            <v>15953.784</v>
          </cell>
          <cell r="AA251">
            <v>15953.784</v>
          </cell>
          <cell r="AB251">
            <v>0</v>
          </cell>
          <cell r="AC251">
            <v>0</v>
          </cell>
          <cell r="AD251">
            <v>0</v>
          </cell>
          <cell r="AE251">
            <v>15953.784</v>
          </cell>
          <cell r="AF251">
            <v>0</v>
          </cell>
          <cell r="AG251">
            <v>0</v>
          </cell>
          <cell r="AH251">
            <v>0</v>
          </cell>
          <cell r="AI251">
            <v>0</v>
          </cell>
          <cell r="AJ251">
            <v>0</v>
          </cell>
          <cell r="AL251">
            <v>0</v>
          </cell>
        </row>
        <row r="252">
          <cell r="B252" t="str">
            <v>ST/EPU</v>
          </cell>
          <cell r="C252" t="str">
            <v>B1A</v>
          </cell>
          <cell r="D252" t="str">
            <v>B1AE</v>
          </cell>
          <cell r="E252" t="str">
            <v>DSEE/FORE</v>
          </cell>
          <cell r="F252">
            <v>90</v>
          </cell>
          <cell r="G252">
            <v>15</v>
          </cell>
          <cell r="H252" t="str">
            <v xml:space="preserve">FORM CONT Subv form continue des maîtres en DSEE </v>
          </cell>
          <cell r="I252" t="str">
            <v>DNEE</v>
          </cell>
          <cell r="J252">
            <v>44</v>
          </cell>
          <cell r="K252" t="str">
            <v>IDA</v>
          </cell>
          <cell r="L252" t="str">
            <v>AUT</v>
          </cell>
          <cell r="M252">
            <v>10</v>
          </cell>
          <cell r="N252">
            <v>7</v>
          </cell>
          <cell r="O252">
            <v>3</v>
          </cell>
          <cell r="P252">
            <v>3</v>
          </cell>
          <cell r="Q252">
            <v>10</v>
          </cell>
          <cell r="R252" t="str">
            <v>Sform</v>
          </cell>
          <cell r="S252">
            <v>36</v>
          </cell>
          <cell r="T252">
            <v>2279.1120000000001</v>
          </cell>
          <cell r="U252">
            <v>1</v>
          </cell>
          <cell r="V252">
            <v>22791.120000000003</v>
          </cell>
          <cell r="W252">
            <v>0</v>
          </cell>
          <cell r="X252">
            <v>0</v>
          </cell>
          <cell r="Y252">
            <v>0</v>
          </cell>
          <cell r="Z252">
            <v>22791.120000000003</v>
          </cell>
          <cell r="AA252">
            <v>22791.120000000003</v>
          </cell>
          <cell r="AB252">
            <v>0</v>
          </cell>
          <cell r="AC252">
            <v>0</v>
          </cell>
          <cell r="AD252">
            <v>0</v>
          </cell>
          <cell r="AE252">
            <v>22791.120000000003</v>
          </cell>
          <cell r="AF252">
            <v>0</v>
          </cell>
          <cell r="AG252">
            <v>0</v>
          </cell>
          <cell r="AH252">
            <v>0</v>
          </cell>
          <cell r="AI252">
            <v>0</v>
          </cell>
          <cell r="AJ252">
            <v>0</v>
          </cell>
          <cell r="AL252">
            <v>0</v>
          </cell>
        </row>
        <row r="253">
          <cell r="B253" t="str">
            <v>ST/EPU</v>
          </cell>
          <cell r="C253" t="str">
            <v>B1A</v>
          </cell>
          <cell r="D253" t="str">
            <v>B1AE</v>
          </cell>
          <cell r="E253" t="str">
            <v>DSEE/KIND</v>
          </cell>
          <cell r="F253">
            <v>90</v>
          </cell>
          <cell r="G253">
            <v>15</v>
          </cell>
          <cell r="H253" t="str">
            <v xml:space="preserve">FORM CONT Subv form continue des maîtres en DSEE </v>
          </cell>
          <cell r="I253" t="str">
            <v>DNEE</v>
          </cell>
          <cell r="J253">
            <v>44</v>
          </cell>
          <cell r="K253" t="str">
            <v>IDA</v>
          </cell>
          <cell r="L253" t="str">
            <v>AUT</v>
          </cell>
          <cell r="M253">
            <v>11</v>
          </cell>
          <cell r="N253">
            <v>9</v>
          </cell>
          <cell r="O253">
            <v>3</v>
          </cell>
          <cell r="P253">
            <v>3</v>
          </cell>
          <cell r="Q253">
            <v>11</v>
          </cell>
          <cell r="R253" t="str">
            <v>Sform</v>
          </cell>
          <cell r="S253">
            <v>37</v>
          </cell>
          <cell r="T253">
            <v>2279.1120000000001</v>
          </cell>
          <cell r="U253">
            <v>1</v>
          </cell>
          <cell r="V253">
            <v>25070.232</v>
          </cell>
          <cell r="W253">
            <v>0</v>
          </cell>
          <cell r="X253">
            <v>0</v>
          </cell>
          <cell r="Y253">
            <v>0</v>
          </cell>
          <cell r="Z253">
            <v>25070.232</v>
          </cell>
          <cell r="AA253">
            <v>25070.232</v>
          </cell>
          <cell r="AB253">
            <v>0</v>
          </cell>
          <cell r="AC253">
            <v>0</v>
          </cell>
          <cell r="AD253">
            <v>0</v>
          </cell>
          <cell r="AE253">
            <v>25070.232</v>
          </cell>
          <cell r="AF253">
            <v>0</v>
          </cell>
          <cell r="AG253">
            <v>0</v>
          </cell>
          <cell r="AH253">
            <v>0</v>
          </cell>
          <cell r="AI253">
            <v>0</v>
          </cell>
          <cell r="AJ253">
            <v>0</v>
          </cell>
          <cell r="AL253">
            <v>0</v>
          </cell>
        </row>
        <row r="254">
          <cell r="B254" t="str">
            <v>ST/EPU</v>
          </cell>
          <cell r="C254" t="str">
            <v>B1A</v>
          </cell>
          <cell r="D254" t="str">
            <v>B1AE</v>
          </cell>
          <cell r="E254" t="str">
            <v>DSEE/TELE</v>
          </cell>
          <cell r="F254">
            <v>31</v>
          </cell>
          <cell r="G254">
            <v>15</v>
          </cell>
          <cell r="H254" t="str">
            <v xml:space="preserve">FORM CONT Subv form continue des maîtres en DSEE </v>
          </cell>
          <cell r="I254" t="str">
            <v>DNEE</v>
          </cell>
          <cell r="J254">
            <v>44</v>
          </cell>
          <cell r="K254" t="str">
            <v>IDA</v>
          </cell>
          <cell r="L254" t="str">
            <v>AUT</v>
          </cell>
          <cell r="M254">
            <v>14</v>
          </cell>
          <cell r="N254">
            <v>7</v>
          </cell>
          <cell r="O254">
            <v>3</v>
          </cell>
          <cell r="P254">
            <v>3</v>
          </cell>
          <cell r="Q254">
            <v>14</v>
          </cell>
          <cell r="R254" t="str">
            <v>Sform</v>
          </cell>
          <cell r="S254">
            <v>36</v>
          </cell>
          <cell r="T254">
            <v>2279.1120000000001</v>
          </cell>
          <cell r="U254">
            <v>1</v>
          </cell>
          <cell r="V254">
            <v>31907.567999999999</v>
          </cell>
          <cell r="W254">
            <v>0</v>
          </cell>
          <cell r="X254">
            <v>0</v>
          </cell>
          <cell r="Y254">
            <v>0</v>
          </cell>
          <cell r="Z254">
            <v>31907.567999999999</v>
          </cell>
          <cell r="AA254">
            <v>31907.567999999999</v>
          </cell>
          <cell r="AB254">
            <v>0</v>
          </cell>
          <cell r="AC254">
            <v>0</v>
          </cell>
          <cell r="AD254">
            <v>0</v>
          </cell>
          <cell r="AE254">
            <v>31907.567999999999</v>
          </cell>
          <cell r="AF254">
            <v>0</v>
          </cell>
          <cell r="AG254">
            <v>0</v>
          </cell>
          <cell r="AH254">
            <v>0</v>
          </cell>
          <cell r="AI254">
            <v>0</v>
          </cell>
          <cell r="AJ254">
            <v>0</v>
          </cell>
          <cell r="AL254">
            <v>0</v>
          </cell>
        </row>
        <row r="255">
          <cell r="B255" t="str">
            <v>ST/EPU</v>
          </cell>
          <cell r="C255" t="str">
            <v>B1A</v>
          </cell>
          <cell r="D255" t="str">
            <v>B1AE</v>
          </cell>
          <cell r="E255" t="str">
            <v>DSEE/KOUB</v>
          </cell>
          <cell r="F255">
            <v>41</v>
          </cell>
          <cell r="G255">
            <v>15</v>
          </cell>
          <cell r="H255" t="str">
            <v xml:space="preserve">FORM CONT Subv form continue des maîtres en DSEE </v>
          </cell>
          <cell r="I255" t="str">
            <v>DNEE</v>
          </cell>
          <cell r="J255">
            <v>44</v>
          </cell>
          <cell r="K255" t="str">
            <v>IDA</v>
          </cell>
          <cell r="L255" t="str">
            <v>AUT</v>
          </cell>
          <cell r="M255">
            <v>6</v>
          </cell>
          <cell r="N255">
            <v>7</v>
          </cell>
          <cell r="O255">
            <v>3</v>
          </cell>
          <cell r="P255">
            <v>3</v>
          </cell>
          <cell r="Q255">
            <v>6</v>
          </cell>
          <cell r="R255" t="str">
            <v>Sform</v>
          </cell>
          <cell r="S255">
            <v>36</v>
          </cell>
          <cell r="T255">
            <v>2279.1120000000001</v>
          </cell>
          <cell r="U255">
            <v>1</v>
          </cell>
          <cell r="V255">
            <v>13674.672</v>
          </cell>
          <cell r="W255">
            <v>0</v>
          </cell>
          <cell r="X255">
            <v>0</v>
          </cell>
          <cell r="Y255">
            <v>0</v>
          </cell>
          <cell r="Z255">
            <v>13674.672</v>
          </cell>
          <cell r="AA255">
            <v>13674.672</v>
          </cell>
          <cell r="AB255">
            <v>0</v>
          </cell>
          <cell r="AC255">
            <v>0</v>
          </cell>
          <cell r="AD255">
            <v>0</v>
          </cell>
          <cell r="AE255">
            <v>13674.672</v>
          </cell>
          <cell r="AF255">
            <v>0</v>
          </cell>
          <cell r="AG255">
            <v>0</v>
          </cell>
          <cell r="AH255">
            <v>0</v>
          </cell>
          <cell r="AI255">
            <v>0</v>
          </cell>
          <cell r="AJ255">
            <v>0</v>
          </cell>
          <cell r="AL255">
            <v>0</v>
          </cell>
        </row>
        <row r="256">
          <cell r="B256" t="str">
            <v>ST/EPU</v>
          </cell>
          <cell r="C256" t="str">
            <v>B1A</v>
          </cell>
          <cell r="D256" t="str">
            <v>B1AE</v>
          </cell>
          <cell r="E256" t="str">
            <v>DSEE/LABE</v>
          </cell>
          <cell r="F256">
            <v>21</v>
          </cell>
          <cell r="G256">
            <v>15</v>
          </cell>
          <cell r="H256" t="str">
            <v xml:space="preserve">FORM CONT Subv form continue des maîtres en DSEE </v>
          </cell>
          <cell r="I256" t="str">
            <v>DNEE</v>
          </cell>
          <cell r="J256">
            <v>44</v>
          </cell>
          <cell r="K256" t="str">
            <v>IDA</v>
          </cell>
          <cell r="L256" t="str">
            <v>AUT</v>
          </cell>
          <cell r="M256">
            <v>16</v>
          </cell>
          <cell r="N256">
            <v>7</v>
          </cell>
          <cell r="O256">
            <v>3</v>
          </cell>
          <cell r="P256">
            <v>3</v>
          </cell>
          <cell r="Q256">
            <v>16</v>
          </cell>
          <cell r="R256" t="str">
            <v>Sform</v>
          </cell>
          <cell r="S256">
            <v>36</v>
          </cell>
          <cell r="T256">
            <v>2279.1120000000001</v>
          </cell>
          <cell r="U256">
            <v>1</v>
          </cell>
          <cell r="V256">
            <v>36465.792000000001</v>
          </cell>
          <cell r="W256">
            <v>0</v>
          </cell>
          <cell r="X256">
            <v>0</v>
          </cell>
          <cell r="Y256">
            <v>0</v>
          </cell>
          <cell r="Z256">
            <v>36465.792000000001</v>
          </cell>
          <cell r="AA256">
            <v>36465.792000000001</v>
          </cell>
          <cell r="AB256">
            <v>0</v>
          </cell>
          <cell r="AC256">
            <v>0</v>
          </cell>
          <cell r="AD256">
            <v>0</v>
          </cell>
          <cell r="AE256">
            <v>36465.792000000001</v>
          </cell>
          <cell r="AF256">
            <v>0</v>
          </cell>
          <cell r="AG256">
            <v>0</v>
          </cell>
          <cell r="AH256">
            <v>0</v>
          </cell>
          <cell r="AI256">
            <v>0</v>
          </cell>
          <cell r="AJ256">
            <v>0</v>
          </cell>
          <cell r="AL256">
            <v>0</v>
          </cell>
        </row>
        <row r="257">
          <cell r="B257" t="str">
            <v>ST/EPU</v>
          </cell>
          <cell r="C257" t="str">
            <v>B1A</v>
          </cell>
          <cell r="D257" t="str">
            <v>B1AE</v>
          </cell>
          <cell r="E257" t="str">
            <v>DSEE/LELO</v>
          </cell>
          <cell r="F257">
            <v>31</v>
          </cell>
          <cell r="G257">
            <v>15</v>
          </cell>
          <cell r="H257" t="str">
            <v xml:space="preserve">FORM CONT Subv form continue des maîtres en DSEE </v>
          </cell>
          <cell r="I257" t="str">
            <v>DNEE</v>
          </cell>
          <cell r="J257">
            <v>44</v>
          </cell>
          <cell r="K257" t="str">
            <v>IDA</v>
          </cell>
          <cell r="L257" t="str">
            <v>AUT</v>
          </cell>
          <cell r="M257">
            <v>11</v>
          </cell>
          <cell r="N257">
            <v>7</v>
          </cell>
          <cell r="O257">
            <v>3</v>
          </cell>
          <cell r="P257">
            <v>3</v>
          </cell>
          <cell r="Q257">
            <v>11</v>
          </cell>
          <cell r="R257" t="str">
            <v>Sform</v>
          </cell>
          <cell r="S257">
            <v>36</v>
          </cell>
          <cell r="T257">
            <v>2279.1120000000001</v>
          </cell>
          <cell r="U257">
            <v>1</v>
          </cell>
          <cell r="V257">
            <v>25070.232</v>
          </cell>
          <cell r="W257">
            <v>0</v>
          </cell>
          <cell r="X257">
            <v>0</v>
          </cell>
          <cell r="Y257">
            <v>0</v>
          </cell>
          <cell r="Z257">
            <v>25070.232</v>
          </cell>
          <cell r="AA257">
            <v>25070.232</v>
          </cell>
          <cell r="AB257">
            <v>0</v>
          </cell>
          <cell r="AC257">
            <v>0</v>
          </cell>
          <cell r="AD257">
            <v>0</v>
          </cell>
          <cell r="AE257">
            <v>25070.232</v>
          </cell>
          <cell r="AF257">
            <v>0</v>
          </cell>
          <cell r="AG257">
            <v>0</v>
          </cell>
          <cell r="AH257">
            <v>0</v>
          </cell>
          <cell r="AI257">
            <v>0</v>
          </cell>
          <cell r="AJ257">
            <v>0</v>
          </cell>
          <cell r="AL257">
            <v>0</v>
          </cell>
        </row>
        <row r="258">
          <cell r="B258" t="str">
            <v>ST/EPU</v>
          </cell>
          <cell r="C258" t="str">
            <v>B1A</v>
          </cell>
          <cell r="D258" t="str">
            <v>B1AE</v>
          </cell>
          <cell r="E258" t="str">
            <v>DSEE/MALI</v>
          </cell>
          <cell r="F258">
            <v>11</v>
          </cell>
          <cell r="G258">
            <v>15</v>
          </cell>
          <cell r="H258" t="str">
            <v xml:space="preserve">FORM CONT Subv form continue des maîtres en DSEE </v>
          </cell>
          <cell r="I258" t="str">
            <v>DNEE</v>
          </cell>
          <cell r="J258">
            <v>49</v>
          </cell>
          <cell r="K258" t="str">
            <v>IDA</v>
          </cell>
          <cell r="L258" t="str">
            <v>AUT</v>
          </cell>
          <cell r="M258">
            <v>13</v>
          </cell>
          <cell r="N258">
            <v>7</v>
          </cell>
          <cell r="O258">
            <v>3</v>
          </cell>
          <cell r="P258">
            <v>3</v>
          </cell>
          <cell r="Q258">
            <v>13</v>
          </cell>
          <cell r="R258" t="str">
            <v>Sform</v>
          </cell>
          <cell r="S258">
            <v>33</v>
          </cell>
          <cell r="T258">
            <v>2279.1120000000001</v>
          </cell>
          <cell r="U258">
            <v>1</v>
          </cell>
          <cell r="V258">
            <v>29628.456000000002</v>
          </cell>
          <cell r="W258">
            <v>0</v>
          </cell>
          <cell r="X258">
            <v>0</v>
          </cell>
          <cell r="Y258">
            <v>0</v>
          </cell>
          <cell r="Z258">
            <v>29628.456000000002</v>
          </cell>
          <cell r="AA258">
            <v>29628.456000000002</v>
          </cell>
          <cell r="AB258">
            <v>0</v>
          </cell>
          <cell r="AC258">
            <v>0</v>
          </cell>
          <cell r="AD258">
            <v>0</v>
          </cell>
          <cell r="AE258">
            <v>29628.456000000002</v>
          </cell>
          <cell r="AF258">
            <v>0</v>
          </cell>
          <cell r="AG258">
            <v>0</v>
          </cell>
          <cell r="AH258">
            <v>0</v>
          </cell>
          <cell r="AI258">
            <v>0</v>
          </cell>
          <cell r="AJ258">
            <v>0</v>
          </cell>
          <cell r="AL258">
            <v>0</v>
          </cell>
        </row>
        <row r="259">
          <cell r="B259" t="str">
            <v>ST/EPU</v>
          </cell>
          <cell r="C259" t="str">
            <v>B1A</v>
          </cell>
          <cell r="D259" t="str">
            <v>B1AE</v>
          </cell>
          <cell r="E259" t="str">
            <v>DSEE/TOUG</v>
          </cell>
          <cell r="F259">
            <v>21</v>
          </cell>
          <cell r="G259">
            <v>15</v>
          </cell>
          <cell r="H259" t="str">
            <v xml:space="preserve">FORM CONT Subv form continue des maîtres en DSEE </v>
          </cell>
          <cell r="I259" t="str">
            <v>DNEE</v>
          </cell>
          <cell r="J259">
            <v>49</v>
          </cell>
          <cell r="K259" t="str">
            <v>IDA</v>
          </cell>
          <cell r="L259" t="str">
            <v>AUT</v>
          </cell>
          <cell r="M259">
            <v>10</v>
          </cell>
          <cell r="N259">
            <v>7</v>
          </cell>
          <cell r="O259">
            <v>3</v>
          </cell>
          <cell r="P259">
            <v>3</v>
          </cell>
          <cell r="Q259">
            <v>10</v>
          </cell>
          <cell r="R259" t="str">
            <v>Sform</v>
          </cell>
          <cell r="S259">
            <v>33</v>
          </cell>
          <cell r="T259">
            <v>2279.1120000000001</v>
          </cell>
          <cell r="U259">
            <v>1</v>
          </cell>
          <cell r="V259">
            <v>22791.120000000003</v>
          </cell>
          <cell r="W259">
            <v>0</v>
          </cell>
          <cell r="X259">
            <v>0</v>
          </cell>
          <cell r="Y259">
            <v>0</v>
          </cell>
          <cell r="Z259">
            <v>22791.120000000003</v>
          </cell>
          <cell r="AA259">
            <v>22791.120000000003</v>
          </cell>
          <cell r="AB259">
            <v>0</v>
          </cell>
          <cell r="AC259">
            <v>0</v>
          </cell>
          <cell r="AD259">
            <v>0</v>
          </cell>
          <cell r="AE259">
            <v>22791.120000000003</v>
          </cell>
          <cell r="AF259">
            <v>0</v>
          </cell>
          <cell r="AG259">
            <v>0</v>
          </cell>
          <cell r="AH259">
            <v>0</v>
          </cell>
          <cell r="AI259">
            <v>0</v>
          </cell>
          <cell r="AJ259">
            <v>0</v>
          </cell>
          <cell r="AL259">
            <v>0</v>
          </cell>
        </row>
        <row r="260">
          <cell r="B260" t="str">
            <v>ST/EPU</v>
          </cell>
          <cell r="C260" t="str">
            <v>B1A</v>
          </cell>
          <cell r="D260" t="str">
            <v>B1AE</v>
          </cell>
          <cell r="E260" t="str">
            <v>DSEE/DALA</v>
          </cell>
          <cell r="F260">
            <v>22</v>
          </cell>
          <cell r="G260">
            <v>15</v>
          </cell>
          <cell r="H260" t="str">
            <v xml:space="preserve">FORM CONT Subv form continue des maîtres en DSEE </v>
          </cell>
          <cell r="I260" t="str">
            <v>DNEE</v>
          </cell>
          <cell r="J260">
            <v>49</v>
          </cell>
          <cell r="K260" t="str">
            <v>IDA</v>
          </cell>
          <cell r="L260" t="str">
            <v>AUT</v>
          </cell>
          <cell r="M260">
            <v>10</v>
          </cell>
          <cell r="N260">
            <v>7</v>
          </cell>
          <cell r="O260">
            <v>3</v>
          </cell>
          <cell r="P260">
            <v>3</v>
          </cell>
          <cell r="Q260">
            <v>10</v>
          </cell>
          <cell r="R260" t="str">
            <v>Sform</v>
          </cell>
          <cell r="S260">
            <v>33</v>
          </cell>
          <cell r="T260">
            <v>2279.1120000000001</v>
          </cell>
          <cell r="U260">
            <v>1</v>
          </cell>
          <cell r="V260">
            <v>22791.120000000003</v>
          </cell>
          <cell r="W260">
            <v>0</v>
          </cell>
          <cell r="X260">
            <v>0</v>
          </cell>
          <cell r="Y260">
            <v>0</v>
          </cell>
          <cell r="Z260">
            <v>22791.120000000003</v>
          </cell>
          <cell r="AA260">
            <v>22791.120000000003</v>
          </cell>
          <cell r="AB260">
            <v>0</v>
          </cell>
          <cell r="AC260">
            <v>0</v>
          </cell>
          <cell r="AD260">
            <v>0</v>
          </cell>
          <cell r="AE260">
            <v>22791.120000000003</v>
          </cell>
          <cell r="AF260">
            <v>0</v>
          </cell>
          <cell r="AG260">
            <v>0</v>
          </cell>
          <cell r="AH260">
            <v>0</v>
          </cell>
          <cell r="AI260">
            <v>0</v>
          </cell>
          <cell r="AJ260">
            <v>0</v>
          </cell>
          <cell r="AL260">
            <v>0</v>
          </cell>
        </row>
        <row r="261">
          <cell r="B261" t="str">
            <v>ST/EPU</v>
          </cell>
          <cell r="C261" t="str">
            <v>B1A</v>
          </cell>
          <cell r="D261" t="str">
            <v>B1AE</v>
          </cell>
          <cell r="E261" t="str">
            <v>DSEE/MAMO</v>
          </cell>
          <cell r="F261">
            <v>31</v>
          </cell>
          <cell r="G261">
            <v>15</v>
          </cell>
          <cell r="H261" t="str">
            <v xml:space="preserve">FORM CONT Subv form continue des maîtres en DSEE </v>
          </cell>
          <cell r="I261" t="str">
            <v>DNEE</v>
          </cell>
          <cell r="J261">
            <v>49</v>
          </cell>
          <cell r="K261" t="str">
            <v>IDA</v>
          </cell>
          <cell r="L261" t="str">
            <v>AUT</v>
          </cell>
          <cell r="M261">
            <v>13</v>
          </cell>
          <cell r="N261">
            <v>7</v>
          </cell>
          <cell r="O261">
            <v>3</v>
          </cell>
          <cell r="P261">
            <v>3</v>
          </cell>
          <cell r="Q261">
            <v>13</v>
          </cell>
          <cell r="R261" t="str">
            <v>Sform</v>
          </cell>
          <cell r="S261">
            <v>33</v>
          </cell>
          <cell r="T261">
            <v>2279.1120000000001</v>
          </cell>
          <cell r="U261">
            <v>1</v>
          </cell>
          <cell r="V261">
            <v>29628.456000000002</v>
          </cell>
          <cell r="W261">
            <v>0</v>
          </cell>
          <cell r="X261">
            <v>0</v>
          </cell>
          <cell r="Y261">
            <v>0</v>
          </cell>
          <cell r="Z261">
            <v>29628.456000000002</v>
          </cell>
          <cell r="AA261">
            <v>29628.456000000002</v>
          </cell>
          <cell r="AB261">
            <v>0</v>
          </cell>
          <cell r="AC261">
            <v>0</v>
          </cell>
          <cell r="AD261">
            <v>0</v>
          </cell>
          <cell r="AE261">
            <v>29628.456000000002</v>
          </cell>
          <cell r="AF261">
            <v>0</v>
          </cell>
          <cell r="AG261">
            <v>0</v>
          </cell>
          <cell r="AH261">
            <v>0</v>
          </cell>
          <cell r="AI261">
            <v>0</v>
          </cell>
          <cell r="AJ261">
            <v>0</v>
          </cell>
          <cell r="AL261">
            <v>0</v>
          </cell>
        </row>
        <row r="262">
          <cell r="B262" t="str">
            <v>ST/EPU</v>
          </cell>
          <cell r="C262" t="str">
            <v>B1A</v>
          </cell>
          <cell r="D262" t="str">
            <v>B1AE</v>
          </cell>
          <cell r="E262" t="str">
            <v>DSEE/PITA</v>
          </cell>
          <cell r="G262">
            <v>15</v>
          </cell>
          <cell r="H262" t="str">
            <v xml:space="preserve">FORM CONT Subv form continue des maîtres en DSEE </v>
          </cell>
          <cell r="I262" t="str">
            <v>DNEE</v>
          </cell>
          <cell r="K262" t="str">
            <v>IDA</v>
          </cell>
          <cell r="L262" t="str">
            <v>AUT</v>
          </cell>
          <cell r="M262">
            <v>16</v>
          </cell>
          <cell r="O262">
            <v>3</v>
          </cell>
          <cell r="P262">
            <v>3</v>
          </cell>
          <cell r="Q262">
            <v>16</v>
          </cell>
          <cell r="R262" t="str">
            <v>Sform</v>
          </cell>
          <cell r="T262">
            <v>2279.1120000000001</v>
          </cell>
          <cell r="U262">
            <v>1</v>
          </cell>
          <cell r="V262">
            <v>36465.792000000001</v>
          </cell>
          <cell r="W262">
            <v>0</v>
          </cell>
          <cell r="X262">
            <v>0</v>
          </cell>
          <cell r="Y262">
            <v>0</v>
          </cell>
          <cell r="Z262">
            <v>36465.792000000001</v>
          </cell>
          <cell r="AA262">
            <v>36465.792000000001</v>
          </cell>
          <cell r="AB262">
            <v>0</v>
          </cell>
          <cell r="AC262">
            <v>0</v>
          </cell>
          <cell r="AD262">
            <v>0</v>
          </cell>
          <cell r="AE262">
            <v>36465.792000000001</v>
          </cell>
          <cell r="AF262">
            <v>0</v>
          </cell>
          <cell r="AG262">
            <v>0</v>
          </cell>
          <cell r="AH262">
            <v>0</v>
          </cell>
          <cell r="AI262">
            <v>0</v>
          </cell>
          <cell r="AJ262">
            <v>0</v>
          </cell>
          <cell r="AL262">
            <v>0</v>
          </cell>
        </row>
        <row r="263">
          <cell r="B263" t="str">
            <v>ST/EPU</v>
          </cell>
          <cell r="C263" t="str">
            <v>B1A</v>
          </cell>
          <cell r="D263" t="str">
            <v>B1AE</v>
          </cell>
          <cell r="E263" t="str">
            <v>DSEE/BEYL</v>
          </cell>
          <cell r="F263">
            <v>90</v>
          </cell>
          <cell r="G263">
            <v>15</v>
          </cell>
          <cell r="H263" t="str">
            <v xml:space="preserve">FORM CONT Subv form continue des maîtres en DSEE </v>
          </cell>
          <cell r="I263" t="str">
            <v>DNEE</v>
          </cell>
          <cell r="J263">
            <v>42</v>
          </cell>
          <cell r="K263" t="str">
            <v>IDA</v>
          </cell>
          <cell r="L263" t="str">
            <v>AUT</v>
          </cell>
          <cell r="M263">
            <v>14</v>
          </cell>
          <cell r="N263">
            <v>7</v>
          </cell>
          <cell r="O263">
            <v>3</v>
          </cell>
          <cell r="P263">
            <v>3</v>
          </cell>
          <cell r="Q263">
            <v>14</v>
          </cell>
          <cell r="R263" t="str">
            <v>Sform</v>
          </cell>
          <cell r="S263">
            <v>93</v>
          </cell>
          <cell r="T263">
            <v>2279.1120000000001</v>
          </cell>
          <cell r="U263">
            <v>1</v>
          </cell>
          <cell r="V263">
            <v>31907.567999999999</v>
          </cell>
          <cell r="W263">
            <v>0</v>
          </cell>
          <cell r="X263">
            <v>0</v>
          </cell>
          <cell r="Y263">
            <v>0</v>
          </cell>
          <cell r="Z263">
            <v>31907.567999999999</v>
          </cell>
          <cell r="AA263">
            <v>31907.567999999999</v>
          </cell>
          <cell r="AB263">
            <v>0</v>
          </cell>
          <cell r="AC263">
            <v>0</v>
          </cell>
          <cell r="AD263">
            <v>0</v>
          </cell>
          <cell r="AE263">
            <v>31907.567999999999</v>
          </cell>
          <cell r="AF263">
            <v>0</v>
          </cell>
          <cell r="AG263">
            <v>0</v>
          </cell>
          <cell r="AH263">
            <v>0</v>
          </cell>
          <cell r="AI263">
            <v>0</v>
          </cell>
          <cell r="AJ263">
            <v>0</v>
          </cell>
          <cell r="AL263">
            <v>0</v>
          </cell>
        </row>
        <row r="264">
          <cell r="B264" t="str">
            <v>ST/EPU</v>
          </cell>
          <cell r="C264" t="str">
            <v>B1A</v>
          </cell>
          <cell r="D264" t="str">
            <v>B1AE</v>
          </cell>
          <cell r="E264" t="str">
            <v>DSEE/GUEC</v>
          </cell>
          <cell r="F264">
            <v>90</v>
          </cell>
          <cell r="G264">
            <v>15</v>
          </cell>
          <cell r="H264" t="str">
            <v xml:space="preserve">FORM CONT Subv form continue des maîtres en DSEE </v>
          </cell>
          <cell r="I264" t="str">
            <v>DNEE</v>
          </cell>
          <cell r="J264">
            <v>43</v>
          </cell>
          <cell r="K264" t="str">
            <v>IDA</v>
          </cell>
          <cell r="L264" t="str">
            <v>AUT</v>
          </cell>
          <cell r="M264">
            <v>10</v>
          </cell>
          <cell r="N264">
            <v>7</v>
          </cell>
          <cell r="O264">
            <v>3</v>
          </cell>
          <cell r="P264">
            <v>3</v>
          </cell>
          <cell r="Q264">
            <v>10</v>
          </cell>
          <cell r="R264" t="str">
            <v>Sform</v>
          </cell>
          <cell r="S264">
            <v>93</v>
          </cell>
          <cell r="T264">
            <v>2279.1120000000001</v>
          </cell>
          <cell r="U264">
            <v>1</v>
          </cell>
          <cell r="V264">
            <v>22791.120000000003</v>
          </cell>
          <cell r="W264">
            <v>0</v>
          </cell>
          <cell r="X264">
            <v>0</v>
          </cell>
          <cell r="Y264">
            <v>0</v>
          </cell>
          <cell r="Z264">
            <v>22791.120000000003</v>
          </cell>
          <cell r="AA264">
            <v>22791.120000000003</v>
          </cell>
          <cell r="AB264">
            <v>0</v>
          </cell>
          <cell r="AC264">
            <v>0</v>
          </cell>
          <cell r="AD264">
            <v>0</v>
          </cell>
          <cell r="AE264">
            <v>22791.120000000003</v>
          </cell>
          <cell r="AF264">
            <v>0</v>
          </cell>
          <cell r="AG264">
            <v>0</v>
          </cell>
          <cell r="AH264">
            <v>0</v>
          </cell>
          <cell r="AI264">
            <v>0</v>
          </cell>
          <cell r="AJ264">
            <v>0</v>
          </cell>
          <cell r="AL264">
            <v>0</v>
          </cell>
        </row>
        <row r="265">
          <cell r="B265" t="str">
            <v>ST/EPU</v>
          </cell>
          <cell r="C265" t="str">
            <v>B1A</v>
          </cell>
          <cell r="D265" t="str">
            <v>B1AE</v>
          </cell>
          <cell r="E265" t="str">
            <v>DSEE/LOLA</v>
          </cell>
          <cell r="F265">
            <v>21</v>
          </cell>
          <cell r="G265">
            <v>15</v>
          </cell>
          <cell r="H265" t="str">
            <v xml:space="preserve">FORM CONT Subv form continue des maîtres en DSEE </v>
          </cell>
          <cell r="I265" t="str">
            <v>DNEE</v>
          </cell>
          <cell r="J265">
            <v>49</v>
          </cell>
          <cell r="K265" t="str">
            <v>IDA</v>
          </cell>
          <cell r="L265" t="str">
            <v>AUT</v>
          </cell>
          <cell r="M265">
            <v>9</v>
          </cell>
          <cell r="N265">
            <v>7</v>
          </cell>
          <cell r="O265">
            <v>3</v>
          </cell>
          <cell r="P265">
            <v>3</v>
          </cell>
          <cell r="Q265">
            <v>9</v>
          </cell>
          <cell r="R265" t="str">
            <v>Sform</v>
          </cell>
          <cell r="S265">
            <v>93</v>
          </cell>
          <cell r="T265">
            <v>2279.1120000000001</v>
          </cell>
          <cell r="U265">
            <v>1</v>
          </cell>
          <cell r="V265">
            <v>20512.008000000002</v>
          </cell>
          <cell r="W265">
            <v>0</v>
          </cell>
          <cell r="X265">
            <v>0</v>
          </cell>
          <cell r="Y265">
            <v>0</v>
          </cell>
          <cell r="Z265">
            <v>20512.008000000002</v>
          </cell>
          <cell r="AA265">
            <v>20512.008000000002</v>
          </cell>
          <cell r="AB265">
            <v>0</v>
          </cell>
          <cell r="AC265">
            <v>0</v>
          </cell>
          <cell r="AD265">
            <v>0</v>
          </cell>
          <cell r="AE265">
            <v>20512.008000000002</v>
          </cell>
          <cell r="AF265">
            <v>0</v>
          </cell>
          <cell r="AG265">
            <v>0</v>
          </cell>
          <cell r="AH265">
            <v>0</v>
          </cell>
          <cell r="AI265">
            <v>0</v>
          </cell>
          <cell r="AJ265">
            <v>0</v>
          </cell>
          <cell r="AL265">
            <v>0</v>
          </cell>
        </row>
        <row r="266">
          <cell r="B266" t="str">
            <v>ST/EPU</v>
          </cell>
          <cell r="C266" t="str">
            <v>B1A</v>
          </cell>
          <cell r="D266" t="str">
            <v>B1AE</v>
          </cell>
          <cell r="E266" t="str">
            <v>DSEE/MACE</v>
          </cell>
          <cell r="F266">
            <v>22</v>
          </cell>
          <cell r="G266">
            <v>15</v>
          </cell>
          <cell r="H266" t="str">
            <v xml:space="preserve">FORM CONT Subv form continue des maîtres en DSEE </v>
          </cell>
          <cell r="I266" t="str">
            <v>DNEE</v>
          </cell>
          <cell r="J266">
            <v>49</v>
          </cell>
          <cell r="K266" t="str">
            <v>IDA</v>
          </cell>
          <cell r="L266" t="str">
            <v>AUT</v>
          </cell>
          <cell r="M266">
            <v>16</v>
          </cell>
          <cell r="N266">
            <v>7</v>
          </cell>
          <cell r="O266">
            <v>3</v>
          </cell>
          <cell r="P266">
            <v>3</v>
          </cell>
          <cell r="Q266">
            <v>16</v>
          </cell>
          <cell r="R266" t="str">
            <v>Sform</v>
          </cell>
          <cell r="S266">
            <v>93</v>
          </cell>
          <cell r="T266">
            <v>2279.1120000000001</v>
          </cell>
          <cell r="U266">
            <v>1</v>
          </cell>
          <cell r="V266">
            <v>36465.792000000001</v>
          </cell>
          <cell r="W266">
            <v>0</v>
          </cell>
          <cell r="X266">
            <v>0</v>
          </cell>
          <cell r="Y266">
            <v>0</v>
          </cell>
          <cell r="Z266">
            <v>36465.792000000001</v>
          </cell>
          <cell r="AA266">
            <v>36465.792000000001</v>
          </cell>
          <cell r="AB266">
            <v>0</v>
          </cell>
          <cell r="AC266">
            <v>0</v>
          </cell>
          <cell r="AD266">
            <v>0</v>
          </cell>
          <cell r="AE266">
            <v>36465.792000000001</v>
          </cell>
          <cell r="AF266">
            <v>0</v>
          </cell>
          <cell r="AG266">
            <v>0</v>
          </cell>
          <cell r="AH266">
            <v>0</v>
          </cell>
          <cell r="AI266">
            <v>0</v>
          </cell>
          <cell r="AJ266">
            <v>0</v>
          </cell>
          <cell r="AL266">
            <v>0</v>
          </cell>
        </row>
        <row r="267">
          <cell r="B267" t="str">
            <v>ST/EPU</v>
          </cell>
          <cell r="C267" t="str">
            <v>B1A</v>
          </cell>
          <cell r="D267" t="str">
            <v>B1AE</v>
          </cell>
          <cell r="E267" t="str">
            <v>DSEE/NZER</v>
          </cell>
          <cell r="F267">
            <v>31</v>
          </cell>
          <cell r="G267">
            <v>15</v>
          </cell>
          <cell r="H267" t="str">
            <v xml:space="preserve">FORM CONT Subv form continue des maîtres en DSEE </v>
          </cell>
          <cell r="I267" t="str">
            <v>DNEE</v>
          </cell>
          <cell r="J267">
            <v>49</v>
          </cell>
          <cell r="K267" t="str">
            <v>IDA</v>
          </cell>
          <cell r="L267" t="str">
            <v>AUT</v>
          </cell>
          <cell r="M267">
            <v>11</v>
          </cell>
          <cell r="N267">
            <v>7</v>
          </cell>
          <cell r="O267">
            <v>3</v>
          </cell>
          <cell r="P267">
            <v>3</v>
          </cell>
          <cell r="Q267">
            <v>11</v>
          </cell>
          <cell r="R267" t="str">
            <v>Sform</v>
          </cell>
          <cell r="S267">
            <v>93</v>
          </cell>
          <cell r="T267">
            <v>2279.1120000000001</v>
          </cell>
          <cell r="U267">
            <v>1</v>
          </cell>
          <cell r="V267">
            <v>25070.232</v>
          </cell>
          <cell r="W267">
            <v>0</v>
          </cell>
          <cell r="X267">
            <v>0</v>
          </cell>
          <cell r="Y267">
            <v>0</v>
          </cell>
          <cell r="Z267">
            <v>25070.232</v>
          </cell>
          <cell r="AA267">
            <v>25070.232</v>
          </cell>
          <cell r="AB267">
            <v>0</v>
          </cell>
          <cell r="AC267">
            <v>0</v>
          </cell>
          <cell r="AD267">
            <v>0</v>
          </cell>
          <cell r="AE267">
            <v>25070.232</v>
          </cell>
          <cell r="AF267">
            <v>0</v>
          </cell>
          <cell r="AG267">
            <v>0</v>
          </cell>
          <cell r="AH267">
            <v>0</v>
          </cell>
          <cell r="AI267">
            <v>0</v>
          </cell>
          <cell r="AJ267">
            <v>0</v>
          </cell>
          <cell r="AL267">
            <v>0</v>
          </cell>
        </row>
        <row r="268">
          <cell r="B268" t="str">
            <v>ST/EPU</v>
          </cell>
          <cell r="C268" t="str">
            <v>B1A</v>
          </cell>
          <cell r="D268" t="str">
            <v>B1AE</v>
          </cell>
          <cell r="E268" t="str">
            <v>DSEE/YOMO</v>
          </cell>
          <cell r="F268">
            <v>33</v>
          </cell>
          <cell r="G268">
            <v>15</v>
          </cell>
          <cell r="H268" t="str">
            <v xml:space="preserve">FORM CONT Subv form continue des maîtres en DSEE </v>
          </cell>
          <cell r="I268" t="str">
            <v>DNEE</v>
          </cell>
          <cell r="J268">
            <v>49</v>
          </cell>
          <cell r="K268" t="str">
            <v>IDA</v>
          </cell>
          <cell r="L268" t="str">
            <v>AUT</v>
          </cell>
          <cell r="M268">
            <v>7</v>
          </cell>
          <cell r="N268">
            <v>7</v>
          </cell>
          <cell r="O268">
            <v>3</v>
          </cell>
          <cell r="P268">
            <v>3</v>
          </cell>
          <cell r="Q268">
            <v>7</v>
          </cell>
          <cell r="R268" t="str">
            <v>Sform</v>
          </cell>
          <cell r="S268">
            <v>93</v>
          </cell>
          <cell r="T268">
            <v>2279.1120000000001</v>
          </cell>
          <cell r="U268">
            <v>1</v>
          </cell>
          <cell r="V268">
            <v>15953.784</v>
          </cell>
          <cell r="W268">
            <v>0</v>
          </cell>
          <cell r="X268">
            <v>0</v>
          </cell>
          <cell r="Y268">
            <v>0</v>
          </cell>
          <cell r="Z268">
            <v>15953.784</v>
          </cell>
          <cell r="AA268">
            <v>15953.784</v>
          </cell>
          <cell r="AB268">
            <v>0</v>
          </cell>
          <cell r="AC268">
            <v>0</v>
          </cell>
          <cell r="AD268">
            <v>0</v>
          </cell>
          <cell r="AE268">
            <v>15953.784</v>
          </cell>
          <cell r="AF268">
            <v>0</v>
          </cell>
          <cell r="AG268">
            <v>0</v>
          </cell>
          <cell r="AH268">
            <v>0</v>
          </cell>
          <cell r="AI268">
            <v>0</v>
          </cell>
          <cell r="AJ268">
            <v>0</v>
          </cell>
          <cell r="AL268">
            <v>0</v>
          </cell>
        </row>
        <row r="269">
          <cell r="B269" t="str">
            <v>ST/EPU</v>
          </cell>
          <cell r="C269" t="str">
            <v>C1D</v>
          </cell>
          <cell r="D269" t="str">
            <v>C1DD</v>
          </cell>
          <cell r="E269" t="str">
            <v>DPE/BOKE</v>
          </cell>
          <cell r="F269">
            <v>90</v>
          </cell>
          <cell r="G269">
            <v>15</v>
          </cell>
          <cell r="H269" t="str">
            <v>FORM CONT Mission DPE d'élaboration et suivi plans de form des DSEE 3j</v>
          </cell>
          <cell r="I269" t="str">
            <v>DPE</v>
          </cell>
          <cell r="J269">
            <v>49</v>
          </cell>
          <cell r="K269" t="str">
            <v>IDA</v>
          </cell>
          <cell r="L269" t="str">
            <v>AUT</v>
          </cell>
          <cell r="M269">
            <v>39</v>
          </cell>
          <cell r="N269">
            <v>7</v>
          </cell>
          <cell r="O269">
            <v>3</v>
          </cell>
          <cell r="P269">
            <v>3</v>
          </cell>
          <cell r="Q269">
            <v>39</v>
          </cell>
          <cell r="R269" t="str">
            <v>pxj</v>
          </cell>
          <cell r="S269">
            <v>93</v>
          </cell>
          <cell r="T269">
            <v>75.970399999999998</v>
          </cell>
          <cell r="U269">
            <v>0.9</v>
          </cell>
          <cell r="V269">
            <v>2962.8456000000001</v>
          </cell>
          <cell r="W269">
            <v>0</v>
          </cell>
          <cell r="X269">
            <v>0</v>
          </cell>
          <cell r="Y269">
            <v>0</v>
          </cell>
          <cell r="Z269">
            <v>2962.8456000000001</v>
          </cell>
          <cell r="AA269">
            <v>2666.56104</v>
          </cell>
          <cell r="AB269">
            <v>0</v>
          </cell>
          <cell r="AC269">
            <v>0</v>
          </cell>
          <cell r="AD269">
            <v>0</v>
          </cell>
          <cell r="AE269">
            <v>2666.56104</v>
          </cell>
          <cell r="AF269">
            <v>296.28456000000006</v>
          </cell>
          <cell r="AG269">
            <v>0</v>
          </cell>
          <cell r="AH269">
            <v>0</v>
          </cell>
          <cell r="AI269">
            <v>0</v>
          </cell>
          <cell r="AJ269">
            <v>296.28456000000006</v>
          </cell>
          <cell r="AL269">
            <v>0</v>
          </cell>
        </row>
        <row r="270">
          <cell r="B270" t="str">
            <v>ST/EPU</v>
          </cell>
          <cell r="C270" t="str">
            <v>C1D</v>
          </cell>
          <cell r="D270" t="str">
            <v>C1DD</v>
          </cell>
          <cell r="E270" t="str">
            <v>DPE/BOFF</v>
          </cell>
          <cell r="G270">
            <v>15</v>
          </cell>
          <cell r="H270" t="str">
            <v>FORM CONT Mission DPE d'élaboration et suivi plans de form des DSEE 3j</v>
          </cell>
          <cell r="I270" t="str">
            <v>DPE</v>
          </cell>
          <cell r="K270" t="str">
            <v>IDA</v>
          </cell>
          <cell r="L270" t="str">
            <v>AUT</v>
          </cell>
          <cell r="M270">
            <v>24</v>
          </cell>
          <cell r="O270">
            <v>3</v>
          </cell>
          <cell r="P270">
            <v>3</v>
          </cell>
          <cell r="Q270">
            <v>24</v>
          </cell>
          <cell r="R270" t="str">
            <v>pxj</v>
          </cell>
          <cell r="T270">
            <v>75.970399999999998</v>
          </cell>
          <cell r="U270">
            <v>0.9</v>
          </cell>
          <cell r="V270">
            <v>1823.2896000000001</v>
          </cell>
          <cell r="W270">
            <v>0</v>
          </cell>
          <cell r="X270">
            <v>0</v>
          </cell>
          <cell r="Y270">
            <v>0</v>
          </cell>
          <cell r="Z270">
            <v>1823.2896000000001</v>
          </cell>
          <cell r="AA270">
            <v>1640.96064</v>
          </cell>
          <cell r="AB270">
            <v>0</v>
          </cell>
          <cell r="AC270">
            <v>0</v>
          </cell>
          <cell r="AD270">
            <v>0</v>
          </cell>
          <cell r="AE270">
            <v>1640.96064</v>
          </cell>
          <cell r="AF270">
            <v>182.32896000000005</v>
          </cell>
          <cell r="AG270">
            <v>0</v>
          </cell>
          <cell r="AH270">
            <v>0</v>
          </cell>
          <cell r="AI270">
            <v>0</v>
          </cell>
          <cell r="AJ270">
            <v>182.32896000000005</v>
          </cell>
          <cell r="AL270">
            <v>0</v>
          </cell>
        </row>
        <row r="271">
          <cell r="B271" t="str">
            <v>ST/EPU</v>
          </cell>
          <cell r="C271" t="str">
            <v>C1D</v>
          </cell>
          <cell r="D271" t="str">
            <v>C1DD</v>
          </cell>
          <cell r="E271" t="str">
            <v>DPE/FRIA</v>
          </cell>
          <cell r="G271">
            <v>15</v>
          </cell>
          <cell r="H271" t="str">
            <v>FORM CONT Mission DPE d'élaboration et suivi plans de form des DSEE 3j</v>
          </cell>
          <cell r="I271" t="str">
            <v>DPE</v>
          </cell>
          <cell r="K271" t="str">
            <v>IDA</v>
          </cell>
          <cell r="L271" t="str">
            <v>AUT</v>
          </cell>
          <cell r="M271">
            <v>12</v>
          </cell>
          <cell r="O271">
            <v>3</v>
          </cell>
          <cell r="P271">
            <v>3</v>
          </cell>
          <cell r="Q271">
            <v>12</v>
          </cell>
          <cell r="R271" t="str">
            <v>pxj</v>
          </cell>
          <cell r="T271">
            <v>75.970399999999998</v>
          </cell>
          <cell r="U271">
            <v>0.9</v>
          </cell>
          <cell r="V271">
            <v>911.64480000000003</v>
          </cell>
          <cell r="W271">
            <v>0</v>
          </cell>
          <cell r="X271">
            <v>0</v>
          </cell>
          <cell r="Y271">
            <v>0</v>
          </cell>
          <cell r="Z271">
            <v>911.64480000000003</v>
          </cell>
          <cell r="AA271">
            <v>820.48032000000001</v>
          </cell>
          <cell r="AB271">
            <v>0</v>
          </cell>
          <cell r="AC271">
            <v>0</v>
          </cell>
          <cell r="AD271">
            <v>0</v>
          </cell>
          <cell r="AE271">
            <v>820.48032000000001</v>
          </cell>
          <cell r="AF271">
            <v>91.164480000000026</v>
          </cell>
          <cell r="AG271">
            <v>0</v>
          </cell>
          <cell r="AH271">
            <v>0</v>
          </cell>
          <cell r="AI271">
            <v>0</v>
          </cell>
          <cell r="AJ271">
            <v>91.164480000000026</v>
          </cell>
          <cell r="AL271">
            <v>0</v>
          </cell>
        </row>
        <row r="272">
          <cell r="B272" t="str">
            <v>ST/EPU</v>
          </cell>
          <cell r="C272" t="str">
            <v>C1D</v>
          </cell>
          <cell r="D272" t="str">
            <v>C1DD</v>
          </cell>
          <cell r="E272" t="str">
            <v>DPE/GAOU</v>
          </cell>
          <cell r="F272">
            <v>31</v>
          </cell>
          <cell r="G272">
            <v>15</v>
          </cell>
          <cell r="H272" t="str">
            <v>FORM CONT Mission DPE d'élaboration et suivi plans de form des DSEE 3j</v>
          </cell>
          <cell r="I272" t="str">
            <v>DPE</v>
          </cell>
          <cell r="J272">
            <v>44</v>
          </cell>
          <cell r="K272" t="str">
            <v>IDA</v>
          </cell>
          <cell r="L272" t="str">
            <v>AUT</v>
          </cell>
          <cell r="M272">
            <v>24</v>
          </cell>
          <cell r="N272">
            <v>7</v>
          </cell>
          <cell r="O272">
            <v>3</v>
          </cell>
          <cell r="P272">
            <v>3</v>
          </cell>
          <cell r="Q272">
            <v>24</v>
          </cell>
          <cell r="R272" t="str">
            <v>pxj</v>
          </cell>
          <cell r="S272">
            <v>96</v>
          </cell>
          <cell r="T272">
            <v>75.970399999999998</v>
          </cell>
          <cell r="U272">
            <v>0.9</v>
          </cell>
          <cell r="V272">
            <v>1823.2896000000001</v>
          </cell>
          <cell r="W272">
            <v>0</v>
          </cell>
          <cell r="X272">
            <v>0</v>
          </cell>
          <cell r="Y272">
            <v>0</v>
          </cell>
          <cell r="Z272">
            <v>1823.2896000000001</v>
          </cell>
          <cell r="AA272">
            <v>1640.96064</v>
          </cell>
          <cell r="AB272">
            <v>0</v>
          </cell>
          <cell r="AC272">
            <v>0</v>
          </cell>
          <cell r="AD272">
            <v>0</v>
          </cell>
          <cell r="AE272">
            <v>1640.96064</v>
          </cell>
          <cell r="AF272">
            <v>182.32896000000005</v>
          </cell>
          <cell r="AG272">
            <v>0</v>
          </cell>
          <cell r="AH272">
            <v>0</v>
          </cell>
          <cell r="AI272">
            <v>0</v>
          </cell>
          <cell r="AJ272">
            <v>182.32896000000005</v>
          </cell>
          <cell r="AL272">
            <v>0</v>
          </cell>
        </row>
        <row r="273">
          <cell r="B273" t="str">
            <v>ST/EPU</v>
          </cell>
          <cell r="C273" t="str">
            <v>C1D</v>
          </cell>
          <cell r="D273" t="str">
            <v>C1DD</v>
          </cell>
          <cell r="E273" t="str">
            <v>DPE/KOUN</v>
          </cell>
          <cell r="G273">
            <v>15</v>
          </cell>
          <cell r="H273" t="str">
            <v>FORM CONT Mission DPE d'élaboration et suivi plans de form des DSEE 3j</v>
          </cell>
          <cell r="I273" t="str">
            <v>DPE</v>
          </cell>
          <cell r="K273" t="str">
            <v>IDA</v>
          </cell>
          <cell r="L273" t="str">
            <v>AUT</v>
          </cell>
          <cell r="M273">
            <v>21</v>
          </cell>
          <cell r="O273">
            <v>3</v>
          </cell>
          <cell r="P273">
            <v>3</v>
          </cell>
          <cell r="Q273">
            <v>21</v>
          </cell>
          <cell r="R273" t="str">
            <v>pxj</v>
          </cell>
          <cell r="T273">
            <v>75.970399999999998</v>
          </cell>
          <cell r="U273">
            <v>0.9</v>
          </cell>
          <cell r="V273">
            <v>1595.3784000000001</v>
          </cell>
          <cell r="W273">
            <v>0</v>
          </cell>
          <cell r="X273">
            <v>0</v>
          </cell>
          <cell r="Y273">
            <v>0</v>
          </cell>
          <cell r="Z273">
            <v>1595.3784000000001</v>
          </cell>
          <cell r="AA273">
            <v>1435.8405600000001</v>
          </cell>
          <cell r="AB273">
            <v>0</v>
          </cell>
          <cell r="AC273">
            <v>0</v>
          </cell>
          <cell r="AD273">
            <v>0</v>
          </cell>
          <cell r="AE273">
            <v>1435.8405600000001</v>
          </cell>
          <cell r="AF273">
            <v>159.53783999999996</v>
          </cell>
          <cell r="AG273">
            <v>0</v>
          </cell>
          <cell r="AH273">
            <v>0</v>
          </cell>
          <cell r="AI273">
            <v>0</v>
          </cell>
          <cell r="AJ273">
            <v>159.53783999999996</v>
          </cell>
          <cell r="AL273">
            <v>0</v>
          </cell>
        </row>
        <row r="274">
          <cell r="B274" t="str">
            <v>ST/EPU</v>
          </cell>
          <cell r="C274" t="str">
            <v>C1D</v>
          </cell>
          <cell r="D274" t="str">
            <v>C1DD</v>
          </cell>
          <cell r="E274" t="str">
            <v>DPE/DIXI</v>
          </cell>
          <cell r="F274">
            <v>31</v>
          </cell>
          <cell r="G274">
            <v>15</v>
          </cell>
          <cell r="H274" t="str">
            <v>FORM CONT Mission DPE d'élaboration et suivi plans de form des DSEE 3j</v>
          </cell>
          <cell r="I274" t="str">
            <v>DPE</v>
          </cell>
          <cell r="J274">
            <v>42</v>
          </cell>
          <cell r="K274" t="str">
            <v>IDA</v>
          </cell>
          <cell r="L274" t="str">
            <v>AUT</v>
          </cell>
          <cell r="M274">
            <v>12</v>
          </cell>
          <cell r="N274">
            <v>7</v>
          </cell>
          <cell r="O274">
            <v>3</v>
          </cell>
          <cell r="P274">
            <v>3</v>
          </cell>
          <cell r="Q274">
            <v>12</v>
          </cell>
          <cell r="R274" t="str">
            <v>pxj</v>
          </cell>
          <cell r="S274">
            <v>33</v>
          </cell>
          <cell r="T274">
            <v>75.970399999999998</v>
          </cell>
          <cell r="U274">
            <v>0.9</v>
          </cell>
          <cell r="V274">
            <v>911.64480000000003</v>
          </cell>
          <cell r="W274">
            <v>0</v>
          </cell>
          <cell r="X274">
            <v>0</v>
          </cell>
          <cell r="Y274">
            <v>0</v>
          </cell>
          <cell r="Z274">
            <v>911.64480000000003</v>
          </cell>
          <cell r="AA274">
            <v>820.48032000000001</v>
          </cell>
          <cell r="AB274">
            <v>0</v>
          </cell>
          <cell r="AC274">
            <v>0</v>
          </cell>
          <cell r="AD274">
            <v>0</v>
          </cell>
          <cell r="AE274">
            <v>820.48032000000001</v>
          </cell>
          <cell r="AF274">
            <v>91.164480000000026</v>
          </cell>
          <cell r="AG274">
            <v>0</v>
          </cell>
          <cell r="AH274">
            <v>0</v>
          </cell>
          <cell r="AI274">
            <v>0</v>
          </cell>
          <cell r="AJ274">
            <v>91.164480000000026</v>
          </cell>
          <cell r="AL274">
            <v>0</v>
          </cell>
        </row>
        <row r="275">
          <cell r="B275" t="str">
            <v>ST/EPU</v>
          </cell>
          <cell r="C275" t="str">
            <v>C1D</v>
          </cell>
          <cell r="D275" t="str">
            <v>C1DD</v>
          </cell>
          <cell r="E275" t="str">
            <v>DPE/KALO</v>
          </cell>
          <cell r="F275">
            <v>31</v>
          </cell>
          <cell r="G275">
            <v>15</v>
          </cell>
          <cell r="H275" t="str">
            <v>FORM CONT Mission DPE d'élaboration et suivi plans de form des DSEE 3j</v>
          </cell>
          <cell r="I275" t="str">
            <v>DPE</v>
          </cell>
          <cell r="J275">
            <v>42</v>
          </cell>
          <cell r="K275" t="str">
            <v>IDA</v>
          </cell>
          <cell r="L275" t="str">
            <v>AUT</v>
          </cell>
          <cell r="M275">
            <v>12</v>
          </cell>
          <cell r="N275">
            <v>9</v>
          </cell>
          <cell r="O275">
            <v>3</v>
          </cell>
          <cell r="P275">
            <v>3</v>
          </cell>
          <cell r="Q275">
            <v>12</v>
          </cell>
          <cell r="R275" t="str">
            <v>pxj</v>
          </cell>
          <cell r="S275">
            <v>34</v>
          </cell>
          <cell r="T275">
            <v>75.970399999999998</v>
          </cell>
          <cell r="U275">
            <v>0.9</v>
          </cell>
          <cell r="V275">
            <v>911.64480000000003</v>
          </cell>
          <cell r="W275">
            <v>0</v>
          </cell>
          <cell r="X275">
            <v>0</v>
          </cell>
          <cell r="Y275">
            <v>0</v>
          </cell>
          <cell r="Z275">
            <v>911.64480000000003</v>
          </cell>
          <cell r="AA275">
            <v>820.48032000000001</v>
          </cell>
          <cell r="AB275">
            <v>0</v>
          </cell>
          <cell r="AC275">
            <v>0</v>
          </cell>
          <cell r="AD275">
            <v>0</v>
          </cell>
          <cell r="AE275">
            <v>820.48032000000001</v>
          </cell>
          <cell r="AF275">
            <v>91.164480000000026</v>
          </cell>
          <cell r="AG275">
            <v>0</v>
          </cell>
          <cell r="AH275">
            <v>0</v>
          </cell>
          <cell r="AI275">
            <v>0</v>
          </cell>
          <cell r="AJ275">
            <v>91.164480000000026</v>
          </cell>
          <cell r="AL275">
            <v>0</v>
          </cell>
        </row>
        <row r="276">
          <cell r="B276" t="str">
            <v>ST/EPU</v>
          </cell>
          <cell r="C276" t="str">
            <v>C1D</v>
          </cell>
          <cell r="D276" t="str">
            <v>C1DD</v>
          </cell>
          <cell r="E276" t="str">
            <v>DPE/MATA</v>
          </cell>
          <cell r="F276">
            <v>32</v>
          </cell>
          <cell r="G276">
            <v>15</v>
          </cell>
          <cell r="H276" t="str">
            <v>FORM CONT Mission DPE d'élaboration et suivi plans de form des DSEE 3j</v>
          </cell>
          <cell r="I276" t="str">
            <v>DPE</v>
          </cell>
          <cell r="J276">
            <v>42</v>
          </cell>
          <cell r="K276" t="str">
            <v>IDA</v>
          </cell>
          <cell r="L276" t="str">
            <v>AUT</v>
          </cell>
          <cell r="M276">
            <v>15</v>
          </cell>
          <cell r="N276">
            <v>7</v>
          </cell>
          <cell r="O276">
            <v>3</v>
          </cell>
          <cell r="P276">
            <v>3</v>
          </cell>
          <cell r="Q276">
            <v>15</v>
          </cell>
          <cell r="R276" t="str">
            <v>pxj</v>
          </cell>
          <cell r="S276">
            <v>33</v>
          </cell>
          <cell r="T276">
            <v>75.970399999999998</v>
          </cell>
          <cell r="U276">
            <v>0.9</v>
          </cell>
          <cell r="V276">
            <v>1139.556</v>
          </cell>
          <cell r="W276">
            <v>0</v>
          </cell>
          <cell r="X276">
            <v>0</v>
          </cell>
          <cell r="Y276">
            <v>0</v>
          </cell>
          <cell r="Z276">
            <v>1139.556</v>
          </cell>
          <cell r="AA276">
            <v>1025.6004</v>
          </cell>
          <cell r="AB276">
            <v>0</v>
          </cell>
          <cell r="AC276">
            <v>0</v>
          </cell>
          <cell r="AD276">
            <v>0</v>
          </cell>
          <cell r="AE276">
            <v>1025.6004</v>
          </cell>
          <cell r="AF276">
            <v>113.9556</v>
          </cell>
          <cell r="AG276">
            <v>0</v>
          </cell>
          <cell r="AH276">
            <v>0</v>
          </cell>
          <cell r="AI276">
            <v>0</v>
          </cell>
          <cell r="AJ276">
            <v>113.9556</v>
          </cell>
          <cell r="AL276">
            <v>0</v>
          </cell>
        </row>
        <row r="277">
          <cell r="B277" t="str">
            <v>ST/EPU</v>
          </cell>
          <cell r="C277" t="str">
            <v>C1D</v>
          </cell>
          <cell r="D277" t="str">
            <v>C1DD</v>
          </cell>
          <cell r="E277" t="str">
            <v>DPE/MATO</v>
          </cell>
          <cell r="F277">
            <v>32</v>
          </cell>
          <cell r="G277">
            <v>15</v>
          </cell>
          <cell r="H277" t="str">
            <v>FORM CONT Mission DPE d'élaboration et suivi plans de form des DSEE 3j</v>
          </cell>
          <cell r="I277" t="str">
            <v>DPE</v>
          </cell>
          <cell r="J277">
            <v>42</v>
          </cell>
          <cell r="K277" t="str">
            <v>IDA</v>
          </cell>
          <cell r="L277" t="str">
            <v>AUT</v>
          </cell>
          <cell r="M277">
            <v>48</v>
          </cell>
          <cell r="N277">
            <v>9</v>
          </cell>
          <cell r="O277">
            <v>3</v>
          </cell>
          <cell r="P277">
            <v>3</v>
          </cell>
          <cell r="Q277">
            <v>48</v>
          </cell>
          <cell r="R277" t="str">
            <v>pxj</v>
          </cell>
          <cell r="S277">
            <v>34</v>
          </cell>
          <cell r="T277">
            <v>75.970399999999998</v>
          </cell>
          <cell r="U277">
            <v>0.9</v>
          </cell>
          <cell r="V277">
            <v>3646.5792000000001</v>
          </cell>
          <cell r="W277">
            <v>0</v>
          </cell>
          <cell r="X277">
            <v>0</v>
          </cell>
          <cell r="Y277">
            <v>0</v>
          </cell>
          <cell r="Z277">
            <v>3646.5792000000001</v>
          </cell>
          <cell r="AA277">
            <v>3281.92128</v>
          </cell>
          <cell r="AB277">
            <v>0</v>
          </cell>
          <cell r="AC277">
            <v>0</v>
          </cell>
          <cell r="AD277">
            <v>0</v>
          </cell>
          <cell r="AE277">
            <v>3281.92128</v>
          </cell>
          <cell r="AF277">
            <v>364.6579200000001</v>
          </cell>
          <cell r="AG277">
            <v>0</v>
          </cell>
          <cell r="AH277">
            <v>0</v>
          </cell>
          <cell r="AI277">
            <v>0</v>
          </cell>
          <cell r="AJ277">
            <v>364.6579200000001</v>
          </cell>
          <cell r="AL277">
            <v>0</v>
          </cell>
        </row>
        <row r="278">
          <cell r="B278" t="str">
            <v>ST/EPU</v>
          </cell>
          <cell r="C278" t="str">
            <v>C1D</v>
          </cell>
          <cell r="D278" t="str">
            <v>C1DD</v>
          </cell>
          <cell r="E278" t="str">
            <v>DPE/RATO</v>
          </cell>
          <cell r="F278">
            <v>39</v>
          </cell>
          <cell r="G278">
            <v>15</v>
          </cell>
          <cell r="H278" t="str">
            <v>FORM CONT Mission DPE d'élaboration et suivi plans de form des DSEE 3j</v>
          </cell>
          <cell r="I278" t="str">
            <v>DPE</v>
          </cell>
          <cell r="J278">
            <v>42</v>
          </cell>
          <cell r="K278" t="str">
            <v>IDA</v>
          </cell>
          <cell r="L278" t="str">
            <v>AUT</v>
          </cell>
          <cell r="M278">
            <v>33</v>
          </cell>
          <cell r="N278">
            <v>7</v>
          </cell>
          <cell r="O278">
            <v>3</v>
          </cell>
          <cell r="P278">
            <v>3</v>
          </cell>
          <cell r="Q278">
            <v>33</v>
          </cell>
          <cell r="R278" t="str">
            <v>pxj</v>
          </cell>
          <cell r="S278">
            <v>33</v>
          </cell>
          <cell r="T278">
            <v>75.970399999999998</v>
          </cell>
          <cell r="U278">
            <v>0.9</v>
          </cell>
          <cell r="V278">
            <v>2507.0232000000001</v>
          </cell>
          <cell r="W278">
            <v>0</v>
          </cell>
          <cell r="X278">
            <v>0</v>
          </cell>
          <cell r="Y278">
            <v>0</v>
          </cell>
          <cell r="Z278">
            <v>2507.0232000000001</v>
          </cell>
          <cell r="AA278">
            <v>2256.3208800000002</v>
          </cell>
          <cell r="AB278">
            <v>0</v>
          </cell>
          <cell r="AC278">
            <v>0</v>
          </cell>
          <cell r="AD278">
            <v>0</v>
          </cell>
          <cell r="AE278">
            <v>2256.3208800000002</v>
          </cell>
          <cell r="AF278">
            <v>250.70231999999987</v>
          </cell>
          <cell r="AG278">
            <v>0</v>
          </cell>
          <cell r="AH278">
            <v>0</v>
          </cell>
          <cell r="AI278">
            <v>0</v>
          </cell>
          <cell r="AJ278">
            <v>250.70231999999987</v>
          </cell>
          <cell r="AL278">
            <v>0</v>
          </cell>
        </row>
        <row r="279">
          <cell r="B279" t="str">
            <v>ST/EPU</v>
          </cell>
          <cell r="C279" t="str">
            <v>C1D</v>
          </cell>
          <cell r="D279" t="str">
            <v>C1DD</v>
          </cell>
          <cell r="E279" t="str">
            <v>DPE/DABO</v>
          </cell>
          <cell r="F279">
            <v>41</v>
          </cell>
          <cell r="G279">
            <v>15</v>
          </cell>
          <cell r="H279" t="str">
            <v>FORM CONT Mission DPE d'élaboration et suivi plans de form des DSEE 3j</v>
          </cell>
          <cell r="I279" t="str">
            <v>DPE</v>
          </cell>
          <cell r="J279">
            <v>42</v>
          </cell>
          <cell r="K279" t="str">
            <v>IDA</v>
          </cell>
          <cell r="L279" t="str">
            <v>AUT</v>
          </cell>
          <cell r="M279">
            <v>27</v>
          </cell>
          <cell r="N279">
            <v>7</v>
          </cell>
          <cell r="O279">
            <v>3</v>
          </cell>
          <cell r="P279">
            <v>3</v>
          </cell>
          <cell r="Q279">
            <v>27</v>
          </cell>
          <cell r="R279" t="str">
            <v>pxj</v>
          </cell>
          <cell r="S279">
            <v>33</v>
          </cell>
          <cell r="T279">
            <v>75.970399999999998</v>
          </cell>
          <cell r="U279">
            <v>0.9</v>
          </cell>
          <cell r="V279">
            <v>2051.2008000000001</v>
          </cell>
          <cell r="W279">
            <v>0</v>
          </cell>
          <cell r="X279">
            <v>0</v>
          </cell>
          <cell r="Y279">
            <v>0</v>
          </cell>
          <cell r="Z279">
            <v>2051.2008000000001</v>
          </cell>
          <cell r="AA279">
            <v>1846.0807200000002</v>
          </cell>
          <cell r="AB279">
            <v>0</v>
          </cell>
          <cell r="AC279">
            <v>0</v>
          </cell>
          <cell r="AD279">
            <v>0</v>
          </cell>
          <cell r="AE279">
            <v>1846.0807200000002</v>
          </cell>
          <cell r="AF279">
            <v>205.12007999999992</v>
          </cell>
          <cell r="AG279">
            <v>0</v>
          </cell>
          <cell r="AH279">
            <v>0</v>
          </cell>
          <cell r="AI279">
            <v>0</v>
          </cell>
          <cell r="AJ279">
            <v>205.12007999999992</v>
          </cell>
          <cell r="AL279">
            <v>0</v>
          </cell>
        </row>
        <row r="280">
          <cell r="B280" t="str">
            <v>ST/EPU</v>
          </cell>
          <cell r="C280" t="str">
            <v>C1D</v>
          </cell>
          <cell r="D280" t="str">
            <v>C1DD</v>
          </cell>
          <cell r="E280" t="str">
            <v>DPE/DING</v>
          </cell>
          <cell r="F280">
            <v>31</v>
          </cell>
          <cell r="G280">
            <v>15</v>
          </cell>
          <cell r="H280" t="str">
            <v>FORM CONT Mission DPE d'élaboration et suivi plans de form des DSEE 3j</v>
          </cell>
          <cell r="I280" t="str">
            <v>DPE</v>
          </cell>
          <cell r="J280">
            <v>43</v>
          </cell>
          <cell r="K280" t="str">
            <v>IDA</v>
          </cell>
          <cell r="L280" t="str">
            <v>AUT</v>
          </cell>
          <cell r="M280">
            <v>24</v>
          </cell>
          <cell r="N280">
            <v>7</v>
          </cell>
          <cell r="O280">
            <v>3</v>
          </cell>
          <cell r="P280">
            <v>3</v>
          </cell>
          <cell r="Q280">
            <v>24</v>
          </cell>
          <cell r="R280" t="str">
            <v>pxj</v>
          </cell>
          <cell r="S280">
            <v>33</v>
          </cell>
          <cell r="T280">
            <v>75.970399999999998</v>
          </cell>
          <cell r="U280">
            <v>0.9</v>
          </cell>
          <cell r="V280">
            <v>1823.2896000000001</v>
          </cell>
          <cell r="W280">
            <v>0</v>
          </cell>
          <cell r="X280">
            <v>0</v>
          </cell>
          <cell r="Y280">
            <v>0</v>
          </cell>
          <cell r="Z280">
            <v>1823.2896000000001</v>
          </cell>
          <cell r="AA280">
            <v>1640.96064</v>
          </cell>
          <cell r="AB280">
            <v>0</v>
          </cell>
          <cell r="AC280">
            <v>0</v>
          </cell>
          <cell r="AD280">
            <v>0</v>
          </cell>
          <cell r="AE280">
            <v>1640.96064</v>
          </cell>
          <cell r="AF280">
            <v>182.32896000000005</v>
          </cell>
          <cell r="AG280">
            <v>0</v>
          </cell>
          <cell r="AH280">
            <v>0</v>
          </cell>
          <cell r="AI280">
            <v>0</v>
          </cell>
          <cell r="AJ280">
            <v>182.32896000000005</v>
          </cell>
          <cell r="AL280">
            <v>0</v>
          </cell>
        </row>
        <row r="281">
          <cell r="B281" t="str">
            <v>ST/EPU</v>
          </cell>
          <cell r="C281" t="str">
            <v>C1D</v>
          </cell>
          <cell r="D281" t="str">
            <v>C1DD</v>
          </cell>
          <cell r="E281" t="str">
            <v>DPE/FARA</v>
          </cell>
          <cell r="F281">
            <v>31</v>
          </cell>
          <cell r="G281">
            <v>15</v>
          </cell>
          <cell r="H281" t="str">
            <v>FORM CONT Mission DPE d'élaboration et suivi plans de form des DSEE 3j</v>
          </cell>
          <cell r="I281" t="str">
            <v>DPE</v>
          </cell>
          <cell r="J281">
            <v>43</v>
          </cell>
          <cell r="K281" t="str">
            <v>IDA</v>
          </cell>
          <cell r="L281" t="str">
            <v>AUT</v>
          </cell>
          <cell r="M281">
            <v>33</v>
          </cell>
          <cell r="N281">
            <v>9</v>
          </cell>
          <cell r="O281">
            <v>3</v>
          </cell>
          <cell r="P281">
            <v>3</v>
          </cell>
          <cell r="Q281">
            <v>33</v>
          </cell>
          <cell r="R281" t="str">
            <v>pxj</v>
          </cell>
          <cell r="S281">
            <v>34</v>
          </cell>
          <cell r="T281">
            <v>75.970399999999998</v>
          </cell>
          <cell r="U281">
            <v>0.9</v>
          </cell>
          <cell r="V281">
            <v>2507.0232000000001</v>
          </cell>
          <cell r="W281">
            <v>0</v>
          </cell>
          <cell r="X281">
            <v>0</v>
          </cell>
          <cell r="Y281">
            <v>0</v>
          </cell>
          <cell r="Z281">
            <v>2507.0232000000001</v>
          </cell>
          <cell r="AA281">
            <v>2256.3208800000002</v>
          </cell>
          <cell r="AB281">
            <v>0</v>
          </cell>
          <cell r="AC281">
            <v>0</v>
          </cell>
          <cell r="AD281">
            <v>0</v>
          </cell>
          <cell r="AE281">
            <v>2256.3208800000002</v>
          </cell>
          <cell r="AF281">
            <v>250.70231999999987</v>
          </cell>
          <cell r="AG281">
            <v>0</v>
          </cell>
          <cell r="AH281">
            <v>0</v>
          </cell>
          <cell r="AI281">
            <v>0</v>
          </cell>
          <cell r="AJ281">
            <v>250.70231999999987</v>
          </cell>
          <cell r="AL281">
            <v>0</v>
          </cell>
        </row>
        <row r="282">
          <cell r="B282" t="str">
            <v>ST/EPU</v>
          </cell>
          <cell r="C282" t="str">
            <v>C1D</v>
          </cell>
          <cell r="D282" t="str">
            <v>C1DD</v>
          </cell>
          <cell r="E282" t="str">
            <v>DPE/KISS</v>
          </cell>
          <cell r="F282">
            <v>32</v>
          </cell>
          <cell r="G282">
            <v>15</v>
          </cell>
          <cell r="H282" t="str">
            <v>FORM CONT Mission DPE d'élaboration et suivi plans de form des DSEE 3j</v>
          </cell>
          <cell r="I282" t="str">
            <v>DPE</v>
          </cell>
          <cell r="J282">
            <v>43</v>
          </cell>
          <cell r="K282" t="str">
            <v>IDA</v>
          </cell>
          <cell r="L282" t="str">
            <v>AUT</v>
          </cell>
          <cell r="M282">
            <v>39</v>
          </cell>
          <cell r="N282">
            <v>7</v>
          </cell>
          <cell r="O282">
            <v>3</v>
          </cell>
          <cell r="P282">
            <v>3</v>
          </cell>
          <cell r="Q282">
            <v>39</v>
          </cell>
          <cell r="R282" t="str">
            <v>pxj</v>
          </cell>
          <cell r="S282">
            <v>33</v>
          </cell>
          <cell r="T282">
            <v>75.970399999999998</v>
          </cell>
          <cell r="U282">
            <v>0.9</v>
          </cell>
          <cell r="V282">
            <v>2962.8456000000001</v>
          </cell>
          <cell r="W282">
            <v>0</v>
          </cell>
          <cell r="X282">
            <v>0</v>
          </cell>
          <cell r="Y282">
            <v>0</v>
          </cell>
          <cell r="Z282">
            <v>2962.8456000000001</v>
          </cell>
          <cell r="AA282">
            <v>2666.56104</v>
          </cell>
          <cell r="AB282">
            <v>0</v>
          </cell>
          <cell r="AC282">
            <v>0</v>
          </cell>
          <cell r="AD282">
            <v>0</v>
          </cell>
          <cell r="AE282">
            <v>2666.56104</v>
          </cell>
          <cell r="AF282">
            <v>296.28456000000006</v>
          </cell>
          <cell r="AG282">
            <v>0</v>
          </cell>
          <cell r="AH282">
            <v>0</v>
          </cell>
          <cell r="AI282">
            <v>0</v>
          </cell>
          <cell r="AJ282">
            <v>296.28456000000006</v>
          </cell>
          <cell r="AL282">
            <v>0</v>
          </cell>
        </row>
        <row r="283">
          <cell r="B283" t="str">
            <v>ST/EPU</v>
          </cell>
          <cell r="C283" t="str">
            <v>C1D</v>
          </cell>
          <cell r="D283" t="str">
            <v>C1DD</v>
          </cell>
          <cell r="E283" t="str">
            <v>DPE/KANK</v>
          </cell>
          <cell r="F283">
            <v>32</v>
          </cell>
          <cell r="G283">
            <v>15</v>
          </cell>
          <cell r="H283" t="str">
            <v>FORM CONT Mission DPE d'élaboration et suivi plans de form des DSEE 3j</v>
          </cell>
          <cell r="I283" t="str">
            <v>DPE</v>
          </cell>
          <cell r="J283">
            <v>43</v>
          </cell>
          <cell r="K283" t="str">
            <v>IDA</v>
          </cell>
          <cell r="L283" t="str">
            <v>AUT</v>
          </cell>
          <cell r="M283">
            <v>48</v>
          </cell>
          <cell r="N283">
            <v>9</v>
          </cell>
          <cell r="O283">
            <v>3</v>
          </cell>
          <cell r="P283">
            <v>3</v>
          </cell>
          <cell r="Q283">
            <v>48</v>
          </cell>
          <cell r="R283" t="str">
            <v>pxj</v>
          </cell>
          <cell r="S283">
            <v>34</v>
          </cell>
          <cell r="T283">
            <v>75.970399999999998</v>
          </cell>
          <cell r="U283">
            <v>0.9</v>
          </cell>
          <cell r="V283">
            <v>3646.5792000000001</v>
          </cell>
          <cell r="W283">
            <v>0</v>
          </cell>
          <cell r="X283">
            <v>0</v>
          </cell>
          <cell r="Y283">
            <v>0</v>
          </cell>
          <cell r="Z283">
            <v>3646.5792000000001</v>
          </cell>
          <cell r="AA283">
            <v>3281.92128</v>
          </cell>
          <cell r="AB283">
            <v>0</v>
          </cell>
          <cell r="AC283">
            <v>0</v>
          </cell>
          <cell r="AD283">
            <v>0</v>
          </cell>
          <cell r="AE283">
            <v>3281.92128</v>
          </cell>
          <cell r="AF283">
            <v>364.6579200000001</v>
          </cell>
          <cell r="AG283">
            <v>0</v>
          </cell>
          <cell r="AH283">
            <v>0</v>
          </cell>
          <cell r="AI283">
            <v>0</v>
          </cell>
          <cell r="AJ283">
            <v>364.6579200000001</v>
          </cell>
          <cell r="AL283">
            <v>0</v>
          </cell>
        </row>
        <row r="284">
          <cell r="B284" t="str">
            <v>ST/EPU</v>
          </cell>
          <cell r="C284" t="str">
            <v>C1D</v>
          </cell>
          <cell r="D284" t="str">
            <v>C1DD</v>
          </cell>
          <cell r="E284" t="str">
            <v>DPE/KERO</v>
          </cell>
          <cell r="F284">
            <v>39</v>
          </cell>
          <cell r="G284">
            <v>15</v>
          </cell>
          <cell r="H284" t="str">
            <v>FORM CONT Mission DPE d'élaboration et suivi plans de form des DSEE 3j</v>
          </cell>
          <cell r="I284" t="str">
            <v>DPE</v>
          </cell>
          <cell r="J284">
            <v>43</v>
          </cell>
          <cell r="K284" t="str">
            <v>IDA</v>
          </cell>
          <cell r="L284" t="str">
            <v>AUT</v>
          </cell>
          <cell r="M284">
            <v>24</v>
          </cell>
          <cell r="N284">
            <v>7</v>
          </cell>
          <cell r="O284">
            <v>3</v>
          </cell>
          <cell r="P284">
            <v>3</v>
          </cell>
          <cell r="Q284">
            <v>24</v>
          </cell>
          <cell r="R284" t="str">
            <v>pxj</v>
          </cell>
          <cell r="S284">
            <v>33</v>
          </cell>
          <cell r="T284">
            <v>75.970399999999998</v>
          </cell>
          <cell r="U284">
            <v>0.9</v>
          </cell>
          <cell r="V284">
            <v>1823.2896000000001</v>
          </cell>
          <cell r="W284">
            <v>0</v>
          </cell>
          <cell r="X284">
            <v>0</v>
          </cell>
          <cell r="Y284">
            <v>0</v>
          </cell>
          <cell r="Z284">
            <v>1823.2896000000001</v>
          </cell>
          <cell r="AA284">
            <v>1640.96064</v>
          </cell>
          <cell r="AB284">
            <v>0</v>
          </cell>
          <cell r="AC284">
            <v>0</v>
          </cell>
          <cell r="AD284">
            <v>0</v>
          </cell>
          <cell r="AE284">
            <v>1640.96064</v>
          </cell>
          <cell r="AF284">
            <v>182.32896000000005</v>
          </cell>
          <cell r="AG284">
            <v>0</v>
          </cell>
          <cell r="AH284">
            <v>0</v>
          </cell>
          <cell r="AI284">
            <v>0</v>
          </cell>
          <cell r="AJ284">
            <v>182.32896000000005</v>
          </cell>
          <cell r="AL284">
            <v>0</v>
          </cell>
        </row>
        <row r="285">
          <cell r="B285" t="str">
            <v>ST/EPU</v>
          </cell>
          <cell r="C285" t="str">
            <v>C1D</v>
          </cell>
          <cell r="D285" t="str">
            <v>C1DD</v>
          </cell>
          <cell r="E285" t="str">
            <v>DPE/KOUR</v>
          </cell>
          <cell r="F285">
            <v>41</v>
          </cell>
          <cell r="G285">
            <v>15</v>
          </cell>
          <cell r="H285" t="str">
            <v>FORM CONT Mission DPE d'élaboration et suivi plans de form des DSEE 3j</v>
          </cell>
          <cell r="I285" t="str">
            <v>DPE</v>
          </cell>
          <cell r="J285">
            <v>43</v>
          </cell>
          <cell r="K285" t="str">
            <v>IDA</v>
          </cell>
          <cell r="L285" t="str">
            <v>AUT</v>
          </cell>
          <cell r="M285">
            <v>36</v>
          </cell>
          <cell r="N285">
            <v>7</v>
          </cell>
          <cell r="O285">
            <v>3</v>
          </cell>
          <cell r="P285">
            <v>3</v>
          </cell>
          <cell r="Q285">
            <v>36</v>
          </cell>
          <cell r="R285" t="str">
            <v>pxj</v>
          </cell>
          <cell r="S285">
            <v>33</v>
          </cell>
          <cell r="T285">
            <v>75.970399999999998</v>
          </cell>
          <cell r="U285">
            <v>0.9</v>
          </cell>
          <cell r="V285">
            <v>2734.9344000000001</v>
          </cell>
          <cell r="W285">
            <v>0</v>
          </cell>
          <cell r="X285">
            <v>0</v>
          </cell>
          <cell r="Y285">
            <v>0</v>
          </cell>
          <cell r="Z285">
            <v>2734.9344000000001</v>
          </cell>
          <cell r="AA285">
            <v>2461.4409600000004</v>
          </cell>
          <cell r="AB285">
            <v>0</v>
          </cell>
          <cell r="AC285">
            <v>0</v>
          </cell>
          <cell r="AD285">
            <v>0</v>
          </cell>
          <cell r="AE285">
            <v>2461.4409600000004</v>
          </cell>
          <cell r="AF285">
            <v>273.49343999999974</v>
          </cell>
          <cell r="AG285">
            <v>0</v>
          </cell>
          <cell r="AH285">
            <v>0</v>
          </cell>
          <cell r="AI285">
            <v>0</v>
          </cell>
          <cell r="AJ285">
            <v>273.49343999999974</v>
          </cell>
          <cell r="AL285">
            <v>0</v>
          </cell>
        </row>
        <row r="286">
          <cell r="B286" t="str">
            <v>ST/EPU</v>
          </cell>
          <cell r="C286" t="str">
            <v>C1D</v>
          </cell>
          <cell r="D286" t="str">
            <v>C1DD</v>
          </cell>
          <cell r="E286" t="str">
            <v>DPE/MAND</v>
          </cell>
          <cell r="F286">
            <v>12</v>
          </cell>
          <cell r="G286">
            <v>15</v>
          </cell>
          <cell r="H286" t="str">
            <v>FORM CONT Mission DPE d'élaboration et suivi plans de form des DSEE 3j</v>
          </cell>
          <cell r="I286" t="str">
            <v>DPE</v>
          </cell>
          <cell r="J286">
            <v>44</v>
          </cell>
          <cell r="K286" t="str">
            <v>IDA</v>
          </cell>
          <cell r="L286" t="str">
            <v>AUT</v>
          </cell>
          <cell r="M286">
            <v>36</v>
          </cell>
          <cell r="N286">
            <v>7</v>
          </cell>
          <cell r="O286">
            <v>3</v>
          </cell>
          <cell r="P286">
            <v>3</v>
          </cell>
          <cell r="Q286">
            <v>36</v>
          </cell>
          <cell r="R286" t="str">
            <v>pxj</v>
          </cell>
          <cell r="S286">
            <v>36</v>
          </cell>
          <cell r="T286">
            <v>75.970399999999998</v>
          </cell>
          <cell r="U286">
            <v>0.9</v>
          </cell>
          <cell r="V286">
            <v>2734.9344000000001</v>
          </cell>
          <cell r="W286">
            <v>0</v>
          </cell>
          <cell r="X286">
            <v>0</v>
          </cell>
          <cell r="Y286">
            <v>0</v>
          </cell>
          <cell r="Z286">
            <v>2734.9344000000001</v>
          </cell>
          <cell r="AA286">
            <v>2461.4409600000004</v>
          </cell>
          <cell r="AB286">
            <v>0</v>
          </cell>
          <cell r="AC286">
            <v>0</v>
          </cell>
          <cell r="AD286">
            <v>0</v>
          </cell>
          <cell r="AE286">
            <v>2461.4409600000004</v>
          </cell>
          <cell r="AF286">
            <v>273.49343999999974</v>
          </cell>
          <cell r="AG286">
            <v>0</v>
          </cell>
          <cell r="AH286">
            <v>0</v>
          </cell>
          <cell r="AI286">
            <v>0</v>
          </cell>
          <cell r="AJ286">
            <v>273.49343999999974</v>
          </cell>
          <cell r="AL286">
            <v>0</v>
          </cell>
        </row>
        <row r="287">
          <cell r="B287" t="str">
            <v>ST/EPU</v>
          </cell>
          <cell r="C287" t="str">
            <v>C1D</v>
          </cell>
          <cell r="D287" t="str">
            <v>C1DD</v>
          </cell>
          <cell r="E287" t="str">
            <v>DPE/SIGU</v>
          </cell>
          <cell r="F287">
            <v>21</v>
          </cell>
          <cell r="G287">
            <v>15</v>
          </cell>
          <cell r="H287" t="str">
            <v>FORM CONT Mission DPE d'élaboration et suivi plans de form des DSEE 3j</v>
          </cell>
          <cell r="I287" t="str">
            <v>DPE</v>
          </cell>
          <cell r="J287">
            <v>44</v>
          </cell>
          <cell r="K287" t="str">
            <v>IDA</v>
          </cell>
          <cell r="L287" t="str">
            <v>AUT</v>
          </cell>
          <cell r="M287">
            <v>45</v>
          </cell>
          <cell r="N287">
            <v>7</v>
          </cell>
          <cell r="O287">
            <v>3</v>
          </cell>
          <cell r="P287">
            <v>3</v>
          </cell>
          <cell r="Q287">
            <v>45</v>
          </cell>
          <cell r="R287" t="str">
            <v>pxj</v>
          </cell>
          <cell r="S287">
            <v>36</v>
          </cell>
          <cell r="T287">
            <v>75.970399999999998</v>
          </cell>
          <cell r="U287">
            <v>0.9</v>
          </cell>
          <cell r="V287">
            <v>3418.6680000000001</v>
          </cell>
          <cell r="W287">
            <v>0</v>
          </cell>
          <cell r="X287">
            <v>0</v>
          </cell>
          <cell r="Y287">
            <v>0</v>
          </cell>
          <cell r="Z287">
            <v>3418.6680000000001</v>
          </cell>
          <cell r="AA287">
            <v>3076.8012000000003</v>
          </cell>
          <cell r="AB287">
            <v>0</v>
          </cell>
          <cell r="AC287">
            <v>0</v>
          </cell>
          <cell r="AD287">
            <v>0</v>
          </cell>
          <cell r="AE287">
            <v>3076.8012000000003</v>
          </cell>
          <cell r="AF287">
            <v>341.86679999999978</v>
          </cell>
          <cell r="AG287">
            <v>0</v>
          </cell>
          <cell r="AH287">
            <v>0</v>
          </cell>
          <cell r="AI287">
            <v>0</v>
          </cell>
          <cell r="AJ287">
            <v>341.86679999999978</v>
          </cell>
          <cell r="AL287">
            <v>0</v>
          </cell>
        </row>
        <row r="288">
          <cell r="B288" t="str">
            <v>ST/EPU</v>
          </cell>
          <cell r="C288" t="str">
            <v>C1D</v>
          </cell>
          <cell r="D288" t="str">
            <v>C1DD</v>
          </cell>
          <cell r="E288" t="str">
            <v>DPE/COYA</v>
          </cell>
          <cell r="F288">
            <v>22</v>
          </cell>
          <cell r="G288">
            <v>15</v>
          </cell>
          <cell r="H288" t="str">
            <v>FORM CONT Mission DPE d'élaboration et suivi plans de form des DSEE 3j</v>
          </cell>
          <cell r="I288" t="str">
            <v>DPE</v>
          </cell>
          <cell r="J288">
            <v>44</v>
          </cell>
          <cell r="K288" t="str">
            <v>IDA</v>
          </cell>
          <cell r="L288" t="str">
            <v>AUT</v>
          </cell>
          <cell r="M288">
            <v>12</v>
          </cell>
          <cell r="N288">
            <v>7</v>
          </cell>
          <cell r="O288">
            <v>3</v>
          </cell>
          <cell r="P288">
            <v>3</v>
          </cell>
          <cell r="Q288">
            <v>12</v>
          </cell>
          <cell r="R288" t="str">
            <v>pxj</v>
          </cell>
          <cell r="S288">
            <v>36</v>
          </cell>
          <cell r="T288">
            <v>75.970399999999998</v>
          </cell>
          <cell r="U288">
            <v>0.9</v>
          </cell>
          <cell r="V288">
            <v>911.64480000000003</v>
          </cell>
          <cell r="W288">
            <v>0</v>
          </cell>
          <cell r="X288">
            <v>0</v>
          </cell>
          <cell r="Y288">
            <v>0</v>
          </cell>
          <cell r="Z288">
            <v>911.64480000000003</v>
          </cell>
          <cell r="AA288">
            <v>820.48032000000001</v>
          </cell>
          <cell r="AB288">
            <v>0</v>
          </cell>
          <cell r="AC288">
            <v>0</v>
          </cell>
          <cell r="AD288">
            <v>0</v>
          </cell>
          <cell r="AE288">
            <v>820.48032000000001</v>
          </cell>
          <cell r="AF288">
            <v>91.164480000000026</v>
          </cell>
          <cell r="AG288">
            <v>0</v>
          </cell>
          <cell r="AH288">
            <v>0</v>
          </cell>
          <cell r="AI288">
            <v>0</v>
          </cell>
          <cell r="AJ288">
            <v>91.164480000000026</v>
          </cell>
          <cell r="AL288">
            <v>0</v>
          </cell>
        </row>
        <row r="289">
          <cell r="B289" t="str">
            <v>ST/EPU</v>
          </cell>
          <cell r="C289" t="str">
            <v>C1D</v>
          </cell>
          <cell r="D289" t="str">
            <v>C1DD</v>
          </cell>
          <cell r="E289" t="str">
            <v>DPE/DUBR</v>
          </cell>
          <cell r="F289">
            <v>31</v>
          </cell>
          <cell r="G289">
            <v>15</v>
          </cell>
          <cell r="H289" t="str">
            <v>FORM CONT Mission DPE d'élaboration et suivi plans de form des DSEE 3j</v>
          </cell>
          <cell r="I289" t="str">
            <v>DPE</v>
          </cell>
          <cell r="J289">
            <v>44</v>
          </cell>
          <cell r="K289" t="str">
            <v>IDA</v>
          </cell>
          <cell r="L289" t="str">
            <v>AUT</v>
          </cell>
          <cell r="M289">
            <v>21</v>
          </cell>
          <cell r="N289">
            <v>7</v>
          </cell>
          <cell r="O289">
            <v>3</v>
          </cell>
          <cell r="P289">
            <v>3</v>
          </cell>
          <cell r="Q289">
            <v>21</v>
          </cell>
          <cell r="R289" t="str">
            <v>pxj</v>
          </cell>
          <cell r="S289">
            <v>36</v>
          </cell>
          <cell r="T289">
            <v>75.970399999999998</v>
          </cell>
          <cell r="U289">
            <v>0.9</v>
          </cell>
          <cell r="V289">
            <v>1595.3784000000001</v>
          </cell>
          <cell r="W289">
            <v>0</v>
          </cell>
          <cell r="X289">
            <v>0</v>
          </cell>
          <cell r="Y289">
            <v>0</v>
          </cell>
          <cell r="Z289">
            <v>1595.3784000000001</v>
          </cell>
          <cell r="AA289">
            <v>1435.8405600000001</v>
          </cell>
          <cell r="AB289">
            <v>0</v>
          </cell>
          <cell r="AC289">
            <v>0</v>
          </cell>
          <cell r="AD289">
            <v>0</v>
          </cell>
          <cell r="AE289">
            <v>1435.8405600000001</v>
          </cell>
          <cell r="AF289">
            <v>159.53783999999996</v>
          </cell>
          <cell r="AG289">
            <v>0</v>
          </cell>
          <cell r="AH289">
            <v>0</v>
          </cell>
          <cell r="AI289">
            <v>0</v>
          </cell>
          <cell r="AJ289">
            <v>159.53783999999996</v>
          </cell>
          <cell r="AL289">
            <v>0</v>
          </cell>
        </row>
        <row r="290">
          <cell r="B290" t="str">
            <v>ST/EPU</v>
          </cell>
          <cell r="C290" t="str">
            <v>C1D</v>
          </cell>
          <cell r="D290" t="str">
            <v>C1DD</v>
          </cell>
          <cell r="E290" t="str">
            <v>DPE/FORE</v>
          </cell>
          <cell r="F290">
            <v>39</v>
          </cell>
          <cell r="G290">
            <v>15</v>
          </cell>
          <cell r="H290" t="str">
            <v>FORM CONT Mission DPE d'élaboration et suivi plans de form des DSEE 3j</v>
          </cell>
          <cell r="I290" t="str">
            <v>DPE</v>
          </cell>
          <cell r="J290">
            <v>44</v>
          </cell>
          <cell r="K290" t="str">
            <v>IDA</v>
          </cell>
          <cell r="L290" t="str">
            <v>AUT</v>
          </cell>
          <cell r="M290">
            <v>30</v>
          </cell>
          <cell r="N290">
            <v>7</v>
          </cell>
          <cell r="O290">
            <v>3</v>
          </cell>
          <cell r="P290">
            <v>3</v>
          </cell>
          <cell r="Q290">
            <v>30</v>
          </cell>
          <cell r="R290" t="str">
            <v>pxj</v>
          </cell>
          <cell r="S290">
            <v>36</v>
          </cell>
          <cell r="T290">
            <v>75.970399999999998</v>
          </cell>
          <cell r="U290">
            <v>0.9</v>
          </cell>
          <cell r="V290">
            <v>2279.1120000000001</v>
          </cell>
          <cell r="W290">
            <v>0</v>
          </cell>
          <cell r="X290">
            <v>0</v>
          </cell>
          <cell r="Y290">
            <v>0</v>
          </cell>
          <cell r="Z290">
            <v>2279.1120000000001</v>
          </cell>
          <cell r="AA290">
            <v>2051.2008000000001</v>
          </cell>
          <cell r="AB290">
            <v>0</v>
          </cell>
          <cell r="AC290">
            <v>0</v>
          </cell>
          <cell r="AD290">
            <v>0</v>
          </cell>
          <cell r="AE290">
            <v>2051.2008000000001</v>
          </cell>
          <cell r="AF290">
            <v>227.91120000000001</v>
          </cell>
          <cell r="AG290">
            <v>0</v>
          </cell>
          <cell r="AH290">
            <v>0</v>
          </cell>
          <cell r="AI290">
            <v>0</v>
          </cell>
          <cell r="AJ290">
            <v>227.91120000000001</v>
          </cell>
          <cell r="AL290">
            <v>0</v>
          </cell>
        </row>
        <row r="291">
          <cell r="B291" t="str">
            <v>ST/EPU</v>
          </cell>
          <cell r="C291" t="str">
            <v>C1D</v>
          </cell>
          <cell r="D291" t="str">
            <v>C1DD</v>
          </cell>
          <cell r="E291" t="str">
            <v>DPE/KIND</v>
          </cell>
          <cell r="F291">
            <v>41</v>
          </cell>
          <cell r="G291">
            <v>15</v>
          </cell>
          <cell r="H291" t="str">
            <v>FORM CONT Mission DPE d'élaboration et suivi plans de form des DSEE 3j</v>
          </cell>
          <cell r="I291" t="str">
            <v>DPE</v>
          </cell>
          <cell r="J291">
            <v>44</v>
          </cell>
          <cell r="K291" t="str">
            <v>IDA</v>
          </cell>
          <cell r="L291" t="str">
            <v>AUT</v>
          </cell>
          <cell r="M291">
            <v>33</v>
          </cell>
          <cell r="N291">
            <v>7</v>
          </cell>
          <cell r="O291">
            <v>3</v>
          </cell>
          <cell r="P291">
            <v>3</v>
          </cell>
          <cell r="Q291">
            <v>33</v>
          </cell>
          <cell r="R291" t="str">
            <v>pxj</v>
          </cell>
          <cell r="S291">
            <v>36</v>
          </cell>
          <cell r="T291">
            <v>75.970399999999998</v>
          </cell>
          <cell r="U291">
            <v>0.9</v>
          </cell>
          <cell r="V291">
            <v>2507.0232000000001</v>
          </cell>
          <cell r="W291">
            <v>0</v>
          </cell>
          <cell r="X291">
            <v>0</v>
          </cell>
          <cell r="Y291">
            <v>0</v>
          </cell>
          <cell r="Z291">
            <v>2507.0232000000001</v>
          </cell>
          <cell r="AA291">
            <v>2256.3208800000002</v>
          </cell>
          <cell r="AB291">
            <v>0</v>
          </cell>
          <cell r="AC291">
            <v>0</v>
          </cell>
          <cell r="AD291">
            <v>0</v>
          </cell>
          <cell r="AE291">
            <v>2256.3208800000002</v>
          </cell>
          <cell r="AF291">
            <v>250.70231999999987</v>
          </cell>
          <cell r="AG291">
            <v>0</v>
          </cell>
          <cell r="AH291">
            <v>0</v>
          </cell>
          <cell r="AI291">
            <v>0</v>
          </cell>
          <cell r="AJ291">
            <v>250.70231999999987</v>
          </cell>
          <cell r="AL291">
            <v>0</v>
          </cell>
        </row>
        <row r="292">
          <cell r="B292" t="str">
            <v>ST/EPU</v>
          </cell>
          <cell r="C292" t="str">
            <v>C1D</v>
          </cell>
          <cell r="D292" t="str">
            <v>C1DD</v>
          </cell>
          <cell r="E292" t="str">
            <v>DPE/TELE</v>
          </cell>
          <cell r="G292">
            <v>15</v>
          </cell>
          <cell r="H292" t="str">
            <v>FORM CONT Mission DPE d'élaboration et suivi plans de form des DSEE 3j</v>
          </cell>
          <cell r="I292" t="str">
            <v>DPE</v>
          </cell>
          <cell r="K292" t="str">
            <v>IDA</v>
          </cell>
          <cell r="L292" t="str">
            <v>AUT</v>
          </cell>
          <cell r="M292">
            <v>42</v>
          </cell>
          <cell r="O292">
            <v>3</v>
          </cell>
          <cell r="P292">
            <v>3</v>
          </cell>
          <cell r="Q292">
            <v>42</v>
          </cell>
          <cell r="R292" t="str">
            <v>pxj</v>
          </cell>
          <cell r="T292">
            <v>75.970399999999998</v>
          </cell>
          <cell r="U292">
            <v>0.9</v>
          </cell>
          <cell r="V292">
            <v>3190.7568000000001</v>
          </cell>
          <cell r="W292">
            <v>0</v>
          </cell>
          <cell r="X292">
            <v>0</v>
          </cell>
          <cell r="Y292">
            <v>0</v>
          </cell>
          <cell r="Z292">
            <v>3190.7568000000001</v>
          </cell>
          <cell r="AA292">
            <v>2871.6811200000002</v>
          </cell>
          <cell r="AB292">
            <v>0</v>
          </cell>
          <cell r="AC292">
            <v>0</v>
          </cell>
          <cell r="AD292">
            <v>0</v>
          </cell>
          <cell r="AE292">
            <v>2871.6811200000002</v>
          </cell>
          <cell r="AF292">
            <v>319.07567999999992</v>
          </cell>
          <cell r="AG292">
            <v>0</v>
          </cell>
          <cell r="AH292">
            <v>0</v>
          </cell>
          <cell r="AI292">
            <v>0</v>
          </cell>
          <cell r="AJ292">
            <v>319.07567999999992</v>
          </cell>
          <cell r="AL292">
            <v>0</v>
          </cell>
        </row>
        <row r="293">
          <cell r="B293" t="str">
            <v>ST/EPU</v>
          </cell>
          <cell r="C293" t="str">
            <v>C1D</v>
          </cell>
          <cell r="D293" t="str">
            <v>C1DD</v>
          </cell>
          <cell r="E293" t="str">
            <v>DPE/KOUB</v>
          </cell>
          <cell r="F293">
            <v>31</v>
          </cell>
          <cell r="G293">
            <v>15</v>
          </cell>
          <cell r="H293" t="str">
            <v>FORM CONT Mission DPE d'élaboration et suivi plans de form des DSEE 3j</v>
          </cell>
          <cell r="I293" t="str">
            <v>DPE</v>
          </cell>
          <cell r="J293">
            <v>42</v>
          </cell>
          <cell r="K293" t="str">
            <v>IDA</v>
          </cell>
          <cell r="L293" t="str">
            <v>AUT</v>
          </cell>
          <cell r="M293">
            <v>18</v>
          </cell>
          <cell r="N293">
            <v>7</v>
          </cell>
          <cell r="O293">
            <v>3</v>
          </cell>
          <cell r="P293">
            <v>3</v>
          </cell>
          <cell r="Q293">
            <v>18</v>
          </cell>
          <cell r="R293" t="str">
            <v>pxj</v>
          </cell>
          <cell r="S293">
            <v>33</v>
          </cell>
          <cell r="T293">
            <v>75.970399999999998</v>
          </cell>
          <cell r="U293">
            <v>0.9</v>
          </cell>
          <cell r="V293">
            <v>1367.4672</v>
          </cell>
          <cell r="W293">
            <v>0</v>
          </cell>
          <cell r="X293">
            <v>0</v>
          </cell>
          <cell r="Y293">
            <v>0</v>
          </cell>
          <cell r="Z293">
            <v>1367.4672</v>
          </cell>
          <cell r="AA293">
            <v>1230.7204800000002</v>
          </cell>
          <cell r="AB293">
            <v>0</v>
          </cell>
          <cell r="AC293">
            <v>0</v>
          </cell>
          <cell r="AD293">
            <v>0</v>
          </cell>
          <cell r="AE293">
            <v>1230.7204800000002</v>
          </cell>
          <cell r="AF293">
            <v>136.74671999999987</v>
          </cell>
          <cell r="AG293">
            <v>0</v>
          </cell>
          <cell r="AH293">
            <v>0</v>
          </cell>
          <cell r="AI293">
            <v>0</v>
          </cell>
          <cell r="AJ293">
            <v>136.74671999999987</v>
          </cell>
          <cell r="AL293">
            <v>0</v>
          </cell>
        </row>
        <row r="294">
          <cell r="B294" t="str">
            <v>ST/EPU</v>
          </cell>
          <cell r="C294" t="str">
            <v>C1D</v>
          </cell>
          <cell r="D294" t="str">
            <v>C1DD</v>
          </cell>
          <cell r="E294" t="str">
            <v>DPE/LABE</v>
          </cell>
          <cell r="F294">
            <v>31</v>
          </cell>
          <cell r="G294">
            <v>15</v>
          </cell>
          <cell r="H294" t="str">
            <v>FORM CONT Mission DPE d'élaboration et suivi plans de form des DSEE 3j</v>
          </cell>
          <cell r="I294" t="str">
            <v>DPE</v>
          </cell>
          <cell r="J294">
            <v>42</v>
          </cell>
          <cell r="K294" t="str">
            <v>IDA</v>
          </cell>
          <cell r="L294" t="str">
            <v>AUT</v>
          </cell>
          <cell r="M294">
            <v>48</v>
          </cell>
          <cell r="N294">
            <v>9</v>
          </cell>
          <cell r="O294">
            <v>3</v>
          </cell>
          <cell r="P294">
            <v>3</v>
          </cell>
          <cell r="Q294">
            <v>48</v>
          </cell>
          <cell r="R294" t="str">
            <v>pxj</v>
          </cell>
          <cell r="S294">
            <v>34</v>
          </cell>
          <cell r="T294">
            <v>75.970399999999998</v>
          </cell>
          <cell r="U294">
            <v>0.9</v>
          </cell>
          <cell r="V294">
            <v>3646.5792000000001</v>
          </cell>
          <cell r="W294">
            <v>0</v>
          </cell>
          <cell r="X294">
            <v>0</v>
          </cell>
          <cell r="Y294">
            <v>0</v>
          </cell>
          <cell r="Z294">
            <v>3646.5792000000001</v>
          </cell>
          <cell r="AA294">
            <v>3281.92128</v>
          </cell>
          <cell r="AB294">
            <v>0</v>
          </cell>
          <cell r="AC294">
            <v>0</v>
          </cell>
          <cell r="AD294">
            <v>0</v>
          </cell>
          <cell r="AE294">
            <v>3281.92128</v>
          </cell>
          <cell r="AF294">
            <v>364.6579200000001</v>
          </cell>
          <cell r="AG294">
            <v>0</v>
          </cell>
          <cell r="AH294">
            <v>0</v>
          </cell>
          <cell r="AI294">
            <v>0</v>
          </cell>
          <cell r="AJ294">
            <v>364.6579200000001</v>
          </cell>
          <cell r="AL294">
            <v>0</v>
          </cell>
        </row>
        <row r="295">
          <cell r="B295" t="str">
            <v>ST/EPU</v>
          </cell>
          <cell r="C295" t="str">
            <v>C1D</v>
          </cell>
          <cell r="D295" t="str">
            <v>C1DD</v>
          </cell>
          <cell r="E295" t="str">
            <v>DPE/LELO</v>
          </cell>
          <cell r="F295">
            <v>32</v>
          </cell>
          <cell r="G295">
            <v>15</v>
          </cell>
          <cell r="H295" t="str">
            <v>FORM CONT Mission DPE d'élaboration et suivi plans de form des DSEE 3j</v>
          </cell>
          <cell r="I295" t="str">
            <v>DPE</v>
          </cell>
          <cell r="J295">
            <v>42</v>
          </cell>
          <cell r="K295" t="str">
            <v>IDA</v>
          </cell>
          <cell r="L295" t="str">
            <v>AUT</v>
          </cell>
          <cell r="M295">
            <v>33</v>
          </cell>
          <cell r="N295">
            <v>7</v>
          </cell>
          <cell r="O295">
            <v>3</v>
          </cell>
          <cell r="P295">
            <v>3</v>
          </cell>
          <cell r="Q295">
            <v>33</v>
          </cell>
          <cell r="R295" t="str">
            <v>pxj</v>
          </cell>
          <cell r="S295">
            <v>33</v>
          </cell>
          <cell r="T295">
            <v>75.970399999999998</v>
          </cell>
          <cell r="U295">
            <v>0.9</v>
          </cell>
          <cell r="V295">
            <v>2507.0232000000001</v>
          </cell>
          <cell r="W295">
            <v>0</v>
          </cell>
          <cell r="X295">
            <v>0</v>
          </cell>
          <cell r="Y295">
            <v>0</v>
          </cell>
          <cell r="Z295">
            <v>2507.0232000000001</v>
          </cell>
          <cell r="AA295">
            <v>2256.3208800000002</v>
          </cell>
          <cell r="AB295">
            <v>0</v>
          </cell>
          <cell r="AC295">
            <v>0</v>
          </cell>
          <cell r="AD295">
            <v>0</v>
          </cell>
          <cell r="AE295">
            <v>2256.3208800000002</v>
          </cell>
          <cell r="AF295">
            <v>250.70231999999987</v>
          </cell>
          <cell r="AG295">
            <v>0</v>
          </cell>
          <cell r="AH295">
            <v>0</v>
          </cell>
          <cell r="AI295">
            <v>0</v>
          </cell>
          <cell r="AJ295">
            <v>250.70231999999987</v>
          </cell>
          <cell r="AL295">
            <v>0</v>
          </cell>
        </row>
        <row r="296">
          <cell r="B296" t="str">
            <v>ST/EPU</v>
          </cell>
          <cell r="C296" t="str">
            <v>C1D</v>
          </cell>
          <cell r="D296" t="str">
            <v>C1DD</v>
          </cell>
          <cell r="E296" t="str">
            <v>DPE/MALI</v>
          </cell>
          <cell r="F296">
            <v>32</v>
          </cell>
          <cell r="G296">
            <v>15</v>
          </cell>
          <cell r="H296" t="str">
            <v>FORM CONT Mission DPE d'élaboration et suivi plans de form des DSEE 3j</v>
          </cell>
          <cell r="I296" t="str">
            <v>DPE</v>
          </cell>
          <cell r="J296">
            <v>42</v>
          </cell>
          <cell r="K296" t="str">
            <v>IDA</v>
          </cell>
          <cell r="L296" t="str">
            <v>AUT</v>
          </cell>
          <cell r="M296">
            <v>39</v>
          </cell>
          <cell r="N296">
            <v>9</v>
          </cell>
          <cell r="O296">
            <v>3</v>
          </cell>
          <cell r="P296">
            <v>3</v>
          </cell>
          <cell r="Q296">
            <v>39</v>
          </cell>
          <cell r="R296" t="str">
            <v>pxj</v>
          </cell>
          <cell r="S296">
            <v>34</v>
          </cell>
          <cell r="T296">
            <v>75.970399999999998</v>
          </cell>
          <cell r="U296">
            <v>0.9</v>
          </cell>
          <cell r="V296">
            <v>2962.8456000000001</v>
          </cell>
          <cell r="W296">
            <v>0</v>
          </cell>
          <cell r="X296">
            <v>0</v>
          </cell>
          <cell r="Y296">
            <v>0</v>
          </cell>
          <cell r="Z296">
            <v>2962.8456000000001</v>
          </cell>
          <cell r="AA296">
            <v>2666.56104</v>
          </cell>
          <cell r="AB296">
            <v>0</v>
          </cell>
          <cell r="AC296">
            <v>0</v>
          </cell>
          <cell r="AD296">
            <v>0</v>
          </cell>
          <cell r="AE296">
            <v>2666.56104</v>
          </cell>
          <cell r="AF296">
            <v>296.28456000000006</v>
          </cell>
          <cell r="AG296">
            <v>0</v>
          </cell>
          <cell r="AH296">
            <v>0</v>
          </cell>
          <cell r="AI296">
            <v>0</v>
          </cell>
          <cell r="AJ296">
            <v>296.28456000000006</v>
          </cell>
          <cell r="AL296">
            <v>0</v>
          </cell>
        </row>
        <row r="297">
          <cell r="B297" t="str">
            <v>ST/EPU</v>
          </cell>
          <cell r="C297" t="str">
            <v>C1D</v>
          </cell>
          <cell r="D297" t="str">
            <v>C1DD</v>
          </cell>
          <cell r="E297" t="str">
            <v>DPE/TOUG</v>
          </cell>
          <cell r="F297">
            <v>39</v>
          </cell>
          <cell r="G297">
            <v>15</v>
          </cell>
          <cell r="H297" t="str">
            <v>FORM CONT Mission DPE d'élaboration et suivi plans de form des DSEE 3j</v>
          </cell>
          <cell r="I297" t="str">
            <v>DPE</v>
          </cell>
          <cell r="J297">
            <v>42</v>
          </cell>
          <cell r="K297" t="str">
            <v>IDA</v>
          </cell>
          <cell r="L297" t="str">
            <v>AUT</v>
          </cell>
          <cell r="M297">
            <v>30</v>
          </cell>
          <cell r="N297">
            <v>7</v>
          </cell>
          <cell r="O297">
            <v>3</v>
          </cell>
          <cell r="P297">
            <v>3</v>
          </cell>
          <cell r="Q297">
            <v>30</v>
          </cell>
          <cell r="R297" t="str">
            <v>pxj</v>
          </cell>
          <cell r="S297">
            <v>33</v>
          </cell>
          <cell r="T297">
            <v>75.970399999999998</v>
          </cell>
          <cell r="U297">
            <v>0.9</v>
          </cell>
          <cell r="V297">
            <v>2279.1120000000001</v>
          </cell>
          <cell r="W297">
            <v>0</v>
          </cell>
          <cell r="X297">
            <v>0</v>
          </cell>
          <cell r="Y297">
            <v>0</v>
          </cell>
          <cell r="Z297">
            <v>2279.1120000000001</v>
          </cell>
          <cell r="AA297">
            <v>2051.2008000000001</v>
          </cell>
          <cell r="AB297">
            <v>0</v>
          </cell>
          <cell r="AC297">
            <v>0</v>
          </cell>
          <cell r="AD297">
            <v>0</v>
          </cell>
          <cell r="AE297">
            <v>2051.2008000000001</v>
          </cell>
          <cell r="AF297">
            <v>227.91120000000001</v>
          </cell>
          <cell r="AG297">
            <v>0</v>
          </cell>
          <cell r="AH297">
            <v>0</v>
          </cell>
          <cell r="AI297">
            <v>0</v>
          </cell>
          <cell r="AJ297">
            <v>227.91120000000001</v>
          </cell>
          <cell r="AL297">
            <v>0</v>
          </cell>
        </row>
        <row r="298">
          <cell r="B298" t="str">
            <v>ST/EPU</v>
          </cell>
          <cell r="C298" t="str">
            <v>C1D</v>
          </cell>
          <cell r="D298" t="str">
            <v>C1DD</v>
          </cell>
          <cell r="E298" t="str">
            <v>DPE/DALA</v>
          </cell>
          <cell r="F298">
            <v>41</v>
          </cell>
          <cell r="G298">
            <v>15</v>
          </cell>
          <cell r="H298" t="str">
            <v>FORM CONT Mission DPE d'élaboration et suivi plans de form des DSEE 3j</v>
          </cell>
          <cell r="I298" t="str">
            <v>DPE</v>
          </cell>
          <cell r="J298">
            <v>42</v>
          </cell>
          <cell r="K298" t="str">
            <v>IDA</v>
          </cell>
          <cell r="L298" t="str">
            <v>AUT</v>
          </cell>
          <cell r="M298">
            <v>30</v>
          </cell>
          <cell r="N298">
            <v>7</v>
          </cell>
          <cell r="O298">
            <v>3</v>
          </cell>
          <cell r="P298">
            <v>3</v>
          </cell>
          <cell r="Q298">
            <v>30</v>
          </cell>
          <cell r="R298" t="str">
            <v>pxj</v>
          </cell>
          <cell r="S298">
            <v>33</v>
          </cell>
          <cell r="T298">
            <v>75.970399999999998</v>
          </cell>
          <cell r="U298">
            <v>0.9</v>
          </cell>
          <cell r="V298">
            <v>2279.1120000000001</v>
          </cell>
          <cell r="W298">
            <v>0</v>
          </cell>
          <cell r="X298">
            <v>0</v>
          </cell>
          <cell r="Y298">
            <v>0</v>
          </cell>
          <cell r="Z298">
            <v>2279.1120000000001</v>
          </cell>
          <cell r="AA298">
            <v>2051.2008000000001</v>
          </cell>
          <cell r="AB298">
            <v>0</v>
          </cell>
          <cell r="AC298">
            <v>0</v>
          </cell>
          <cell r="AD298">
            <v>0</v>
          </cell>
          <cell r="AE298">
            <v>2051.2008000000001</v>
          </cell>
          <cell r="AF298">
            <v>227.91120000000001</v>
          </cell>
          <cell r="AG298">
            <v>0</v>
          </cell>
          <cell r="AH298">
            <v>0</v>
          </cell>
          <cell r="AI298">
            <v>0</v>
          </cell>
          <cell r="AJ298">
            <v>227.91120000000001</v>
          </cell>
          <cell r="AL298">
            <v>0</v>
          </cell>
        </row>
        <row r="299">
          <cell r="B299" t="str">
            <v>ST/EPU</v>
          </cell>
          <cell r="C299" t="str">
            <v>C1D</v>
          </cell>
          <cell r="D299" t="str">
            <v>C1DD</v>
          </cell>
          <cell r="E299" t="str">
            <v>DPE/MAMO</v>
          </cell>
          <cell r="F299">
            <v>31</v>
          </cell>
          <cell r="G299">
            <v>15</v>
          </cell>
          <cell r="H299" t="str">
            <v>FORM CONT Mission DPE d'élaboration et suivi plans de form des DSEE 3j</v>
          </cell>
          <cell r="I299" t="str">
            <v>DPE</v>
          </cell>
          <cell r="J299">
            <v>43</v>
          </cell>
          <cell r="K299" t="str">
            <v>IDA</v>
          </cell>
          <cell r="L299" t="str">
            <v>AUT</v>
          </cell>
          <cell r="M299">
            <v>39</v>
          </cell>
          <cell r="N299">
            <v>7</v>
          </cell>
          <cell r="O299">
            <v>3</v>
          </cell>
          <cell r="P299">
            <v>3</v>
          </cell>
          <cell r="Q299">
            <v>39</v>
          </cell>
          <cell r="R299" t="str">
            <v>pxj</v>
          </cell>
          <cell r="S299">
            <v>33</v>
          </cell>
          <cell r="T299">
            <v>75.970399999999998</v>
          </cell>
          <cell r="U299">
            <v>0.9</v>
          </cell>
          <cell r="V299">
            <v>2962.8456000000001</v>
          </cell>
          <cell r="W299">
            <v>0</v>
          </cell>
          <cell r="X299">
            <v>0</v>
          </cell>
          <cell r="Y299">
            <v>0</v>
          </cell>
          <cell r="Z299">
            <v>2962.8456000000001</v>
          </cell>
          <cell r="AA299">
            <v>2666.56104</v>
          </cell>
          <cell r="AB299">
            <v>0</v>
          </cell>
          <cell r="AC299">
            <v>0</v>
          </cell>
          <cell r="AD299">
            <v>0</v>
          </cell>
          <cell r="AE299">
            <v>2666.56104</v>
          </cell>
          <cell r="AF299">
            <v>296.28456000000006</v>
          </cell>
          <cell r="AG299">
            <v>0</v>
          </cell>
          <cell r="AH299">
            <v>0</v>
          </cell>
          <cell r="AI299">
            <v>0</v>
          </cell>
          <cell r="AJ299">
            <v>296.28456000000006</v>
          </cell>
          <cell r="AL299">
            <v>0</v>
          </cell>
        </row>
        <row r="300">
          <cell r="B300" t="str">
            <v>ST/EPU</v>
          </cell>
          <cell r="C300" t="str">
            <v>C1D</v>
          </cell>
          <cell r="D300" t="str">
            <v>C1DD</v>
          </cell>
          <cell r="E300" t="str">
            <v>DPE/PITA</v>
          </cell>
          <cell r="F300">
            <v>31</v>
          </cell>
          <cell r="G300">
            <v>15</v>
          </cell>
          <cell r="H300" t="str">
            <v>FORM CONT Mission DPE d'élaboration et suivi plans de form des DSEE 3j</v>
          </cell>
          <cell r="I300" t="str">
            <v>DPE</v>
          </cell>
          <cell r="J300">
            <v>43</v>
          </cell>
          <cell r="K300" t="str">
            <v>IDA</v>
          </cell>
          <cell r="L300" t="str">
            <v>AUT</v>
          </cell>
          <cell r="M300">
            <v>48</v>
          </cell>
          <cell r="N300">
            <v>9</v>
          </cell>
          <cell r="O300">
            <v>3</v>
          </cell>
          <cell r="P300">
            <v>3</v>
          </cell>
          <cell r="Q300">
            <v>48</v>
          </cell>
          <cell r="R300" t="str">
            <v>pxj</v>
          </cell>
          <cell r="S300">
            <v>34</v>
          </cell>
          <cell r="T300">
            <v>75.970399999999998</v>
          </cell>
          <cell r="U300">
            <v>0.9</v>
          </cell>
          <cell r="V300">
            <v>3646.5792000000001</v>
          </cell>
          <cell r="W300">
            <v>0</v>
          </cell>
          <cell r="X300">
            <v>0</v>
          </cell>
          <cell r="Y300">
            <v>0</v>
          </cell>
          <cell r="Z300">
            <v>3646.5792000000001</v>
          </cell>
          <cell r="AA300">
            <v>3281.92128</v>
          </cell>
          <cell r="AB300">
            <v>0</v>
          </cell>
          <cell r="AC300">
            <v>0</v>
          </cell>
          <cell r="AD300">
            <v>0</v>
          </cell>
          <cell r="AE300">
            <v>3281.92128</v>
          </cell>
          <cell r="AF300">
            <v>364.6579200000001</v>
          </cell>
          <cell r="AG300">
            <v>0</v>
          </cell>
          <cell r="AH300">
            <v>0</v>
          </cell>
          <cell r="AI300">
            <v>0</v>
          </cell>
          <cell r="AJ300">
            <v>364.6579200000001</v>
          </cell>
          <cell r="AL300">
            <v>0</v>
          </cell>
        </row>
        <row r="301">
          <cell r="B301" t="str">
            <v>ST/EPU</v>
          </cell>
          <cell r="C301" t="str">
            <v>C1D</v>
          </cell>
          <cell r="D301" t="str">
            <v>C1DD</v>
          </cell>
          <cell r="E301" t="str">
            <v>DPE/BEYL</v>
          </cell>
          <cell r="F301">
            <v>32</v>
          </cell>
          <cell r="G301">
            <v>15</v>
          </cell>
          <cell r="H301" t="str">
            <v>FORM CONT Mission DPE d'élaboration et suivi plans de form des DSEE 3j</v>
          </cell>
          <cell r="I301" t="str">
            <v>DPE</v>
          </cell>
          <cell r="J301">
            <v>43</v>
          </cell>
          <cell r="K301" t="str">
            <v>IDA</v>
          </cell>
          <cell r="L301" t="str">
            <v>AUT</v>
          </cell>
          <cell r="M301">
            <v>42</v>
          </cell>
          <cell r="N301">
            <v>7</v>
          </cell>
          <cell r="O301">
            <v>3</v>
          </cell>
          <cell r="P301">
            <v>3</v>
          </cell>
          <cell r="Q301">
            <v>42</v>
          </cell>
          <cell r="R301" t="str">
            <v>pxj</v>
          </cell>
          <cell r="S301">
            <v>33</v>
          </cell>
          <cell r="T301">
            <v>75.970399999999998</v>
          </cell>
          <cell r="U301">
            <v>0.9</v>
          </cell>
          <cell r="V301">
            <v>3190.7568000000001</v>
          </cell>
          <cell r="W301">
            <v>0</v>
          </cell>
          <cell r="X301">
            <v>0</v>
          </cell>
          <cell r="Y301">
            <v>0</v>
          </cell>
          <cell r="Z301">
            <v>3190.7568000000001</v>
          </cell>
          <cell r="AA301">
            <v>2871.6811200000002</v>
          </cell>
          <cell r="AB301">
            <v>0</v>
          </cell>
          <cell r="AC301">
            <v>0</v>
          </cell>
          <cell r="AD301">
            <v>0</v>
          </cell>
          <cell r="AE301">
            <v>2871.6811200000002</v>
          </cell>
          <cell r="AF301">
            <v>319.07567999999992</v>
          </cell>
          <cell r="AG301">
            <v>0</v>
          </cell>
          <cell r="AH301">
            <v>0</v>
          </cell>
          <cell r="AI301">
            <v>0</v>
          </cell>
          <cell r="AJ301">
            <v>319.07567999999992</v>
          </cell>
          <cell r="AL301">
            <v>0</v>
          </cell>
        </row>
        <row r="302">
          <cell r="B302" t="str">
            <v>ST/EPU</v>
          </cell>
          <cell r="C302" t="str">
            <v>C1D</v>
          </cell>
          <cell r="D302" t="str">
            <v>C1DD</v>
          </cell>
          <cell r="E302" t="str">
            <v>DPE/GUEC</v>
          </cell>
          <cell r="F302">
            <v>32</v>
          </cell>
          <cell r="G302">
            <v>15</v>
          </cell>
          <cell r="H302" t="str">
            <v>FORM CONT Mission DPE d'élaboration et suivi plans de form des DSEE 3j</v>
          </cell>
          <cell r="I302" t="str">
            <v>DPE</v>
          </cell>
          <cell r="J302">
            <v>43</v>
          </cell>
          <cell r="K302" t="str">
            <v>IDA</v>
          </cell>
          <cell r="L302" t="str">
            <v>AUT</v>
          </cell>
          <cell r="M302">
            <v>30</v>
          </cell>
          <cell r="N302">
            <v>9</v>
          </cell>
          <cell r="O302">
            <v>3</v>
          </cell>
          <cell r="P302">
            <v>3</v>
          </cell>
          <cell r="Q302">
            <v>30</v>
          </cell>
          <cell r="R302" t="str">
            <v>pxj</v>
          </cell>
          <cell r="S302">
            <v>34</v>
          </cell>
          <cell r="T302">
            <v>75.970399999999998</v>
          </cell>
          <cell r="U302">
            <v>0.9</v>
          </cell>
          <cell r="V302">
            <v>2279.1120000000001</v>
          </cell>
          <cell r="W302">
            <v>0</v>
          </cell>
          <cell r="X302">
            <v>0</v>
          </cell>
          <cell r="Y302">
            <v>0</v>
          </cell>
          <cell r="Z302">
            <v>2279.1120000000001</v>
          </cell>
          <cell r="AA302">
            <v>2051.2008000000001</v>
          </cell>
          <cell r="AB302">
            <v>0</v>
          </cell>
          <cell r="AC302">
            <v>0</v>
          </cell>
          <cell r="AD302">
            <v>0</v>
          </cell>
          <cell r="AE302">
            <v>2051.2008000000001</v>
          </cell>
          <cell r="AF302">
            <v>227.91120000000001</v>
          </cell>
          <cell r="AG302">
            <v>0</v>
          </cell>
          <cell r="AH302">
            <v>0</v>
          </cell>
          <cell r="AI302">
            <v>0</v>
          </cell>
          <cell r="AJ302">
            <v>227.91120000000001</v>
          </cell>
          <cell r="AL302">
            <v>0</v>
          </cell>
        </row>
        <row r="303">
          <cell r="B303" t="str">
            <v>ST/EPU</v>
          </cell>
          <cell r="C303" t="str">
            <v>C1D</v>
          </cell>
          <cell r="D303" t="str">
            <v>C1DD</v>
          </cell>
          <cell r="E303" t="str">
            <v>DPE/LOLA</v>
          </cell>
          <cell r="F303">
            <v>39</v>
          </cell>
          <cell r="G303">
            <v>15</v>
          </cell>
          <cell r="H303" t="str">
            <v>FORM CONT Mission DPE d'élaboration et suivi plans de form des DSEE 3j</v>
          </cell>
          <cell r="I303" t="str">
            <v>DPE</v>
          </cell>
          <cell r="J303">
            <v>43</v>
          </cell>
          <cell r="K303" t="str">
            <v>IDA</v>
          </cell>
          <cell r="L303" t="str">
            <v>AUT</v>
          </cell>
          <cell r="M303">
            <v>27</v>
          </cell>
          <cell r="N303">
            <v>7</v>
          </cell>
          <cell r="O303">
            <v>3</v>
          </cell>
          <cell r="P303">
            <v>3</v>
          </cell>
          <cell r="Q303">
            <v>27</v>
          </cell>
          <cell r="R303" t="str">
            <v>pxj</v>
          </cell>
          <cell r="S303">
            <v>33</v>
          </cell>
          <cell r="T303">
            <v>75.970399999999998</v>
          </cell>
          <cell r="U303">
            <v>0.9</v>
          </cell>
          <cell r="V303">
            <v>2051.2008000000001</v>
          </cell>
          <cell r="W303">
            <v>0</v>
          </cell>
          <cell r="X303">
            <v>0</v>
          </cell>
          <cell r="Y303">
            <v>0</v>
          </cell>
          <cell r="Z303">
            <v>2051.2008000000001</v>
          </cell>
          <cell r="AA303">
            <v>1846.0807200000002</v>
          </cell>
          <cell r="AB303">
            <v>0</v>
          </cell>
          <cell r="AC303">
            <v>0</v>
          </cell>
          <cell r="AD303">
            <v>0</v>
          </cell>
          <cell r="AE303">
            <v>1846.0807200000002</v>
          </cell>
          <cell r="AF303">
            <v>205.12007999999992</v>
          </cell>
          <cell r="AG303">
            <v>0</v>
          </cell>
          <cell r="AH303">
            <v>0</v>
          </cell>
          <cell r="AI303">
            <v>0</v>
          </cell>
          <cell r="AJ303">
            <v>205.12007999999992</v>
          </cell>
          <cell r="AL303">
            <v>0</v>
          </cell>
        </row>
        <row r="304">
          <cell r="B304" t="str">
            <v>ST/EPU</v>
          </cell>
          <cell r="C304" t="str">
            <v>C1D</v>
          </cell>
          <cell r="D304" t="str">
            <v>C1DD</v>
          </cell>
          <cell r="E304" t="str">
            <v>DPE/MACE</v>
          </cell>
          <cell r="F304">
            <v>41</v>
          </cell>
          <cell r="G304">
            <v>15</v>
          </cell>
          <cell r="H304" t="str">
            <v>FORM CONT Mission DPE d'élaboration et suivi plans de form des DSEE 3j</v>
          </cell>
          <cell r="I304" t="str">
            <v>DPE</v>
          </cell>
          <cell r="J304">
            <v>43</v>
          </cell>
          <cell r="K304" t="str">
            <v>IDA</v>
          </cell>
          <cell r="L304" t="str">
            <v>AUT</v>
          </cell>
          <cell r="M304">
            <v>48</v>
          </cell>
          <cell r="N304">
            <v>7</v>
          </cell>
          <cell r="O304">
            <v>3</v>
          </cell>
          <cell r="P304">
            <v>3</v>
          </cell>
          <cell r="Q304">
            <v>48</v>
          </cell>
          <cell r="R304" t="str">
            <v>pxj</v>
          </cell>
          <cell r="S304">
            <v>33</v>
          </cell>
          <cell r="T304">
            <v>75.970399999999998</v>
          </cell>
          <cell r="U304">
            <v>0.9</v>
          </cell>
          <cell r="V304">
            <v>3646.5792000000001</v>
          </cell>
          <cell r="W304">
            <v>0</v>
          </cell>
          <cell r="X304">
            <v>0</v>
          </cell>
          <cell r="Y304">
            <v>0</v>
          </cell>
          <cell r="Z304">
            <v>3646.5792000000001</v>
          </cell>
          <cell r="AA304">
            <v>3281.92128</v>
          </cell>
          <cell r="AB304">
            <v>0</v>
          </cell>
          <cell r="AC304">
            <v>0</v>
          </cell>
          <cell r="AD304">
            <v>0</v>
          </cell>
          <cell r="AE304">
            <v>3281.92128</v>
          </cell>
          <cell r="AF304">
            <v>364.6579200000001</v>
          </cell>
          <cell r="AG304">
            <v>0</v>
          </cell>
          <cell r="AH304">
            <v>0</v>
          </cell>
          <cell r="AI304">
            <v>0</v>
          </cell>
          <cell r="AJ304">
            <v>364.6579200000001</v>
          </cell>
          <cell r="AL304">
            <v>0</v>
          </cell>
        </row>
        <row r="305">
          <cell r="B305" t="str">
            <v>ST/EPU</v>
          </cell>
          <cell r="C305" t="str">
            <v>C1D</v>
          </cell>
          <cell r="D305" t="str">
            <v>C1DD</v>
          </cell>
          <cell r="E305" t="str">
            <v>DPE/NZER</v>
          </cell>
          <cell r="F305">
            <v>12</v>
          </cell>
          <cell r="G305">
            <v>15</v>
          </cell>
          <cell r="H305" t="str">
            <v>FORM CONT Mission DPE d'élaboration et suivi plans de form des DSEE 3j</v>
          </cell>
          <cell r="I305" t="str">
            <v>DPE</v>
          </cell>
          <cell r="J305">
            <v>44</v>
          </cell>
          <cell r="K305" t="str">
            <v>IDA</v>
          </cell>
          <cell r="L305" t="str">
            <v>AUT</v>
          </cell>
          <cell r="M305">
            <v>33</v>
          </cell>
          <cell r="N305">
            <v>7</v>
          </cell>
          <cell r="O305">
            <v>3</v>
          </cell>
          <cell r="P305">
            <v>3</v>
          </cell>
          <cell r="Q305">
            <v>33</v>
          </cell>
          <cell r="R305" t="str">
            <v>pxj</v>
          </cell>
          <cell r="S305">
            <v>36</v>
          </cell>
          <cell r="T305">
            <v>75.970399999999998</v>
          </cell>
          <cell r="U305">
            <v>0.9</v>
          </cell>
          <cell r="V305">
            <v>2507.0232000000001</v>
          </cell>
          <cell r="W305">
            <v>0</v>
          </cell>
          <cell r="X305">
            <v>0</v>
          </cell>
          <cell r="Y305">
            <v>0</v>
          </cell>
          <cell r="Z305">
            <v>2507.0232000000001</v>
          </cell>
          <cell r="AA305">
            <v>2256.3208800000002</v>
          </cell>
          <cell r="AB305">
            <v>0</v>
          </cell>
          <cell r="AC305">
            <v>0</v>
          </cell>
          <cell r="AD305">
            <v>0</v>
          </cell>
          <cell r="AE305">
            <v>2256.3208800000002</v>
          </cell>
          <cell r="AF305">
            <v>250.70231999999987</v>
          </cell>
          <cell r="AG305">
            <v>0</v>
          </cell>
          <cell r="AH305">
            <v>0</v>
          </cell>
          <cell r="AI305">
            <v>0</v>
          </cell>
          <cell r="AJ305">
            <v>250.70231999999987</v>
          </cell>
          <cell r="AL305">
            <v>0</v>
          </cell>
        </row>
        <row r="306">
          <cell r="B306" t="str">
            <v>ST/EPU</v>
          </cell>
          <cell r="C306" t="str">
            <v>C1D</v>
          </cell>
          <cell r="D306" t="str">
            <v>C1DD</v>
          </cell>
          <cell r="E306" t="str">
            <v>DPE/YOMO</v>
          </cell>
          <cell r="F306">
            <v>21</v>
          </cell>
          <cell r="G306">
            <v>15</v>
          </cell>
          <cell r="H306" t="str">
            <v>FORM CONT Mission DPE d'élaboration et suivi plans de form des DSEE 3j</v>
          </cell>
          <cell r="I306" t="str">
            <v>DPE</v>
          </cell>
          <cell r="J306">
            <v>44</v>
          </cell>
          <cell r="K306" t="str">
            <v>IDA</v>
          </cell>
          <cell r="L306" t="str">
            <v>AUT</v>
          </cell>
          <cell r="M306">
            <v>21</v>
          </cell>
          <cell r="N306">
            <v>7</v>
          </cell>
          <cell r="O306">
            <v>3</v>
          </cell>
          <cell r="P306">
            <v>3</v>
          </cell>
          <cell r="Q306">
            <v>21</v>
          </cell>
          <cell r="R306" t="str">
            <v>pxj</v>
          </cell>
          <cell r="S306">
            <v>36</v>
          </cell>
          <cell r="T306">
            <v>75.970399999999998</v>
          </cell>
          <cell r="U306">
            <v>0.9</v>
          </cell>
          <cell r="V306">
            <v>1595.3784000000001</v>
          </cell>
          <cell r="W306">
            <v>0</v>
          </cell>
          <cell r="X306">
            <v>0</v>
          </cell>
          <cell r="Y306">
            <v>0</v>
          </cell>
          <cell r="Z306">
            <v>1595.3784000000001</v>
          </cell>
          <cell r="AA306">
            <v>1435.8405600000001</v>
          </cell>
          <cell r="AB306">
            <v>0</v>
          </cell>
          <cell r="AC306">
            <v>0</v>
          </cell>
          <cell r="AD306">
            <v>0</v>
          </cell>
          <cell r="AE306">
            <v>1435.8405600000001</v>
          </cell>
          <cell r="AF306">
            <v>159.53783999999996</v>
          </cell>
          <cell r="AG306">
            <v>0</v>
          </cell>
          <cell r="AH306">
            <v>0</v>
          </cell>
          <cell r="AI306">
            <v>0</v>
          </cell>
          <cell r="AJ306">
            <v>159.53783999999996</v>
          </cell>
          <cell r="AL306">
            <v>0</v>
          </cell>
        </row>
        <row r="307">
          <cell r="B307" t="str">
            <v>ST/EPU</v>
          </cell>
          <cell r="C307" t="str">
            <v>B1A</v>
          </cell>
          <cell r="D307" t="str">
            <v>B1AF</v>
          </cell>
          <cell r="E307" t="str">
            <v>DNEE</v>
          </cell>
          <cell r="F307">
            <v>22</v>
          </cell>
          <cell r="G307">
            <v>25</v>
          </cell>
          <cell r="H307" t="str">
            <v>GEST SUBV At semestriel synthèse et programmation activités 2fois x (2px8IRE + 6CN) x 5j</v>
          </cell>
          <cell r="I307" t="str">
            <v>DNEE</v>
          </cell>
          <cell r="J307">
            <v>44</v>
          </cell>
          <cell r="K307" t="str">
            <v>IDA</v>
          </cell>
          <cell r="L307" t="str">
            <v>AUT</v>
          </cell>
          <cell r="M307">
            <v>220</v>
          </cell>
          <cell r="N307">
            <v>7</v>
          </cell>
          <cell r="O307">
            <v>3</v>
          </cell>
          <cell r="P307">
            <v>3</v>
          </cell>
          <cell r="Q307">
            <v>220</v>
          </cell>
          <cell r="R307" t="str">
            <v>pxj</v>
          </cell>
          <cell r="S307">
            <v>36</v>
          </cell>
          <cell r="T307">
            <v>113.9556</v>
          </cell>
          <cell r="U307">
            <v>1</v>
          </cell>
          <cell r="V307">
            <v>25070.232</v>
          </cell>
          <cell r="W307">
            <v>0</v>
          </cell>
          <cell r="X307">
            <v>0</v>
          </cell>
          <cell r="Y307">
            <v>0</v>
          </cell>
          <cell r="Z307">
            <v>25070.232</v>
          </cell>
          <cell r="AA307">
            <v>25070.232</v>
          </cell>
          <cell r="AB307">
            <v>0</v>
          </cell>
          <cell r="AC307">
            <v>0</v>
          </cell>
          <cell r="AD307">
            <v>0</v>
          </cell>
          <cell r="AE307">
            <v>25070.232</v>
          </cell>
          <cell r="AF307">
            <v>0</v>
          </cell>
          <cell r="AG307">
            <v>0</v>
          </cell>
          <cell r="AH307">
            <v>0</v>
          </cell>
          <cell r="AI307">
            <v>0</v>
          </cell>
          <cell r="AJ307">
            <v>0</v>
          </cell>
          <cell r="AL307">
            <v>0</v>
          </cell>
        </row>
        <row r="308">
          <cell r="B308" t="str">
            <v>ST/EPU</v>
          </cell>
          <cell r="C308" t="str">
            <v>B1A</v>
          </cell>
          <cell r="D308" t="str">
            <v>B1AF</v>
          </cell>
          <cell r="E308" t="str">
            <v>DNEE</v>
          </cell>
          <cell r="F308">
            <v>31</v>
          </cell>
          <cell r="G308">
            <v>15</v>
          </cell>
          <cell r="H308" t="str">
            <v>GEST SUBV Mission de supervision des activités 2 fois (5pxj x 8IRE)</v>
          </cell>
          <cell r="I308" t="str">
            <v>DNEE</v>
          </cell>
          <cell r="J308">
            <v>44</v>
          </cell>
          <cell r="K308" t="str">
            <v>IDA</v>
          </cell>
          <cell r="L308" t="str">
            <v>AUT</v>
          </cell>
          <cell r="M308">
            <v>80</v>
          </cell>
          <cell r="N308">
            <v>7</v>
          </cell>
          <cell r="O308">
            <v>3</v>
          </cell>
          <cell r="P308">
            <v>3</v>
          </cell>
          <cell r="Q308">
            <v>80</v>
          </cell>
          <cell r="R308" t="str">
            <v>pxj</v>
          </cell>
          <cell r="S308">
            <v>36</v>
          </cell>
          <cell r="T308">
            <v>113.9556</v>
          </cell>
          <cell r="U308">
            <v>0.9</v>
          </cell>
          <cell r="V308">
            <v>9116.4480000000003</v>
          </cell>
          <cell r="W308">
            <v>0</v>
          </cell>
          <cell r="X308">
            <v>0</v>
          </cell>
          <cell r="Y308">
            <v>0</v>
          </cell>
          <cell r="Z308">
            <v>9116.4480000000003</v>
          </cell>
          <cell r="AA308">
            <v>8204.8032000000003</v>
          </cell>
          <cell r="AB308">
            <v>0</v>
          </cell>
          <cell r="AC308">
            <v>0</v>
          </cell>
          <cell r="AD308">
            <v>0</v>
          </cell>
          <cell r="AE308">
            <v>8204.8032000000003</v>
          </cell>
          <cell r="AF308">
            <v>911.64480000000003</v>
          </cell>
          <cell r="AG308">
            <v>0</v>
          </cell>
          <cell r="AH308">
            <v>0</v>
          </cell>
          <cell r="AI308">
            <v>0</v>
          </cell>
          <cell r="AJ308">
            <v>911.64480000000003</v>
          </cell>
          <cell r="AL308">
            <v>0</v>
          </cell>
        </row>
        <row r="309">
          <cell r="B309" t="str">
            <v>ST/EPU</v>
          </cell>
          <cell r="C309" t="str">
            <v>B1A</v>
          </cell>
          <cell r="D309" t="str">
            <v>B1AF</v>
          </cell>
          <cell r="E309" t="str">
            <v>DNEE</v>
          </cell>
          <cell r="F309">
            <v>39</v>
          </cell>
          <cell r="G309">
            <v>15</v>
          </cell>
          <cell r="H309" t="str">
            <v>GEST SUBV Fonctionnement des équipements du PAREEG</v>
          </cell>
          <cell r="I309" t="str">
            <v>DNEE</v>
          </cell>
          <cell r="J309">
            <v>44</v>
          </cell>
          <cell r="K309" t="str">
            <v>IDA</v>
          </cell>
          <cell r="L309" t="str">
            <v>AUT</v>
          </cell>
          <cell r="M309">
            <v>12</v>
          </cell>
          <cell r="N309">
            <v>7</v>
          </cell>
          <cell r="O309">
            <v>3</v>
          </cell>
          <cell r="P309">
            <v>3</v>
          </cell>
          <cell r="Q309">
            <v>12</v>
          </cell>
          <cell r="R309" t="str">
            <v>mois</v>
          </cell>
          <cell r="S309">
            <v>36</v>
          </cell>
          <cell r="T309">
            <v>2848.89</v>
          </cell>
          <cell r="U309">
            <v>0.9</v>
          </cell>
          <cell r="V309">
            <v>34186.68</v>
          </cell>
          <cell r="W309">
            <v>0</v>
          </cell>
          <cell r="X309">
            <v>0</v>
          </cell>
          <cell r="Y309">
            <v>0</v>
          </cell>
          <cell r="Z309">
            <v>34186.68</v>
          </cell>
          <cell r="AA309">
            <v>30768.012000000002</v>
          </cell>
          <cell r="AB309">
            <v>0</v>
          </cell>
          <cell r="AC309">
            <v>0</v>
          </cell>
          <cell r="AD309">
            <v>0</v>
          </cell>
          <cell r="AE309">
            <v>30768.012000000002</v>
          </cell>
          <cell r="AF309">
            <v>3418.6679999999978</v>
          </cell>
          <cell r="AG309">
            <v>0</v>
          </cell>
          <cell r="AH309">
            <v>0</v>
          </cell>
          <cell r="AI309">
            <v>0</v>
          </cell>
          <cell r="AJ309">
            <v>3418.6679999999978</v>
          </cell>
          <cell r="AL309">
            <v>0</v>
          </cell>
        </row>
        <row r="310">
          <cell r="B310" t="str">
            <v>ST/EPU</v>
          </cell>
          <cell r="C310" t="str">
            <v>B1A</v>
          </cell>
          <cell r="D310" t="str">
            <v>B1AF</v>
          </cell>
          <cell r="E310" t="str">
            <v>DNEE</v>
          </cell>
          <cell r="F310">
            <v>41</v>
          </cell>
          <cell r="G310">
            <v>15</v>
          </cell>
          <cell r="H310" t="str">
            <v>GEST SUBV Location bureaux PAREEG</v>
          </cell>
          <cell r="I310" t="str">
            <v>DNEE</v>
          </cell>
          <cell r="J310">
            <v>44</v>
          </cell>
          <cell r="K310" t="str">
            <v>IDA</v>
          </cell>
          <cell r="L310" t="str">
            <v>AUT</v>
          </cell>
          <cell r="M310">
            <v>6</v>
          </cell>
          <cell r="N310">
            <v>7</v>
          </cell>
          <cell r="O310">
            <v>3</v>
          </cell>
          <cell r="P310">
            <v>3</v>
          </cell>
          <cell r="Q310">
            <v>6</v>
          </cell>
          <cell r="R310" t="str">
            <v>mois</v>
          </cell>
          <cell r="S310">
            <v>36</v>
          </cell>
          <cell r="T310">
            <v>7913.5833333333339</v>
          </cell>
          <cell r="U310">
            <v>0.9</v>
          </cell>
          <cell r="V310">
            <v>47481.5</v>
          </cell>
          <cell r="W310">
            <v>0</v>
          </cell>
          <cell r="X310">
            <v>0</v>
          </cell>
          <cell r="Y310">
            <v>0</v>
          </cell>
          <cell r="Z310">
            <v>47481.5</v>
          </cell>
          <cell r="AA310">
            <v>42733.35</v>
          </cell>
          <cell r="AB310">
            <v>0</v>
          </cell>
          <cell r="AC310">
            <v>0</v>
          </cell>
          <cell r="AD310">
            <v>0</v>
          </cell>
          <cell r="AE310">
            <v>42733.35</v>
          </cell>
          <cell r="AF310">
            <v>4748.1500000000015</v>
          </cell>
          <cell r="AG310">
            <v>0</v>
          </cell>
          <cell r="AH310">
            <v>0</v>
          </cell>
          <cell r="AI310">
            <v>0</v>
          </cell>
          <cell r="AJ310">
            <v>4748.1500000000015</v>
          </cell>
          <cell r="AL310">
            <v>0</v>
          </cell>
        </row>
        <row r="311">
          <cell r="B311" t="str">
            <v>ST/EPU</v>
          </cell>
          <cell r="C311" t="str">
            <v>B1A</v>
          </cell>
          <cell r="D311" t="str">
            <v>B1AG</v>
          </cell>
          <cell r="E311" t="str">
            <v>DNEE</v>
          </cell>
          <cell r="F311">
            <v>51</v>
          </cell>
          <cell r="G311">
            <v>25</v>
          </cell>
          <cell r="H311" t="str">
            <v>GEST SUBV Missions des consultants 2007</v>
          </cell>
          <cell r="I311" t="str">
            <v>DNEE</v>
          </cell>
          <cell r="J311">
            <v>44</v>
          </cell>
          <cell r="K311" t="str">
            <v>IDA</v>
          </cell>
          <cell r="L311" t="str">
            <v>LR</v>
          </cell>
          <cell r="M311">
            <v>1</v>
          </cell>
          <cell r="N311">
            <v>7</v>
          </cell>
          <cell r="O311">
            <v>3</v>
          </cell>
          <cell r="P311">
            <v>3</v>
          </cell>
          <cell r="Q311">
            <v>1</v>
          </cell>
          <cell r="R311" t="str">
            <v>forfait</v>
          </cell>
          <cell r="S311">
            <v>36</v>
          </cell>
          <cell r="T311">
            <v>265896.39999999997</v>
          </cell>
          <cell r="U311">
            <v>1</v>
          </cell>
          <cell r="V311">
            <v>265896.39999999997</v>
          </cell>
          <cell r="W311">
            <v>0</v>
          </cell>
          <cell r="X311">
            <v>0</v>
          </cell>
          <cell r="Y311">
            <v>0</v>
          </cell>
          <cell r="Z311">
            <v>265896.39999999997</v>
          </cell>
          <cell r="AA311">
            <v>265896.39999999997</v>
          </cell>
          <cell r="AB311">
            <v>0</v>
          </cell>
          <cell r="AC311">
            <v>0</v>
          </cell>
          <cell r="AD311">
            <v>0</v>
          </cell>
          <cell r="AE311">
            <v>265896.39999999997</v>
          </cell>
          <cell r="AF311">
            <v>0</v>
          </cell>
          <cell r="AG311">
            <v>0</v>
          </cell>
          <cell r="AH311">
            <v>0</v>
          </cell>
          <cell r="AI311">
            <v>0</v>
          </cell>
          <cell r="AJ311">
            <v>0</v>
          </cell>
          <cell r="AL311">
            <v>0</v>
          </cell>
        </row>
        <row r="312">
          <cell r="B312" t="str">
            <v>ST/EPU</v>
          </cell>
          <cell r="C312" t="str">
            <v>B1D</v>
          </cell>
          <cell r="D312" t="str">
            <v>B1DA</v>
          </cell>
          <cell r="E312" t="str">
            <v>INRAP</v>
          </cell>
          <cell r="F312">
            <v>52</v>
          </cell>
          <cell r="G312">
            <v>25</v>
          </cell>
          <cell r="H312" t="str">
            <v>APC Bilan d'état sur l'expérimentation de l'approche curriculaire en lecture</v>
          </cell>
          <cell r="I312" t="str">
            <v>INRAP</v>
          </cell>
          <cell r="J312">
            <v>44</v>
          </cell>
          <cell r="K312" t="str">
            <v>IDA</v>
          </cell>
          <cell r="L312" t="str">
            <v>LR</v>
          </cell>
          <cell r="M312">
            <v>1</v>
          </cell>
          <cell r="N312">
            <v>7</v>
          </cell>
          <cell r="O312">
            <v>3</v>
          </cell>
          <cell r="P312">
            <v>3</v>
          </cell>
          <cell r="Q312">
            <v>1</v>
          </cell>
          <cell r="R312" t="str">
            <v>forfait</v>
          </cell>
          <cell r="S312">
            <v>36</v>
          </cell>
          <cell r="T312">
            <v>56977.799999999996</v>
          </cell>
          <cell r="U312">
            <v>1</v>
          </cell>
          <cell r="V312">
            <v>56977.799999999996</v>
          </cell>
          <cell r="W312">
            <v>0</v>
          </cell>
          <cell r="X312">
            <v>0</v>
          </cell>
          <cell r="Y312">
            <v>0</v>
          </cell>
          <cell r="Z312">
            <v>56977.799999999996</v>
          </cell>
          <cell r="AA312">
            <v>56977.799999999996</v>
          </cell>
          <cell r="AB312">
            <v>0</v>
          </cell>
          <cell r="AC312">
            <v>0</v>
          </cell>
          <cell r="AD312">
            <v>0</v>
          </cell>
          <cell r="AE312">
            <v>56977.799999999996</v>
          </cell>
          <cell r="AF312">
            <v>0</v>
          </cell>
          <cell r="AG312">
            <v>0</v>
          </cell>
          <cell r="AH312">
            <v>0</v>
          </cell>
          <cell r="AI312">
            <v>0</v>
          </cell>
          <cell r="AJ312">
            <v>0</v>
          </cell>
          <cell r="AL312">
            <v>0</v>
          </cell>
        </row>
        <row r="313">
          <cell r="B313" t="str">
            <v>ST/EPU</v>
          </cell>
          <cell r="C313" t="str">
            <v>B1D</v>
          </cell>
          <cell r="D313" t="str">
            <v>B1DA</v>
          </cell>
          <cell r="E313" t="str">
            <v>INRAP</v>
          </cell>
          <cell r="F313">
            <v>12</v>
          </cell>
          <cell r="G313">
            <v>25</v>
          </cell>
          <cell r="H313" t="str">
            <v>APC Bilan diagnostic de la réforme curriculaire (APC)</v>
          </cell>
          <cell r="I313" t="str">
            <v>INRAP</v>
          </cell>
          <cell r="J313">
            <v>44</v>
          </cell>
          <cell r="K313" t="str">
            <v>IDA</v>
          </cell>
          <cell r="L313" t="str">
            <v>LR</v>
          </cell>
          <cell r="M313">
            <v>1</v>
          </cell>
          <cell r="N313">
            <v>7</v>
          </cell>
          <cell r="O313">
            <v>3</v>
          </cell>
          <cell r="P313">
            <v>3</v>
          </cell>
          <cell r="Q313">
            <v>1</v>
          </cell>
          <cell r="R313" t="str">
            <v>forfait</v>
          </cell>
          <cell r="S313">
            <v>36</v>
          </cell>
          <cell r="T313">
            <v>113955.59999999999</v>
          </cell>
          <cell r="U313">
            <v>1</v>
          </cell>
          <cell r="V313">
            <v>113955.59999999999</v>
          </cell>
          <cell r="W313">
            <v>0</v>
          </cell>
          <cell r="X313">
            <v>0</v>
          </cell>
          <cell r="Y313">
            <v>0</v>
          </cell>
          <cell r="Z313">
            <v>113955.59999999999</v>
          </cell>
          <cell r="AA313">
            <v>113955.59999999999</v>
          </cell>
          <cell r="AB313">
            <v>0</v>
          </cell>
          <cell r="AC313">
            <v>0</v>
          </cell>
          <cell r="AD313">
            <v>0</v>
          </cell>
          <cell r="AE313">
            <v>113955.59999999999</v>
          </cell>
          <cell r="AF313">
            <v>0</v>
          </cell>
          <cell r="AG313">
            <v>0</v>
          </cell>
          <cell r="AH313">
            <v>0</v>
          </cell>
          <cell r="AI313">
            <v>0</v>
          </cell>
          <cell r="AJ313">
            <v>0</v>
          </cell>
          <cell r="AL313">
            <v>0</v>
          </cell>
        </row>
        <row r="314">
          <cell r="B314" t="str">
            <v>ST/EPU</v>
          </cell>
          <cell r="C314" t="str">
            <v>B1D</v>
          </cell>
          <cell r="D314" t="str">
            <v>B1DA</v>
          </cell>
          <cell r="E314" t="str">
            <v>INRAP</v>
          </cell>
          <cell r="F314">
            <v>31</v>
          </cell>
          <cell r="G314">
            <v>25</v>
          </cell>
          <cell r="H314" t="str">
            <v>APC Contrat de partenariat avec institution spécialisée en approche/compétences</v>
          </cell>
          <cell r="I314" t="str">
            <v>INRAP</v>
          </cell>
          <cell r="J314">
            <v>44</v>
          </cell>
          <cell r="K314" t="str">
            <v>IDA</v>
          </cell>
          <cell r="L314" t="str">
            <v>LR</v>
          </cell>
          <cell r="M314">
            <v>1</v>
          </cell>
          <cell r="N314">
            <v>7</v>
          </cell>
          <cell r="O314">
            <v>3</v>
          </cell>
          <cell r="P314">
            <v>3</v>
          </cell>
          <cell r="Q314">
            <v>1</v>
          </cell>
          <cell r="R314" t="str">
            <v>mission</v>
          </cell>
          <cell r="S314">
            <v>36</v>
          </cell>
          <cell r="T314">
            <v>83567.44</v>
          </cell>
          <cell r="U314">
            <v>1</v>
          </cell>
          <cell r="V314">
            <v>83567.44</v>
          </cell>
          <cell r="W314">
            <v>0</v>
          </cell>
          <cell r="X314">
            <v>0</v>
          </cell>
          <cell r="Y314">
            <v>0</v>
          </cell>
          <cell r="Z314">
            <v>83567.44</v>
          </cell>
          <cell r="AA314">
            <v>83567.44</v>
          </cell>
          <cell r="AB314">
            <v>0</v>
          </cell>
          <cell r="AC314">
            <v>0</v>
          </cell>
          <cell r="AD314">
            <v>0</v>
          </cell>
          <cell r="AE314">
            <v>83567.44</v>
          </cell>
          <cell r="AF314">
            <v>0</v>
          </cell>
          <cell r="AG314">
            <v>0</v>
          </cell>
          <cell r="AH314">
            <v>0</v>
          </cell>
          <cell r="AI314">
            <v>0</v>
          </cell>
          <cell r="AJ314">
            <v>0</v>
          </cell>
          <cell r="AL314">
            <v>0</v>
          </cell>
        </row>
        <row r="315">
          <cell r="B315" t="str">
            <v>ST/EPU</v>
          </cell>
          <cell r="C315" t="str">
            <v>B1D</v>
          </cell>
          <cell r="D315" t="str">
            <v>B1DA</v>
          </cell>
          <cell r="E315" t="str">
            <v>INRAP</v>
          </cell>
          <cell r="G315">
            <v>25</v>
          </cell>
          <cell r="H315" t="str">
            <v>APC 2èT &amp; 3èT 06/07  Missions C de suivi 114 CE&amp;CP&amp;CM x 1j x 2T</v>
          </cell>
          <cell r="I315" t="str">
            <v>INRAP</v>
          </cell>
          <cell r="K315" t="str">
            <v>IDA</v>
          </cell>
          <cell r="L315" t="str">
            <v>AUT</v>
          </cell>
          <cell r="M315">
            <v>228</v>
          </cell>
          <cell r="O315">
            <v>3</v>
          </cell>
          <cell r="P315">
            <v>3</v>
          </cell>
          <cell r="Q315">
            <v>228</v>
          </cell>
          <cell r="R315" t="str">
            <v>pxj</v>
          </cell>
          <cell r="T315">
            <v>113.9556</v>
          </cell>
          <cell r="U315">
            <v>1</v>
          </cell>
          <cell r="V315">
            <v>25981.876800000002</v>
          </cell>
          <cell r="W315">
            <v>0</v>
          </cell>
          <cell r="X315">
            <v>0</v>
          </cell>
          <cell r="Y315">
            <v>0</v>
          </cell>
          <cell r="Z315">
            <v>25981.876800000002</v>
          </cell>
          <cell r="AA315">
            <v>25981.876800000002</v>
          </cell>
          <cell r="AB315">
            <v>0</v>
          </cell>
          <cell r="AC315">
            <v>0</v>
          </cell>
          <cell r="AD315">
            <v>0</v>
          </cell>
          <cell r="AE315">
            <v>25981.876800000002</v>
          </cell>
          <cell r="AF315">
            <v>0</v>
          </cell>
          <cell r="AG315">
            <v>0</v>
          </cell>
          <cell r="AH315">
            <v>0</v>
          </cell>
          <cell r="AI315">
            <v>0</v>
          </cell>
          <cell r="AJ315">
            <v>0</v>
          </cell>
          <cell r="AL315">
            <v>0</v>
          </cell>
        </row>
        <row r="316">
          <cell r="B316" t="str">
            <v>ST/EPU</v>
          </cell>
          <cell r="C316" t="str">
            <v>B1D</v>
          </cell>
          <cell r="D316" t="str">
            <v>B1DA</v>
          </cell>
          <cell r="E316" t="str">
            <v>INRAP</v>
          </cell>
          <cell r="F316">
            <v>11</v>
          </cell>
          <cell r="G316">
            <v>25</v>
          </cell>
          <cell r="H316" t="str">
            <v>APC 2èT &amp; 3èT 06/07  Missions R de suivi 114 CE&amp;CP&amp;CM x 1j x 2T</v>
          </cell>
          <cell r="I316" t="str">
            <v>INRAP</v>
          </cell>
          <cell r="J316">
            <v>42</v>
          </cell>
          <cell r="K316" t="str">
            <v>IDA</v>
          </cell>
          <cell r="L316" t="str">
            <v>AUT</v>
          </cell>
          <cell r="M316">
            <v>228</v>
          </cell>
          <cell r="N316">
            <v>7</v>
          </cell>
          <cell r="O316">
            <v>3</v>
          </cell>
          <cell r="P316">
            <v>3</v>
          </cell>
          <cell r="Q316">
            <v>228</v>
          </cell>
          <cell r="R316" t="str">
            <v>pxj</v>
          </cell>
          <cell r="S316">
            <v>93</v>
          </cell>
          <cell r="T316">
            <v>94.962999999999994</v>
          </cell>
          <cell r="U316">
            <v>1</v>
          </cell>
          <cell r="V316">
            <v>21651.563999999998</v>
          </cell>
          <cell r="W316">
            <v>0</v>
          </cell>
          <cell r="X316">
            <v>0</v>
          </cell>
          <cell r="Y316">
            <v>0</v>
          </cell>
          <cell r="Z316">
            <v>21651.563999999998</v>
          </cell>
          <cell r="AA316">
            <v>21651.563999999998</v>
          </cell>
          <cell r="AB316">
            <v>0</v>
          </cell>
          <cell r="AC316">
            <v>0</v>
          </cell>
          <cell r="AD316">
            <v>0</v>
          </cell>
          <cell r="AE316">
            <v>21651.563999999998</v>
          </cell>
          <cell r="AF316">
            <v>0</v>
          </cell>
          <cell r="AG316">
            <v>0</v>
          </cell>
          <cell r="AH316">
            <v>0</v>
          </cell>
          <cell r="AI316">
            <v>0</v>
          </cell>
          <cell r="AJ316">
            <v>0</v>
          </cell>
          <cell r="AL316">
            <v>0</v>
          </cell>
        </row>
        <row r="317">
          <cell r="B317" t="str">
            <v>ST/EPU</v>
          </cell>
          <cell r="C317" t="str">
            <v>B1D</v>
          </cell>
          <cell r="D317" t="str">
            <v>B1DA</v>
          </cell>
          <cell r="E317" t="str">
            <v>INRAP</v>
          </cell>
          <cell r="F317">
            <v>21</v>
          </cell>
          <cell r="G317">
            <v>25</v>
          </cell>
          <cell r="H317" t="str">
            <v>APC 1erT 07/08          Missions C de suivi 114 CE&amp;CP&amp;CM x 1j x 1T</v>
          </cell>
          <cell r="I317" t="str">
            <v>INRAP</v>
          </cell>
          <cell r="J317">
            <v>42</v>
          </cell>
          <cell r="K317" t="str">
            <v>IDA</v>
          </cell>
          <cell r="L317" t="str">
            <v>AUT</v>
          </cell>
          <cell r="M317">
            <v>114</v>
          </cell>
          <cell r="N317">
            <v>7</v>
          </cell>
          <cell r="O317">
            <v>3</v>
          </cell>
          <cell r="P317">
            <v>3</v>
          </cell>
          <cell r="Q317">
            <v>114</v>
          </cell>
          <cell r="R317" t="str">
            <v>pxj</v>
          </cell>
          <cell r="S317">
            <v>93</v>
          </cell>
          <cell r="T317">
            <v>113.9556</v>
          </cell>
          <cell r="U317">
            <v>1</v>
          </cell>
          <cell r="V317">
            <v>12990.938400000001</v>
          </cell>
          <cell r="W317">
            <v>0</v>
          </cell>
          <cell r="X317">
            <v>0</v>
          </cell>
          <cell r="Y317">
            <v>0</v>
          </cell>
          <cell r="Z317">
            <v>12990.938400000001</v>
          </cell>
          <cell r="AA317">
            <v>12990.938400000001</v>
          </cell>
          <cell r="AB317">
            <v>0</v>
          </cell>
          <cell r="AC317">
            <v>0</v>
          </cell>
          <cell r="AD317">
            <v>0</v>
          </cell>
          <cell r="AE317">
            <v>12990.938400000001</v>
          </cell>
          <cell r="AF317">
            <v>0</v>
          </cell>
          <cell r="AG317">
            <v>0</v>
          </cell>
          <cell r="AH317">
            <v>0</v>
          </cell>
          <cell r="AI317">
            <v>0</v>
          </cell>
          <cell r="AJ317">
            <v>0</v>
          </cell>
          <cell r="AL317">
            <v>0</v>
          </cell>
        </row>
        <row r="318">
          <cell r="B318" t="str">
            <v>ST/EPU</v>
          </cell>
          <cell r="C318" t="str">
            <v>B1D</v>
          </cell>
          <cell r="D318" t="str">
            <v>B1DA</v>
          </cell>
          <cell r="E318" t="str">
            <v>INRAP</v>
          </cell>
          <cell r="G318">
            <v>25</v>
          </cell>
          <cell r="H318" t="str">
            <v>APC 1erT 07/08          Missions R de suivi 114 CE&amp;CP&amp;CM x 1j x 1T</v>
          </cell>
          <cell r="I318" t="str">
            <v>INRAP</v>
          </cell>
          <cell r="K318" t="str">
            <v>IDA</v>
          </cell>
          <cell r="L318" t="str">
            <v>AUT</v>
          </cell>
          <cell r="M318">
            <v>114</v>
          </cell>
          <cell r="O318">
            <v>3</v>
          </cell>
          <cell r="P318">
            <v>3</v>
          </cell>
          <cell r="Q318">
            <v>114</v>
          </cell>
          <cell r="R318" t="str">
            <v>pxj</v>
          </cell>
          <cell r="T318">
            <v>94.962999999999994</v>
          </cell>
          <cell r="U318">
            <v>1</v>
          </cell>
          <cell r="V318">
            <v>10825.781999999999</v>
          </cell>
          <cell r="W318">
            <v>0</v>
          </cell>
          <cell r="X318">
            <v>0</v>
          </cell>
          <cell r="Y318">
            <v>0</v>
          </cell>
          <cell r="Z318">
            <v>10825.781999999999</v>
          </cell>
          <cell r="AA318">
            <v>10825.781999999999</v>
          </cell>
          <cell r="AB318">
            <v>0</v>
          </cell>
          <cell r="AC318">
            <v>0</v>
          </cell>
          <cell r="AD318">
            <v>0</v>
          </cell>
          <cell r="AE318">
            <v>10825.781999999999</v>
          </cell>
          <cell r="AF318">
            <v>0</v>
          </cell>
          <cell r="AG318">
            <v>0</v>
          </cell>
          <cell r="AH318">
            <v>0</v>
          </cell>
          <cell r="AI318">
            <v>0</v>
          </cell>
          <cell r="AJ318">
            <v>0</v>
          </cell>
          <cell r="AL318">
            <v>0</v>
          </cell>
        </row>
        <row r="319">
          <cell r="B319" t="str">
            <v>ST/EPU</v>
          </cell>
          <cell r="C319" t="str">
            <v>B1D</v>
          </cell>
          <cell r="D319" t="str">
            <v>B1DB</v>
          </cell>
          <cell r="E319" t="str">
            <v>INRAP</v>
          </cell>
          <cell r="G319">
            <v>25</v>
          </cell>
          <cell r="H319" t="str">
            <v>PC Elaboration supports didactiques pour introduction de langues maternelles au CP</v>
          </cell>
          <cell r="I319" t="str">
            <v>INRAP</v>
          </cell>
          <cell r="K319" t="str">
            <v>IDA</v>
          </cell>
          <cell r="L319" t="str">
            <v>AUT</v>
          </cell>
          <cell r="M319">
            <v>0.85</v>
          </cell>
          <cell r="O319">
            <v>3</v>
          </cell>
          <cell r="P319">
            <v>3</v>
          </cell>
          <cell r="Q319">
            <v>0.85</v>
          </cell>
          <cell r="R319" t="str">
            <v>forfait</v>
          </cell>
          <cell r="T319">
            <v>189926</v>
          </cell>
          <cell r="U319">
            <v>1</v>
          </cell>
          <cell r="V319">
            <v>161437.1</v>
          </cell>
          <cell r="W319">
            <v>0</v>
          </cell>
          <cell r="X319">
            <v>0</v>
          </cell>
          <cell r="Y319">
            <v>0</v>
          </cell>
          <cell r="Z319">
            <v>161437.1</v>
          </cell>
          <cell r="AA319">
            <v>161437.1</v>
          </cell>
          <cell r="AB319">
            <v>0</v>
          </cell>
          <cell r="AC319">
            <v>0</v>
          </cell>
          <cell r="AD319">
            <v>0</v>
          </cell>
          <cell r="AE319">
            <v>161437.1</v>
          </cell>
          <cell r="AF319">
            <v>0</v>
          </cell>
          <cell r="AG319">
            <v>0</v>
          </cell>
          <cell r="AH319">
            <v>0</v>
          </cell>
          <cell r="AI319">
            <v>0</v>
          </cell>
          <cell r="AJ319">
            <v>0</v>
          </cell>
          <cell r="AL319">
            <v>0</v>
          </cell>
        </row>
        <row r="320">
          <cell r="B320" t="str">
            <v>ST/EPU</v>
          </cell>
          <cell r="C320" t="str">
            <v>B1D</v>
          </cell>
          <cell r="D320" t="str">
            <v>B1DB</v>
          </cell>
          <cell r="E320" t="str">
            <v>INRAP</v>
          </cell>
          <cell r="F320">
            <v>21</v>
          </cell>
          <cell r="G320">
            <v>25</v>
          </cell>
          <cell r="H320" t="str">
            <v>PC At élab stratégie sensibilisat parents d'élèves, enseignants et autorités</v>
          </cell>
          <cell r="I320" t="str">
            <v>INRAP</v>
          </cell>
          <cell r="J320">
            <v>44</v>
          </cell>
          <cell r="K320" t="str">
            <v>IDA</v>
          </cell>
          <cell r="L320" t="str">
            <v>AUT</v>
          </cell>
          <cell r="M320">
            <v>40</v>
          </cell>
          <cell r="N320">
            <v>7</v>
          </cell>
          <cell r="O320">
            <v>3</v>
          </cell>
          <cell r="P320">
            <v>3</v>
          </cell>
          <cell r="Q320">
            <v>40</v>
          </cell>
          <cell r="R320" t="str">
            <v>pxj</v>
          </cell>
          <cell r="S320">
            <v>96</v>
          </cell>
          <cell r="T320">
            <v>113.9556</v>
          </cell>
          <cell r="U320">
            <v>1</v>
          </cell>
          <cell r="V320">
            <v>4558.2240000000002</v>
          </cell>
          <cell r="W320">
            <v>0</v>
          </cell>
          <cell r="X320">
            <v>0</v>
          </cell>
          <cell r="Y320">
            <v>0</v>
          </cell>
          <cell r="Z320">
            <v>4558.2240000000002</v>
          </cell>
          <cell r="AA320">
            <v>4558.2240000000002</v>
          </cell>
          <cell r="AB320">
            <v>0</v>
          </cell>
          <cell r="AC320">
            <v>0</v>
          </cell>
          <cell r="AD320">
            <v>0</v>
          </cell>
          <cell r="AE320">
            <v>4558.2240000000002</v>
          </cell>
          <cell r="AF320">
            <v>0</v>
          </cell>
          <cell r="AG320">
            <v>0</v>
          </cell>
          <cell r="AH320">
            <v>0</v>
          </cell>
          <cell r="AI320">
            <v>0</v>
          </cell>
          <cell r="AJ320">
            <v>0</v>
          </cell>
          <cell r="AL320">
            <v>0</v>
          </cell>
        </row>
        <row r="321">
          <cell r="B321" t="str">
            <v>ST/EPU</v>
          </cell>
          <cell r="C321" t="str">
            <v>B1B</v>
          </cell>
          <cell r="D321" t="str">
            <v>B1BA</v>
          </cell>
          <cell r="E321" t="str">
            <v>ES/NZER</v>
          </cell>
          <cell r="F321">
            <v>21</v>
          </cell>
          <cell r="G321">
            <v>23</v>
          </cell>
          <cell r="H321" t="str">
            <v>Ouvrages pour la bibliothèque du Lycée de Koulé Nzérékoré</v>
          </cell>
          <cell r="I321" t="str">
            <v>DNES</v>
          </cell>
          <cell r="J321">
            <v>44</v>
          </cell>
          <cell r="K321" t="str">
            <v>IDA</v>
          </cell>
          <cell r="L321" t="str">
            <v>COT</v>
          </cell>
          <cell r="M321">
            <v>1</v>
          </cell>
          <cell r="N321">
            <v>7</v>
          </cell>
          <cell r="O321">
            <v>3</v>
          </cell>
          <cell r="P321">
            <v>3</v>
          </cell>
          <cell r="Q321">
            <v>1</v>
          </cell>
          <cell r="R321" t="str">
            <v>lot</v>
          </cell>
          <cell r="S321">
            <v>96</v>
          </cell>
          <cell r="T321">
            <v>113955.59999999999</v>
          </cell>
          <cell r="U321">
            <v>1</v>
          </cell>
          <cell r="V321">
            <v>113955.59999999999</v>
          </cell>
          <cell r="W321">
            <v>0</v>
          </cell>
          <cell r="X321">
            <v>0</v>
          </cell>
          <cell r="Y321">
            <v>0</v>
          </cell>
          <cell r="Z321">
            <v>113955.59999999999</v>
          </cell>
          <cell r="AA321">
            <v>113955.59999999999</v>
          </cell>
          <cell r="AB321">
            <v>0</v>
          </cell>
          <cell r="AC321">
            <v>0</v>
          </cell>
          <cell r="AD321">
            <v>0</v>
          </cell>
          <cell r="AE321">
            <v>113955.59999999999</v>
          </cell>
          <cell r="AF321">
            <v>0</v>
          </cell>
          <cell r="AG321">
            <v>0</v>
          </cell>
          <cell r="AH321">
            <v>0</v>
          </cell>
          <cell r="AI321">
            <v>0</v>
          </cell>
          <cell r="AJ321">
            <v>0</v>
          </cell>
          <cell r="AL321">
            <v>0</v>
          </cell>
        </row>
        <row r="322">
          <cell r="B322" t="str">
            <v>ST/EPU</v>
          </cell>
          <cell r="C322" t="str">
            <v>B1D</v>
          </cell>
          <cell r="D322" t="str">
            <v>B1DD</v>
          </cell>
          <cell r="E322" t="str">
            <v>INRAP</v>
          </cell>
          <cell r="F322">
            <v>31</v>
          </cell>
          <cell r="G322">
            <v>25</v>
          </cell>
          <cell r="H322" t="str">
            <v>EIR Radio nationale   352 émissions = 11880 mn en 06/07 x 1 radio</v>
          </cell>
          <cell r="I322" t="str">
            <v>INRAP</v>
          </cell>
          <cell r="J322">
            <v>44</v>
          </cell>
          <cell r="K322" t="str">
            <v>IDA</v>
          </cell>
          <cell r="L322" t="str">
            <v>AUT</v>
          </cell>
          <cell r="M322">
            <v>5940</v>
          </cell>
          <cell r="N322">
            <v>7</v>
          </cell>
          <cell r="O322">
            <v>3</v>
          </cell>
          <cell r="P322">
            <v>3</v>
          </cell>
          <cell r="Q322">
            <v>5940</v>
          </cell>
          <cell r="R322" t="str">
            <v>mn</v>
          </cell>
          <cell r="S322">
            <v>96</v>
          </cell>
          <cell r="T322">
            <v>7.2112387280493593</v>
          </cell>
          <cell r="U322">
            <v>1</v>
          </cell>
          <cell r="V322">
            <v>42834.758044613191</v>
          </cell>
          <cell r="W322">
            <v>0</v>
          </cell>
          <cell r="X322">
            <v>0</v>
          </cell>
          <cell r="Y322">
            <v>0</v>
          </cell>
          <cell r="Z322">
            <v>42834.758044613191</v>
          </cell>
          <cell r="AA322">
            <v>42834.758044613191</v>
          </cell>
          <cell r="AB322">
            <v>0</v>
          </cell>
          <cell r="AC322">
            <v>0</v>
          </cell>
          <cell r="AD322">
            <v>0</v>
          </cell>
          <cell r="AE322">
            <v>42834.758044613191</v>
          </cell>
          <cell r="AF322">
            <v>0</v>
          </cell>
          <cell r="AG322">
            <v>0</v>
          </cell>
          <cell r="AH322">
            <v>0</v>
          </cell>
          <cell r="AI322">
            <v>0</v>
          </cell>
          <cell r="AJ322">
            <v>0</v>
          </cell>
          <cell r="AL322">
            <v>0</v>
          </cell>
        </row>
        <row r="323">
          <cell r="B323" t="str">
            <v>ST/EPU</v>
          </cell>
          <cell r="C323" t="str">
            <v>B1D</v>
          </cell>
          <cell r="D323" t="str">
            <v>B1DD</v>
          </cell>
          <cell r="E323" t="str">
            <v>INRAP</v>
          </cell>
          <cell r="F323">
            <v>55</v>
          </cell>
          <cell r="G323">
            <v>25</v>
          </cell>
          <cell r="H323" t="str">
            <v>EIR Radio rurales      352 émissions = 11880 mn en 06/07 x 4 radios</v>
          </cell>
          <cell r="I323" t="str">
            <v>INRAP</v>
          </cell>
          <cell r="J323">
            <v>44</v>
          </cell>
          <cell r="K323" t="str">
            <v>IDA</v>
          </cell>
          <cell r="L323" t="str">
            <v>AUT</v>
          </cell>
          <cell r="M323">
            <v>23760</v>
          </cell>
          <cell r="N323">
            <v>7</v>
          </cell>
          <cell r="O323">
            <v>3</v>
          </cell>
          <cell r="P323">
            <v>3</v>
          </cell>
          <cell r="Q323">
            <v>23760</v>
          </cell>
          <cell r="R323" t="str">
            <v>mn</v>
          </cell>
          <cell r="S323">
            <v>96</v>
          </cell>
          <cell r="T323">
            <v>4.5070242050308496</v>
          </cell>
          <cell r="U323">
            <v>1</v>
          </cell>
          <cell r="V323">
            <v>107086.89511153298</v>
          </cell>
          <cell r="W323">
            <v>0</v>
          </cell>
          <cell r="X323">
            <v>0</v>
          </cell>
          <cell r="Y323">
            <v>0</v>
          </cell>
          <cell r="Z323">
            <v>107086.89511153298</v>
          </cell>
          <cell r="AA323">
            <v>107086.89511153298</v>
          </cell>
          <cell r="AB323">
            <v>0</v>
          </cell>
          <cell r="AC323">
            <v>0</v>
          </cell>
          <cell r="AD323">
            <v>0</v>
          </cell>
          <cell r="AE323">
            <v>107086.89511153298</v>
          </cell>
          <cell r="AF323">
            <v>0</v>
          </cell>
          <cell r="AG323">
            <v>0</v>
          </cell>
          <cell r="AH323">
            <v>0</v>
          </cell>
          <cell r="AI323">
            <v>0</v>
          </cell>
          <cell r="AJ323">
            <v>0</v>
          </cell>
          <cell r="AL323">
            <v>0</v>
          </cell>
        </row>
        <row r="324">
          <cell r="B324" t="str">
            <v>ST/EPU</v>
          </cell>
          <cell r="C324" t="str">
            <v>B1D</v>
          </cell>
          <cell r="D324" t="str">
            <v>B1DD</v>
          </cell>
          <cell r="E324" t="str">
            <v>EP/BOKE</v>
          </cell>
          <cell r="F324">
            <v>31</v>
          </cell>
          <cell r="G324">
            <v>23</v>
          </cell>
          <cell r="H324" t="str">
            <v xml:space="preserve">EIR Récepteurs radio à piles </v>
          </cell>
          <cell r="I324" t="str">
            <v>INRAP</v>
          </cell>
          <cell r="J324">
            <v>46</v>
          </cell>
          <cell r="K324" t="str">
            <v>IDA</v>
          </cell>
          <cell r="L324" t="str">
            <v>AOI</v>
          </cell>
          <cell r="M324">
            <v>789.47368421052636</v>
          </cell>
          <cell r="N324">
            <v>6</v>
          </cell>
          <cell r="O324">
            <v>3</v>
          </cell>
          <cell r="P324">
            <v>3</v>
          </cell>
          <cell r="Q324">
            <v>789.47368421052636</v>
          </cell>
          <cell r="R324" t="str">
            <v>poste</v>
          </cell>
          <cell r="S324">
            <v>98</v>
          </cell>
          <cell r="T324">
            <v>37.985199999999999</v>
          </cell>
          <cell r="U324">
            <v>1</v>
          </cell>
          <cell r="V324">
            <v>29988.315789473683</v>
          </cell>
          <cell r="W324">
            <v>0</v>
          </cell>
          <cell r="X324">
            <v>0</v>
          </cell>
          <cell r="Y324">
            <v>0</v>
          </cell>
          <cell r="Z324">
            <v>29988.315789473683</v>
          </cell>
          <cell r="AA324">
            <v>29988.315789473683</v>
          </cell>
          <cell r="AB324">
            <v>0</v>
          </cell>
          <cell r="AC324">
            <v>0</v>
          </cell>
          <cell r="AD324">
            <v>0</v>
          </cell>
          <cell r="AE324">
            <v>29988.315789473683</v>
          </cell>
          <cell r="AF324">
            <v>0</v>
          </cell>
          <cell r="AG324">
            <v>0</v>
          </cell>
          <cell r="AH324">
            <v>0</v>
          </cell>
          <cell r="AI324">
            <v>0</v>
          </cell>
          <cell r="AJ324">
            <v>0</v>
          </cell>
          <cell r="AL324">
            <v>0</v>
          </cell>
        </row>
        <row r="325">
          <cell r="B325" t="str">
            <v>ST/EPU</v>
          </cell>
          <cell r="C325" t="str">
            <v>B1D</v>
          </cell>
          <cell r="D325" t="str">
            <v>B1DD</v>
          </cell>
          <cell r="E325" t="str">
            <v>EP/BOFF</v>
          </cell>
          <cell r="F325">
            <v>11</v>
          </cell>
          <cell r="G325">
            <v>23</v>
          </cell>
          <cell r="H325" t="str">
            <v xml:space="preserve">EIR Récepteurs radio à piles </v>
          </cell>
          <cell r="I325" t="str">
            <v>INRAP</v>
          </cell>
          <cell r="J325">
            <v>46</v>
          </cell>
          <cell r="K325" t="str">
            <v>IDA</v>
          </cell>
          <cell r="L325" t="str">
            <v>AOI</v>
          </cell>
          <cell r="M325">
            <v>789.47368421052636</v>
          </cell>
          <cell r="N325">
            <v>6</v>
          </cell>
          <cell r="O325">
            <v>3</v>
          </cell>
          <cell r="P325">
            <v>3</v>
          </cell>
          <cell r="Q325">
            <v>789.47368421052636</v>
          </cell>
          <cell r="R325" t="str">
            <v>poste</v>
          </cell>
          <cell r="S325">
            <v>98</v>
          </cell>
          <cell r="T325">
            <v>37.985199999999999</v>
          </cell>
          <cell r="U325">
            <v>1</v>
          </cell>
          <cell r="V325">
            <v>29988.315789473683</v>
          </cell>
          <cell r="W325">
            <v>0</v>
          </cell>
          <cell r="X325">
            <v>0</v>
          </cell>
          <cell r="Y325">
            <v>0</v>
          </cell>
          <cell r="Z325">
            <v>29988.315789473683</v>
          </cell>
          <cell r="AA325">
            <v>29988.315789473683</v>
          </cell>
          <cell r="AB325">
            <v>0</v>
          </cell>
          <cell r="AC325">
            <v>0</v>
          </cell>
          <cell r="AD325">
            <v>0</v>
          </cell>
          <cell r="AE325">
            <v>29988.315789473683</v>
          </cell>
          <cell r="AF325">
            <v>0</v>
          </cell>
          <cell r="AG325">
            <v>0</v>
          </cell>
          <cell r="AH325">
            <v>0</v>
          </cell>
          <cell r="AI325">
            <v>0</v>
          </cell>
          <cell r="AJ325">
            <v>0</v>
          </cell>
          <cell r="AL325">
            <v>0</v>
          </cell>
        </row>
        <row r="326">
          <cell r="B326" t="str">
            <v>ST/EPU</v>
          </cell>
          <cell r="C326" t="str">
            <v>B1D</v>
          </cell>
          <cell r="D326" t="str">
            <v>B1DD</v>
          </cell>
          <cell r="E326" t="str">
            <v>EP/FRIA</v>
          </cell>
          <cell r="F326">
            <v>21</v>
          </cell>
          <cell r="G326">
            <v>23</v>
          </cell>
          <cell r="H326" t="str">
            <v xml:space="preserve">EIR Récepteurs radio à piles </v>
          </cell>
          <cell r="I326" t="str">
            <v>INRAP</v>
          </cell>
          <cell r="J326">
            <v>46</v>
          </cell>
          <cell r="K326" t="str">
            <v>IDA</v>
          </cell>
          <cell r="L326" t="str">
            <v>AOI</v>
          </cell>
          <cell r="M326">
            <v>789.47368421052636</v>
          </cell>
          <cell r="N326">
            <v>6</v>
          </cell>
          <cell r="O326">
            <v>3</v>
          </cell>
          <cell r="P326">
            <v>3</v>
          </cell>
          <cell r="Q326">
            <v>789.47368421052636</v>
          </cell>
          <cell r="R326" t="str">
            <v>poste</v>
          </cell>
          <cell r="S326">
            <v>98</v>
          </cell>
          <cell r="T326">
            <v>37.985199999999999</v>
          </cell>
          <cell r="U326">
            <v>1</v>
          </cell>
          <cell r="V326">
            <v>29988.315789473683</v>
          </cell>
          <cell r="W326">
            <v>0</v>
          </cell>
          <cell r="X326">
            <v>0</v>
          </cell>
          <cell r="Y326">
            <v>0</v>
          </cell>
          <cell r="Z326">
            <v>29988.315789473683</v>
          </cell>
          <cell r="AA326">
            <v>29988.315789473683</v>
          </cell>
          <cell r="AB326">
            <v>0</v>
          </cell>
          <cell r="AC326">
            <v>0</v>
          </cell>
          <cell r="AD326">
            <v>0</v>
          </cell>
          <cell r="AE326">
            <v>29988.315789473683</v>
          </cell>
          <cell r="AF326">
            <v>0</v>
          </cell>
          <cell r="AG326">
            <v>0</v>
          </cell>
          <cell r="AH326">
            <v>0</v>
          </cell>
          <cell r="AI326">
            <v>0</v>
          </cell>
          <cell r="AJ326">
            <v>0</v>
          </cell>
          <cell r="AL326">
            <v>0</v>
          </cell>
        </row>
        <row r="327">
          <cell r="B327" t="str">
            <v>ST/EPU</v>
          </cell>
          <cell r="C327" t="str">
            <v>B1D</v>
          </cell>
          <cell r="D327" t="str">
            <v>B1DD</v>
          </cell>
          <cell r="E327" t="str">
            <v>EP/GAOU</v>
          </cell>
          <cell r="F327">
            <v>22</v>
          </cell>
          <cell r="G327">
            <v>23</v>
          </cell>
          <cell r="H327" t="str">
            <v xml:space="preserve">EIR Récepteurs radio à piles </v>
          </cell>
          <cell r="I327" t="str">
            <v>INRAP</v>
          </cell>
          <cell r="J327">
            <v>46</v>
          </cell>
          <cell r="K327" t="str">
            <v>IDA</v>
          </cell>
          <cell r="L327" t="str">
            <v>AOI</v>
          </cell>
          <cell r="M327">
            <v>789.47368421052636</v>
          </cell>
          <cell r="N327">
            <v>6</v>
          </cell>
          <cell r="O327">
            <v>3</v>
          </cell>
          <cell r="P327">
            <v>3</v>
          </cell>
          <cell r="Q327">
            <v>789.47368421052636</v>
          </cell>
          <cell r="R327" t="str">
            <v>poste</v>
          </cell>
          <cell r="S327">
            <v>98</v>
          </cell>
          <cell r="T327">
            <v>37.985199999999999</v>
          </cell>
          <cell r="U327">
            <v>1</v>
          </cell>
          <cell r="V327">
            <v>29988.315789473683</v>
          </cell>
          <cell r="W327">
            <v>0</v>
          </cell>
          <cell r="X327">
            <v>0</v>
          </cell>
          <cell r="Y327">
            <v>0</v>
          </cell>
          <cell r="Z327">
            <v>29988.315789473683</v>
          </cell>
          <cell r="AA327">
            <v>29988.315789473683</v>
          </cell>
          <cell r="AB327">
            <v>0</v>
          </cell>
          <cell r="AC327">
            <v>0</v>
          </cell>
          <cell r="AD327">
            <v>0</v>
          </cell>
          <cell r="AE327">
            <v>29988.315789473683</v>
          </cell>
          <cell r="AF327">
            <v>0</v>
          </cell>
          <cell r="AG327">
            <v>0</v>
          </cell>
          <cell r="AH327">
            <v>0</v>
          </cell>
          <cell r="AI327">
            <v>0</v>
          </cell>
          <cell r="AJ327">
            <v>0</v>
          </cell>
          <cell r="AL327">
            <v>0</v>
          </cell>
        </row>
        <row r="328">
          <cell r="B328" t="str">
            <v>ST/EPU</v>
          </cell>
          <cell r="C328" t="str">
            <v>B1D</v>
          </cell>
          <cell r="D328" t="str">
            <v>B1DD</v>
          </cell>
          <cell r="E328" t="str">
            <v>EP/KOUN</v>
          </cell>
          <cell r="F328">
            <v>42</v>
          </cell>
          <cell r="G328">
            <v>23</v>
          </cell>
          <cell r="H328" t="str">
            <v xml:space="preserve">EIR Récepteurs radio à piles </v>
          </cell>
          <cell r="I328" t="str">
            <v>INRAP</v>
          </cell>
          <cell r="J328">
            <v>46</v>
          </cell>
          <cell r="K328" t="str">
            <v>IDA</v>
          </cell>
          <cell r="L328" t="str">
            <v>AOI</v>
          </cell>
          <cell r="M328">
            <v>789.47368421052636</v>
          </cell>
          <cell r="N328">
            <v>6</v>
          </cell>
          <cell r="O328">
            <v>3</v>
          </cell>
          <cell r="P328">
            <v>3</v>
          </cell>
          <cell r="Q328">
            <v>789.47368421052636</v>
          </cell>
          <cell r="R328" t="str">
            <v>poste</v>
          </cell>
          <cell r="S328">
            <v>98</v>
          </cell>
          <cell r="T328">
            <v>37.985199999999999</v>
          </cell>
          <cell r="U328">
            <v>1</v>
          </cell>
          <cell r="V328">
            <v>29988.315789473683</v>
          </cell>
          <cell r="W328">
            <v>0</v>
          </cell>
          <cell r="X328">
            <v>0</v>
          </cell>
          <cell r="Y328">
            <v>0</v>
          </cell>
          <cell r="Z328">
            <v>29988.315789473683</v>
          </cell>
          <cell r="AA328">
            <v>29988.315789473683</v>
          </cell>
          <cell r="AB328">
            <v>0</v>
          </cell>
          <cell r="AC328">
            <v>0</v>
          </cell>
          <cell r="AD328">
            <v>0</v>
          </cell>
          <cell r="AE328">
            <v>29988.315789473683</v>
          </cell>
          <cell r="AF328">
            <v>0</v>
          </cell>
          <cell r="AG328">
            <v>0</v>
          </cell>
          <cell r="AH328">
            <v>0</v>
          </cell>
          <cell r="AI328">
            <v>0</v>
          </cell>
          <cell r="AJ328">
            <v>0</v>
          </cell>
          <cell r="AL328">
            <v>0</v>
          </cell>
        </row>
        <row r="329">
          <cell r="B329" t="str">
            <v>ST/EPU</v>
          </cell>
          <cell r="C329" t="str">
            <v>B1D</v>
          </cell>
          <cell r="D329" t="str">
            <v>B1DD</v>
          </cell>
          <cell r="E329" t="str">
            <v>EP/DIXI</v>
          </cell>
          <cell r="F329">
            <v>55</v>
          </cell>
          <cell r="G329">
            <v>23</v>
          </cell>
          <cell r="H329" t="str">
            <v xml:space="preserve">EIR Récepteurs radio à piles </v>
          </cell>
          <cell r="I329" t="str">
            <v>INRAP</v>
          </cell>
          <cell r="J329">
            <v>46</v>
          </cell>
          <cell r="K329" t="str">
            <v>IDA</v>
          </cell>
          <cell r="L329" t="str">
            <v>AOI</v>
          </cell>
          <cell r="M329">
            <v>789.47368421052636</v>
          </cell>
          <cell r="N329">
            <v>6</v>
          </cell>
          <cell r="O329">
            <v>3</v>
          </cell>
          <cell r="P329">
            <v>3</v>
          </cell>
          <cell r="Q329">
            <v>789.47368421052636</v>
          </cell>
          <cell r="R329" t="str">
            <v>poste</v>
          </cell>
          <cell r="S329">
            <v>98</v>
          </cell>
          <cell r="T329">
            <v>37.985199999999999</v>
          </cell>
          <cell r="U329">
            <v>1</v>
          </cell>
          <cell r="V329">
            <v>29988.315789473683</v>
          </cell>
          <cell r="W329">
            <v>0</v>
          </cell>
          <cell r="X329">
            <v>0</v>
          </cell>
          <cell r="Y329">
            <v>0</v>
          </cell>
          <cell r="Z329">
            <v>29988.315789473683</v>
          </cell>
          <cell r="AA329">
            <v>29988.315789473683</v>
          </cell>
          <cell r="AB329">
            <v>0</v>
          </cell>
          <cell r="AC329">
            <v>0</v>
          </cell>
          <cell r="AD329">
            <v>0</v>
          </cell>
          <cell r="AE329">
            <v>29988.315789473683</v>
          </cell>
          <cell r="AF329">
            <v>0</v>
          </cell>
          <cell r="AG329">
            <v>0</v>
          </cell>
          <cell r="AH329">
            <v>0</v>
          </cell>
          <cell r="AI329">
            <v>0</v>
          </cell>
          <cell r="AJ329">
            <v>0</v>
          </cell>
          <cell r="AL329">
            <v>0</v>
          </cell>
        </row>
        <row r="330">
          <cell r="B330" t="str">
            <v>ST/EPU</v>
          </cell>
          <cell r="C330" t="str">
            <v>B1D</v>
          </cell>
          <cell r="D330" t="str">
            <v>B1DD</v>
          </cell>
          <cell r="E330" t="str">
            <v>EP/KALO</v>
          </cell>
          <cell r="F330">
            <v>79</v>
          </cell>
          <cell r="G330">
            <v>23</v>
          </cell>
          <cell r="H330" t="str">
            <v xml:space="preserve">EIR Récepteurs radio à piles </v>
          </cell>
          <cell r="I330" t="str">
            <v>INRAP</v>
          </cell>
          <cell r="J330">
            <v>46</v>
          </cell>
          <cell r="K330" t="str">
            <v>IDA</v>
          </cell>
          <cell r="L330" t="str">
            <v>AOI</v>
          </cell>
          <cell r="M330">
            <v>789.47368421052636</v>
          </cell>
          <cell r="N330">
            <v>6</v>
          </cell>
          <cell r="O330">
            <v>3</v>
          </cell>
          <cell r="P330">
            <v>3</v>
          </cell>
          <cell r="Q330">
            <v>789.47368421052636</v>
          </cell>
          <cell r="R330" t="str">
            <v>poste</v>
          </cell>
          <cell r="S330">
            <v>98</v>
          </cell>
          <cell r="T330">
            <v>37.985199999999999</v>
          </cell>
          <cell r="U330">
            <v>1</v>
          </cell>
          <cell r="V330">
            <v>29988.315789473683</v>
          </cell>
          <cell r="W330">
            <v>0</v>
          </cell>
          <cell r="X330">
            <v>0</v>
          </cell>
          <cell r="Y330">
            <v>0</v>
          </cell>
          <cell r="Z330">
            <v>29988.315789473683</v>
          </cell>
          <cell r="AA330">
            <v>29988.315789473683</v>
          </cell>
          <cell r="AB330">
            <v>0</v>
          </cell>
          <cell r="AC330">
            <v>0</v>
          </cell>
          <cell r="AD330">
            <v>0</v>
          </cell>
          <cell r="AE330">
            <v>29988.315789473683</v>
          </cell>
          <cell r="AF330">
            <v>0</v>
          </cell>
          <cell r="AG330">
            <v>0</v>
          </cell>
          <cell r="AH330">
            <v>0</v>
          </cell>
          <cell r="AI330">
            <v>0</v>
          </cell>
          <cell r="AJ330">
            <v>0</v>
          </cell>
          <cell r="AL330">
            <v>0</v>
          </cell>
        </row>
        <row r="331">
          <cell r="B331" t="str">
            <v>ST/EPU</v>
          </cell>
          <cell r="C331" t="str">
            <v>B1D</v>
          </cell>
          <cell r="D331" t="str">
            <v>B1DD</v>
          </cell>
          <cell r="E331" t="str">
            <v>EP/MATA</v>
          </cell>
          <cell r="F331">
            <v>11</v>
          </cell>
          <cell r="G331">
            <v>23</v>
          </cell>
          <cell r="H331" t="str">
            <v xml:space="preserve">EIR Récepteurs radio à piles </v>
          </cell>
          <cell r="I331" t="str">
            <v>INRAP</v>
          </cell>
          <cell r="J331">
            <v>49</v>
          </cell>
          <cell r="K331" t="str">
            <v>IDA</v>
          </cell>
          <cell r="L331" t="str">
            <v>AOI</v>
          </cell>
          <cell r="M331">
            <v>789.47368421052636</v>
          </cell>
          <cell r="N331">
            <v>7</v>
          </cell>
          <cell r="O331">
            <v>3</v>
          </cell>
          <cell r="P331">
            <v>3</v>
          </cell>
          <cell r="Q331">
            <v>789.47368421052636</v>
          </cell>
          <cell r="R331" t="str">
            <v>poste</v>
          </cell>
          <cell r="S331">
            <v>93</v>
          </cell>
          <cell r="T331">
            <v>37.985199999999999</v>
          </cell>
          <cell r="U331">
            <v>1</v>
          </cell>
          <cell r="V331">
            <v>29988.315789473683</v>
          </cell>
          <cell r="W331">
            <v>0</v>
          </cell>
          <cell r="X331">
            <v>0</v>
          </cell>
          <cell r="Y331">
            <v>0</v>
          </cell>
          <cell r="Z331">
            <v>29988.315789473683</v>
          </cell>
          <cell r="AA331">
            <v>29988.315789473683</v>
          </cell>
          <cell r="AB331">
            <v>0</v>
          </cell>
          <cell r="AC331">
            <v>0</v>
          </cell>
          <cell r="AD331">
            <v>0</v>
          </cell>
          <cell r="AE331">
            <v>29988.315789473683</v>
          </cell>
          <cell r="AF331">
            <v>0</v>
          </cell>
          <cell r="AG331">
            <v>0</v>
          </cell>
          <cell r="AH331">
            <v>0</v>
          </cell>
          <cell r="AI331">
            <v>0</v>
          </cell>
          <cell r="AJ331">
            <v>0</v>
          </cell>
          <cell r="AL331">
            <v>0</v>
          </cell>
        </row>
        <row r="332">
          <cell r="B332" t="str">
            <v>ST/EPU</v>
          </cell>
          <cell r="C332" t="str">
            <v>B1D</v>
          </cell>
          <cell r="D332" t="str">
            <v>B1DD</v>
          </cell>
          <cell r="E332" t="str">
            <v>EP/MATO</v>
          </cell>
          <cell r="F332">
            <v>21</v>
          </cell>
          <cell r="G332">
            <v>23</v>
          </cell>
          <cell r="H332" t="str">
            <v xml:space="preserve">EIR Récepteurs radio à piles </v>
          </cell>
          <cell r="I332" t="str">
            <v>INRAP</v>
          </cell>
          <cell r="J332">
            <v>49</v>
          </cell>
          <cell r="K332" t="str">
            <v>IDA</v>
          </cell>
          <cell r="L332" t="str">
            <v>AOI</v>
          </cell>
          <cell r="M332">
            <v>789.47368421052636</v>
          </cell>
          <cell r="N332">
            <v>7</v>
          </cell>
          <cell r="O332">
            <v>3</v>
          </cell>
          <cell r="P332">
            <v>3</v>
          </cell>
          <cell r="Q332">
            <v>789.47368421052636</v>
          </cell>
          <cell r="R332" t="str">
            <v>poste</v>
          </cell>
          <cell r="S332">
            <v>93</v>
          </cell>
          <cell r="T332">
            <v>37.985199999999999</v>
          </cell>
          <cell r="U332">
            <v>1</v>
          </cell>
          <cell r="V332">
            <v>29988.315789473683</v>
          </cell>
          <cell r="W332">
            <v>0</v>
          </cell>
          <cell r="X332">
            <v>0</v>
          </cell>
          <cell r="Y332">
            <v>0</v>
          </cell>
          <cell r="Z332">
            <v>29988.315789473683</v>
          </cell>
          <cell r="AA332">
            <v>29988.315789473683</v>
          </cell>
          <cell r="AB332">
            <v>0</v>
          </cell>
          <cell r="AC332">
            <v>0</v>
          </cell>
          <cell r="AD332">
            <v>0</v>
          </cell>
          <cell r="AE332">
            <v>29988.315789473683</v>
          </cell>
          <cell r="AF332">
            <v>0</v>
          </cell>
          <cell r="AG332">
            <v>0</v>
          </cell>
          <cell r="AH332">
            <v>0</v>
          </cell>
          <cell r="AI332">
            <v>0</v>
          </cell>
          <cell r="AJ332">
            <v>0</v>
          </cell>
          <cell r="AL332">
            <v>0</v>
          </cell>
        </row>
        <row r="333">
          <cell r="B333" t="str">
            <v>ST/EPU</v>
          </cell>
          <cell r="C333" t="str">
            <v>B1D</v>
          </cell>
          <cell r="D333" t="str">
            <v>B1DD</v>
          </cell>
          <cell r="E333" t="str">
            <v>EP/RATO</v>
          </cell>
          <cell r="F333">
            <v>22</v>
          </cell>
          <cell r="G333">
            <v>23</v>
          </cell>
          <cell r="H333" t="str">
            <v xml:space="preserve">EIR Récepteurs radio à piles </v>
          </cell>
          <cell r="I333" t="str">
            <v>INRAP</v>
          </cell>
          <cell r="J333">
            <v>49</v>
          </cell>
          <cell r="K333" t="str">
            <v>IDA</v>
          </cell>
          <cell r="L333" t="str">
            <v>AOI</v>
          </cell>
          <cell r="M333">
            <v>789.47368421052636</v>
          </cell>
          <cell r="N333">
            <v>7</v>
          </cell>
          <cell r="O333">
            <v>3</v>
          </cell>
          <cell r="P333">
            <v>3</v>
          </cell>
          <cell r="Q333">
            <v>789.47368421052636</v>
          </cell>
          <cell r="R333" t="str">
            <v>poste</v>
          </cell>
          <cell r="S333">
            <v>93</v>
          </cell>
          <cell r="T333">
            <v>37.985199999999999</v>
          </cell>
          <cell r="U333">
            <v>1</v>
          </cell>
          <cell r="V333">
            <v>29988.315789473683</v>
          </cell>
          <cell r="W333">
            <v>0</v>
          </cell>
          <cell r="X333">
            <v>0</v>
          </cell>
          <cell r="Y333">
            <v>0</v>
          </cell>
          <cell r="Z333">
            <v>29988.315789473683</v>
          </cell>
          <cell r="AA333">
            <v>29988.315789473683</v>
          </cell>
          <cell r="AB333">
            <v>0</v>
          </cell>
          <cell r="AC333">
            <v>0</v>
          </cell>
          <cell r="AD333">
            <v>0</v>
          </cell>
          <cell r="AE333">
            <v>29988.315789473683</v>
          </cell>
          <cell r="AF333">
            <v>0</v>
          </cell>
          <cell r="AG333">
            <v>0</v>
          </cell>
          <cell r="AH333">
            <v>0</v>
          </cell>
          <cell r="AI333">
            <v>0</v>
          </cell>
          <cell r="AJ333">
            <v>0</v>
          </cell>
          <cell r="AL333">
            <v>0</v>
          </cell>
        </row>
        <row r="334">
          <cell r="B334" t="str">
            <v>ST/EPU</v>
          </cell>
          <cell r="C334" t="str">
            <v>B1D</v>
          </cell>
          <cell r="D334" t="str">
            <v>B1DD</v>
          </cell>
          <cell r="E334" t="str">
            <v>EP/DABO</v>
          </cell>
          <cell r="F334">
            <v>31</v>
          </cell>
          <cell r="G334">
            <v>23</v>
          </cell>
          <cell r="H334" t="str">
            <v xml:space="preserve">EIR Récepteurs radio à piles </v>
          </cell>
          <cell r="I334" t="str">
            <v>INRAP</v>
          </cell>
          <cell r="J334">
            <v>49</v>
          </cell>
          <cell r="K334" t="str">
            <v>IDA</v>
          </cell>
          <cell r="L334" t="str">
            <v>AOI</v>
          </cell>
          <cell r="M334">
            <v>789.47368421052636</v>
          </cell>
          <cell r="N334">
            <v>7</v>
          </cell>
          <cell r="O334">
            <v>3</v>
          </cell>
          <cell r="P334">
            <v>3</v>
          </cell>
          <cell r="Q334">
            <v>789.47368421052636</v>
          </cell>
          <cell r="R334" t="str">
            <v>poste</v>
          </cell>
          <cell r="S334">
            <v>93</v>
          </cell>
          <cell r="T334">
            <v>37.985199999999999</v>
          </cell>
          <cell r="U334">
            <v>1</v>
          </cell>
          <cell r="V334">
            <v>29988.315789473683</v>
          </cell>
          <cell r="W334">
            <v>0</v>
          </cell>
          <cell r="X334">
            <v>0</v>
          </cell>
          <cell r="Y334">
            <v>0</v>
          </cell>
          <cell r="Z334">
            <v>29988.315789473683</v>
          </cell>
          <cell r="AA334">
            <v>29988.315789473683</v>
          </cell>
          <cell r="AB334">
            <v>0</v>
          </cell>
          <cell r="AC334">
            <v>0</v>
          </cell>
          <cell r="AD334">
            <v>0</v>
          </cell>
          <cell r="AE334">
            <v>29988.315789473683</v>
          </cell>
          <cell r="AF334">
            <v>0</v>
          </cell>
          <cell r="AG334">
            <v>0</v>
          </cell>
          <cell r="AH334">
            <v>0</v>
          </cell>
          <cell r="AI334">
            <v>0</v>
          </cell>
          <cell r="AJ334">
            <v>0</v>
          </cell>
          <cell r="AL334">
            <v>0</v>
          </cell>
        </row>
        <row r="335">
          <cell r="B335" t="str">
            <v>ST/EPU</v>
          </cell>
          <cell r="C335" t="str">
            <v>B1D</v>
          </cell>
          <cell r="D335" t="str">
            <v>B1DD</v>
          </cell>
          <cell r="E335" t="str">
            <v>EP/DING</v>
          </cell>
          <cell r="F335">
            <v>41</v>
          </cell>
          <cell r="G335">
            <v>23</v>
          </cell>
          <cell r="H335" t="str">
            <v xml:space="preserve">EIR Récepteurs radio à piles </v>
          </cell>
          <cell r="I335" t="str">
            <v>INRAP</v>
          </cell>
          <cell r="J335">
            <v>49</v>
          </cell>
          <cell r="K335" t="str">
            <v>IDA</v>
          </cell>
          <cell r="L335" t="str">
            <v>AOI</v>
          </cell>
          <cell r="M335">
            <v>789.47368421052636</v>
          </cell>
          <cell r="N335">
            <v>7</v>
          </cell>
          <cell r="O335">
            <v>3</v>
          </cell>
          <cell r="P335">
            <v>3</v>
          </cell>
          <cell r="Q335">
            <v>789.47368421052636</v>
          </cell>
          <cell r="R335" t="str">
            <v>poste</v>
          </cell>
          <cell r="S335">
            <v>93</v>
          </cell>
          <cell r="T335">
            <v>37.985199999999999</v>
          </cell>
          <cell r="U335">
            <v>1</v>
          </cell>
          <cell r="V335">
            <v>29988.315789473683</v>
          </cell>
          <cell r="W335">
            <v>0</v>
          </cell>
          <cell r="X335">
            <v>0</v>
          </cell>
          <cell r="Y335">
            <v>0</v>
          </cell>
          <cell r="Z335">
            <v>29988.315789473683</v>
          </cell>
          <cell r="AA335">
            <v>29988.315789473683</v>
          </cell>
          <cell r="AB335">
            <v>0</v>
          </cell>
          <cell r="AC335">
            <v>0</v>
          </cell>
          <cell r="AD335">
            <v>0</v>
          </cell>
          <cell r="AE335">
            <v>29988.315789473683</v>
          </cell>
          <cell r="AF335">
            <v>0</v>
          </cell>
          <cell r="AG335">
            <v>0</v>
          </cell>
          <cell r="AH335">
            <v>0</v>
          </cell>
          <cell r="AI335">
            <v>0</v>
          </cell>
          <cell r="AJ335">
            <v>0</v>
          </cell>
          <cell r="AL335">
            <v>0</v>
          </cell>
        </row>
        <row r="336">
          <cell r="B336" t="str">
            <v>ST/EPU</v>
          </cell>
          <cell r="C336" t="str">
            <v>B1D</v>
          </cell>
          <cell r="D336" t="str">
            <v>B1DD</v>
          </cell>
          <cell r="E336" t="str">
            <v>EP/FARA</v>
          </cell>
          <cell r="F336">
            <v>43</v>
          </cell>
          <cell r="G336">
            <v>23</v>
          </cell>
          <cell r="H336" t="str">
            <v xml:space="preserve">EIR Récepteurs radio à piles </v>
          </cell>
          <cell r="I336" t="str">
            <v>INRAP</v>
          </cell>
          <cell r="J336">
            <v>49</v>
          </cell>
          <cell r="K336" t="str">
            <v>IDA</v>
          </cell>
          <cell r="L336" t="str">
            <v>AOI</v>
          </cell>
          <cell r="M336">
            <v>789.47368421052636</v>
          </cell>
          <cell r="N336">
            <v>7</v>
          </cell>
          <cell r="O336">
            <v>3</v>
          </cell>
          <cell r="P336">
            <v>3</v>
          </cell>
          <cell r="Q336">
            <v>789.47368421052636</v>
          </cell>
          <cell r="R336" t="str">
            <v>poste</v>
          </cell>
          <cell r="S336">
            <v>93</v>
          </cell>
          <cell r="T336">
            <v>37.985199999999999</v>
          </cell>
          <cell r="U336">
            <v>1</v>
          </cell>
          <cell r="V336">
            <v>29988.315789473683</v>
          </cell>
          <cell r="W336">
            <v>0</v>
          </cell>
          <cell r="X336">
            <v>0</v>
          </cell>
          <cell r="Y336">
            <v>0</v>
          </cell>
          <cell r="Z336">
            <v>29988.315789473683</v>
          </cell>
          <cell r="AA336">
            <v>29988.315789473683</v>
          </cell>
          <cell r="AB336">
            <v>0</v>
          </cell>
          <cell r="AC336">
            <v>0</v>
          </cell>
          <cell r="AD336">
            <v>0</v>
          </cell>
          <cell r="AE336">
            <v>29988.315789473683</v>
          </cell>
          <cell r="AF336">
            <v>0</v>
          </cell>
          <cell r="AG336">
            <v>0</v>
          </cell>
          <cell r="AH336">
            <v>0</v>
          </cell>
          <cell r="AI336">
            <v>0</v>
          </cell>
          <cell r="AJ336">
            <v>0</v>
          </cell>
          <cell r="AL336">
            <v>0</v>
          </cell>
        </row>
        <row r="337">
          <cell r="B337" t="str">
            <v>ST/EPU</v>
          </cell>
          <cell r="C337" t="str">
            <v>B1D</v>
          </cell>
          <cell r="D337" t="str">
            <v>B1DD</v>
          </cell>
          <cell r="E337" t="str">
            <v>EP/KISS</v>
          </cell>
          <cell r="F337">
            <v>55</v>
          </cell>
          <cell r="G337">
            <v>23</v>
          </cell>
          <cell r="H337" t="str">
            <v xml:space="preserve">EIR Récepteurs radio à piles </v>
          </cell>
          <cell r="I337" t="str">
            <v>INRAP</v>
          </cell>
          <cell r="J337">
            <v>49</v>
          </cell>
          <cell r="K337" t="str">
            <v>IDA</v>
          </cell>
          <cell r="L337" t="str">
            <v>AOI</v>
          </cell>
          <cell r="M337">
            <v>789.47368421052636</v>
          </cell>
          <cell r="N337">
            <v>7</v>
          </cell>
          <cell r="O337">
            <v>3</v>
          </cell>
          <cell r="P337">
            <v>3</v>
          </cell>
          <cell r="Q337">
            <v>789.47368421052636</v>
          </cell>
          <cell r="R337" t="str">
            <v>poste</v>
          </cell>
          <cell r="S337">
            <v>93</v>
          </cell>
          <cell r="T337">
            <v>37.985199999999999</v>
          </cell>
          <cell r="U337">
            <v>1</v>
          </cell>
          <cell r="V337">
            <v>29988.315789473683</v>
          </cell>
          <cell r="W337">
            <v>0</v>
          </cell>
          <cell r="X337">
            <v>0</v>
          </cell>
          <cell r="Y337">
            <v>0</v>
          </cell>
          <cell r="Z337">
            <v>29988.315789473683</v>
          </cell>
          <cell r="AA337">
            <v>29988.315789473683</v>
          </cell>
          <cell r="AB337">
            <v>0</v>
          </cell>
          <cell r="AC337">
            <v>0</v>
          </cell>
          <cell r="AD337">
            <v>0</v>
          </cell>
          <cell r="AE337">
            <v>29988.315789473683</v>
          </cell>
          <cell r="AF337">
            <v>0</v>
          </cell>
          <cell r="AG337">
            <v>0</v>
          </cell>
          <cell r="AH337">
            <v>0</v>
          </cell>
          <cell r="AI337">
            <v>0</v>
          </cell>
          <cell r="AJ337">
            <v>0</v>
          </cell>
          <cell r="AL337">
            <v>0</v>
          </cell>
        </row>
        <row r="338">
          <cell r="B338" t="str">
            <v>ST/EPU</v>
          </cell>
          <cell r="C338" t="str">
            <v>B1D</v>
          </cell>
          <cell r="D338" t="str">
            <v>B1DD</v>
          </cell>
          <cell r="E338" t="str">
            <v>EP/KANK</v>
          </cell>
          <cell r="F338">
            <v>71</v>
          </cell>
          <cell r="G338">
            <v>23</v>
          </cell>
          <cell r="H338" t="str">
            <v xml:space="preserve">EIR Récepteurs radio à piles </v>
          </cell>
          <cell r="I338" t="str">
            <v>INRAP</v>
          </cell>
          <cell r="J338">
            <v>49</v>
          </cell>
          <cell r="K338" t="str">
            <v>IDA</v>
          </cell>
          <cell r="L338" t="str">
            <v>AOI</v>
          </cell>
          <cell r="M338">
            <v>789.47368421052636</v>
          </cell>
          <cell r="N338">
            <v>7</v>
          </cell>
          <cell r="O338">
            <v>3</v>
          </cell>
          <cell r="P338">
            <v>3</v>
          </cell>
          <cell r="Q338">
            <v>789.47368421052636</v>
          </cell>
          <cell r="R338" t="str">
            <v>poste</v>
          </cell>
          <cell r="S338">
            <v>93</v>
          </cell>
          <cell r="T338">
            <v>37.985199999999999</v>
          </cell>
          <cell r="U338">
            <v>1</v>
          </cell>
          <cell r="V338">
            <v>29988.315789473683</v>
          </cell>
          <cell r="W338">
            <v>0</v>
          </cell>
          <cell r="X338">
            <v>0</v>
          </cell>
          <cell r="Y338">
            <v>0</v>
          </cell>
          <cell r="Z338">
            <v>29988.315789473683</v>
          </cell>
          <cell r="AA338">
            <v>29988.315789473683</v>
          </cell>
          <cell r="AB338">
            <v>0</v>
          </cell>
          <cell r="AC338">
            <v>0</v>
          </cell>
          <cell r="AD338">
            <v>0</v>
          </cell>
          <cell r="AE338">
            <v>29988.315789473683</v>
          </cell>
          <cell r="AF338">
            <v>0</v>
          </cell>
          <cell r="AG338">
            <v>0</v>
          </cell>
          <cell r="AH338">
            <v>0</v>
          </cell>
          <cell r="AI338">
            <v>0</v>
          </cell>
          <cell r="AJ338">
            <v>0</v>
          </cell>
          <cell r="AL338">
            <v>0</v>
          </cell>
        </row>
        <row r="339">
          <cell r="B339" t="str">
            <v>ST/EPU</v>
          </cell>
          <cell r="C339" t="str">
            <v>B1D</v>
          </cell>
          <cell r="D339" t="str">
            <v>B1DD</v>
          </cell>
          <cell r="E339" t="str">
            <v>EP/KERO</v>
          </cell>
          <cell r="F339">
            <v>81</v>
          </cell>
          <cell r="G339">
            <v>23</v>
          </cell>
          <cell r="H339" t="str">
            <v xml:space="preserve">EIR Récepteurs radio à piles </v>
          </cell>
          <cell r="I339" t="str">
            <v>INRAP</v>
          </cell>
          <cell r="J339">
            <v>49</v>
          </cell>
          <cell r="K339" t="str">
            <v>IDA</v>
          </cell>
          <cell r="L339" t="str">
            <v>AOI</v>
          </cell>
          <cell r="M339">
            <v>789.47368421052636</v>
          </cell>
          <cell r="N339">
            <v>7</v>
          </cell>
          <cell r="O339">
            <v>3</v>
          </cell>
          <cell r="P339">
            <v>3</v>
          </cell>
          <cell r="Q339">
            <v>789.47368421052636</v>
          </cell>
          <cell r="R339" t="str">
            <v>poste</v>
          </cell>
          <cell r="S339">
            <v>93</v>
          </cell>
          <cell r="T339">
            <v>37.985199999999999</v>
          </cell>
          <cell r="U339">
            <v>1</v>
          </cell>
          <cell r="V339">
            <v>29988.315789473683</v>
          </cell>
          <cell r="W339">
            <v>0</v>
          </cell>
          <cell r="X339">
            <v>0</v>
          </cell>
          <cell r="Y339">
            <v>0</v>
          </cell>
          <cell r="Z339">
            <v>29988.315789473683</v>
          </cell>
          <cell r="AA339">
            <v>29988.315789473683</v>
          </cell>
          <cell r="AB339">
            <v>0</v>
          </cell>
          <cell r="AC339">
            <v>0</v>
          </cell>
          <cell r="AD339">
            <v>0</v>
          </cell>
          <cell r="AE339">
            <v>29988.315789473683</v>
          </cell>
          <cell r="AF339">
            <v>0</v>
          </cell>
          <cell r="AG339">
            <v>0</v>
          </cell>
          <cell r="AH339">
            <v>0</v>
          </cell>
          <cell r="AI339">
            <v>0</v>
          </cell>
          <cell r="AJ339">
            <v>0</v>
          </cell>
          <cell r="AL339">
            <v>0</v>
          </cell>
        </row>
        <row r="340">
          <cell r="B340" t="str">
            <v>ST/EPU</v>
          </cell>
          <cell r="C340" t="str">
            <v>B1D</v>
          </cell>
          <cell r="D340" t="str">
            <v>B1DD</v>
          </cell>
          <cell r="E340" t="str">
            <v>EP/KOUR</v>
          </cell>
          <cell r="F340">
            <v>90</v>
          </cell>
          <cell r="G340">
            <v>23</v>
          </cell>
          <cell r="H340" t="str">
            <v xml:space="preserve">EIR Récepteurs radio à piles </v>
          </cell>
          <cell r="I340" t="str">
            <v>INRAP</v>
          </cell>
          <cell r="J340">
            <v>49</v>
          </cell>
          <cell r="K340" t="str">
            <v>IDA</v>
          </cell>
          <cell r="L340" t="str">
            <v>AOI</v>
          </cell>
          <cell r="M340">
            <v>789.47368421052636</v>
          </cell>
          <cell r="N340">
            <v>7</v>
          </cell>
          <cell r="O340">
            <v>3</v>
          </cell>
          <cell r="P340">
            <v>3</v>
          </cell>
          <cell r="Q340">
            <v>789.47368421052636</v>
          </cell>
          <cell r="R340" t="str">
            <v>poste</v>
          </cell>
          <cell r="S340">
            <v>93</v>
          </cell>
          <cell r="T340">
            <v>37.985199999999999</v>
          </cell>
          <cell r="U340">
            <v>1</v>
          </cell>
          <cell r="V340">
            <v>29988.315789473683</v>
          </cell>
          <cell r="W340">
            <v>0</v>
          </cell>
          <cell r="X340">
            <v>0</v>
          </cell>
          <cell r="Y340">
            <v>0</v>
          </cell>
          <cell r="Z340">
            <v>29988.315789473683</v>
          </cell>
          <cell r="AA340">
            <v>29988.315789473683</v>
          </cell>
          <cell r="AB340">
            <v>0</v>
          </cell>
          <cell r="AC340">
            <v>0</v>
          </cell>
          <cell r="AD340">
            <v>0</v>
          </cell>
          <cell r="AE340">
            <v>29988.315789473683</v>
          </cell>
          <cell r="AF340">
            <v>0</v>
          </cell>
          <cell r="AG340">
            <v>0</v>
          </cell>
          <cell r="AH340">
            <v>0</v>
          </cell>
          <cell r="AI340">
            <v>0</v>
          </cell>
          <cell r="AJ340">
            <v>0</v>
          </cell>
          <cell r="AL340">
            <v>0</v>
          </cell>
        </row>
        <row r="341">
          <cell r="B341" t="str">
            <v>ST/EPU</v>
          </cell>
          <cell r="C341" t="str">
            <v>B1D</v>
          </cell>
          <cell r="D341" t="str">
            <v>B1DD</v>
          </cell>
          <cell r="E341" t="str">
            <v>EP/MAND</v>
          </cell>
          <cell r="G341">
            <v>23</v>
          </cell>
          <cell r="H341" t="str">
            <v xml:space="preserve">EIR Récepteurs radio à piles </v>
          </cell>
          <cell r="I341" t="str">
            <v>INRAP</v>
          </cell>
          <cell r="K341" t="str">
            <v>IDA</v>
          </cell>
          <cell r="L341" t="str">
            <v>AOI</v>
          </cell>
          <cell r="M341">
            <v>789.47368421052636</v>
          </cell>
          <cell r="O341">
            <v>3</v>
          </cell>
          <cell r="P341">
            <v>3</v>
          </cell>
          <cell r="Q341">
            <v>789.47368421052636</v>
          </cell>
          <cell r="R341" t="str">
            <v>poste</v>
          </cell>
          <cell r="T341">
            <v>37.985199999999999</v>
          </cell>
          <cell r="U341">
            <v>1</v>
          </cell>
          <cell r="V341">
            <v>29988.315789473683</v>
          </cell>
          <cell r="W341">
            <v>0</v>
          </cell>
          <cell r="X341">
            <v>0</v>
          </cell>
          <cell r="Y341">
            <v>0</v>
          </cell>
          <cell r="Z341">
            <v>29988.315789473683</v>
          </cell>
          <cell r="AA341">
            <v>29988.315789473683</v>
          </cell>
          <cell r="AB341">
            <v>0</v>
          </cell>
          <cell r="AC341">
            <v>0</v>
          </cell>
          <cell r="AD341">
            <v>0</v>
          </cell>
          <cell r="AE341">
            <v>29988.315789473683</v>
          </cell>
          <cell r="AF341">
            <v>0</v>
          </cell>
          <cell r="AG341">
            <v>0</v>
          </cell>
          <cell r="AH341">
            <v>0</v>
          </cell>
          <cell r="AI341">
            <v>0</v>
          </cell>
          <cell r="AJ341">
            <v>0</v>
          </cell>
          <cell r="AL341">
            <v>0</v>
          </cell>
        </row>
        <row r="342">
          <cell r="B342" t="str">
            <v>ST/EPU</v>
          </cell>
          <cell r="C342" t="str">
            <v>B1D</v>
          </cell>
          <cell r="D342" t="str">
            <v>B1DD</v>
          </cell>
          <cell r="E342" t="str">
            <v>EP/SIGU</v>
          </cell>
          <cell r="F342">
            <v>22</v>
          </cell>
          <cell r="G342">
            <v>23</v>
          </cell>
          <cell r="H342" t="str">
            <v xml:space="preserve">EIR Récepteurs radio à piles </v>
          </cell>
          <cell r="I342" t="str">
            <v>INRAP</v>
          </cell>
          <cell r="J342">
            <v>42</v>
          </cell>
          <cell r="K342" t="str">
            <v>IDA</v>
          </cell>
          <cell r="L342" t="str">
            <v>AOI</v>
          </cell>
          <cell r="M342">
            <v>789.47368421052636</v>
          </cell>
          <cell r="N342">
            <v>7</v>
          </cell>
          <cell r="O342">
            <v>3</v>
          </cell>
          <cell r="P342">
            <v>3</v>
          </cell>
          <cell r="Q342">
            <v>789.47368421052636</v>
          </cell>
          <cell r="R342" t="str">
            <v>poste</v>
          </cell>
          <cell r="S342">
            <v>33</v>
          </cell>
          <cell r="T342">
            <v>37.985199999999999</v>
          </cell>
          <cell r="U342">
            <v>1</v>
          </cell>
          <cell r="V342">
            <v>29988.315789473683</v>
          </cell>
          <cell r="W342">
            <v>0</v>
          </cell>
          <cell r="X342">
            <v>0</v>
          </cell>
          <cell r="Y342">
            <v>0</v>
          </cell>
          <cell r="Z342">
            <v>29988.315789473683</v>
          </cell>
          <cell r="AA342">
            <v>29988.315789473683</v>
          </cell>
          <cell r="AB342">
            <v>0</v>
          </cell>
          <cell r="AC342">
            <v>0</v>
          </cell>
          <cell r="AD342">
            <v>0</v>
          </cell>
          <cell r="AE342">
            <v>29988.315789473683</v>
          </cell>
          <cell r="AF342">
            <v>0</v>
          </cell>
          <cell r="AG342">
            <v>0</v>
          </cell>
          <cell r="AH342">
            <v>0</v>
          </cell>
          <cell r="AI342">
            <v>0</v>
          </cell>
          <cell r="AJ342">
            <v>0</v>
          </cell>
          <cell r="AL342">
            <v>0</v>
          </cell>
        </row>
        <row r="343">
          <cell r="B343" t="str">
            <v>ST/EPU</v>
          </cell>
          <cell r="C343" t="str">
            <v>B1D</v>
          </cell>
          <cell r="D343" t="str">
            <v>B1DD</v>
          </cell>
          <cell r="E343" t="str">
            <v>EP/COYA</v>
          </cell>
          <cell r="F343">
            <v>31</v>
          </cell>
          <cell r="G343">
            <v>23</v>
          </cell>
          <cell r="H343" t="str">
            <v xml:space="preserve">EIR Récepteurs radio à piles </v>
          </cell>
          <cell r="I343" t="str">
            <v>INRAP</v>
          </cell>
          <cell r="J343">
            <v>42</v>
          </cell>
          <cell r="K343" t="str">
            <v>IDA</v>
          </cell>
          <cell r="L343" t="str">
            <v>AOI</v>
          </cell>
          <cell r="M343">
            <v>789.47368421052636</v>
          </cell>
          <cell r="N343">
            <v>7</v>
          </cell>
          <cell r="O343">
            <v>3</v>
          </cell>
          <cell r="P343">
            <v>3</v>
          </cell>
          <cell r="Q343">
            <v>789.47368421052636</v>
          </cell>
          <cell r="R343" t="str">
            <v>poste</v>
          </cell>
          <cell r="S343">
            <v>33</v>
          </cell>
          <cell r="T343">
            <v>37.985199999999999</v>
          </cell>
          <cell r="U343">
            <v>1</v>
          </cell>
          <cell r="V343">
            <v>29988.315789473683</v>
          </cell>
          <cell r="W343">
            <v>0</v>
          </cell>
          <cell r="X343">
            <v>0</v>
          </cell>
          <cell r="Y343">
            <v>0</v>
          </cell>
          <cell r="Z343">
            <v>29988.315789473683</v>
          </cell>
          <cell r="AA343">
            <v>29988.315789473683</v>
          </cell>
          <cell r="AB343">
            <v>0</v>
          </cell>
          <cell r="AC343">
            <v>0</v>
          </cell>
          <cell r="AD343">
            <v>0</v>
          </cell>
          <cell r="AE343">
            <v>29988.315789473683</v>
          </cell>
          <cell r="AF343">
            <v>0</v>
          </cell>
          <cell r="AG343">
            <v>0</v>
          </cell>
          <cell r="AH343">
            <v>0</v>
          </cell>
          <cell r="AI343">
            <v>0</v>
          </cell>
          <cell r="AJ343">
            <v>0</v>
          </cell>
          <cell r="AL343">
            <v>0</v>
          </cell>
        </row>
        <row r="344">
          <cell r="B344" t="str">
            <v>ST/EPU</v>
          </cell>
          <cell r="C344" t="str">
            <v>B1D</v>
          </cell>
          <cell r="D344" t="str">
            <v>B1DD</v>
          </cell>
          <cell r="E344" t="str">
            <v>EP/DUBR</v>
          </cell>
          <cell r="F344">
            <v>69</v>
          </cell>
          <cell r="G344">
            <v>23</v>
          </cell>
          <cell r="H344" t="str">
            <v xml:space="preserve">EIR Récepteurs radio à piles </v>
          </cell>
          <cell r="I344" t="str">
            <v>INRAP</v>
          </cell>
          <cell r="J344">
            <v>42</v>
          </cell>
          <cell r="K344" t="str">
            <v>IDA</v>
          </cell>
          <cell r="L344" t="str">
            <v>AOI</v>
          </cell>
          <cell r="M344">
            <v>789.47368421052636</v>
          </cell>
          <cell r="N344">
            <v>7</v>
          </cell>
          <cell r="O344">
            <v>3</v>
          </cell>
          <cell r="P344">
            <v>3</v>
          </cell>
          <cell r="Q344">
            <v>789.47368421052636</v>
          </cell>
          <cell r="R344" t="str">
            <v>poste</v>
          </cell>
          <cell r="S344">
            <v>33</v>
          </cell>
          <cell r="T344">
            <v>37.985199999999999</v>
          </cell>
          <cell r="U344">
            <v>1</v>
          </cell>
          <cell r="V344">
            <v>29988.315789473683</v>
          </cell>
          <cell r="W344">
            <v>0</v>
          </cell>
          <cell r="X344">
            <v>0</v>
          </cell>
          <cell r="Y344">
            <v>0</v>
          </cell>
          <cell r="Z344">
            <v>29988.315789473683</v>
          </cell>
          <cell r="AA344">
            <v>29988.315789473683</v>
          </cell>
          <cell r="AB344">
            <v>0</v>
          </cell>
          <cell r="AC344">
            <v>0</v>
          </cell>
          <cell r="AD344">
            <v>0</v>
          </cell>
          <cell r="AE344">
            <v>29988.315789473683</v>
          </cell>
          <cell r="AF344">
            <v>0</v>
          </cell>
          <cell r="AG344">
            <v>0</v>
          </cell>
          <cell r="AH344">
            <v>0</v>
          </cell>
          <cell r="AI344">
            <v>0</v>
          </cell>
          <cell r="AJ344">
            <v>0</v>
          </cell>
          <cell r="AL344">
            <v>0</v>
          </cell>
        </row>
        <row r="345">
          <cell r="B345" t="str">
            <v>ST/EPU</v>
          </cell>
          <cell r="C345" t="str">
            <v>B1D</v>
          </cell>
          <cell r="D345" t="str">
            <v>B1DD</v>
          </cell>
          <cell r="E345" t="str">
            <v>EP/FORE</v>
          </cell>
          <cell r="F345">
            <v>90</v>
          </cell>
          <cell r="G345">
            <v>23</v>
          </cell>
          <cell r="H345" t="str">
            <v xml:space="preserve">EIR Récepteurs radio à piles </v>
          </cell>
          <cell r="I345" t="str">
            <v>INRAP</v>
          </cell>
          <cell r="J345">
            <v>42</v>
          </cell>
          <cell r="K345" t="str">
            <v>IDA</v>
          </cell>
          <cell r="L345" t="str">
            <v>AOI</v>
          </cell>
          <cell r="M345">
            <v>789.47368421052636</v>
          </cell>
          <cell r="N345">
            <v>7</v>
          </cell>
          <cell r="O345">
            <v>3</v>
          </cell>
          <cell r="P345">
            <v>3</v>
          </cell>
          <cell r="Q345">
            <v>789.47368421052636</v>
          </cell>
          <cell r="R345" t="str">
            <v>poste</v>
          </cell>
          <cell r="S345">
            <v>33</v>
          </cell>
          <cell r="T345">
            <v>37.985199999999999</v>
          </cell>
          <cell r="U345">
            <v>1</v>
          </cell>
          <cell r="V345">
            <v>29988.315789473683</v>
          </cell>
          <cell r="W345">
            <v>0</v>
          </cell>
          <cell r="X345">
            <v>0</v>
          </cell>
          <cell r="Y345">
            <v>0</v>
          </cell>
          <cell r="Z345">
            <v>29988.315789473683</v>
          </cell>
          <cell r="AA345">
            <v>29988.315789473683</v>
          </cell>
          <cell r="AB345">
            <v>0</v>
          </cell>
          <cell r="AC345">
            <v>0</v>
          </cell>
          <cell r="AD345">
            <v>0</v>
          </cell>
          <cell r="AE345">
            <v>29988.315789473683</v>
          </cell>
          <cell r="AF345">
            <v>0</v>
          </cell>
          <cell r="AG345">
            <v>0</v>
          </cell>
          <cell r="AH345">
            <v>0</v>
          </cell>
          <cell r="AI345">
            <v>0</v>
          </cell>
          <cell r="AJ345">
            <v>0</v>
          </cell>
          <cell r="AL345">
            <v>0</v>
          </cell>
        </row>
        <row r="346">
          <cell r="B346" t="str">
            <v>ST/EPU</v>
          </cell>
          <cell r="C346" t="str">
            <v>B1D</v>
          </cell>
          <cell r="D346" t="str">
            <v>B1DD</v>
          </cell>
          <cell r="E346" t="str">
            <v>EP/KIND</v>
          </cell>
          <cell r="F346">
            <v>22</v>
          </cell>
          <cell r="G346">
            <v>23</v>
          </cell>
          <cell r="H346" t="str">
            <v xml:space="preserve">EIR Récepteurs radio à piles </v>
          </cell>
          <cell r="I346" t="str">
            <v>INRAP</v>
          </cell>
          <cell r="J346">
            <v>43</v>
          </cell>
          <cell r="K346" t="str">
            <v>IDA</v>
          </cell>
          <cell r="L346" t="str">
            <v>AOI</v>
          </cell>
          <cell r="M346">
            <v>789.47368421052636</v>
          </cell>
          <cell r="N346">
            <v>7</v>
          </cell>
          <cell r="O346">
            <v>3</v>
          </cell>
          <cell r="P346">
            <v>3</v>
          </cell>
          <cell r="Q346">
            <v>789.47368421052636</v>
          </cell>
          <cell r="R346" t="str">
            <v>poste</v>
          </cell>
          <cell r="S346">
            <v>33</v>
          </cell>
          <cell r="T346">
            <v>37.985199999999999</v>
          </cell>
          <cell r="U346">
            <v>1</v>
          </cell>
          <cell r="V346">
            <v>29988.315789473683</v>
          </cell>
          <cell r="W346">
            <v>0</v>
          </cell>
          <cell r="X346">
            <v>0</v>
          </cell>
          <cell r="Y346">
            <v>0</v>
          </cell>
          <cell r="Z346">
            <v>29988.315789473683</v>
          </cell>
          <cell r="AA346">
            <v>29988.315789473683</v>
          </cell>
          <cell r="AB346">
            <v>0</v>
          </cell>
          <cell r="AC346">
            <v>0</v>
          </cell>
          <cell r="AD346">
            <v>0</v>
          </cell>
          <cell r="AE346">
            <v>29988.315789473683</v>
          </cell>
          <cell r="AF346">
            <v>0</v>
          </cell>
          <cell r="AG346">
            <v>0</v>
          </cell>
          <cell r="AH346">
            <v>0</v>
          </cell>
          <cell r="AI346">
            <v>0</v>
          </cell>
          <cell r="AJ346">
            <v>0</v>
          </cell>
          <cell r="AL346">
            <v>0</v>
          </cell>
        </row>
        <row r="347">
          <cell r="B347" t="str">
            <v>ST/EPU</v>
          </cell>
          <cell r="C347" t="str">
            <v>B1D</v>
          </cell>
          <cell r="D347" t="str">
            <v>B1DD</v>
          </cell>
          <cell r="E347" t="str">
            <v>EP/TELE</v>
          </cell>
          <cell r="F347">
            <v>31</v>
          </cell>
          <cell r="G347">
            <v>23</v>
          </cell>
          <cell r="H347" t="str">
            <v xml:space="preserve">EIR Récepteurs radio à piles </v>
          </cell>
          <cell r="I347" t="str">
            <v>INRAP</v>
          </cell>
          <cell r="J347">
            <v>43</v>
          </cell>
          <cell r="K347" t="str">
            <v>IDA</v>
          </cell>
          <cell r="L347" t="str">
            <v>AOI</v>
          </cell>
          <cell r="M347">
            <v>789.47368421052636</v>
          </cell>
          <cell r="N347">
            <v>7</v>
          </cell>
          <cell r="O347">
            <v>3</v>
          </cell>
          <cell r="P347">
            <v>3</v>
          </cell>
          <cell r="Q347">
            <v>789.47368421052636</v>
          </cell>
          <cell r="R347" t="str">
            <v>poste</v>
          </cell>
          <cell r="S347">
            <v>33</v>
          </cell>
          <cell r="T347">
            <v>37.985199999999999</v>
          </cell>
          <cell r="U347">
            <v>1</v>
          </cell>
          <cell r="V347">
            <v>29988.315789473683</v>
          </cell>
          <cell r="W347">
            <v>0</v>
          </cell>
          <cell r="X347">
            <v>0</v>
          </cell>
          <cell r="Y347">
            <v>0</v>
          </cell>
          <cell r="Z347">
            <v>29988.315789473683</v>
          </cell>
          <cell r="AA347">
            <v>29988.315789473683</v>
          </cell>
          <cell r="AB347">
            <v>0</v>
          </cell>
          <cell r="AC347">
            <v>0</v>
          </cell>
          <cell r="AD347">
            <v>0</v>
          </cell>
          <cell r="AE347">
            <v>29988.315789473683</v>
          </cell>
          <cell r="AF347">
            <v>0</v>
          </cell>
          <cell r="AG347">
            <v>0</v>
          </cell>
          <cell r="AH347">
            <v>0</v>
          </cell>
          <cell r="AI347">
            <v>0</v>
          </cell>
          <cell r="AJ347">
            <v>0</v>
          </cell>
          <cell r="AL347">
            <v>0</v>
          </cell>
        </row>
        <row r="348">
          <cell r="B348" t="str">
            <v>ST/EPU</v>
          </cell>
          <cell r="C348" t="str">
            <v>B1D</v>
          </cell>
          <cell r="D348" t="str">
            <v>B1DD</v>
          </cell>
          <cell r="E348" t="str">
            <v>EP/KOUB</v>
          </cell>
          <cell r="F348">
            <v>90</v>
          </cell>
          <cell r="G348">
            <v>23</v>
          </cell>
          <cell r="H348" t="str">
            <v xml:space="preserve">EIR Récepteurs radio à piles </v>
          </cell>
          <cell r="I348" t="str">
            <v>INRAP</v>
          </cell>
          <cell r="J348">
            <v>43</v>
          </cell>
          <cell r="K348" t="str">
            <v>IDA</v>
          </cell>
          <cell r="L348" t="str">
            <v>AOI</v>
          </cell>
          <cell r="M348">
            <v>789.47368421052636</v>
          </cell>
          <cell r="N348">
            <v>7</v>
          </cell>
          <cell r="O348">
            <v>3</v>
          </cell>
          <cell r="P348">
            <v>3</v>
          </cell>
          <cell r="Q348">
            <v>789.47368421052636</v>
          </cell>
          <cell r="R348" t="str">
            <v>poste</v>
          </cell>
          <cell r="S348">
            <v>33</v>
          </cell>
          <cell r="T348">
            <v>37.985199999999999</v>
          </cell>
          <cell r="U348">
            <v>1</v>
          </cell>
          <cell r="V348">
            <v>29988.315789473683</v>
          </cell>
          <cell r="W348">
            <v>0</v>
          </cell>
          <cell r="X348">
            <v>0</v>
          </cell>
          <cell r="Y348">
            <v>0</v>
          </cell>
          <cell r="Z348">
            <v>29988.315789473683</v>
          </cell>
          <cell r="AA348">
            <v>29988.315789473683</v>
          </cell>
          <cell r="AB348">
            <v>0</v>
          </cell>
          <cell r="AC348">
            <v>0</v>
          </cell>
          <cell r="AD348">
            <v>0</v>
          </cell>
          <cell r="AE348">
            <v>29988.315789473683</v>
          </cell>
          <cell r="AF348">
            <v>0</v>
          </cell>
          <cell r="AG348">
            <v>0</v>
          </cell>
          <cell r="AH348">
            <v>0</v>
          </cell>
          <cell r="AI348">
            <v>0</v>
          </cell>
          <cell r="AJ348">
            <v>0</v>
          </cell>
          <cell r="AL348">
            <v>0</v>
          </cell>
        </row>
        <row r="349">
          <cell r="B349" t="str">
            <v>ST/EPU</v>
          </cell>
          <cell r="C349" t="str">
            <v>B1D</v>
          </cell>
          <cell r="D349" t="str">
            <v>B1DD</v>
          </cell>
          <cell r="E349" t="str">
            <v>EP/LABE</v>
          </cell>
          <cell r="F349">
            <v>31</v>
          </cell>
          <cell r="G349">
            <v>23</v>
          </cell>
          <cell r="H349" t="str">
            <v xml:space="preserve">EIR Récepteurs radio à piles </v>
          </cell>
          <cell r="I349" t="str">
            <v>INRAP</v>
          </cell>
          <cell r="J349">
            <v>44</v>
          </cell>
          <cell r="K349" t="str">
            <v>IDA</v>
          </cell>
          <cell r="L349" t="str">
            <v>AOI</v>
          </cell>
          <cell r="M349">
            <v>789.47368421052636</v>
          </cell>
          <cell r="N349">
            <v>7</v>
          </cell>
          <cell r="O349">
            <v>3</v>
          </cell>
          <cell r="P349">
            <v>3</v>
          </cell>
          <cell r="Q349">
            <v>789.47368421052636</v>
          </cell>
          <cell r="R349" t="str">
            <v>poste</v>
          </cell>
          <cell r="S349">
            <v>36</v>
          </cell>
          <cell r="T349">
            <v>37.985199999999999</v>
          </cell>
          <cell r="U349">
            <v>1</v>
          </cell>
          <cell r="V349">
            <v>29988.315789473683</v>
          </cell>
          <cell r="W349">
            <v>0</v>
          </cell>
          <cell r="X349">
            <v>0</v>
          </cell>
          <cell r="Y349">
            <v>0</v>
          </cell>
          <cell r="Z349">
            <v>29988.315789473683</v>
          </cell>
          <cell r="AA349">
            <v>29988.315789473683</v>
          </cell>
          <cell r="AB349">
            <v>0</v>
          </cell>
          <cell r="AC349">
            <v>0</v>
          </cell>
          <cell r="AD349">
            <v>0</v>
          </cell>
          <cell r="AE349">
            <v>29988.315789473683</v>
          </cell>
          <cell r="AF349">
            <v>0</v>
          </cell>
          <cell r="AG349">
            <v>0</v>
          </cell>
          <cell r="AH349">
            <v>0</v>
          </cell>
          <cell r="AI349">
            <v>0</v>
          </cell>
          <cell r="AJ349">
            <v>0</v>
          </cell>
          <cell r="AL349">
            <v>0</v>
          </cell>
        </row>
        <row r="350">
          <cell r="B350" t="str">
            <v>ST/EPU</v>
          </cell>
          <cell r="C350" t="str">
            <v>B1D</v>
          </cell>
          <cell r="D350" t="str">
            <v>B1DD</v>
          </cell>
          <cell r="E350" t="str">
            <v>EP/LELO</v>
          </cell>
          <cell r="G350">
            <v>23</v>
          </cell>
          <cell r="H350" t="str">
            <v xml:space="preserve">EIR Récepteurs radio à piles </v>
          </cell>
          <cell r="I350" t="str">
            <v>INRAP</v>
          </cell>
          <cell r="K350" t="str">
            <v>IDA</v>
          </cell>
          <cell r="L350" t="str">
            <v>AOI</v>
          </cell>
          <cell r="M350">
            <v>789.47368421052636</v>
          </cell>
          <cell r="O350">
            <v>3</v>
          </cell>
          <cell r="P350">
            <v>3</v>
          </cell>
          <cell r="Q350">
            <v>789.47368421052636</v>
          </cell>
          <cell r="R350" t="str">
            <v>poste</v>
          </cell>
          <cell r="T350">
            <v>37.985199999999999</v>
          </cell>
          <cell r="U350">
            <v>1</v>
          </cell>
          <cell r="V350">
            <v>29988.315789473683</v>
          </cell>
          <cell r="W350">
            <v>0</v>
          </cell>
          <cell r="X350">
            <v>0</v>
          </cell>
          <cell r="Y350">
            <v>0</v>
          </cell>
          <cell r="Z350">
            <v>29988.315789473683</v>
          </cell>
          <cell r="AA350">
            <v>29988.315789473683</v>
          </cell>
          <cell r="AB350">
            <v>0</v>
          </cell>
          <cell r="AC350">
            <v>0</v>
          </cell>
          <cell r="AD350">
            <v>0</v>
          </cell>
          <cell r="AE350">
            <v>29988.315789473683</v>
          </cell>
          <cell r="AF350">
            <v>0</v>
          </cell>
          <cell r="AG350">
            <v>0</v>
          </cell>
          <cell r="AH350">
            <v>0</v>
          </cell>
          <cell r="AI350">
            <v>0</v>
          </cell>
          <cell r="AJ350">
            <v>0</v>
          </cell>
          <cell r="AL350">
            <v>0</v>
          </cell>
        </row>
        <row r="351">
          <cell r="B351" t="str">
            <v>ST/EPU</v>
          </cell>
          <cell r="C351" t="str">
            <v>B1D</v>
          </cell>
          <cell r="D351" t="str">
            <v>B1DD</v>
          </cell>
          <cell r="E351" t="str">
            <v>EP/MALI</v>
          </cell>
          <cell r="F351">
            <v>22</v>
          </cell>
          <cell r="G351">
            <v>23</v>
          </cell>
          <cell r="H351" t="str">
            <v xml:space="preserve">EIR Récepteurs radio à piles </v>
          </cell>
          <cell r="I351" t="str">
            <v>INRAP</v>
          </cell>
          <cell r="J351">
            <v>42</v>
          </cell>
          <cell r="K351" t="str">
            <v>IDA</v>
          </cell>
          <cell r="L351" t="str">
            <v>AOI</v>
          </cell>
          <cell r="M351">
            <v>789.47368421052636</v>
          </cell>
          <cell r="N351">
            <v>7</v>
          </cell>
          <cell r="O351">
            <v>3</v>
          </cell>
          <cell r="P351">
            <v>3</v>
          </cell>
          <cell r="Q351">
            <v>789.47368421052636</v>
          </cell>
          <cell r="R351" t="str">
            <v>poste</v>
          </cell>
          <cell r="S351">
            <v>33</v>
          </cell>
          <cell r="T351">
            <v>37.985199999999999</v>
          </cell>
          <cell r="U351">
            <v>1</v>
          </cell>
          <cell r="V351">
            <v>29988.315789473683</v>
          </cell>
          <cell r="W351">
            <v>0</v>
          </cell>
          <cell r="X351">
            <v>0</v>
          </cell>
          <cell r="Y351">
            <v>0</v>
          </cell>
          <cell r="Z351">
            <v>29988.315789473683</v>
          </cell>
          <cell r="AA351">
            <v>29988.315789473683</v>
          </cell>
          <cell r="AB351">
            <v>0</v>
          </cell>
          <cell r="AC351">
            <v>0</v>
          </cell>
          <cell r="AD351">
            <v>0</v>
          </cell>
          <cell r="AE351">
            <v>29988.315789473683</v>
          </cell>
          <cell r="AF351">
            <v>0</v>
          </cell>
          <cell r="AG351">
            <v>0</v>
          </cell>
          <cell r="AH351">
            <v>0</v>
          </cell>
          <cell r="AI351">
            <v>0</v>
          </cell>
          <cell r="AJ351">
            <v>0</v>
          </cell>
          <cell r="AL351">
            <v>0</v>
          </cell>
        </row>
        <row r="352">
          <cell r="B352" t="str">
            <v>ST/EPU</v>
          </cell>
          <cell r="C352" t="str">
            <v>B1D</v>
          </cell>
          <cell r="D352" t="str">
            <v>B1DD</v>
          </cell>
          <cell r="E352" t="str">
            <v>EP/TOUG</v>
          </cell>
          <cell r="F352">
            <v>31</v>
          </cell>
          <cell r="G352">
            <v>23</v>
          </cell>
          <cell r="H352" t="str">
            <v xml:space="preserve">EIR Récepteurs radio à piles </v>
          </cell>
          <cell r="I352" t="str">
            <v>INRAP</v>
          </cell>
          <cell r="J352">
            <v>42</v>
          </cell>
          <cell r="K352" t="str">
            <v>IDA</v>
          </cell>
          <cell r="L352" t="str">
            <v>AOI</v>
          </cell>
          <cell r="M352">
            <v>789.47368421052636</v>
          </cell>
          <cell r="N352">
            <v>7</v>
          </cell>
          <cell r="O352">
            <v>3</v>
          </cell>
          <cell r="P352">
            <v>3</v>
          </cell>
          <cell r="Q352">
            <v>789.47368421052636</v>
          </cell>
          <cell r="R352" t="str">
            <v>poste</v>
          </cell>
          <cell r="S352">
            <v>33</v>
          </cell>
          <cell r="T352">
            <v>37.985199999999999</v>
          </cell>
          <cell r="U352">
            <v>1</v>
          </cell>
          <cell r="V352">
            <v>29988.315789473683</v>
          </cell>
          <cell r="W352">
            <v>0</v>
          </cell>
          <cell r="X352">
            <v>0</v>
          </cell>
          <cell r="Y352">
            <v>0</v>
          </cell>
          <cell r="Z352">
            <v>29988.315789473683</v>
          </cell>
          <cell r="AA352">
            <v>29988.315789473683</v>
          </cell>
          <cell r="AB352">
            <v>0</v>
          </cell>
          <cell r="AC352">
            <v>0</v>
          </cell>
          <cell r="AD352">
            <v>0</v>
          </cell>
          <cell r="AE352">
            <v>29988.315789473683</v>
          </cell>
          <cell r="AF352">
            <v>0</v>
          </cell>
          <cell r="AG352">
            <v>0</v>
          </cell>
          <cell r="AH352">
            <v>0</v>
          </cell>
          <cell r="AI352">
            <v>0</v>
          </cell>
          <cell r="AJ352">
            <v>0</v>
          </cell>
          <cell r="AL352">
            <v>0</v>
          </cell>
        </row>
        <row r="353">
          <cell r="B353" t="str">
            <v>ST/EPU</v>
          </cell>
          <cell r="C353" t="str">
            <v>B1D</v>
          </cell>
          <cell r="D353" t="str">
            <v>B1DD</v>
          </cell>
          <cell r="E353" t="str">
            <v>EP/DALA</v>
          </cell>
          <cell r="F353">
            <v>69</v>
          </cell>
          <cell r="G353">
            <v>23</v>
          </cell>
          <cell r="H353" t="str">
            <v xml:space="preserve">EIR Récepteurs radio à piles </v>
          </cell>
          <cell r="I353" t="str">
            <v>INRAP</v>
          </cell>
          <cell r="J353">
            <v>42</v>
          </cell>
          <cell r="K353" t="str">
            <v>IDA</v>
          </cell>
          <cell r="L353" t="str">
            <v>AOI</v>
          </cell>
          <cell r="M353">
            <v>789.47368421052636</v>
          </cell>
          <cell r="N353">
            <v>7</v>
          </cell>
          <cell r="O353">
            <v>3</v>
          </cell>
          <cell r="P353">
            <v>3</v>
          </cell>
          <cell r="Q353">
            <v>789.47368421052636</v>
          </cell>
          <cell r="R353" t="str">
            <v>poste</v>
          </cell>
          <cell r="S353">
            <v>33</v>
          </cell>
          <cell r="T353">
            <v>37.985199999999999</v>
          </cell>
          <cell r="U353">
            <v>1</v>
          </cell>
          <cell r="V353">
            <v>29988.315789473683</v>
          </cell>
          <cell r="W353">
            <v>0</v>
          </cell>
          <cell r="X353">
            <v>0</v>
          </cell>
          <cell r="Y353">
            <v>0</v>
          </cell>
          <cell r="Z353">
            <v>29988.315789473683</v>
          </cell>
          <cell r="AA353">
            <v>29988.315789473683</v>
          </cell>
          <cell r="AB353">
            <v>0</v>
          </cell>
          <cell r="AC353">
            <v>0</v>
          </cell>
          <cell r="AD353">
            <v>0</v>
          </cell>
          <cell r="AE353">
            <v>29988.315789473683</v>
          </cell>
          <cell r="AF353">
            <v>0</v>
          </cell>
          <cell r="AG353">
            <v>0</v>
          </cell>
          <cell r="AH353">
            <v>0</v>
          </cell>
          <cell r="AI353">
            <v>0</v>
          </cell>
          <cell r="AJ353">
            <v>0</v>
          </cell>
          <cell r="AL353">
            <v>0</v>
          </cell>
        </row>
        <row r="354">
          <cell r="B354" t="str">
            <v>ST/EPU</v>
          </cell>
          <cell r="C354" t="str">
            <v>B1D</v>
          </cell>
          <cell r="D354" t="str">
            <v>B1DD</v>
          </cell>
          <cell r="E354" t="str">
            <v>EP/MAMO</v>
          </cell>
          <cell r="F354">
            <v>90</v>
          </cell>
          <cell r="G354">
            <v>23</v>
          </cell>
          <cell r="H354" t="str">
            <v xml:space="preserve">EIR Récepteurs radio à piles </v>
          </cell>
          <cell r="I354" t="str">
            <v>INRAP</v>
          </cell>
          <cell r="J354">
            <v>42</v>
          </cell>
          <cell r="K354" t="str">
            <v>IDA</v>
          </cell>
          <cell r="L354" t="str">
            <v>AOI</v>
          </cell>
          <cell r="M354">
            <v>789.47368421052636</v>
          </cell>
          <cell r="N354">
            <v>7</v>
          </cell>
          <cell r="O354">
            <v>3</v>
          </cell>
          <cell r="P354">
            <v>3</v>
          </cell>
          <cell r="Q354">
            <v>789.47368421052636</v>
          </cell>
          <cell r="R354" t="str">
            <v>poste</v>
          </cell>
          <cell r="S354">
            <v>33</v>
          </cell>
          <cell r="T354">
            <v>37.985199999999999</v>
          </cell>
          <cell r="U354">
            <v>1</v>
          </cell>
          <cell r="V354">
            <v>29988.315789473683</v>
          </cell>
          <cell r="W354">
            <v>0</v>
          </cell>
          <cell r="X354">
            <v>0</v>
          </cell>
          <cell r="Y354">
            <v>0</v>
          </cell>
          <cell r="Z354">
            <v>29988.315789473683</v>
          </cell>
          <cell r="AA354">
            <v>29988.315789473683</v>
          </cell>
          <cell r="AB354">
            <v>0</v>
          </cell>
          <cell r="AC354">
            <v>0</v>
          </cell>
          <cell r="AD354">
            <v>0</v>
          </cell>
          <cell r="AE354">
            <v>29988.315789473683</v>
          </cell>
          <cell r="AF354">
            <v>0</v>
          </cell>
          <cell r="AG354">
            <v>0</v>
          </cell>
          <cell r="AH354">
            <v>0</v>
          </cell>
          <cell r="AI354">
            <v>0</v>
          </cell>
          <cell r="AJ354">
            <v>0</v>
          </cell>
          <cell r="AL354">
            <v>0</v>
          </cell>
        </row>
        <row r="355">
          <cell r="B355" t="str">
            <v>ST/EPU</v>
          </cell>
          <cell r="C355" t="str">
            <v>B1D</v>
          </cell>
          <cell r="D355" t="str">
            <v>B1DD</v>
          </cell>
          <cell r="E355" t="str">
            <v>EP/PITA</v>
          </cell>
          <cell r="F355">
            <v>22</v>
          </cell>
          <cell r="G355">
            <v>23</v>
          </cell>
          <cell r="H355" t="str">
            <v xml:space="preserve">EIR Récepteurs radio à piles </v>
          </cell>
          <cell r="I355" t="str">
            <v>INRAP</v>
          </cell>
          <cell r="J355">
            <v>43</v>
          </cell>
          <cell r="K355" t="str">
            <v>IDA</v>
          </cell>
          <cell r="L355" t="str">
            <v>AOI</v>
          </cell>
          <cell r="M355">
            <v>789.47368421052636</v>
          </cell>
          <cell r="N355">
            <v>7</v>
          </cell>
          <cell r="O355">
            <v>3</v>
          </cell>
          <cell r="P355">
            <v>3</v>
          </cell>
          <cell r="Q355">
            <v>789.47368421052636</v>
          </cell>
          <cell r="R355" t="str">
            <v>poste</v>
          </cell>
          <cell r="S355">
            <v>33</v>
          </cell>
          <cell r="T355">
            <v>37.985199999999999</v>
          </cell>
          <cell r="U355">
            <v>1</v>
          </cell>
          <cell r="V355">
            <v>29988.315789473683</v>
          </cell>
          <cell r="W355">
            <v>0</v>
          </cell>
          <cell r="X355">
            <v>0</v>
          </cell>
          <cell r="Y355">
            <v>0</v>
          </cell>
          <cell r="Z355">
            <v>29988.315789473683</v>
          </cell>
          <cell r="AA355">
            <v>29988.315789473683</v>
          </cell>
          <cell r="AB355">
            <v>0</v>
          </cell>
          <cell r="AC355">
            <v>0</v>
          </cell>
          <cell r="AD355">
            <v>0</v>
          </cell>
          <cell r="AE355">
            <v>29988.315789473683</v>
          </cell>
          <cell r="AF355">
            <v>0</v>
          </cell>
          <cell r="AG355">
            <v>0</v>
          </cell>
          <cell r="AH355">
            <v>0</v>
          </cell>
          <cell r="AI355">
            <v>0</v>
          </cell>
          <cell r="AJ355">
            <v>0</v>
          </cell>
          <cell r="AL355">
            <v>0</v>
          </cell>
        </row>
        <row r="356">
          <cell r="B356" t="str">
            <v>ST/EPU</v>
          </cell>
          <cell r="C356" t="str">
            <v>B1D</v>
          </cell>
          <cell r="D356" t="str">
            <v>B1DD</v>
          </cell>
          <cell r="E356" t="str">
            <v>EP/BEYL</v>
          </cell>
          <cell r="F356">
            <v>31</v>
          </cell>
          <cell r="G356">
            <v>23</v>
          </cell>
          <cell r="H356" t="str">
            <v xml:space="preserve">EIR Récepteurs radio à piles </v>
          </cell>
          <cell r="I356" t="str">
            <v>INRAP</v>
          </cell>
          <cell r="J356">
            <v>43</v>
          </cell>
          <cell r="K356" t="str">
            <v>IDA</v>
          </cell>
          <cell r="L356" t="str">
            <v>AOI</v>
          </cell>
          <cell r="M356">
            <v>789.47368421052636</v>
          </cell>
          <cell r="N356">
            <v>7</v>
          </cell>
          <cell r="O356">
            <v>3</v>
          </cell>
          <cell r="P356">
            <v>3</v>
          </cell>
          <cell r="Q356">
            <v>789.47368421052636</v>
          </cell>
          <cell r="R356" t="str">
            <v>poste</v>
          </cell>
          <cell r="S356">
            <v>33</v>
          </cell>
          <cell r="T356">
            <v>37.985199999999999</v>
          </cell>
          <cell r="U356">
            <v>1</v>
          </cell>
          <cell r="V356">
            <v>29988.315789473683</v>
          </cell>
          <cell r="W356">
            <v>0</v>
          </cell>
          <cell r="X356">
            <v>0</v>
          </cell>
          <cell r="Y356">
            <v>0</v>
          </cell>
          <cell r="Z356">
            <v>29988.315789473683</v>
          </cell>
          <cell r="AA356">
            <v>29988.315789473683</v>
          </cell>
          <cell r="AB356">
            <v>0</v>
          </cell>
          <cell r="AC356">
            <v>0</v>
          </cell>
          <cell r="AD356">
            <v>0</v>
          </cell>
          <cell r="AE356">
            <v>29988.315789473683</v>
          </cell>
          <cell r="AF356">
            <v>0</v>
          </cell>
          <cell r="AG356">
            <v>0</v>
          </cell>
          <cell r="AH356">
            <v>0</v>
          </cell>
          <cell r="AI356">
            <v>0</v>
          </cell>
          <cell r="AJ356">
            <v>0</v>
          </cell>
          <cell r="AL356">
            <v>0</v>
          </cell>
        </row>
        <row r="357">
          <cell r="B357" t="str">
            <v>ST/EPU</v>
          </cell>
          <cell r="C357" t="str">
            <v>B1D</v>
          </cell>
          <cell r="D357" t="str">
            <v>B1DD</v>
          </cell>
          <cell r="E357" t="str">
            <v>EP/GUEC</v>
          </cell>
          <cell r="F357">
            <v>90</v>
          </cell>
          <cell r="G357">
            <v>23</v>
          </cell>
          <cell r="H357" t="str">
            <v xml:space="preserve">EIR Récepteurs radio à piles </v>
          </cell>
          <cell r="I357" t="str">
            <v>INRAP</v>
          </cell>
          <cell r="J357">
            <v>43</v>
          </cell>
          <cell r="K357" t="str">
            <v>IDA</v>
          </cell>
          <cell r="L357" t="str">
            <v>AOI</v>
          </cell>
          <cell r="M357">
            <v>789.47368421052636</v>
          </cell>
          <cell r="N357">
            <v>7</v>
          </cell>
          <cell r="O357">
            <v>3</v>
          </cell>
          <cell r="P357">
            <v>3</v>
          </cell>
          <cell r="Q357">
            <v>789.47368421052636</v>
          </cell>
          <cell r="R357" t="str">
            <v>poste</v>
          </cell>
          <cell r="S357">
            <v>33</v>
          </cell>
          <cell r="T357">
            <v>37.985199999999999</v>
          </cell>
          <cell r="U357">
            <v>1</v>
          </cell>
          <cell r="V357">
            <v>29988.315789473683</v>
          </cell>
          <cell r="W357">
            <v>0</v>
          </cell>
          <cell r="X357">
            <v>0</v>
          </cell>
          <cell r="Y357">
            <v>0</v>
          </cell>
          <cell r="Z357">
            <v>29988.315789473683</v>
          </cell>
          <cell r="AA357">
            <v>29988.315789473683</v>
          </cell>
          <cell r="AB357">
            <v>0</v>
          </cell>
          <cell r="AC357">
            <v>0</v>
          </cell>
          <cell r="AD357">
            <v>0</v>
          </cell>
          <cell r="AE357">
            <v>29988.315789473683</v>
          </cell>
          <cell r="AF357">
            <v>0</v>
          </cell>
          <cell r="AG357">
            <v>0</v>
          </cell>
          <cell r="AH357">
            <v>0</v>
          </cell>
          <cell r="AI357">
            <v>0</v>
          </cell>
          <cell r="AJ357">
            <v>0</v>
          </cell>
          <cell r="AL357">
            <v>0</v>
          </cell>
        </row>
        <row r="358">
          <cell r="B358" t="str">
            <v>ST/EPU</v>
          </cell>
          <cell r="C358" t="str">
            <v>B1D</v>
          </cell>
          <cell r="D358" t="str">
            <v>B1DD</v>
          </cell>
          <cell r="E358" t="str">
            <v>EP/LOLA</v>
          </cell>
          <cell r="F358">
            <v>31</v>
          </cell>
          <cell r="G358">
            <v>23</v>
          </cell>
          <cell r="H358" t="str">
            <v xml:space="preserve">EIR Récepteurs radio à piles </v>
          </cell>
          <cell r="I358" t="str">
            <v>INRAP</v>
          </cell>
          <cell r="J358">
            <v>44</v>
          </cell>
          <cell r="K358" t="str">
            <v>IDA</v>
          </cell>
          <cell r="L358" t="str">
            <v>AOI</v>
          </cell>
          <cell r="M358">
            <v>789.47368421052636</v>
          </cell>
          <cell r="N358">
            <v>7</v>
          </cell>
          <cell r="O358">
            <v>3</v>
          </cell>
          <cell r="P358">
            <v>3</v>
          </cell>
          <cell r="Q358">
            <v>789.47368421052636</v>
          </cell>
          <cell r="R358" t="str">
            <v>poste</v>
          </cell>
          <cell r="S358">
            <v>36</v>
          </cell>
          <cell r="T358">
            <v>37.985199999999999</v>
          </cell>
          <cell r="U358">
            <v>1</v>
          </cell>
          <cell r="V358">
            <v>29988.315789473683</v>
          </cell>
          <cell r="W358">
            <v>0</v>
          </cell>
          <cell r="X358">
            <v>0</v>
          </cell>
          <cell r="Y358">
            <v>0</v>
          </cell>
          <cell r="Z358">
            <v>29988.315789473683</v>
          </cell>
          <cell r="AA358">
            <v>29988.315789473683</v>
          </cell>
          <cell r="AB358">
            <v>0</v>
          </cell>
          <cell r="AC358">
            <v>0</v>
          </cell>
          <cell r="AD358">
            <v>0</v>
          </cell>
          <cell r="AE358">
            <v>29988.315789473683</v>
          </cell>
          <cell r="AF358">
            <v>0</v>
          </cell>
          <cell r="AG358">
            <v>0</v>
          </cell>
          <cell r="AH358">
            <v>0</v>
          </cell>
          <cell r="AI358">
            <v>0</v>
          </cell>
          <cell r="AJ358">
            <v>0</v>
          </cell>
          <cell r="AL358">
            <v>0</v>
          </cell>
        </row>
        <row r="359">
          <cell r="B359" t="str">
            <v>ST/EPU</v>
          </cell>
          <cell r="C359" t="str">
            <v>B1D</v>
          </cell>
          <cell r="D359" t="str">
            <v>B1DD</v>
          </cell>
          <cell r="E359" t="str">
            <v>EP/MACE</v>
          </cell>
          <cell r="G359">
            <v>23</v>
          </cell>
          <cell r="H359" t="str">
            <v xml:space="preserve">EIR Récepteurs radio à piles </v>
          </cell>
          <cell r="I359" t="str">
            <v>INRAP</v>
          </cell>
          <cell r="K359" t="str">
            <v>IDA</v>
          </cell>
          <cell r="L359" t="str">
            <v>AOI</v>
          </cell>
          <cell r="M359">
            <v>789.47368421052636</v>
          </cell>
          <cell r="O359">
            <v>3</v>
          </cell>
          <cell r="P359">
            <v>3</v>
          </cell>
          <cell r="Q359">
            <v>789.47368421052636</v>
          </cell>
          <cell r="R359" t="str">
            <v>poste</v>
          </cell>
          <cell r="T359">
            <v>37.985199999999999</v>
          </cell>
          <cell r="U359">
            <v>1</v>
          </cell>
          <cell r="V359">
            <v>29988.315789473683</v>
          </cell>
          <cell r="W359">
            <v>0</v>
          </cell>
          <cell r="X359">
            <v>0</v>
          </cell>
          <cell r="Y359">
            <v>0</v>
          </cell>
          <cell r="Z359">
            <v>29988.315789473683</v>
          </cell>
          <cell r="AA359">
            <v>29988.315789473683</v>
          </cell>
          <cell r="AB359">
            <v>0</v>
          </cell>
          <cell r="AC359">
            <v>0</v>
          </cell>
          <cell r="AD359">
            <v>0</v>
          </cell>
          <cell r="AE359">
            <v>29988.315789473683</v>
          </cell>
          <cell r="AF359">
            <v>0</v>
          </cell>
          <cell r="AG359">
            <v>0</v>
          </cell>
          <cell r="AH359">
            <v>0</v>
          </cell>
          <cell r="AI359">
            <v>0</v>
          </cell>
          <cell r="AJ359">
            <v>0</v>
          </cell>
          <cell r="AL359">
            <v>0</v>
          </cell>
        </row>
        <row r="360">
          <cell r="B360" t="str">
            <v>ST/EPU</v>
          </cell>
          <cell r="C360" t="str">
            <v>B1D</v>
          </cell>
          <cell r="D360" t="str">
            <v>B1DD</v>
          </cell>
          <cell r="E360" t="str">
            <v>EP/NZER</v>
          </cell>
          <cell r="G360">
            <v>23</v>
          </cell>
          <cell r="H360" t="str">
            <v xml:space="preserve">EIR Récepteurs radio à piles </v>
          </cell>
          <cell r="I360" t="str">
            <v>INRAP</v>
          </cell>
          <cell r="K360" t="str">
            <v>IDA</v>
          </cell>
          <cell r="L360" t="str">
            <v>AOI</v>
          </cell>
          <cell r="M360">
            <v>789.47368421052636</v>
          </cell>
          <cell r="O360">
            <v>3</v>
          </cell>
          <cell r="P360">
            <v>3</v>
          </cell>
          <cell r="Q360">
            <v>789.47368421052636</v>
          </cell>
          <cell r="R360" t="str">
            <v>poste</v>
          </cell>
          <cell r="T360">
            <v>37.985199999999999</v>
          </cell>
          <cell r="U360">
            <v>1</v>
          </cell>
          <cell r="V360">
            <v>29988.315789473683</v>
          </cell>
          <cell r="W360">
            <v>0</v>
          </cell>
          <cell r="X360">
            <v>0</v>
          </cell>
          <cell r="Y360">
            <v>0</v>
          </cell>
          <cell r="Z360">
            <v>29988.315789473683</v>
          </cell>
          <cell r="AA360">
            <v>29988.315789473683</v>
          </cell>
          <cell r="AB360">
            <v>0</v>
          </cell>
          <cell r="AC360">
            <v>0</v>
          </cell>
          <cell r="AD360">
            <v>0</v>
          </cell>
          <cell r="AE360">
            <v>29988.315789473683</v>
          </cell>
          <cell r="AF360">
            <v>0</v>
          </cell>
          <cell r="AG360">
            <v>0</v>
          </cell>
          <cell r="AH360">
            <v>0</v>
          </cell>
          <cell r="AI360">
            <v>0</v>
          </cell>
          <cell r="AJ360">
            <v>0</v>
          </cell>
          <cell r="AL360">
            <v>0</v>
          </cell>
        </row>
        <row r="361">
          <cell r="B361" t="str">
            <v>ST/EPU</v>
          </cell>
          <cell r="C361" t="str">
            <v>B1D</v>
          </cell>
          <cell r="D361" t="str">
            <v>B1DD</v>
          </cell>
          <cell r="E361" t="str">
            <v>EP/YOMO</v>
          </cell>
          <cell r="F361">
            <v>10</v>
          </cell>
          <cell r="G361">
            <v>23</v>
          </cell>
          <cell r="H361" t="str">
            <v xml:space="preserve">EIR Récepteurs radio à piles </v>
          </cell>
          <cell r="I361" t="str">
            <v>INRAP</v>
          </cell>
          <cell r="J361">
            <v>44</v>
          </cell>
          <cell r="K361" t="str">
            <v>IDA</v>
          </cell>
          <cell r="L361" t="str">
            <v>AOI</v>
          </cell>
          <cell r="M361">
            <v>789.47368421052636</v>
          </cell>
          <cell r="N361">
            <v>7</v>
          </cell>
          <cell r="O361">
            <v>3</v>
          </cell>
          <cell r="P361">
            <v>3</v>
          </cell>
          <cell r="Q361">
            <v>789.47368421052636</v>
          </cell>
          <cell r="R361" t="str">
            <v>poste</v>
          </cell>
          <cell r="S361">
            <v>10</v>
          </cell>
          <cell r="T361">
            <v>37.985199999999999</v>
          </cell>
          <cell r="U361">
            <v>1</v>
          </cell>
          <cell r="V361">
            <v>29988.315789473683</v>
          </cell>
          <cell r="W361">
            <v>0</v>
          </cell>
          <cell r="X361">
            <v>0</v>
          </cell>
          <cell r="Y361">
            <v>0</v>
          </cell>
          <cell r="Z361">
            <v>29988.315789473683</v>
          </cell>
          <cell r="AA361">
            <v>29988.315789473683</v>
          </cell>
          <cell r="AB361">
            <v>0</v>
          </cell>
          <cell r="AC361">
            <v>0</v>
          </cell>
          <cell r="AD361">
            <v>0</v>
          </cell>
          <cell r="AE361">
            <v>29988.315789473683</v>
          </cell>
          <cell r="AF361">
            <v>0</v>
          </cell>
          <cell r="AG361">
            <v>0</v>
          </cell>
          <cell r="AH361">
            <v>0</v>
          </cell>
          <cell r="AI361">
            <v>0</v>
          </cell>
          <cell r="AJ361">
            <v>0</v>
          </cell>
          <cell r="AL361">
            <v>0</v>
          </cell>
        </row>
        <row r="362">
          <cell r="B362" t="str">
            <v>ST/EPU</v>
          </cell>
          <cell r="C362" t="str">
            <v>B1L</v>
          </cell>
          <cell r="D362" t="str">
            <v>B1LB</v>
          </cell>
          <cell r="E362" t="str">
            <v>SINDA</v>
          </cell>
          <cell r="F362">
            <v>20</v>
          </cell>
          <cell r="G362">
            <v>15</v>
          </cell>
          <cell r="H362" t="str">
            <v>L'Educateur : Reproduction de la revue 24p x 500 ex / trim</v>
          </cell>
          <cell r="I362" t="str">
            <v>SINDA</v>
          </cell>
          <cell r="J362">
            <v>44</v>
          </cell>
          <cell r="K362" t="str">
            <v>IDA</v>
          </cell>
          <cell r="L362" t="str">
            <v>COT</v>
          </cell>
          <cell r="M362">
            <v>2000</v>
          </cell>
          <cell r="N362">
            <v>7</v>
          </cell>
          <cell r="O362">
            <v>3</v>
          </cell>
          <cell r="P362">
            <v>3</v>
          </cell>
          <cell r="Q362">
            <v>2000</v>
          </cell>
          <cell r="R362" t="str">
            <v>ex</v>
          </cell>
          <cell r="S362">
            <v>10</v>
          </cell>
          <cell r="T362">
            <v>3.7985199999999999</v>
          </cell>
          <cell r="U362">
            <v>0.9</v>
          </cell>
          <cell r="V362">
            <v>7597.04</v>
          </cell>
          <cell r="W362">
            <v>0</v>
          </cell>
          <cell r="X362">
            <v>0</v>
          </cell>
          <cell r="Y362">
            <v>0</v>
          </cell>
          <cell r="Z362">
            <v>7597.04</v>
          </cell>
          <cell r="AA362">
            <v>6837.3360000000002</v>
          </cell>
          <cell r="AB362">
            <v>0</v>
          </cell>
          <cell r="AC362">
            <v>0</v>
          </cell>
          <cell r="AD362">
            <v>0</v>
          </cell>
          <cell r="AE362">
            <v>6837.3360000000002</v>
          </cell>
          <cell r="AF362">
            <v>759.70399999999972</v>
          </cell>
          <cell r="AG362">
            <v>0</v>
          </cell>
          <cell r="AH362">
            <v>0</v>
          </cell>
          <cell r="AI362">
            <v>0</v>
          </cell>
          <cell r="AJ362">
            <v>759.70399999999972</v>
          </cell>
          <cell r="AL362">
            <v>0</v>
          </cell>
        </row>
        <row r="363">
          <cell r="B363" t="str">
            <v>ST/EPU</v>
          </cell>
          <cell r="C363" t="str">
            <v>B1E</v>
          </cell>
          <cell r="D363" t="str">
            <v>B1EA</v>
          </cell>
          <cell r="E363" t="str">
            <v>CNCESE</v>
          </cell>
          <cell r="F363">
            <v>30</v>
          </cell>
          <cell r="G363">
            <v>25</v>
          </cell>
          <cell r="H363" t="str">
            <v>ACT CUR LECT Test annuel de lecture en 4èA</v>
          </cell>
          <cell r="I363" t="str">
            <v>CNCESE</v>
          </cell>
          <cell r="J363">
            <v>44</v>
          </cell>
          <cell r="K363" t="str">
            <v>IDA</v>
          </cell>
          <cell r="L363" t="str">
            <v>AUT</v>
          </cell>
          <cell r="M363">
            <v>1</v>
          </cell>
          <cell r="N363">
            <v>7</v>
          </cell>
          <cell r="O363">
            <v>3</v>
          </cell>
          <cell r="P363">
            <v>3</v>
          </cell>
          <cell r="Q363">
            <v>1</v>
          </cell>
          <cell r="R363" t="str">
            <v>forfait</v>
          </cell>
          <cell r="S363">
            <v>10</v>
          </cell>
          <cell r="T363">
            <v>113955.59999999999</v>
          </cell>
          <cell r="U363">
            <v>1</v>
          </cell>
          <cell r="V363">
            <v>113955.59999999999</v>
          </cell>
          <cell r="W363">
            <v>0</v>
          </cell>
          <cell r="X363">
            <v>0</v>
          </cell>
          <cell r="Y363">
            <v>0</v>
          </cell>
          <cell r="Z363">
            <v>113955.59999999999</v>
          </cell>
          <cell r="AA363">
            <v>113955.59999999999</v>
          </cell>
          <cell r="AB363">
            <v>0</v>
          </cell>
          <cell r="AC363">
            <v>0</v>
          </cell>
          <cell r="AD363">
            <v>0</v>
          </cell>
          <cell r="AE363">
            <v>113955.59999999999</v>
          </cell>
          <cell r="AF363">
            <v>0</v>
          </cell>
          <cell r="AG363">
            <v>0</v>
          </cell>
          <cell r="AH363">
            <v>0</v>
          </cell>
          <cell r="AI363">
            <v>0</v>
          </cell>
          <cell r="AJ363">
            <v>0</v>
          </cell>
          <cell r="AL363">
            <v>0</v>
          </cell>
        </row>
        <row r="364">
          <cell r="B364" t="str">
            <v>ST/EPU</v>
          </cell>
          <cell r="C364" t="str">
            <v>B1D</v>
          </cell>
          <cell r="D364" t="str">
            <v>B1DA</v>
          </cell>
          <cell r="E364" t="str">
            <v>INRAP</v>
          </cell>
          <cell r="F364">
            <v>40</v>
          </cell>
          <cell r="G364">
            <v>25</v>
          </cell>
          <cell r="H364" t="str">
            <v>ACT CUR LECT Evaluation / actualisation du curriculum de lecture</v>
          </cell>
          <cell r="I364" t="str">
            <v>INRAP</v>
          </cell>
          <cell r="J364">
            <v>44</v>
          </cell>
          <cell r="K364" t="str">
            <v>IDA</v>
          </cell>
          <cell r="L364" t="str">
            <v>AUT</v>
          </cell>
          <cell r="M364">
            <v>1</v>
          </cell>
          <cell r="N364">
            <v>7</v>
          </cell>
          <cell r="O364">
            <v>3</v>
          </cell>
          <cell r="P364">
            <v>3</v>
          </cell>
          <cell r="Q364">
            <v>1</v>
          </cell>
          <cell r="R364" t="str">
            <v>forfait</v>
          </cell>
          <cell r="S364">
            <v>10</v>
          </cell>
          <cell r="T364">
            <v>94963</v>
          </cell>
          <cell r="U364">
            <v>1</v>
          </cell>
          <cell r="V364">
            <v>94963</v>
          </cell>
          <cell r="W364">
            <v>0</v>
          </cell>
          <cell r="X364">
            <v>0</v>
          </cell>
          <cell r="Y364">
            <v>0</v>
          </cell>
          <cell r="Z364">
            <v>94963</v>
          </cell>
          <cell r="AA364">
            <v>94963</v>
          </cell>
          <cell r="AB364">
            <v>0</v>
          </cell>
          <cell r="AC364">
            <v>0</v>
          </cell>
          <cell r="AD364">
            <v>0</v>
          </cell>
          <cell r="AE364">
            <v>94963</v>
          </cell>
          <cell r="AF364">
            <v>0</v>
          </cell>
          <cell r="AG364">
            <v>0</v>
          </cell>
          <cell r="AH364">
            <v>0</v>
          </cell>
          <cell r="AI364">
            <v>0</v>
          </cell>
          <cell r="AJ364">
            <v>0</v>
          </cell>
          <cell r="AL364">
            <v>0</v>
          </cell>
        </row>
        <row r="365">
          <cell r="B365" t="str">
            <v>ST/EPU</v>
          </cell>
          <cell r="C365" t="str">
            <v>B1E</v>
          </cell>
          <cell r="D365" t="str">
            <v>B1ED</v>
          </cell>
          <cell r="E365" t="str">
            <v>CNCESE</v>
          </cell>
          <cell r="F365">
            <v>10</v>
          </cell>
          <cell r="G365">
            <v>25</v>
          </cell>
          <cell r="H365" t="str">
            <v xml:space="preserve">EVAL Evaluation externe des subventions du PAREEG </v>
          </cell>
          <cell r="I365" t="str">
            <v>CNCESE</v>
          </cell>
          <cell r="J365">
            <v>46</v>
          </cell>
          <cell r="K365" t="str">
            <v>IDA</v>
          </cell>
          <cell r="L365" t="str">
            <v>AUT</v>
          </cell>
          <cell r="M365">
            <v>1</v>
          </cell>
          <cell r="N365">
            <v>6</v>
          </cell>
          <cell r="O365">
            <v>3</v>
          </cell>
          <cell r="P365">
            <v>3</v>
          </cell>
          <cell r="Q365">
            <v>1</v>
          </cell>
          <cell r="R365" t="str">
            <v>forfait</v>
          </cell>
          <cell r="S365">
            <v>10</v>
          </cell>
          <cell r="T365">
            <v>132948.19999999998</v>
          </cell>
          <cell r="U365">
            <v>1</v>
          </cell>
          <cell r="V365">
            <v>132948.19999999998</v>
          </cell>
          <cell r="W365">
            <v>0</v>
          </cell>
          <cell r="X365">
            <v>0</v>
          </cell>
          <cell r="Y365">
            <v>0</v>
          </cell>
          <cell r="Z365">
            <v>132948.19999999998</v>
          </cell>
          <cell r="AA365">
            <v>132948.19999999998</v>
          </cell>
          <cell r="AB365">
            <v>0</v>
          </cell>
          <cell r="AC365">
            <v>0</v>
          </cell>
          <cell r="AD365">
            <v>0</v>
          </cell>
          <cell r="AE365">
            <v>132948.19999999998</v>
          </cell>
          <cell r="AF365">
            <v>0</v>
          </cell>
          <cell r="AG365">
            <v>0</v>
          </cell>
          <cell r="AH365">
            <v>0</v>
          </cell>
          <cell r="AI365">
            <v>0</v>
          </cell>
          <cell r="AJ365">
            <v>0</v>
          </cell>
          <cell r="AL365">
            <v>0</v>
          </cell>
        </row>
        <row r="366">
          <cell r="B366" t="str">
            <v>ST/EPU</v>
          </cell>
          <cell r="C366" t="str">
            <v>B1E</v>
          </cell>
          <cell r="D366" t="str">
            <v>B1ED</v>
          </cell>
          <cell r="E366" t="str">
            <v>CNCESE</v>
          </cell>
          <cell r="F366">
            <v>20</v>
          </cell>
          <cell r="G366">
            <v>25</v>
          </cell>
          <cell r="H366" t="str">
            <v>EVAL Evaluation externe des alphabétisés                                                                              juin 07</v>
          </cell>
          <cell r="I366" t="str">
            <v>CNCESE</v>
          </cell>
          <cell r="J366">
            <v>46</v>
          </cell>
          <cell r="K366" t="str">
            <v>IDA</v>
          </cell>
          <cell r="L366" t="str">
            <v>AUT</v>
          </cell>
          <cell r="M366">
            <v>1</v>
          </cell>
          <cell r="N366">
            <v>6</v>
          </cell>
          <cell r="O366">
            <v>3</v>
          </cell>
          <cell r="P366">
            <v>3</v>
          </cell>
          <cell r="Q366">
            <v>1</v>
          </cell>
          <cell r="R366" t="str">
            <v>forfait</v>
          </cell>
          <cell r="S366">
            <v>98</v>
          </cell>
          <cell r="T366">
            <v>132948.19999999998</v>
          </cell>
          <cell r="U366">
            <v>1</v>
          </cell>
          <cell r="V366">
            <v>132948.19999999998</v>
          </cell>
          <cell r="W366">
            <v>0</v>
          </cell>
          <cell r="X366">
            <v>0</v>
          </cell>
          <cell r="Y366">
            <v>0</v>
          </cell>
          <cell r="Z366">
            <v>132948.19999999998</v>
          </cell>
          <cell r="AA366">
            <v>132948.19999999998</v>
          </cell>
          <cell r="AB366">
            <v>0</v>
          </cell>
          <cell r="AC366">
            <v>0</v>
          </cell>
          <cell r="AD366">
            <v>0</v>
          </cell>
          <cell r="AE366">
            <v>132948.19999999998</v>
          </cell>
          <cell r="AF366">
            <v>0</v>
          </cell>
          <cell r="AG366">
            <v>0</v>
          </cell>
          <cell r="AH366">
            <v>0</v>
          </cell>
          <cell r="AI366">
            <v>0</v>
          </cell>
          <cell r="AJ366">
            <v>0</v>
          </cell>
          <cell r="AL366">
            <v>0</v>
          </cell>
        </row>
        <row r="367">
          <cell r="B367" t="str">
            <v>ST/EPU</v>
          </cell>
          <cell r="C367" t="str">
            <v>B1E</v>
          </cell>
          <cell r="D367" t="str">
            <v>B1ED</v>
          </cell>
          <cell r="E367" t="str">
            <v>CNCESE</v>
          </cell>
          <cell r="F367">
            <v>30</v>
          </cell>
          <cell r="G367">
            <v>15</v>
          </cell>
          <cell r="H367" t="str">
            <v xml:space="preserve">EVAL Diffusions des résultats des évaluations (sté civile, parents, personnel éduc..)  </v>
          </cell>
          <cell r="I367" t="str">
            <v>CNCESE</v>
          </cell>
          <cell r="J367">
            <v>46</v>
          </cell>
          <cell r="K367" t="str">
            <v>IDA</v>
          </cell>
          <cell r="L367" t="str">
            <v>AUT</v>
          </cell>
          <cell r="M367">
            <v>1</v>
          </cell>
          <cell r="N367">
            <v>6</v>
          </cell>
          <cell r="O367">
            <v>3</v>
          </cell>
          <cell r="P367">
            <v>3</v>
          </cell>
          <cell r="Q367">
            <v>1</v>
          </cell>
          <cell r="R367" t="str">
            <v>forfait</v>
          </cell>
          <cell r="S367">
            <v>10</v>
          </cell>
          <cell r="T367">
            <v>72171.88</v>
          </cell>
          <cell r="U367">
            <v>0.9</v>
          </cell>
          <cell r="V367">
            <v>72171.88</v>
          </cell>
          <cell r="W367">
            <v>0</v>
          </cell>
          <cell r="X367">
            <v>0</v>
          </cell>
          <cell r="Y367">
            <v>0</v>
          </cell>
          <cell r="Z367">
            <v>72171.88</v>
          </cell>
          <cell r="AA367">
            <v>64954.692000000003</v>
          </cell>
          <cell r="AB367">
            <v>0</v>
          </cell>
          <cell r="AC367">
            <v>0</v>
          </cell>
          <cell r="AD367">
            <v>0</v>
          </cell>
          <cell r="AE367">
            <v>64954.692000000003</v>
          </cell>
          <cell r="AF367">
            <v>7217.1880000000019</v>
          </cell>
          <cell r="AG367">
            <v>0</v>
          </cell>
          <cell r="AH367">
            <v>0</v>
          </cell>
          <cell r="AI367">
            <v>0</v>
          </cell>
          <cell r="AJ367">
            <v>7217.1880000000019</v>
          </cell>
          <cell r="AL367">
            <v>0</v>
          </cell>
        </row>
        <row r="368">
          <cell r="B368" t="str">
            <v>ST/EPU</v>
          </cell>
          <cell r="C368" t="str">
            <v>C1B</v>
          </cell>
          <cell r="D368" t="str">
            <v>C1BD</v>
          </cell>
          <cell r="E368" t="str">
            <v>IGE</v>
          </cell>
          <cell r="F368">
            <v>10</v>
          </cell>
          <cell r="G368">
            <v>25</v>
          </cell>
          <cell r="H368" t="str">
            <v xml:space="preserve">TEMPS ENS Spécialiste temps effectif d'enseignement </v>
          </cell>
          <cell r="I368" t="str">
            <v>IGE</v>
          </cell>
          <cell r="J368">
            <v>49</v>
          </cell>
          <cell r="K368" t="str">
            <v>IDA</v>
          </cell>
          <cell r="L368" t="str">
            <v>LR</v>
          </cell>
          <cell r="M368">
            <v>2</v>
          </cell>
          <cell r="N368">
            <v>7</v>
          </cell>
          <cell r="O368">
            <v>3</v>
          </cell>
          <cell r="P368">
            <v>3</v>
          </cell>
          <cell r="Q368">
            <v>2</v>
          </cell>
          <cell r="R368" t="str">
            <v>forfait</v>
          </cell>
          <cell r="S368">
            <v>10</v>
          </cell>
          <cell r="T368">
            <v>75970.399999999994</v>
          </cell>
          <cell r="U368">
            <v>1</v>
          </cell>
          <cell r="V368">
            <v>151940.79999999999</v>
          </cell>
          <cell r="W368">
            <v>0</v>
          </cell>
          <cell r="X368">
            <v>0</v>
          </cell>
          <cell r="Y368">
            <v>0</v>
          </cell>
          <cell r="Z368">
            <v>151940.79999999999</v>
          </cell>
          <cell r="AA368">
            <v>151940.79999999999</v>
          </cell>
          <cell r="AB368">
            <v>0</v>
          </cell>
          <cell r="AC368">
            <v>0</v>
          </cell>
          <cell r="AD368">
            <v>0</v>
          </cell>
          <cell r="AE368">
            <v>151940.79999999999</v>
          </cell>
          <cell r="AF368">
            <v>0</v>
          </cell>
          <cell r="AG368">
            <v>0</v>
          </cell>
          <cell r="AH368">
            <v>0</v>
          </cell>
          <cell r="AI368">
            <v>0</v>
          </cell>
          <cell r="AJ368">
            <v>0</v>
          </cell>
          <cell r="AL368">
            <v>0</v>
          </cell>
        </row>
        <row r="369">
          <cell r="B369" t="str">
            <v>ST/EPU</v>
          </cell>
          <cell r="C369" t="str">
            <v>C1B</v>
          </cell>
          <cell r="D369" t="str">
            <v>C1BD</v>
          </cell>
          <cell r="E369" t="str">
            <v>IGE</v>
          </cell>
          <cell r="F369">
            <v>20</v>
          </cell>
          <cell r="G369">
            <v>25</v>
          </cell>
          <cell r="H369" t="str">
            <v xml:space="preserve">TEMPS ENS Elaboration des fiches d'enquête/observation  5p x 5j </v>
          </cell>
          <cell r="I369" t="str">
            <v>IGE</v>
          </cell>
          <cell r="J369">
            <v>49</v>
          </cell>
          <cell r="K369" t="str">
            <v>IDA</v>
          </cell>
          <cell r="L369" t="str">
            <v>AUT</v>
          </cell>
          <cell r="M369">
            <v>25</v>
          </cell>
          <cell r="N369">
            <v>7</v>
          </cell>
          <cell r="O369">
            <v>3</v>
          </cell>
          <cell r="P369">
            <v>3</v>
          </cell>
          <cell r="Q369">
            <v>25</v>
          </cell>
          <cell r="R369" t="str">
            <v>pxj</v>
          </cell>
          <cell r="S369">
            <v>10</v>
          </cell>
          <cell r="T369">
            <v>113.9556</v>
          </cell>
          <cell r="U369">
            <v>1</v>
          </cell>
          <cell r="V369">
            <v>2848.8900000000003</v>
          </cell>
          <cell r="W369">
            <v>0</v>
          </cell>
          <cell r="X369">
            <v>0</v>
          </cell>
          <cell r="Y369">
            <v>0</v>
          </cell>
          <cell r="Z369">
            <v>2848.8900000000003</v>
          </cell>
          <cell r="AA369">
            <v>2848.8900000000003</v>
          </cell>
          <cell r="AB369">
            <v>0</v>
          </cell>
          <cell r="AC369">
            <v>0</v>
          </cell>
          <cell r="AD369">
            <v>0</v>
          </cell>
          <cell r="AE369">
            <v>2848.8900000000003</v>
          </cell>
          <cell r="AF369">
            <v>0</v>
          </cell>
          <cell r="AG369">
            <v>0</v>
          </cell>
          <cell r="AH369">
            <v>0</v>
          </cell>
          <cell r="AI369">
            <v>0</v>
          </cell>
          <cell r="AJ369">
            <v>0</v>
          </cell>
          <cell r="AL369">
            <v>0</v>
          </cell>
        </row>
        <row r="370">
          <cell r="B370" t="str">
            <v>ST/EPU</v>
          </cell>
          <cell r="C370" t="str">
            <v>C1B</v>
          </cell>
          <cell r="D370" t="str">
            <v>C1BD</v>
          </cell>
          <cell r="E370" t="str">
            <v>IGE</v>
          </cell>
          <cell r="F370">
            <v>30</v>
          </cell>
          <cell r="G370">
            <v>15</v>
          </cell>
          <cell r="H370" t="str">
            <v>TEMPS ENS Reproduction des fiches 120 étbts x 30 fiches x 5 pages</v>
          </cell>
          <cell r="I370" t="str">
            <v>IGE</v>
          </cell>
          <cell r="J370">
            <v>49</v>
          </cell>
          <cell r="K370" t="str">
            <v>IDA</v>
          </cell>
          <cell r="L370" t="str">
            <v>COT</v>
          </cell>
          <cell r="M370">
            <v>3600</v>
          </cell>
          <cell r="N370">
            <v>7</v>
          </cell>
          <cell r="O370">
            <v>3</v>
          </cell>
          <cell r="P370">
            <v>3</v>
          </cell>
          <cell r="Q370">
            <v>3600</v>
          </cell>
          <cell r="R370" t="str">
            <v>ex</v>
          </cell>
          <cell r="S370">
            <v>10</v>
          </cell>
          <cell r="T370">
            <v>0.45070242050308496</v>
          </cell>
          <cell r="U370">
            <v>0.9</v>
          </cell>
          <cell r="V370">
            <v>1622.5287138111059</v>
          </cell>
          <cell r="W370">
            <v>0</v>
          </cell>
          <cell r="X370">
            <v>0</v>
          </cell>
          <cell r="Y370">
            <v>0</v>
          </cell>
          <cell r="Z370">
            <v>1622.5287138111059</v>
          </cell>
          <cell r="AA370">
            <v>1460.2758424299955</v>
          </cell>
          <cell r="AB370">
            <v>0</v>
          </cell>
          <cell r="AC370">
            <v>0</v>
          </cell>
          <cell r="AD370">
            <v>0</v>
          </cell>
          <cell r="AE370">
            <v>1460.2758424299955</v>
          </cell>
          <cell r="AF370">
            <v>162.25287138111048</v>
          </cell>
          <cell r="AG370">
            <v>0</v>
          </cell>
          <cell r="AH370">
            <v>0</v>
          </cell>
          <cell r="AI370">
            <v>0</v>
          </cell>
          <cell r="AJ370">
            <v>162.25287138111048</v>
          </cell>
          <cell r="AL370">
            <v>0</v>
          </cell>
        </row>
        <row r="371">
          <cell r="B371" t="str">
            <v>ST/EPU</v>
          </cell>
          <cell r="C371" t="str">
            <v>C1B</v>
          </cell>
          <cell r="D371" t="str">
            <v>C1BD</v>
          </cell>
          <cell r="E371" t="str">
            <v>IGE</v>
          </cell>
          <cell r="F371">
            <v>40</v>
          </cell>
          <cell r="G371">
            <v>25</v>
          </cell>
          <cell r="H371" t="str">
            <v xml:space="preserve">TEMPS ENS Formation des 12 enquêteurs+ 3 superviseurs x 3j </v>
          </cell>
          <cell r="I371" t="str">
            <v>IGE</v>
          </cell>
          <cell r="J371">
            <v>49</v>
          </cell>
          <cell r="K371" t="str">
            <v>IDA</v>
          </cell>
          <cell r="L371" t="str">
            <v>AUT</v>
          </cell>
          <cell r="M371">
            <v>45</v>
          </cell>
          <cell r="N371">
            <v>7</v>
          </cell>
          <cell r="O371">
            <v>3</v>
          </cell>
          <cell r="P371">
            <v>3</v>
          </cell>
          <cell r="Q371">
            <v>45</v>
          </cell>
          <cell r="R371" t="str">
            <v>pxj</v>
          </cell>
          <cell r="S371">
            <v>10</v>
          </cell>
          <cell r="T371">
            <v>113.9556</v>
          </cell>
          <cell r="U371">
            <v>1</v>
          </cell>
          <cell r="V371">
            <v>5128.0020000000004</v>
          </cell>
          <cell r="W371">
            <v>0</v>
          </cell>
          <cell r="X371">
            <v>0</v>
          </cell>
          <cell r="Y371">
            <v>0</v>
          </cell>
          <cell r="Z371">
            <v>5128.0020000000004</v>
          </cell>
          <cell r="AA371">
            <v>5128.0020000000004</v>
          </cell>
          <cell r="AB371">
            <v>0</v>
          </cell>
          <cell r="AC371">
            <v>0</v>
          </cell>
          <cell r="AD371">
            <v>0</v>
          </cell>
          <cell r="AE371">
            <v>5128.0020000000004</v>
          </cell>
          <cell r="AF371">
            <v>0</v>
          </cell>
          <cell r="AG371">
            <v>0</v>
          </cell>
          <cell r="AH371">
            <v>0</v>
          </cell>
          <cell r="AI371">
            <v>0</v>
          </cell>
          <cell r="AJ371">
            <v>0</v>
          </cell>
          <cell r="AL371">
            <v>0</v>
          </cell>
        </row>
        <row r="372">
          <cell r="B372" t="str">
            <v>ST/EPU</v>
          </cell>
          <cell r="C372" t="str">
            <v>C1B</v>
          </cell>
          <cell r="D372" t="str">
            <v>C1BD</v>
          </cell>
          <cell r="E372" t="str">
            <v>IGE</v>
          </cell>
          <cell r="G372">
            <v>25</v>
          </cell>
          <cell r="H372" t="str">
            <v>TEMPS ENS Enquêtes dans les étbts  120 x 3 passages</v>
          </cell>
          <cell r="I372" t="str">
            <v>IGE</v>
          </cell>
          <cell r="K372" t="str">
            <v>IDA</v>
          </cell>
          <cell r="L372" t="str">
            <v>AUT</v>
          </cell>
          <cell r="M372">
            <v>360</v>
          </cell>
          <cell r="O372">
            <v>3</v>
          </cell>
          <cell r="P372">
            <v>3</v>
          </cell>
          <cell r="Q372">
            <v>360</v>
          </cell>
          <cell r="R372" t="str">
            <v>pxj</v>
          </cell>
          <cell r="T372">
            <v>113.9556</v>
          </cell>
          <cell r="U372">
            <v>1</v>
          </cell>
          <cell r="V372">
            <v>41024.016000000003</v>
          </cell>
          <cell r="W372">
            <v>0</v>
          </cell>
          <cell r="X372">
            <v>0</v>
          </cell>
          <cell r="Y372">
            <v>0</v>
          </cell>
          <cell r="Z372">
            <v>41024.016000000003</v>
          </cell>
          <cell r="AA372">
            <v>41024.016000000003</v>
          </cell>
          <cell r="AB372">
            <v>0</v>
          </cell>
          <cell r="AC372">
            <v>0</v>
          </cell>
          <cell r="AD372">
            <v>0</v>
          </cell>
          <cell r="AE372">
            <v>41024.016000000003</v>
          </cell>
          <cell r="AF372">
            <v>0</v>
          </cell>
          <cell r="AG372">
            <v>0</v>
          </cell>
          <cell r="AH372">
            <v>0</v>
          </cell>
          <cell r="AI372">
            <v>0</v>
          </cell>
          <cell r="AJ372">
            <v>0</v>
          </cell>
          <cell r="AL372">
            <v>0</v>
          </cell>
        </row>
        <row r="373">
          <cell r="B373" t="str">
            <v>ST/EPU</v>
          </cell>
          <cell r="C373" t="str">
            <v>C1B</v>
          </cell>
          <cell r="D373" t="str">
            <v>C1BD</v>
          </cell>
          <cell r="E373" t="str">
            <v>IGE</v>
          </cell>
          <cell r="G373">
            <v>25</v>
          </cell>
          <cell r="H373" t="str">
            <v>TEMPS ENS Saisie, traitement et analyse des données  3p x 20j</v>
          </cell>
          <cell r="I373" t="str">
            <v>IGE</v>
          </cell>
          <cell r="K373" t="str">
            <v>IDA</v>
          </cell>
          <cell r="L373" t="str">
            <v>AUT</v>
          </cell>
          <cell r="M373">
            <v>60</v>
          </cell>
          <cell r="O373">
            <v>3</v>
          </cell>
          <cell r="P373">
            <v>3</v>
          </cell>
          <cell r="Q373">
            <v>60</v>
          </cell>
          <cell r="R373" t="str">
            <v>pxj</v>
          </cell>
          <cell r="T373">
            <v>113.9556</v>
          </cell>
          <cell r="U373">
            <v>1</v>
          </cell>
          <cell r="V373">
            <v>6837.3360000000002</v>
          </cell>
          <cell r="W373">
            <v>0</v>
          </cell>
          <cell r="X373">
            <v>0</v>
          </cell>
          <cell r="Y373">
            <v>0</v>
          </cell>
          <cell r="Z373">
            <v>6837.3360000000002</v>
          </cell>
          <cell r="AA373">
            <v>6837.3360000000002</v>
          </cell>
          <cell r="AB373">
            <v>0</v>
          </cell>
          <cell r="AC373">
            <v>0</v>
          </cell>
          <cell r="AD373">
            <v>0</v>
          </cell>
          <cell r="AE373">
            <v>6837.3360000000002</v>
          </cell>
          <cell r="AF373">
            <v>0</v>
          </cell>
          <cell r="AG373">
            <v>0</v>
          </cell>
          <cell r="AH373">
            <v>0</v>
          </cell>
          <cell r="AI373">
            <v>0</v>
          </cell>
          <cell r="AJ373">
            <v>0</v>
          </cell>
          <cell r="AL373">
            <v>0</v>
          </cell>
        </row>
        <row r="374">
          <cell r="B374" t="str">
            <v>ST/EPU</v>
          </cell>
          <cell r="C374" t="str">
            <v>C1B</v>
          </cell>
          <cell r="D374" t="str">
            <v>C1BD</v>
          </cell>
          <cell r="E374" t="str">
            <v>IGE</v>
          </cell>
          <cell r="F374">
            <v>10</v>
          </cell>
          <cell r="G374">
            <v>25</v>
          </cell>
          <cell r="H374" t="str">
            <v xml:space="preserve">TEMPS ENS At de validation 40p x 1j  </v>
          </cell>
          <cell r="I374" t="str">
            <v>IGE</v>
          </cell>
          <cell r="J374">
            <v>44</v>
          </cell>
          <cell r="K374" t="str">
            <v>IDA</v>
          </cell>
          <cell r="L374" t="str">
            <v>AUT</v>
          </cell>
          <cell r="M374">
            <v>40</v>
          </cell>
          <cell r="N374">
            <v>7</v>
          </cell>
          <cell r="O374">
            <v>3</v>
          </cell>
          <cell r="P374">
            <v>3</v>
          </cell>
          <cell r="Q374">
            <v>40</v>
          </cell>
          <cell r="R374" t="str">
            <v>pxj</v>
          </cell>
          <cell r="S374">
            <v>96</v>
          </cell>
          <cell r="T374">
            <v>113.9556</v>
          </cell>
          <cell r="U374">
            <v>1</v>
          </cell>
          <cell r="V374">
            <v>4558.2240000000002</v>
          </cell>
          <cell r="W374">
            <v>0</v>
          </cell>
          <cell r="X374">
            <v>0</v>
          </cell>
          <cell r="Y374">
            <v>0</v>
          </cell>
          <cell r="Z374">
            <v>4558.2240000000002</v>
          </cell>
          <cell r="AA374">
            <v>4558.2240000000002</v>
          </cell>
          <cell r="AB374">
            <v>0</v>
          </cell>
          <cell r="AC374">
            <v>0</v>
          </cell>
          <cell r="AD374">
            <v>0</v>
          </cell>
          <cell r="AE374">
            <v>4558.2240000000002</v>
          </cell>
          <cell r="AF374">
            <v>0</v>
          </cell>
          <cell r="AG374">
            <v>0</v>
          </cell>
          <cell r="AH374">
            <v>0</v>
          </cell>
          <cell r="AI374">
            <v>0</v>
          </cell>
          <cell r="AJ374">
            <v>0</v>
          </cell>
          <cell r="AL374">
            <v>0</v>
          </cell>
        </row>
        <row r="375">
          <cell r="B375" t="str">
            <v>ST/EPU</v>
          </cell>
          <cell r="C375" t="str">
            <v>C1B</v>
          </cell>
          <cell r="D375" t="str">
            <v>C1BD</v>
          </cell>
          <cell r="E375" t="str">
            <v>IGE</v>
          </cell>
          <cell r="F375">
            <v>21</v>
          </cell>
          <cell r="G375">
            <v>15</v>
          </cell>
          <cell r="H375" t="str">
            <v xml:space="preserve">TEMPS ENS Reproduction et diffusion du rapport     30pages x 500ex </v>
          </cell>
          <cell r="I375" t="str">
            <v>IGE</v>
          </cell>
          <cell r="J375">
            <v>44</v>
          </cell>
          <cell r="K375" t="str">
            <v>IDA</v>
          </cell>
          <cell r="L375" t="str">
            <v>COT</v>
          </cell>
          <cell r="M375">
            <v>500</v>
          </cell>
          <cell r="N375">
            <v>7</v>
          </cell>
          <cell r="O375">
            <v>3</v>
          </cell>
          <cell r="P375">
            <v>3</v>
          </cell>
          <cell r="Q375">
            <v>500</v>
          </cell>
          <cell r="R375" t="str">
            <v>ex</v>
          </cell>
          <cell r="S375">
            <v>96</v>
          </cell>
          <cell r="T375">
            <v>3.2450574276222115</v>
          </cell>
          <cell r="U375">
            <v>0.9</v>
          </cell>
          <cell r="V375">
            <v>1622.5287138111057</v>
          </cell>
          <cell r="W375">
            <v>0</v>
          </cell>
          <cell r="X375">
            <v>0</v>
          </cell>
          <cell r="Y375">
            <v>0</v>
          </cell>
          <cell r="Z375">
            <v>1622.5287138111057</v>
          </cell>
          <cell r="AA375">
            <v>1460.2758424299952</v>
          </cell>
          <cell r="AB375">
            <v>0</v>
          </cell>
          <cell r="AC375">
            <v>0</v>
          </cell>
          <cell r="AD375">
            <v>0</v>
          </cell>
          <cell r="AE375">
            <v>1460.2758424299952</v>
          </cell>
          <cell r="AF375">
            <v>162.25287138111048</v>
          </cell>
          <cell r="AG375">
            <v>0</v>
          </cell>
          <cell r="AH375">
            <v>0</v>
          </cell>
          <cell r="AI375">
            <v>0</v>
          </cell>
          <cell r="AJ375">
            <v>162.25287138111048</v>
          </cell>
          <cell r="AL375">
            <v>0</v>
          </cell>
        </row>
        <row r="376">
          <cell r="B376" t="str">
            <v>ST/EPU</v>
          </cell>
          <cell r="C376" t="str">
            <v>B1E</v>
          </cell>
          <cell r="D376" t="str">
            <v>B1EE</v>
          </cell>
          <cell r="E376" t="str">
            <v>CNCESE</v>
          </cell>
          <cell r="F376">
            <v>25</v>
          </cell>
          <cell r="G376">
            <v>25</v>
          </cell>
          <cell r="H376" t="str">
            <v xml:space="preserve">CNCESE Supervision spécialistes en évaluation systémique (E. Barrier)                  </v>
          </cell>
          <cell r="I376" t="str">
            <v>CNCESE</v>
          </cell>
          <cell r="J376">
            <v>44</v>
          </cell>
          <cell r="K376" t="str">
            <v>IDA</v>
          </cell>
          <cell r="L376" t="str">
            <v>LR</v>
          </cell>
          <cell r="M376">
            <v>1</v>
          </cell>
          <cell r="N376">
            <v>7</v>
          </cell>
          <cell r="O376">
            <v>3</v>
          </cell>
          <cell r="P376">
            <v>3</v>
          </cell>
          <cell r="Q376">
            <v>1</v>
          </cell>
          <cell r="R376" t="str">
            <v>forfait</v>
          </cell>
          <cell r="S376">
            <v>96</v>
          </cell>
          <cell r="T376">
            <v>151940.79999999999</v>
          </cell>
          <cell r="U376">
            <v>1</v>
          </cell>
          <cell r="V376">
            <v>151940.79999999999</v>
          </cell>
          <cell r="W376">
            <v>0</v>
          </cell>
          <cell r="X376">
            <v>0</v>
          </cell>
          <cell r="Y376">
            <v>0</v>
          </cell>
          <cell r="Z376">
            <v>151940.79999999999</v>
          </cell>
          <cell r="AA376">
            <v>151940.79999999999</v>
          </cell>
          <cell r="AB376">
            <v>0</v>
          </cell>
          <cell r="AC376">
            <v>0</v>
          </cell>
          <cell r="AD376">
            <v>0</v>
          </cell>
          <cell r="AE376">
            <v>151940.79999999999</v>
          </cell>
          <cell r="AF376">
            <v>0</v>
          </cell>
          <cell r="AG376">
            <v>0</v>
          </cell>
          <cell r="AH376">
            <v>0</v>
          </cell>
          <cell r="AI376">
            <v>0</v>
          </cell>
          <cell r="AJ376">
            <v>0</v>
          </cell>
          <cell r="AL376">
            <v>0</v>
          </cell>
        </row>
        <row r="377">
          <cell r="B377" t="str">
            <v>ST/EPU</v>
          </cell>
          <cell r="C377" t="str">
            <v>B1E</v>
          </cell>
          <cell r="D377" t="str">
            <v>B1EE</v>
          </cell>
          <cell r="E377" t="str">
            <v>CNCESE</v>
          </cell>
          <cell r="F377">
            <v>29</v>
          </cell>
          <cell r="G377">
            <v>15</v>
          </cell>
          <cell r="H377" t="str">
            <v>CNCESE Abonnement mensuel internet</v>
          </cell>
          <cell r="I377" t="str">
            <v>CNCESE</v>
          </cell>
          <cell r="J377">
            <v>44</v>
          </cell>
          <cell r="K377" t="str">
            <v>IDA</v>
          </cell>
          <cell r="L377" t="str">
            <v>AUT</v>
          </cell>
          <cell r="M377">
            <v>12</v>
          </cell>
          <cell r="N377">
            <v>7</v>
          </cell>
          <cell r="O377">
            <v>3</v>
          </cell>
          <cell r="P377">
            <v>3</v>
          </cell>
          <cell r="Q377">
            <v>12</v>
          </cell>
          <cell r="R377" t="str">
            <v>ex</v>
          </cell>
          <cell r="S377">
            <v>96</v>
          </cell>
          <cell r="T377">
            <v>315.49169435215947</v>
          </cell>
          <cell r="U377">
            <v>0.9</v>
          </cell>
          <cell r="V377">
            <v>3785.9003322259136</v>
          </cell>
          <cell r="W377">
            <v>0</v>
          </cell>
          <cell r="X377">
            <v>0</v>
          </cell>
          <cell r="Y377">
            <v>0</v>
          </cell>
          <cell r="Z377">
            <v>3785.9003322259136</v>
          </cell>
          <cell r="AA377">
            <v>3407.3102990033221</v>
          </cell>
          <cell r="AB377">
            <v>0</v>
          </cell>
          <cell r="AC377">
            <v>0</v>
          </cell>
          <cell r="AD377">
            <v>0</v>
          </cell>
          <cell r="AE377">
            <v>3407.3102990033221</v>
          </cell>
          <cell r="AF377">
            <v>378.5900332225915</v>
          </cell>
          <cell r="AG377">
            <v>0</v>
          </cell>
          <cell r="AH377">
            <v>0</v>
          </cell>
          <cell r="AI377">
            <v>0</v>
          </cell>
          <cell r="AJ377">
            <v>378.5900332225915</v>
          </cell>
          <cell r="AL377">
            <v>0</v>
          </cell>
        </row>
        <row r="378">
          <cell r="B378" t="str">
            <v>ST/EPU</v>
          </cell>
          <cell r="C378" t="str">
            <v>B1A</v>
          </cell>
          <cell r="D378" t="str">
            <v>B1AA</v>
          </cell>
          <cell r="E378" t="str">
            <v>EP/BEYL</v>
          </cell>
          <cell r="F378">
            <v>10</v>
          </cell>
          <cell r="G378">
            <v>23</v>
          </cell>
          <cell r="H378" t="str">
            <v>EP manuels français, calc, sobs, hgéo, icm pour élèves prim pub et privé : environ</v>
          </cell>
          <cell r="I378" t="str">
            <v>DNEE</v>
          </cell>
          <cell r="J378">
            <v>46</v>
          </cell>
          <cell r="K378" t="str">
            <v>IDA</v>
          </cell>
          <cell r="L378" t="str">
            <v>AOI</v>
          </cell>
          <cell r="M378">
            <v>61141.861823916166</v>
          </cell>
          <cell r="N378">
            <v>6</v>
          </cell>
          <cell r="O378">
            <v>3</v>
          </cell>
          <cell r="P378">
            <v>3</v>
          </cell>
          <cell r="Q378">
            <v>61141.861823916166</v>
          </cell>
          <cell r="R378" t="str">
            <v>manuel</v>
          </cell>
          <cell r="S378">
            <v>98</v>
          </cell>
          <cell r="T378">
            <v>4.6735826839463295</v>
          </cell>
          <cell r="U378">
            <v>1</v>
          </cell>
          <cell r="V378">
            <v>285751.54668449372</v>
          </cell>
          <cell r="W378">
            <v>0</v>
          </cell>
          <cell r="X378">
            <v>0</v>
          </cell>
          <cell r="Y378">
            <v>0</v>
          </cell>
          <cell r="Z378">
            <v>285751.54668449372</v>
          </cell>
          <cell r="AA378">
            <v>285751.54668449372</v>
          </cell>
          <cell r="AB378">
            <v>0</v>
          </cell>
          <cell r="AC378">
            <v>0</v>
          </cell>
          <cell r="AD378">
            <v>0</v>
          </cell>
          <cell r="AE378">
            <v>285751.54668449372</v>
          </cell>
          <cell r="AF378">
            <v>0</v>
          </cell>
          <cell r="AG378">
            <v>0</v>
          </cell>
          <cell r="AH378">
            <v>0</v>
          </cell>
          <cell r="AI378">
            <v>0</v>
          </cell>
          <cell r="AJ378">
            <v>0</v>
          </cell>
          <cell r="AL378">
            <v>0</v>
          </cell>
        </row>
        <row r="379">
          <cell r="B379" t="str">
            <v>ST/EPU</v>
          </cell>
          <cell r="C379" t="str">
            <v>B1A</v>
          </cell>
          <cell r="D379" t="str">
            <v>B1AA</v>
          </cell>
          <cell r="E379" t="str">
            <v>EP/BOFF</v>
          </cell>
          <cell r="F379">
            <v>21</v>
          </cell>
          <cell r="G379">
            <v>23</v>
          </cell>
          <cell r="H379" t="str">
            <v>EP manuels français, calc, sobs, hgéo, icm pour élèves prim pub et privé : environ</v>
          </cell>
          <cell r="I379" t="str">
            <v>DNEE</v>
          </cell>
          <cell r="J379">
            <v>46</v>
          </cell>
          <cell r="K379" t="str">
            <v>IDA</v>
          </cell>
          <cell r="L379" t="str">
            <v>AOI</v>
          </cell>
          <cell r="M379">
            <v>77546.471416342931</v>
          </cell>
          <cell r="N379">
            <v>6</v>
          </cell>
          <cell r="O379">
            <v>3</v>
          </cell>
          <cell r="P379">
            <v>3</v>
          </cell>
          <cell r="Q379">
            <v>77546.471416342931</v>
          </cell>
          <cell r="R379" t="str">
            <v>manuel</v>
          </cell>
          <cell r="S379">
            <v>98</v>
          </cell>
          <cell r="T379">
            <v>4.6735826839463295</v>
          </cell>
          <cell r="U379">
            <v>1</v>
          </cell>
          <cell r="V379">
            <v>362419.84601255931</v>
          </cell>
          <cell r="W379">
            <v>0</v>
          </cell>
          <cell r="X379">
            <v>0</v>
          </cell>
          <cell r="Y379">
            <v>0</v>
          </cell>
          <cell r="Z379">
            <v>362419.84601255931</v>
          </cell>
          <cell r="AA379">
            <v>362419.84601255931</v>
          </cell>
          <cell r="AB379">
            <v>0</v>
          </cell>
          <cell r="AC379">
            <v>0</v>
          </cell>
          <cell r="AD379">
            <v>0</v>
          </cell>
          <cell r="AE379">
            <v>362419.84601255931</v>
          </cell>
          <cell r="AF379">
            <v>0</v>
          </cell>
          <cell r="AG379">
            <v>0</v>
          </cell>
          <cell r="AH379">
            <v>0</v>
          </cell>
          <cell r="AI379">
            <v>0</v>
          </cell>
          <cell r="AJ379">
            <v>0</v>
          </cell>
          <cell r="AL379">
            <v>0</v>
          </cell>
        </row>
        <row r="380">
          <cell r="B380" t="str">
            <v>ST/EPU</v>
          </cell>
          <cell r="C380" t="str">
            <v>B1A</v>
          </cell>
          <cell r="D380" t="str">
            <v>B1AA</v>
          </cell>
          <cell r="E380" t="str">
            <v>EP/BOKE</v>
          </cell>
          <cell r="F380">
            <v>25</v>
          </cell>
          <cell r="G380">
            <v>23</v>
          </cell>
          <cell r="H380" t="str">
            <v>EP manuels français, calc, sobs, hgéo, icm pour élèves prim pub et privé : environ</v>
          </cell>
          <cell r="I380" t="str">
            <v>DNEE</v>
          </cell>
          <cell r="J380">
            <v>46</v>
          </cell>
          <cell r="K380" t="str">
            <v>IDA</v>
          </cell>
          <cell r="L380" t="str">
            <v>AOI</v>
          </cell>
          <cell r="M380">
            <v>170084.56364986638</v>
          </cell>
          <cell r="N380">
            <v>6</v>
          </cell>
          <cell r="O380">
            <v>3</v>
          </cell>
          <cell r="P380">
            <v>3</v>
          </cell>
          <cell r="Q380">
            <v>170084.56364986638</v>
          </cell>
          <cell r="R380" t="str">
            <v>manuel</v>
          </cell>
          <cell r="S380">
            <v>98</v>
          </cell>
          <cell r="T380">
            <v>4.6735826839463295</v>
          </cell>
          <cell r="U380">
            <v>1</v>
          </cell>
          <cell r="V380">
            <v>794904.27148058277</v>
          </cell>
          <cell r="W380">
            <v>0</v>
          </cell>
          <cell r="X380">
            <v>0</v>
          </cell>
          <cell r="Y380">
            <v>0</v>
          </cell>
          <cell r="Z380">
            <v>794904.27148058277</v>
          </cell>
          <cell r="AA380">
            <v>794904.27148058277</v>
          </cell>
          <cell r="AB380">
            <v>0</v>
          </cell>
          <cell r="AC380">
            <v>0</v>
          </cell>
          <cell r="AD380">
            <v>0</v>
          </cell>
          <cell r="AE380">
            <v>794904.27148058277</v>
          </cell>
          <cell r="AF380">
            <v>0</v>
          </cell>
          <cell r="AG380">
            <v>0</v>
          </cell>
          <cell r="AH380">
            <v>0</v>
          </cell>
          <cell r="AI380">
            <v>0</v>
          </cell>
          <cell r="AJ380">
            <v>0</v>
          </cell>
          <cell r="AL380">
            <v>0</v>
          </cell>
        </row>
        <row r="381">
          <cell r="B381" t="str">
            <v>ST/EPU</v>
          </cell>
          <cell r="C381" t="str">
            <v>B1A</v>
          </cell>
          <cell r="D381" t="str">
            <v>B1AA</v>
          </cell>
          <cell r="E381" t="str">
            <v>EP/COYA</v>
          </cell>
          <cell r="F381">
            <v>29</v>
          </cell>
          <cell r="G381">
            <v>23</v>
          </cell>
          <cell r="H381" t="str">
            <v>EP manuels français, calc, sobs, hgéo, icm pour élèves prim pub et privé : environ</v>
          </cell>
          <cell r="I381" t="str">
            <v>DNEE</v>
          </cell>
          <cell r="J381">
            <v>46</v>
          </cell>
          <cell r="K381" t="str">
            <v>IDA</v>
          </cell>
          <cell r="L381" t="str">
            <v>AOI</v>
          </cell>
          <cell r="M381">
            <v>95807.608861446206</v>
          </cell>
          <cell r="N381">
            <v>6</v>
          </cell>
          <cell r="O381">
            <v>3</v>
          </cell>
          <cell r="P381">
            <v>3</v>
          </cell>
          <cell r="Q381">
            <v>95807.608861446206</v>
          </cell>
          <cell r="R381" t="str">
            <v>manuel</v>
          </cell>
          <cell r="S381">
            <v>98</v>
          </cell>
          <cell r="T381">
            <v>4.6735826839463295</v>
          </cell>
          <cell r="U381">
            <v>1</v>
          </cell>
          <cell r="V381">
            <v>447764.78176515788</v>
          </cell>
          <cell r="W381">
            <v>0</v>
          </cell>
          <cell r="X381">
            <v>0</v>
          </cell>
          <cell r="Y381">
            <v>0</v>
          </cell>
          <cell r="Z381">
            <v>447764.78176515788</v>
          </cell>
          <cell r="AA381">
            <v>447764.78176515788</v>
          </cell>
          <cell r="AB381">
            <v>0</v>
          </cell>
          <cell r="AC381">
            <v>0</v>
          </cell>
          <cell r="AD381">
            <v>0</v>
          </cell>
          <cell r="AE381">
            <v>447764.78176515788</v>
          </cell>
          <cell r="AF381">
            <v>0</v>
          </cell>
          <cell r="AG381">
            <v>0</v>
          </cell>
          <cell r="AH381">
            <v>0</v>
          </cell>
          <cell r="AI381">
            <v>0</v>
          </cell>
          <cell r="AJ381">
            <v>0</v>
          </cell>
          <cell r="AL381">
            <v>0</v>
          </cell>
        </row>
        <row r="382">
          <cell r="B382" t="str">
            <v>ST/EPU</v>
          </cell>
          <cell r="C382" t="str">
            <v>B1A</v>
          </cell>
          <cell r="D382" t="str">
            <v>B1AA</v>
          </cell>
          <cell r="E382" t="str">
            <v>EP/DABO</v>
          </cell>
          <cell r="F382">
            <v>29</v>
          </cell>
          <cell r="G382">
            <v>23</v>
          </cell>
          <cell r="H382" t="str">
            <v>EP manuels français, calc, sobs, hgéo, icm pour élèves prim pub et privé : environ</v>
          </cell>
          <cell r="I382" t="str">
            <v>DNEE</v>
          </cell>
          <cell r="J382">
            <v>49</v>
          </cell>
          <cell r="K382" t="str">
            <v>IDA</v>
          </cell>
          <cell r="L382" t="str">
            <v>AOI</v>
          </cell>
          <cell r="M382">
            <v>54919.642194807348</v>
          </cell>
          <cell r="N382">
            <v>7</v>
          </cell>
          <cell r="O382">
            <v>3</v>
          </cell>
          <cell r="P382">
            <v>3</v>
          </cell>
          <cell r="Q382">
            <v>54919.642194807348</v>
          </cell>
          <cell r="R382" t="str">
            <v>manuel</v>
          </cell>
          <cell r="S382">
            <v>93</v>
          </cell>
          <cell r="T382">
            <v>4.6735826839463295</v>
          </cell>
          <cell r="U382">
            <v>1</v>
          </cell>
          <cell r="V382">
            <v>256671.4887701798</v>
          </cell>
          <cell r="W382">
            <v>0</v>
          </cell>
          <cell r="X382">
            <v>0</v>
          </cell>
          <cell r="Y382">
            <v>0</v>
          </cell>
          <cell r="Z382">
            <v>256671.4887701798</v>
          </cell>
          <cell r="AA382">
            <v>256671.4887701798</v>
          </cell>
          <cell r="AB382">
            <v>0</v>
          </cell>
          <cell r="AC382">
            <v>0</v>
          </cell>
          <cell r="AD382">
            <v>0</v>
          </cell>
          <cell r="AE382">
            <v>256671.4887701798</v>
          </cell>
          <cell r="AF382">
            <v>0</v>
          </cell>
          <cell r="AG382">
            <v>0</v>
          </cell>
          <cell r="AH382">
            <v>0</v>
          </cell>
          <cell r="AI382">
            <v>0</v>
          </cell>
          <cell r="AJ382">
            <v>0</v>
          </cell>
          <cell r="AL382">
            <v>0</v>
          </cell>
        </row>
        <row r="383">
          <cell r="B383" t="str">
            <v>ST/EPU</v>
          </cell>
          <cell r="C383" t="str">
            <v>B1A</v>
          </cell>
          <cell r="D383" t="str">
            <v>B1AA</v>
          </cell>
          <cell r="E383" t="str">
            <v>EP/DALA</v>
          </cell>
          <cell r="G383">
            <v>23</v>
          </cell>
          <cell r="H383" t="str">
            <v>EP manuels français, calc, sobs, hgéo, icm pour élèves prim pub et privé : environ</v>
          </cell>
          <cell r="I383" t="str">
            <v>DNEE</v>
          </cell>
          <cell r="K383" t="str">
            <v>IDA</v>
          </cell>
          <cell r="L383" t="str">
            <v>AOI</v>
          </cell>
          <cell r="M383">
            <v>61379.472043969014</v>
          </cell>
          <cell r="O383">
            <v>3</v>
          </cell>
          <cell r="P383">
            <v>3</v>
          </cell>
          <cell r="Q383">
            <v>61379.472043969014</v>
          </cell>
          <cell r="R383" t="str">
            <v>manuel</v>
          </cell>
          <cell r="T383">
            <v>4.6735826839463295</v>
          </cell>
          <cell r="U383">
            <v>1</v>
          </cell>
          <cell r="V383">
            <v>286862.03769446141</v>
          </cell>
          <cell r="W383">
            <v>0</v>
          </cell>
          <cell r="X383">
            <v>0</v>
          </cell>
          <cell r="Y383">
            <v>0</v>
          </cell>
          <cell r="Z383">
            <v>286862.03769446141</v>
          </cell>
          <cell r="AA383">
            <v>286862.03769446141</v>
          </cell>
          <cell r="AB383">
            <v>0</v>
          </cell>
          <cell r="AC383">
            <v>0</v>
          </cell>
          <cell r="AD383">
            <v>0</v>
          </cell>
          <cell r="AE383">
            <v>286862.03769446141</v>
          </cell>
          <cell r="AF383">
            <v>0</v>
          </cell>
          <cell r="AG383">
            <v>0</v>
          </cell>
          <cell r="AH383">
            <v>0</v>
          </cell>
          <cell r="AI383">
            <v>0</v>
          </cell>
          <cell r="AJ383">
            <v>0</v>
          </cell>
          <cell r="AL383">
            <v>0</v>
          </cell>
        </row>
        <row r="384">
          <cell r="B384" t="str">
            <v>ST/EPU</v>
          </cell>
          <cell r="C384" t="str">
            <v>B1A</v>
          </cell>
          <cell r="D384" t="str">
            <v>B1AA</v>
          </cell>
          <cell r="E384" t="str">
            <v>EP/DING</v>
          </cell>
          <cell r="F384">
            <v>10</v>
          </cell>
          <cell r="G384">
            <v>23</v>
          </cell>
          <cell r="H384" t="str">
            <v>EP manuels français, calc, sobs, hgéo, icm pour élèves prim pub et privé : environ</v>
          </cell>
          <cell r="I384" t="str">
            <v>DNEE</v>
          </cell>
          <cell r="J384">
            <v>42</v>
          </cell>
          <cell r="K384" t="str">
            <v>IDA</v>
          </cell>
          <cell r="L384" t="str">
            <v>AOI</v>
          </cell>
          <cell r="M384">
            <v>41550.1071465184</v>
          </cell>
          <cell r="N384">
            <v>7</v>
          </cell>
          <cell r="O384">
            <v>3</v>
          </cell>
          <cell r="P384">
            <v>3</v>
          </cell>
          <cell r="Q384">
            <v>41550.1071465184</v>
          </cell>
          <cell r="R384" t="str">
            <v>manuel</v>
          </cell>
          <cell r="S384">
            <v>33</v>
          </cell>
          <cell r="T384">
            <v>4.6735826839463295</v>
          </cell>
          <cell r="U384">
            <v>1</v>
          </cell>
          <cell r="V384">
            <v>194187.86127608301</v>
          </cell>
          <cell r="W384">
            <v>0</v>
          </cell>
          <cell r="X384">
            <v>0</v>
          </cell>
          <cell r="Y384">
            <v>0</v>
          </cell>
          <cell r="Z384">
            <v>194187.86127608301</v>
          </cell>
          <cell r="AA384">
            <v>194187.86127608301</v>
          </cell>
          <cell r="AB384">
            <v>0</v>
          </cell>
          <cell r="AC384">
            <v>0</v>
          </cell>
          <cell r="AD384">
            <v>0</v>
          </cell>
          <cell r="AE384">
            <v>194187.86127608301</v>
          </cell>
          <cell r="AF384">
            <v>0</v>
          </cell>
          <cell r="AG384">
            <v>0</v>
          </cell>
          <cell r="AH384">
            <v>0</v>
          </cell>
          <cell r="AI384">
            <v>0</v>
          </cell>
          <cell r="AJ384">
            <v>0</v>
          </cell>
          <cell r="AL384">
            <v>0</v>
          </cell>
        </row>
        <row r="385">
          <cell r="B385" t="str">
            <v>ST/EPU</v>
          </cell>
          <cell r="C385" t="str">
            <v>B1A</v>
          </cell>
          <cell r="D385" t="str">
            <v>B1AA</v>
          </cell>
          <cell r="E385" t="str">
            <v>EP/DIXI</v>
          </cell>
          <cell r="F385">
            <v>21</v>
          </cell>
          <cell r="G385">
            <v>23</v>
          </cell>
          <cell r="H385" t="str">
            <v>EP manuels français, calc, sobs, hgéo, icm pour élèves prim pub et privé : environ</v>
          </cell>
          <cell r="I385" t="str">
            <v>DNEE</v>
          </cell>
          <cell r="J385">
            <v>42</v>
          </cell>
          <cell r="K385" t="str">
            <v>IDA</v>
          </cell>
          <cell r="L385" t="str">
            <v>AOI</v>
          </cell>
          <cell r="M385">
            <v>84671.609881651268</v>
          </cell>
          <cell r="N385">
            <v>7</v>
          </cell>
          <cell r="O385">
            <v>3</v>
          </cell>
          <cell r="P385">
            <v>3</v>
          </cell>
          <cell r="Q385">
            <v>84671.609881651268</v>
          </cell>
          <cell r="R385" t="str">
            <v>manuel</v>
          </cell>
          <cell r="S385">
            <v>33</v>
          </cell>
          <cell r="T385">
            <v>4.6735826839463295</v>
          </cell>
          <cell r="U385">
            <v>1</v>
          </cell>
          <cell r="V385">
            <v>395719.76976474427</v>
          </cell>
          <cell r="W385">
            <v>0</v>
          </cell>
          <cell r="X385">
            <v>0</v>
          </cell>
          <cell r="Y385">
            <v>0</v>
          </cell>
          <cell r="Z385">
            <v>395719.76976474427</v>
          </cell>
          <cell r="AA385">
            <v>395719.76976474427</v>
          </cell>
          <cell r="AB385">
            <v>0</v>
          </cell>
          <cell r="AC385">
            <v>0</v>
          </cell>
          <cell r="AD385">
            <v>0</v>
          </cell>
          <cell r="AE385">
            <v>395719.76976474427</v>
          </cell>
          <cell r="AF385">
            <v>0</v>
          </cell>
          <cell r="AG385">
            <v>0</v>
          </cell>
          <cell r="AH385">
            <v>0</v>
          </cell>
          <cell r="AI385">
            <v>0</v>
          </cell>
          <cell r="AJ385">
            <v>0</v>
          </cell>
          <cell r="AL385">
            <v>0</v>
          </cell>
        </row>
        <row r="386">
          <cell r="B386" t="str">
            <v>ST/EPU</v>
          </cell>
          <cell r="C386" t="str">
            <v>B1A</v>
          </cell>
          <cell r="D386" t="str">
            <v>B1AA</v>
          </cell>
          <cell r="E386" t="str">
            <v>EP/DUBR</v>
          </cell>
          <cell r="F386">
            <v>29</v>
          </cell>
          <cell r="G386">
            <v>23</v>
          </cell>
          <cell r="H386" t="str">
            <v>EP manuels français, calc, sobs, hgéo, icm pour élèves prim pub et privé : environ</v>
          </cell>
          <cell r="I386" t="str">
            <v>DNEE</v>
          </cell>
          <cell r="J386">
            <v>42</v>
          </cell>
          <cell r="K386" t="str">
            <v>IDA</v>
          </cell>
          <cell r="L386" t="str">
            <v>AOI</v>
          </cell>
          <cell r="M386">
            <v>78994.309690529524</v>
          </cell>
          <cell r="N386">
            <v>7</v>
          </cell>
          <cell r="O386">
            <v>3</v>
          </cell>
          <cell r="P386">
            <v>3</v>
          </cell>
          <cell r="Q386">
            <v>78994.309690529524</v>
          </cell>
          <cell r="R386" t="str">
            <v>manuel</v>
          </cell>
          <cell r="S386">
            <v>33</v>
          </cell>
          <cell r="T386">
            <v>4.6735826839463295</v>
          </cell>
          <cell r="U386">
            <v>1</v>
          </cell>
          <cell r="V386">
            <v>369186.43789995252</v>
          </cell>
          <cell r="W386">
            <v>0</v>
          </cell>
          <cell r="X386">
            <v>0</v>
          </cell>
          <cell r="Y386">
            <v>0</v>
          </cell>
          <cell r="Z386">
            <v>369186.43789995252</v>
          </cell>
          <cell r="AA386">
            <v>369186.43789995252</v>
          </cell>
          <cell r="AB386">
            <v>0</v>
          </cell>
          <cell r="AC386">
            <v>0</v>
          </cell>
          <cell r="AD386">
            <v>0</v>
          </cell>
          <cell r="AE386">
            <v>369186.43789995252</v>
          </cell>
          <cell r="AF386">
            <v>0</v>
          </cell>
          <cell r="AG386">
            <v>0</v>
          </cell>
          <cell r="AH386">
            <v>0</v>
          </cell>
          <cell r="AI386">
            <v>0</v>
          </cell>
          <cell r="AJ386">
            <v>0</v>
          </cell>
          <cell r="AL386">
            <v>0</v>
          </cell>
        </row>
        <row r="387">
          <cell r="B387" t="str">
            <v>ST/EPU</v>
          </cell>
          <cell r="C387" t="str">
            <v>B1A</v>
          </cell>
          <cell r="D387" t="str">
            <v>B1AA</v>
          </cell>
          <cell r="E387" t="str">
            <v>EP/FARA</v>
          </cell>
          <cell r="F387">
            <v>10</v>
          </cell>
          <cell r="G387">
            <v>23</v>
          </cell>
          <cell r="H387" t="str">
            <v>EP manuels français, calc, sobs, hgéo, icm pour élèves prim pub et privé : environ</v>
          </cell>
          <cell r="I387" t="str">
            <v>DNEE</v>
          </cell>
          <cell r="J387">
            <v>43</v>
          </cell>
          <cell r="K387" t="str">
            <v>IDA</v>
          </cell>
          <cell r="L387" t="str">
            <v>AOI</v>
          </cell>
          <cell r="M387">
            <v>84202.725714080982</v>
          </cell>
          <cell r="N387">
            <v>7</v>
          </cell>
          <cell r="O387">
            <v>3</v>
          </cell>
          <cell r="P387">
            <v>3</v>
          </cell>
          <cell r="Q387">
            <v>84202.725714080982</v>
          </cell>
          <cell r="R387" t="str">
            <v>manuel</v>
          </cell>
          <cell r="S387">
            <v>33</v>
          </cell>
          <cell r="T387">
            <v>4.6735826839463295</v>
          </cell>
          <cell r="U387">
            <v>1</v>
          </cell>
          <cell r="V387">
            <v>393528.40083841118</v>
          </cell>
          <cell r="W387">
            <v>0</v>
          </cell>
          <cell r="X387">
            <v>0</v>
          </cell>
          <cell r="Y387">
            <v>0</v>
          </cell>
          <cell r="Z387">
            <v>393528.40083841118</v>
          </cell>
          <cell r="AA387">
            <v>393528.40083841118</v>
          </cell>
          <cell r="AB387">
            <v>0</v>
          </cell>
          <cell r="AC387">
            <v>0</v>
          </cell>
          <cell r="AD387">
            <v>0</v>
          </cell>
          <cell r="AE387">
            <v>393528.40083841118</v>
          </cell>
          <cell r="AF387">
            <v>0</v>
          </cell>
          <cell r="AG387">
            <v>0</v>
          </cell>
          <cell r="AH387">
            <v>0</v>
          </cell>
          <cell r="AI387">
            <v>0</v>
          </cell>
          <cell r="AJ387">
            <v>0</v>
          </cell>
          <cell r="AL387">
            <v>0</v>
          </cell>
        </row>
        <row r="388">
          <cell r="B388" t="str">
            <v>ST/EPU</v>
          </cell>
          <cell r="C388" t="str">
            <v>B1A</v>
          </cell>
          <cell r="D388" t="str">
            <v>B1AA</v>
          </cell>
          <cell r="E388" t="str">
            <v>EP/FORE</v>
          </cell>
          <cell r="F388">
            <v>21</v>
          </cell>
          <cell r="G388">
            <v>23</v>
          </cell>
          <cell r="H388" t="str">
            <v>EP manuels français, calc, sobs, hgéo, icm pour élèves prim pub et privé : environ</v>
          </cell>
          <cell r="I388" t="str">
            <v>DNEE</v>
          </cell>
          <cell r="J388">
            <v>43</v>
          </cell>
          <cell r="K388" t="str">
            <v>IDA</v>
          </cell>
          <cell r="L388" t="str">
            <v>AOI</v>
          </cell>
          <cell r="M388">
            <v>74799.697272535428</v>
          </cell>
          <cell r="N388">
            <v>7</v>
          </cell>
          <cell r="O388">
            <v>3</v>
          </cell>
          <cell r="P388">
            <v>3</v>
          </cell>
          <cell r="Q388">
            <v>74799.697272535428</v>
          </cell>
          <cell r="R388" t="str">
            <v>manuel</v>
          </cell>
          <cell r="S388">
            <v>33</v>
          </cell>
          <cell r="T388">
            <v>4.6735826839463295</v>
          </cell>
          <cell r="U388">
            <v>1</v>
          </cell>
          <cell r="V388">
            <v>349582.56993734906</v>
          </cell>
          <cell r="W388">
            <v>0</v>
          </cell>
          <cell r="X388">
            <v>0</v>
          </cell>
          <cell r="Y388">
            <v>0</v>
          </cell>
          <cell r="Z388">
            <v>349582.56993734906</v>
          </cell>
          <cell r="AA388">
            <v>349582.56993734906</v>
          </cell>
          <cell r="AB388">
            <v>0</v>
          </cell>
          <cell r="AC388">
            <v>0</v>
          </cell>
          <cell r="AD388">
            <v>0</v>
          </cell>
          <cell r="AE388">
            <v>349582.56993734906</v>
          </cell>
          <cell r="AF388">
            <v>0</v>
          </cell>
          <cell r="AG388">
            <v>0</v>
          </cell>
          <cell r="AH388">
            <v>0</v>
          </cell>
          <cell r="AI388">
            <v>0</v>
          </cell>
          <cell r="AJ388">
            <v>0</v>
          </cell>
          <cell r="AL388">
            <v>0</v>
          </cell>
        </row>
        <row r="389">
          <cell r="B389" t="str">
            <v>ST/EPU</v>
          </cell>
          <cell r="C389" t="str">
            <v>B1A</v>
          </cell>
          <cell r="D389" t="str">
            <v>B1AA</v>
          </cell>
          <cell r="E389" t="str">
            <v>EP/FRIA</v>
          </cell>
          <cell r="F389">
            <v>25</v>
          </cell>
          <cell r="G389">
            <v>23</v>
          </cell>
          <cell r="H389" t="str">
            <v>EP manuels français, calc, sobs, hgéo, icm pour élèves prim pub et privé : environ</v>
          </cell>
          <cell r="I389" t="str">
            <v>DNEE</v>
          </cell>
          <cell r="J389">
            <v>43</v>
          </cell>
          <cell r="K389" t="str">
            <v>IDA</v>
          </cell>
          <cell r="L389" t="str">
            <v>AOI</v>
          </cell>
          <cell r="M389">
            <v>55521.588085607284</v>
          </cell>
          <cell r="N389">
            <v>7</v>
          </cell>
          <cell r="O389">
            <v>3</v>
          </cell>
          <cell r="P389">
            <v>3</v>
          </cell>
          <cell r="Q389">
            <v>55521.588085607284</v>
          </cell>
          <cell r="R389" t="str">
            <v>manuel</v>
          </cell>
          <cell r="S389">
            <v>33</v>
          </cell>
          <cell r="T389">
            <v>4.6735826839463295</v>
          </cell>
          <cell r="U389">
            <v>1</v>
          </cell>
          <cell r="V389">
            <v>259484.73266209505</v>
          </cell>
          <cell r="W389">
            <v>0</v>
          </cell>
          <cell r="X389">
            <v>0</v>
          </cell>
          <cell r="Y389">
            <v>0</v>
          </cell>
          <cell r="Z389">
            <v>259484.73266209505</v>
          </cell>
          <cell r="AA389">
            <v>259484.73266209505</v>
          </cell>
          <cell r="AB389">
            <v>0</v>
          </cell>
          <cell r="AC389">
            <v>0</v>
          </cell>
          <cell r="AD389">
            <v>0</v>
          </cell>
          <cell r="AE389">
            <v>259484.73266209505</v>
          </cell>
          <cell r="AF389">
            <v>0</v>
          </cell>
          <cell r="AG389">
            <v>0</v>
          </cell>
          <cell r="AH389">
            <v>0</v>
          </cell>
          <cell r="AI389">
            <v>0</v>
          </cell>
          <cell r="AJ389">
            <v>0</v>
          </cell>
          <cell r="AL389">
            <v>0</v>
          </cell>
        </row>
        <row r="390">
          <cell r="B390" t="str">
            <v>ST/EPU</v>
          </cell>
          <cell r="C390" t="str">
            <v>B1A</v>
          </cell>
          <cell r="D390" t="str">
            <v>B1AA</v>
          </cell>
          <cell r="E390" t="str">
            <v>EP/GAOU</v>
          </cell>
          <cell r="F390">
            <v>29</v>
          </cell>
          <cell r="G390">
            <v>23</v>
          </cell>
          <cell r="H390" t="str">
            <v>EP manuels français, calc, sobs, hgéo, icm pour élèves prim pub et privé : environ</v>
          </cell>
          <cell r="I390" t="str">
            <v>DNEE</v>
          </cell>
          <cell r="J390">
            <v>43</v>
          </cell>
          <cell r="K390" t="str">
            <v>IDA</v>
          </cell>
          <cell r="L390" t="str">
            <v>AOI</v>
          </cell>
          <cell r="M390">
            <v>39250.040216410147</v>
          </cell>
          <cell r="N390">
            <v>7</v>
          </cell>
          <cell r="O390">
            <v>3</v>
          </cell>
          <cell r="P390">
            <v>3</v>
          </cell>
          <cell r="Q390">
            <v>39250.040216410147</v>
          </cell>
          <cell r="R390" t="str">
            <v>manuel</v>
          </cell>
          <cell r="S390">
            <v>33</v>
          </cell>
          <cell r="T390">
            <v>4.6735826839463295</v>
          </cell>
          <cell r="U390">
            <v>1</v>
          </cell>
          <cell r="V390">
            <v>183438.3082996115</v>
          </cell>
          <cell r="W390">
            <v>0</v>
          </cell>
          <cell r="X390">
            <v>0</v>
          </cell>
          <cell r="Y390">
            <v>0</v>
          </cell>
          <cell r="Z390">
            <v>183438.3082996115</v>
          </cell>
          <cell r="AA390">
            <v>183438.3082996115</v>
          </cell>
          <cell r="AB390">
            <v>0</v>
          </cell>
          <cell r="AC390">
            <v>0</v>
          </cell>
          <cell r="AD390">
            <v>0</v>
          </cell>
          <cell r="AE390">
            <v>183438.3082996115</v>
          </cell>
          <cell r="AF390">
            <v>0</v>
          </cell>
          <cell r="AG390">
            <v>0</v>
          </cell>
          <cell r="AH390">
            <v>0</v>
          </cell>
          <cell r="AI390">
            <v>0</v>
          </cell>
          <cell r="AJ390">
            <v>0</v>
          </cell>
          <cell r="AL390">
            <v>0</v>
          </cell>
        </row>
        <row r="391">
          <cell r="B391" t="str">
            <v>ST/EPU</v>
          </cell>
          <cell r="C391" t="str">
            <v>B1A</v>
          </cell>
          <cell r="D391" t="str">
            <v>B1AA</v>
          </cell>
          <cell r="E391" t="str">
            <v>EP/GUEC</v>
          </cell>
          <cell r="F391">
            <v>10</v>
          </cell>
          <cell r="G391">
            <v>23</v>
          </cell>
          <cell r="H391" t="str">
            <v>EP manuels français, calc, sobs, hgéo, icm pour élèves prim pub et privé : environ</v>
          </cell>
          <cell r="I391" t="str">
            <v>DNEE</v>
          </cell>
          <cell r="J391">
            <v>44</v>
          </cell>
          <cell r="K391" t="str">
            <v>IDA</v>
          </cell>
          <cell r="L391" t="str">
            <v>AOI</v>
          </cell>
          <cell r="M391">
            <v>132054.25589639248</v>
          </cell>
          <cell r="N391">
            <v>7</v>
          </cell>
          <cell r="O391">
            <v>3</v>
          </cell>
          <cell r="P391">
            <v>3</v>
          </cell>
          <cell r="Q391">
            <v>132054.25589639248</v>
          </cell>
          <cell r="R391" t="str">
            <v>manuel</v>
          </cell>
          <cell r="S391">
            <v>36</v>
          </cell>
          <cell r="T391">
            <v>4.6735826839463295</v>
          </cell>
          <cell r="U391">
            <v>1</v>
          </cell>
          <cell r="V391">
            <v>617166.48369879741</v>
          </cell>
          <cell r="W391">
            <v>0</v>
          </cell>
          <cell r="X391">
            <v>0</v>
          </cell>
          <cell r="Y391">
            <v>0</v>
          </cell>
          <cell r="Z391">
            <v>617166.48369879741</v>
          </cell>
          <cell r="AA391">
            <v>617166.48369879741</v>
          </cell>
          <cell r="AB391">
            <v>0</v>
          </cell>
          <cell r="AC391">
            <v>0</v>
          </cell>
          <cell r="AD391">
            <v>0</v>
          </cell>
          <cell r="AE391">
            <v>617166.48369879741</v>
          </cell>
          <cell r="AF391">
            <v>0</v>
          </cell>
          <cell r="AG391">
            <v>0</v>
          </cell>
          <cell r="AH391">
            <v>0</v>
          </cell>
          <cell r="AI391">
            <v>0</v>
          </cell>
          <cell r="AJ391">
            <v>0</v>
          </cell>
          <cell r="AL391">
            <v>0</v>
          </cell>
        </row>
        <row r="392">
          <cell r="B392" t="str">
            <v>ST/EPU</v>
          </cell>
          <cell r="C392" t="str">
            <v>B1A</v>
          </cell>
          <cell r="D392" t="str">
            <v>B1AA</v>
          </cell>
          <cell r="E392" t="str">
            <v>EP/KALO</v>
          </cell>
          <cell r="F392">
            <v>21</v>
          </cell>
          <cell r="G392">
            <v>23</v>
          </cell>
          <cell r="H392" t="str">
            <v>EP manuels français, calc, sobs, hgéo, icm pour élèves prim pub et privé : environ</v>
          </cell>
          <cell r="I392" t="str">
            <v>DNEE</v>
          </cell>
          <cell r="J392">
            <v>44</v>
          </cell>
          <cell r="K392" t="str">
            <v>IDA</v>
          </cell>
          <cell r="L392" t="str">
            <v>AOI</v>
          </cell>
          <cell r="M392">
            <v>47018.310343994119</v>
          </cell>
          <cell r="N392">
            <v>7</v>
          </cell>
          <cell r="O392">
            <v>3</v>
          </cell>
          <cell r="P392">
            <v>3</v>
          </cell>
          <cell r="Q392">
            <v>47018.310343994119</v>
          </cell>
          <cell r="R392" t="str">
            <v>manuel</v>
          </cell>
          <cell r="S392">
            <v>36</v>
          </cell>
          <cell r="T392">
            <v>4.6735826839463295</v>
          </cell>
          <cell r="U392">
            <v>1</v>
          </cell>
          <cell r="V392">
            <v>219743.9610521055</v>
          </cell>
          <cell r="W392">
            <v>0</v>
          </cell>
          <cell r="X392">
            <v>0</v>
          </cell>
          <cell r="Y392">
            <v>0</v>
          </cell>
          <cell r="Z392">
            <v>219743.9610521055</v>
          </cell>
          <cell r="AA392">
            <v>219743.9610521055</v>
          </cell>
          <cell r="AB392">
            <v>0</v>
          </cell>
          <cell r="AC392">
            <v>0</v>
          </cell>
          <cell r="AD392">
            <v>0</v>
          </cell>
          <cell r="AE392">
            <v>219743.9610521055</v>
          </cell>
          <cell r="AF392">
            <v>0</v>
          </cell>
          <cell r="AG392">
            <v>0</v>
          </cell>
          <cell r="AH392">
            <v>0</v>
          </cell>
          <cell r="AI392">
            <v>0</v>
          </cell>
          <cell r="AJ392">
            <v>0</v>
          </cell>
          <cell r="AL392">
            <v>0</v>
          </cell>
        </row>
        <row r="393">
          <cell r="B393" t="str">
            <v>ST/EPU</v>
          </cell>
          <cell r="C393" t="str">
            <v>B1A</v>
          </cell>
          <cell r="D393" t="str">
            <v>B1AA</v>
          </cell>
          <cell r="E393" t="str">
            <v>EP/KANK</v>
          </cell>
          <cell r="F393">
            <v>25</v>
          </cell>
          <cell r="G393">
            <v>23</v>
          </cell>
          <cell r="H393" t="str">
            <v>EP manuels français, calc, sobs, hgéo, icm pour élèves prim pub et privé : environ</v>
          </cell>
          <cell r="I393" t="str">
            <v>DNEE</v>
          </cell>
          <cell r="J393">
            <v>44</v>
          </cell>
          <cell r="K393" t="str">
            <v>IDA</v>
          </cell>
          <cell r="L393" t="str">
            <v>AOI</v>
          </cell>
          <cell r="M393">
            <v>141184.82461894449</v>
          </cell>
          <cell r="N393">
            <v>7</v>
          </cell>
          <cell r="O393">
            <v>3</v>
          </cell>
          <cell r="P393">
            <v>3</v>
          </cell>
          <cell r="Q393">
            <v>141184.82461894449</v>
          </cell>
          <cell r="R393" t="str">
            <v>manuel</v>
          </cell>
          <cell r="S393">
            <v>36</v>
          </cell>
          <cell r="T393">
            <v>4.6735826839463295</v>
          </cell>
          <cell r="U393">
            <v>1</v>
          </cell>
          <cell r="V393">
            <v>659838.95157509844</v>
          </cell>
          <cell r="W393">
            <v>0</v>
          </cell>
          <cell r="X393">
            <v>0</v>
          </cell>
          <cell r="Y393">
            <v>0</v>
          </cell>
          <cell r="Z393">
            <v>659838.95157509844</v>
          </cell>
          <cell r="AA393">
            <v>659838.95157509844</v>
          </cell>
          <cell r="AB393">
            <v>0</v>
          </cell>
          <cell r="AC393">
            <v>0</v>
          </cell>
          <cell r="AD393">
            <v>0</v>
          </cell>
          <cell r="AE393">
            <v>659838.95157509844</v>
          </cell>
          <cell r="AF393">
            <v>0</v>
          </cell>
          <cell r="AG393">
            <v>0</v>
          </cell>
          <cell r="AH393">
            <v>0</v>
          </cell>
          <cell r="AI393">
            <v>0</v>
          </cell>
          <cell r="AJ393">
            <v>0</v>
          </cell>
          <cell r="AL393">
            <v>0</v>
          </cell>
        </row>
        <row r="394">
          <cell r="B394" t="str">
            <v>ST/EPU</v>
          </cell>
          <cell r="C394" t="str">
            <v>B1A</v>
          </cell>
          <cell r="D394" t="str">
            <v>B1AA</v>
          </cell>
          <cell r="E394" t="str">
            <v>EP/KERO</v>
          </cell>
          <cell r="F394">
            <v>21</v>
          </cell>
          <cell r="G394">
            <v>23</v>
          </cell>
          <cell r="H394" t="str">
            <v>EP manuels français, calc, sobs, hgéo, icm pour élèves prim pub et privé : environ</v>
          </cell>
          <cell r="I394" t="str">
            <v>DNEE</v>
          </cell>
          <cell r="J394">
            <v>44</v>
          </cell>
          <cell r="K394" t="str">
            <v>IDA</v>
          </cell>
          <cell r="L394" t="str">
            <v>AOI</v>
          </cell>
          <cell r="M394">
            <v>65583.58887076487</v>
          </cell>
          <cell r="N394">
            <v>7</v>
          </cell>
          <cell r="O394">
            <v>3</v>
          </cell>
          <cell r="P394">
            <v>3</v>
          </cell>
          <cell r="Q394">
            <v>65583.58887076487</v>
          </cell>
          <cell r="R394" t="str">
            <v>manuel</v>
          </cell>
          <cell r="S394">
            <v>36</v>
          </cell>
          <cell r="T394">
            <v>4.6735826839463295</v>
          </cell>
          <cell r="U394">
            <v>1</v>
          </cell>
          <cell r="V394">
            <v>306510.32529746188</v>
          </cell>
          <cell r="W394">
            <v>0</v>
          </cell>
          <cell r="X394">
            <v>0</v>
          </cell>
          <cell r="Y394">
            <v>0</v>
          </cell>
          <cell r="Z394">
            <v>306510.32529746188</v>
          </cell>
          <cell r="AA394">
            <v>306510.32529746188</v>
          </cell>
          <cell r="AB394">
            <v>0</v>
          </cell>
          <cell r="AC394">
            <v>0</v>
          </cell>
          <cell r="AD394">
            <v>0</v>
          </cell>
          <cell r="AE394">
            <v>306510.32529746188</v>
          </cell>
          <cell r="AF394">
            <v>0</v>
          </cell>
          <cell r="AG394">
            <v>0</v>
          </cell>
          <cell r="AH394">
            <v>0</v>
          </cell>
          <cell r="AI394">
            <v>0</v>
          </cell>
          <cell r="AJ394">
            <v>0</v>
          </cell>
          <cell r="AL394">
            <v>0</v>
          </cell>
        </row>
        <row r="395">
          <cell r="B395" t="str">
            <v>ST/EPU</v>
          </cell>
          <cell r="C395" t="str">
            <v>B1A</v>
          </cell>
          <cell r="D395" t="str">
            <v>B1AA</v>
          </cell>
          <cell r="E395" t="str">
            <v>EP/KIND</v>
          </cell>
          <cell r="F395">
            <v>25</v>
          </cell>
          <cell r="G395">
            <v>23</v>
          </cell>
          <cell r="H395" t="str">
            <v>EP manuels français, calc, sobs, hgéo, icm pour élèves prim pub et privé : environ</v>
          </cell>
          <cell r="I395" t="str">
            <v>DNEE</v>
          </cell>
          <cell r="J395">
            <v>44</v>
          </cell>
          <cell r="K395" t="str">
            <v>IDA</v>
          </cell>
          <cell r="L395" t="str">
            <v>AOI</v>
          </cell>
          <cell r="M395">
            <v>176123.03137546807</v>
          </cell>
          <cell r="N395">
            <v>7</v>
          </cell>
          <cell r="O395">
            <v>3</v>
          </cell>
          <cell r="P395">
            <v>3</v>
          </cell>
          <cell r="Q395">
            <v>176123.03137546807</v>
          </cell>
          <cell r="R395" t="str">
            <v>manuel</v>
          </cell>
          <cell r="S395">
            <v>36</v>
          </cell>
          <cell r="T395">
            <v>4.6735826839463295</v>
          </cell>
          <cell r="U395">
            <v>1</v>
          </cell>
          <cell r="V395">
            <v>823125.54968052369</v>
          </cell>
          <cell r="W395">
            <v>0</v>
          </cell>
          <cell r="X395">
            <v>0</v>
          </cell>
          <cell r="Y395">
            <v>0</v>
          </cell>
          <cell r="Z395">
            <v>823125.54968052369</v>
          </cell>
          <cell r="AA395">
            <v>823125.54968052369</v>
          </cell>
          <cell r="AB395">
            <v>0</v>
          </cell>
          <cell r="AC395">
            <v>0</v>
          </cell>
          <cell r="AD395">
            <v>0</v>
          </cell>
          <cell r="AE395">
            <v>823125.54968052369</v>
          </cell>
          <cell r="AF395">
            <v>0</v>
          </cell>
          <cell r="AG395">
            <v>0</v>
          </cell>
          <cell r="AH395">
            <v>0</v>
          </cell>
          <cell r="AI395">
            <v>0</v>
          </cell>
          <cell r="AJ395">
            <v>0</v>
          </cell>
          <cell r="AL395">
            <v>0</v>
          </cell>
        </row>
        <row r="396">
          <cell r="B396" t="str">
            <v>ST/EPU</v>
          </cell>
          <cell r="C396" t="str">
            <v>B1A</v>
          </cell>
          <cell r="D396" t="str">
            <v>B1AA</v>
          </cell>
          <cell r="E396" t="str">
            <v>EP/KISS</v>
          </cell>
          <cell r="F396">
            <v>29</v>
          </cell>
          <cell r="G396">
            <v>23</v>
          </cell>
          <cell r="H396" t="str">
            <v>EP manuels français, calc, sobs, hgéo, icm pour élèves prim pub et privé : environ</v>
          </cell>
          <cell r="I396" t="str">
            <v>DNEE</v>
          </cell>
          <cell r="J396">
            <v>49</v>
          </cell>
          <cell r="K396" t="str">
            <v>IDA</v>
          </cell>
          <cell r="L396" t="str">
            <v>AOI</v>
          </cell>
          <cell r="M396">
            <v>133803.06711597904</v>
          </cell>
          <cell r="N396">
            <v>7</v>
          </cell>
          <cell r="O396">
            <v>3</v>
          </cell>
          <cell r="P396">
            <v>3</v>
          </cell>
          <cell r="Q396">
            <v>133803.06711597904</v>
          </cell>
          <cell r="R396" t="str">
            <v>manuel</v>
          </cell>
          <cell r="S396">
            <v>33</v>
          </cell>
          <cell r="T396">
            <v>4.6735826839463295</v>
          </cell>
          <cell r="U396">
            <v>1</v>
          </cell>
          <cell r="V396">
            <v>625339.69753214822</v>
          </cell>
          <cell r="W396">
            <v>0</v>
          </cell>
          <cell r="X396">
            <v>0</v>
          </cell>
          <cell r="Y396">
            <v>0</v>
          </cell>
          <cell r="Z396">
            <v>625339.69753214822</v>
          </cell>
          <cell r="AA396">
            <v>625339.69753214822</v>
          </cell>
          <cell r="AB396">
            <v>0</v>
          </cell>
          <cell r="AC396">
            <v>0</v>
          </cell>
          <cell r="AD396">
            <v>0</v>
          </cell>
          <cell r="AE396">
            <v>625339.69753214822</v>
          </cell>
          <cell r="AF396">
            <v>0</v>
          </cell>
          <cell r="AG396">
            <v>0</v>
          </cell>
          <cell r="AH396">
            <v>0</v>
          </cell>
          <cell r="AI396">
            <v>0</v>
          </cell>
          <cell r="AJ396">
            <v>0</v>
          </cell>
          <cell r="AL396">
            <v>0</v>
          </cell>
        </row>
        <row r="397">
          <cell r="B397" t="str">
            <v>ST/EPU</v>
          </cell>
          <cell r="C397" t="str">
            <v>B1A</v>
          </cell>
          <cell r="D397" t="str">
            <v>B1AA</v>
          </cell>
          <cell r="E397" t="str">
            <v>EP/KOUB</v>
          </cell>
          <cell r="G397">
            <v>23</v>
          </cell>
          <cell r="H397" t="str">
            <v>EP manuels français, calc, sobs, hgéo, icm pour élèves prim pub et privé : environ</v>
          </cell>
          <cell r="I397" t="str">
            <v>DNEE</v>
          </cell>
          <cell r="K397" t="str">
            <v>IDA</v>
          </cell>
          <cell r="L397" t="str">
            <v>AOI</v>
          </cell>
          <cell r="M397">
            <v>24144.366493604117</v>
          </cell>
          <cell r="O397">
            <v>3</v>
          </cell>
          <cell r="P397">
            <v>3</v>
          </cell>
          <cell r="Q397">
            <v>24144.366493604117</v>
          </cell>
          <cell r="R397" t="str">
            <v>manuel</v>
          </cell>
          <cell r="T397">
            <v>4.6735826839463295</v>
          </cell>
          <cell r="U397">
            <v>1</v>
          </cell>
          <cell r="V397">
            <v>112840.69315936216</v>
          </cell>
          <cell r="W397">
            <v>0</v>
          </cell>
          <cell r="X397">
            <v>0</v>
          </cell>
          <cell r="Y397">
            <v>0</v>
          </cell>
          <cell r="Z397">
            <v>112840.69315936216</v>
          </cell>
          <cell r="AA397">
            <v>112840.69315936216</v>
          </cell>
          <cell r="AB397">
            <v>0</v>
          </cell>
          <cell r="AC397">
            <v>0</v>
          </cell>
          <cell r="AD397">
            <v>0</v>
          </cell>
          <cell r="AE397">
            <v>112840.69315936216</v>
          </cell>
          <cell r="AF397">
            <v>0</v>
          </cell>
          <cell r="AG397">
            <v>0</v>
          </cell>
          <cell r="AH397">
            <v>0</v>
          </cell>
          <cell r="AI397">
            <v>0</v>
          </cell>
          <cell r="AJ397">
            <v>0</v>
          </cell>
          <cell r="AL397">
            <v>0</v>
          </cell>
        </row>
        <row r="398">
          <cell r="B398" t="str">
            <v>ST/EPU</v>
          </cell>
          <cell r="C398" t="str">
            <v>B1A</v>
          </cell>
          <cell r="D398" t="str">
            <v>B1AA</v>
          </cell>
          <cell r="E398" t="str">
            <v>EP/KOUN</v>
          </cell>
          <cell r="F398">
            <v>10</v>
          </cell>
          <cell r="G398">
            <v>23</v>
          </cell>
          <cell r="H398" t="str">
            <v>EP manuels français, calc, sobs, hgéo, icm pour élèves prim pub et privé : environ</v>
          </cell>
          <cell r="I398" t="str">
            <v>DNEE</v>
          </cell>
          <cell r="J398">
            <v>42</v>
          </cell>
          <cell r="K398" t="str">
            <v>IDA</v>
          </cell>
          <cell r="L398" t="str">
            <v>AOI</v>
          </cell>
          <cell r="M398">
            <v>37615.281902448718</v>
          </cell>
          <cell r="N398">
            <v>7</v>
          </cell>
          <cell r="O398">
            <v>3</v>
          </cell>
          <cell r="P398">
            <v>3</v>
          </cell>
          <cell r="Q398">
            <v>37615.281902448718</v>
          </cell>
          <cell r="R398" t="str">
            <v>manuel</v>
          </cell>
          <cell r="S398">
            <v>33</v>
          </cell>
          <cell r="T398">
            <v>4.6735826839463295</v>
          </cell>
          <cell r="U398">
            <v>1</v>
          </cell>
          <cell r="V398">
            <v>175798.13015104408</v>
          </cell>
          <cell r="W398">
            <v>0</v>
          </cell>
          <cell r="X398">
            <v>0</v>
          </cell>
          <cell r="Y398">
            <v>0</v>
          </cell>
          <cell r="Z398">
            <v>175798.13015104408</v>
          </cell>
          <cell r="AA398">
            <v>175798.13015104408</v>
          </cell>
          <cell r="AB398">
            <v>0</v>
          </cell>
          <cell r="AC398">
            <v>0</v>
          </cell>
          <cell r="AD398">
            <v>0</v>
          </cell>
          <cell r="AE398">
            <v>175798.13015104408</v>
          </cell>
          <cell r="AF398">
            <v>0</v>
          </cell>
          <cell r="AG398">
            <v>0</v>
          </cell>
          <cell r="AH398">
            <v>0</v>
          </cell>
          <cell r="AI398">
            <v>0</v>
          </cell>
          <cell r="AJ398">
            <v>0</v>
          </cell>
          <cell r="AL398">
            <v>0</v>
          </cell>
        </row>
        <row r="399">
          <cell r="B399" t="str">
            <v>ST/EPU</v>
          </cell>
          <cell r="C399" t="str">
            <v>B1A</v>
          </cell>
          <cell r="D399" t="str">
            <v>B1AA</v>
          </cell>
          <cell r="E399" t="str">
            <v>EP/KOUR</v>
          </cell>
          <cell r="F399">
            <v>21</v>
          </cell>
          <cell r="G399">
            <v>23</v>
          </cell>
          <cell r="H399" t="str">
            <v>EP manuels français, calc, sobs, hgéo, icm pour élèves prim pub et privé : environ</v>
          </cell>
          <cell r="I399" t="str">
            <v>DNEE</v>
          </cell>
          <cell r="J399">
            <v>42</v>
          </cell>
          <cell r="K399" t="str">
            <v>IDA</v>
          </cell>
          <cell r="L399" t="str">
            <v>AOI</v>
          </cell>
          <cell r="M399">
            <v>67573.178446671387</v>
          </cell>
          <cell r="N399">
            <v>7</v>
          </cell>
          <cell r="O399">
            <v>3</v>
          </cell>
          <cell r="P399">
            <v>3</v>
          </cell>
          <cell r="Q399">
            <v>67573.178446671387</v>
          </cell>
          <cell r="R399" t="str">
            <v>manuel</v>
          </cell>
          <cell r="S399">
            <v>33</v>
          </cell>
          <cell r="T399">
            <v>4.6735826839463295</v>
          </cell>
          <cell r="U399">
            <v>1</v>
          </cell>
          <cell r="V399">
            <v>315808.8366875787</v>
          </cell>
          <cell r="W399">
            <v>0</v>
          </cell>
          <cell r="X399">
            <v>0</v>
          </cell>
          <cell r="Y399">
            <v>0</v>
          </cell>
          <cell r="Z399">
            <v>315808.8366875787</v>
          </cell>
          <cell r="AA399">
            <v>315808.8366875787</v>
          </cell>
          <cell r="AB399">
            <v>0</v>
          </cell>
          <cell r="AC399">
            <v>0</v>
          </cell>
          <cell r="AD399">
            <v>0</v>
          </cell>
          <cell r="AE399">
            <v>315808.8366875787</v>
          </cell>
          <cell r="AF399">
            <v>0</v>
          </cell>
          <cell r="AG399">
            <v>0</v>
          </cell>
          <cell r="AH399">
            <v>0</v>
          </cell>
          <cell r="AI399">
            <v>0</v>
          </cell>
          <cell r="AJ399">
            <v>0</v>
          </cell>
          <cell r="AL399">
            <v>0</v>
          </cell>
        </row>
        <row r="400">
          <cell r="B400" t="str">
            <v>ST/EPU</v>
          </cell>
          <cell r="C400" t="str">
            <v>B1A</v>
          </cell>
          <cell r="D400" t="str">
            <v>B1AA</v>
          </cell>
          <cell r="E400" t="str">
            <v>EP/LABE</v>
          </cell>
          <cell r="F400">
            <v>25</v>
          </cell>
          <cell r="G400">
            <v>23</v>
          </cell>
          <cell r="H400" t="str">
            <v>EP manuels français, calc, sobs, hgéo, icm pour élèves prim pub et privé : environ</v>
          </cell>
          <cell r="I400" t="str">
            <v>DNEE</v>
          </cell>
          <cell r="J400">
            <v>42</v>
          </cell>
          <cell r="K400" t="str">
            <v>IDA</v>
          </cell>
          <cell r="L400" t="str">
            <v>AOI</v>
          </cell>
          <cell r="M400">
            <v>129297.97734378319</v>
          </cell>
          <cell r="N400">
            <v>7</v>
          </cell>
          <cell r="O400">
            <v>3</v>
          </cell>
          <cell r="P400">
            <v>3</v>
          </cell>
          <cell r="Q400">
            <v>129297.97734378319</v>
          </cell>
          <cell r="R400" t="str">
            <v>manuel</v>
          </cell>
          <cell r="S400">
            <v>33</v>
          </cell>
          <cell r="T400">
            <v>4.6735826839463295</v>
          </cell>
          <cell r="U400">
            <v>1</v>
          </cell>
          <cell r="V400">
            <v>604284.78798318992</v>
          </cell>
          <cell r="W400">
            <v>0</v>
          </cell>
          <cell r="X400">
            <v>0</v>
          </cell>
          <cell r="Y400">
            <v>0</v>
          </cell>
          <cell r="Z400">
            <v>604284.78798318992</v>
          </cell>
          <cell r="AA400">
            <v>604284.78798318992</v>
          </cell>
          <cell r="AB400">
            <v>0</v>
          </cell>
          <cell r="AC400">
            <v>0</v>
          </cell>
          <cell r="AD400">
            <v>0</v>
          </cell>
          <cell r="AE400">
            <v>604284.78798318992</v>
          </cell>
          <cell r="AF400">
            <v>0</v>
          </cell>
          <cell r="AG400">
            <v>0</v>
          </cell>
          <cell r="AH400">
            <v>0</v>
          </cell>
          <cell r="AI400">
            <v>0</v>
          </cell>
          <cell r="AJ400">
            <v>0</v>
          </cell>
          <cell r="AL400">
            <v>0</v>
          </cell>
        </row>
        <row r="401">
          <cell r="B401" t="str">
            <v>ST/EPU</v>
          </cell>
          <cell r="C401" t="str">
            <v>B1A</v>
          </cell>
          <cell r="D401" t="str">
            <v>B1AA</v>
          </cell>
          <cell r="E401" t="str">
            <v>EP/LELO</v>
          </cell>
          <cell r="F401">
            <v>29</v>
          </cell>
          <cell r="G401">
            <v>23</v>
          </cell>
          <cell r="H401" t="str">
            <v>EP manuels français, calc, sobs, hgéo, icm pour élèves prim pub et privé : environ</v>
          </cell>
          <cell r="I401" t="str">
            <v>DNEE</v>
          </cell>
          <cell r="J401">
            <v>42</v>
          </cell>
          <cell r="K401" t="str">
            <v>IDA</v>
          </cell>
          <cell r="L401" t="str">
            <v>AOI</v>
          </cell>
          <cell r="M401">
            <v>50965.808133133229</v>
          </cell>
          <cell r="N401">
            <v>7</v>
          </cell>
          <cell r="O401">
            <v>3</v>
          </cell>
          <cell r="P401">
            <v>3</v>
          </cell>
          <cell r="Q401">
            <v>50965.808133133229</v>
          </cell>
          <cell r="R401" t="str">
            <v>manuel</v>
          </cell>
          <cell r="S401">
            <v>33</v>
          </cell>
          <cell r="T401">
            <v>4.6735826839463295</v>
          </cell>
          <cell r="U401">
            <v>1</v>
          </cell>
          <cell r="V401">
            <v>238192.91836434248</v>
          </cell>
          <cell r="W401">
            <v>0</v>
          </cell>
          <cell r="X401">
            <v>0</v>
          </cell>
          <cell r="Y401">
            <v>0</v>
          </cell>
          <cell r="Z401">
            <v>238192.91836434248</v>
          </cell>
          <cell r="AA401">
            <v>238192.91836434248</v>
          </cell>
          <cell r="AB401">
            <v>0</v>
          </cell>
          <cell r="AC401">
            <v>0</v>
          </cell>
          <cell r="AD401">
            <v>0</v>
          </cell>
          <cell r="AE401">
            <v>238192.91836434248</v>
          </cell>
          <cell r="AF401">
            <v>0</v>
          </cell>
          <cell r="AG401">
            <v>0</v>
          </cell>
          <cell r="AH401">
            <v>0</v>
          </cell>
          <cell r="AI401">
            <v>0</v>
          </cell>
          <cell r="AJ401">
            <v>0</v>
          </cell>
          <cell r="AL401">
            <v>0</v>
          </cell>
        </row>
        <row r="402">
          <cell r="B402" t="str">
            <v>ST/EPU</v>
          </cell>
          <cell r="C402" t="str">
            <v>B1A</v>
          </cell>
          <cell r="D402" t="str">
            <v>B1AA</v>
          </cell>
          <cell r="E402" t="str">
            <v>EP/LOLA</v>
          </cell>
          <cell r="F402">
            <v>10</v>
          </cell>
          <cell r="G402">
            <v>23</v>
          </cell>
          <cell r="H402" t="str">
            <v>EP manuels français, calc, sobs, hgéo, icm pour élèves prim pub et privé : environ</v>
          </cell>
          <cell r="I402" t="str">
            <v>DNEE</v>
          </cell>
          <cell r="J402">
            <v>43</v>
          </cell>
          <cell r="K402" t="str">
            <v>IDA</v>
          </cell>
          <cell r="L402" t="str">
            <v>AOI</v>
          </cell>
          <cell r="M402">
            <v>81050.430128050677</v>
          </cell>
          <cell r="N402">
            <v>7</v>
          </cell>
          <cell r="O402">
            <v>3</v>
          </cell>
          <cell r="P402">
            <v>3</v>
          </cell>
          <cell r="Q402">
            <v>81050.430128050677</v>
          </cell>
          <cell r="R402" t="str">
            <v>manuel</v>
          </cell>
          <cell r="S402">
            <v>33</v>
          </cell>
          <cell r="T402">
            <v>4.6735826839463295</v>
          </cell>
          <cell r="U402">
            <v>1</v>
          </cell>
          <cell r="V402">
            <v>378795.88677285955</v>
          </cell>
          <cell r="W402">
            <v>0</v>
          </cell>
          <cell r="X402">
            <v>0</v>
          </cell>
          <cell r="Y402">
            <v>0</v>
          </cell>
          <cell r="Z402">
            <v>378795.88677285955</v>
          </cell>
          <cell r="AA402">
            <v>378795.88677285955</v>
          </cell>
          <cell r="AB402">
            <v>0</v>
          </cell>
          <cell r="AC402">
            <v>0</v>
          </cell>
          <cell r="AD402">
            <v>0</v>
          </cell>
          <cell r="AE402">
            <v>378795.88677285955</v>
          </cell>
          <cell r="AF402">
            <v>0</v>
          </cell>
          <cell r="AG402">
            <v>0</v>
          </cell>
          <cell r="AH402">
            <v>0</v>
          </cell>
          <cell r="AI402">
            <v>0</v>
          </cell>
          <cell r="AJ402">
            <v>0</v>
          </cell>
          <cell r="AL402">
            <v>0</v>
          </cell>
        </row>
        <row r="403">
          <cell r="B403" t="str">
            <v>ST/EPU</v>
          </cell>
          <cell r="C403" t="str">
            <v>B1A</v>
          </cell>
          <cell r="D403" t="str">
            <v>B1AA</v>
          </cell>
          <cell r="E403" t="str">
            <v>EP/MACE</v>
          </cell>
          <cell r="F403">
            <v>21</v>
          </cell>
          <cell r="G403">
            <v>23</v>
          </cell>
          <cell r="H403" t="str">
            <v>EP manuels français, calc, sobs, hgéo, icm pour élèves prim pub et privé : environ</v>
          </cell>
          <cell r="I403" t="str">
            <v>DNEE</v>
          </cell>
          <cell r="J403">
            <v>43</v>
          </cell>
          <cell r="K403" t="str">
            <v>IDA</v>
          </cell>
          <cell r="L403" t="str">
            <v>AOI</v>
          </cell>
          <cell r="M403">
            <v>117062.6350792116</v>
          </cell>
          <cell r="N403">
            <v>7</v>
          </cell>
          <cell r="O403">
            <v>3</v>
          </cell>
          <cell r="P403">
            <v>3</v>
          </cell>
          <cell r="Q403">
            <v>117062.6350792116</v>
          </cell>
          <cell r="R403" t="str">
            <v>manuel</v>
          </cell>
          <cell r="S403">
            <v>33</v>
          </cell>
          <cell r="T403">
            <v>4.6735826839463295</v>
          </cell>
          <cell r="U403">
            <v>1</v>
          </cell>
          <cell r="V403">
            <v>547101.90424333152</v>
          </cell>
          <cell r="W403">
            <v>0</v>
          </cell>
          <cell r="X403">
            <v>0</v>
          </cell>
          <cell r="Y403">
            <v>0</v>
          </cell>
          <cell r="Z403">
            <v>547101.90424333152</v>
          </cell>
          <cell r="AA403">
            <v>547101.90424333152</v>
          </cell>
          <cell r="AB403">
            <v>0</v>
          </cell>
          <cell r="AC403">
            <v>0</v>
          </cell>
          <cell r="AD403">
            <v>0</v>
          </cell>
          <cell r="AE403">
            <v>547101.90424333152</v>
          </cell>
          <cell r="AF403">
            <v>0</v>
          </cell>
          <cell r="AG403">
            <v>0</v>
          </cell>
          <cell r="AH403">
            <v>0</v>
          </cell>
          <cell r="AI403">
            <v>0</v>
          </cell>
          <cell r="AJ403">
            <v>0</v>
          </cell>
          <cell r="AL403">
            <v>0</v>
          </cell>
        </row>
        <row r="404">
          <cell r="B404" t="str">
            <v>ST/EPU</v>
          </cell>
          <cell r="C404" t="str">
            <v>B1A</v>
          </cell>
          <cell r="D404" t="str">
            <v>B1AA</v>
          </cell>
          <cell r="E404" t="str">
            <v>EP/MALI</v>
          </cell>
          <cell r="F404">
            <v>29</v>
          </cell>
          <cell r="G404">
            <v>23</v>
          </cell>
          <cell r="H404" t="str">
            <v>EP manuels français, calc, sobs, hgéo, icm pour élèves prim pub et privé : environ</v>
          </cell>
          <cell r="I404" t="str">
            <v>DNEE</v>
          </cell>
          <cell r="J404">
            <v>43</v>
          </cell>
          <cell r="K404" t="str">
            <v>IDA</v>
          </cell>
          <cell r="L404" t="str">
            <v>AOI</v>
          </cell>
          <cell r="M404">
            <v>76142.98704989918</v>
          </cell>
          <cell r="N404">
            <v>7</v>
          </cell>
          <cell r="O404">
            <v>3</v>
          </cell>
          <cell r="P404">
            <v>3</v>
          </cell>
          <cell r="Q404">
            <v>76142.98704989918</v>
          </cell>
          <cell r="R404" t="str">
            <v>manuel</v>
          </cell>
          <cell r="S404">
            <v>33</v>
          </cell>
          <cell r="T404">
            <v>4.6735826839463295</v>
          </cell>
          <cell r="U404">
            <v>1</v>
          </cell>
          <cell r="V404">
            <v>355860.54578035843</v>
          </cell>
          <cell r="W404">
            <v>0</v>
          </cell>
          <cell r="X404">
            <v>0</v>
          </cell>
          <cell r="Y404">
            <v>0</v>
          </cell>
          <cell r="Z404">
            <v>355860.54578035843</v>
          </cell>
          <cell r="AA404">
            <v>355860.54578035843</v>
          </cell>
          <cell r="AB404">
            <v>0</v>
          </cell>
          <cell r="AC404">
            <v>0</v>
          </cell>
          <cell r="AD404">
            <v>0</v>
          </cell>
          <cell r="AE404">
            <v>355860.54578035843</v>
          </cell>
          <cell r="AF404">
            <v>0</v>
          </cell>
          <cell r="AG404">
            <v>0</v>
          </cell>
          <cell r="AH404">
            <v>0</v>
          </cell>
          <cell r="AI404">
            <v>0</v>
          </cell>
          <cell r="AJ404">
            <v>0</v>
          </cell>
          <cell r="AL404">
            <v>0</v>
          </cell>
        </row>
        <row r="405">
          <cell r="B405" t="str">
            <v>ST/EPU</v>
          </cell>
          <cell r="C405" t="str">
            <v>B1A</v>
          </cell>
          <cell r="D405" t="str">
            <v>B1AA</v>
          </cell>
          <cell r="E405" t="str">
            <v>EP/MAMO</v>
          </cell>
          <cell r="F405">
            <v>10</v>
          </cell>
          <cell r="G405">
            <v>23</v>
          </cell>
          <cell r="H405" t="str">
            <v>EP manuels français, calc, sobs, hgéo, icm pour élèves prim pub et privé : environ</v>
          </cell>
          <cell r="I405" t="str">
            <v>DNEE</v>
          </cell>
          <cell r="J405">
            <v>44</v>
          </cell>
          <cell r="K405" t="str">
            <v>IDA</v>
          </cell>
          <cell r="L405" t="str">
            <v>AOI</v>
          </cell>
          <cell r="M405">
            <v>143526.07732052845</v>
          </cell>
          <cell r="N405">
            <v>7</v>
          </cell>
          <cell r="O405">
            <v>3</v>
          </cell>
          <cell r="P405">
            <v>3</v>
          </cell>
          <cell r="Q405">
            <v>143526.07732052845</v>
          </cell>
          <cell r="R405" t="str">
            <v>manuel</v>
          </cell>
          <cell r="S405">
            <v>36</v>
          </cell>
          <cell r="T405">
            <v>4.6735826839463295</v>
          </cell>
          <cell r="U405">
            <v>1</v>
          </cell>
          <cell r="V405">
            <v>670780.98965996376</v>
          </cell>
          <cell r="W405">
            <v>0</v>
          </cell>
          <cell r="X405">
            <v>0</v>
          </cell>
          <cell r="Y405">
            <v>0</v>
          </cell>
          <cell r="Z405">
            <v>670780.98965996376</v>
          </cell>
          <cell r="AA405">
            <v>670780.98965996376</v>
          </cell>
          <cell r="AB405">
            <v>0</v>
          </cell>
          <cell r="AC405">
            <v>0</v>
          </cell>
          <cell r="AD405">
            <v>0</v>
          </cell>
          <cell r="AE405">
            <v>670780.98965996376</v>
          </cell>
          <cell r="AF405">
            <v>0</v>
          </cell>
          <cell r="AG405">
            <v>0</v>
          </cell>
          <cell r="AH405">
            <v>0</v>
          </cell>
          <cell r="AI405">
            <v>0</v>
          </cell>
          <cell r="AJ405">
            <v>0</v>
          </cell>
          <cell r="AL405">
            <v>0</v>
          </cell>
        </row>
        <row r="406">
          <cell r="B406" t="str">
            <v>ST/EPU</v>
          </cell>
          <cell r="C406" t="str">
            <v>B1A</v>
          </cell>
          <cell r="D406" t="str">
            <v>B1AA</v>
          </cell>
          <cell r="E406" t="str">
            <v>EP/MAND</v>
          </cell>
          <cell r="F406">
            <v>21</v>
          </cell>
          <cell r="G406">
            <v>23</v>
          </cell>
          <cell r="H406" t="str">
            <v>EP manuels français, calc, sobs, hgéo, icm pour élèves prim pub et privé : environ</v>
          </cell>
          <cell r="I406" t="str">
            <v>DNEE</v>
          </cell>
          <cell r="J406">
            <v>44</v>
          </cell>
          <cell r="K406" t="str">
            <v>IDA</v>
          </cell>
          <cell r="L406" t="str">
            <v>AOI</v>
          </cell>
          <cell r="M406">
            <v>50414.552422611523</v>
          </cell>
          <cell r="N406">
            <v>7</v>
          </cell>
          <cell r="O406">
            <v>3</v>
          </cell>
          <cell r="P406">
            <v>3</v>
          </cell>
          <cell r="Q406">
            <v>50414.552422611523</v>
          </cell>
          <cell r="R406" t="str">
            <v>manuel</v>
          </cell>
          <cell r="S406">
            <v>36</v>
          </cell>
          <cell r="T406">
            <v>4.6735826839463295</v>
          </cell>
          <cell r="U406">
            <v>1</v>
          </cell>
          <cell r="V406">
            <v>235616.57922122168</v>
          </cell>
          <cell r="W406">
            <v>0</v>
          </cell>
          <cell r="X406">
            <v>0</v>
          </cell>
          <cell r="Y406">
            <v>0</v>
          </cell>
          <cell r="Z406">
            <v>235616.57922122168</v>
          </cell>
          <cell r="AA406">
            <v>235616.57922122168</v>
          </cell>
          <cell r="AB406">
            <v>0</v>
          </cell>
          <cell r="AC406">
            <v>0</v>
          </cell>
          <cell r="AD406">
            <v>0</v>
          </cell>
          <cell r="AE406">
            <v>235616.57922122168</v>
          </cell>
          <cell r="AF406">
            <v>0</v>
          </cell>
          <cell r="AG406">
            <v>0</v>
          </cell>
          <cell r="AH406">
            <v>0</v>
          </cell>
          <cell r="AI406">
            <v>0</v>
          </cell>
          <cell r="AJ406">
            <v>0</v>
          </cell>
          <cell r="AL406">
            <v>0</v>
          </cell>
        </row>
        <row r="407">
          <cell r="B407" t="str">
            <v>ST/EPU</v>
          </cell>
          <cell r="C407" t="str">
            <v>B1A</v>
          </cell>
          <cell r="D407" t="str">
            <v>B1AA</v>
          </cell>
          <cell r="E407" t="str">
            <v>EP/MATA</v>
          </cell>
          <cell r="F407">
            <v>25</v>
          </cell>
          <cell r="G407">
            <v>23</v>
          </cell>
          <cell r="H407" t="str">
            <v>EP manuels français, calc, sobs, hgéo, icm pour élèves prim pub et privé : environ</v>
          </cell>
          <cell r="I407" t="str">
            <v>DNEE</v>
          </cell>
          <cell r="J407">
            <v>44</v>
          </cell>
          <cell r="K407" t="str">
            <v>IDA</v>
          </cell>
          <cell r="L407" t="str">
            <v>AOI</v>
          </cell>
          <cell r="M407">
            <v>102270.606846875</v>
          </cell>
          <cell r="N407">
            <v>7</v>
          </cell>
          <cell r="O407">
            <v>3</v>
          </cell>
          <cell r="P407">
            <v>3</v>
          </cell>
          <cell r="Q407">
            <v>102270.606846875</v>
          </cell>
          <cell r="R407" t="str">
            <v>manuel</v>
          </cell>
          <cell r="S407">
            <v>36</v>
          </cell>
          <cell r="T407">
            <v>4.6735826839463295</v>
          </cell>
          <cell r="U407">
            <v>1</v>
          </cell>
          <cell r="V407">
            <v>477970.13723623793</v>
          </cell>
          <cell r="W407">
            <v>0</v>
          </cell>
          <cell r="X407">
            <v>0</v>
          </cell>
          <cell r="Y407">
            <v>0</v>
          </cell>
          <cell r="Z407">
            <v>477970.13723623793</v>
          </cell>
          <cell r="AA407">
            <v>477970.13723623793</v>
          </cell>
          <cell r="AB407">
            <v>0</v>
          </cell>
          <cell r="AC407">
            <v>0</v>
          </cell>
          <cell r="AD407">
            <v>0</v>
          </cell>
          <cell r="AE407">
            <v>477970.13723623793</v>
          </cell>
          <cell r="AF407">
            <v>0</v>
          </cell>
          <cell r="AG407">
            <v>0</v>
          </cell>
          <cell r="AH407">
            <v>0</v>
          </cell>
          <cell r="AI407">
            <v>0</v>
          </cell>
          <cell r="AJ407">
            <v>0</v>
          </cell>
          <cell r="AL407">
            <v>0</v>
          </cell>
        </row>
        <row r="408">
          <cell r="B408" t="str">
            <v>ST/EPU</v>
          </cell>
          <cell r="C408" t="str">
            <v>B1A</v>
          </cell>
          <cell r="D408" t="str">
            <v>B1AA</v>
          </cell>
          <cell r="E408" t="str">
            <v>EP/MATO</v>
          </cell>
          <cell r="F408">
            <v>29</v>
          </cell>
          <cell r="G408">
            <v>23</v>
          </cell>
          <cell r="H408" t="str">
            <v>EP manuels français, calc, sobs, hgéo, icm pour élèves prim pub et privé : environ</v>
          </cell>
          <cell r="I408" t="str">
            <v>DNEE</v>
          </cell>
          <cell r="J408">
            <v>49</v>
          </cell>
          <cell r="K408" t="str">
            <v>IDA</v>
          </cell>
          <cell r="L408" t="str">
            <v>AOI</v>
          </cell>
          <cell r="M408">
            <v>339003.25315334147</v>
          </cell>
          <cell r="N408">
            <v>7</v>
          </cell>
          <cell r="O408">
            <v>3</v>
          </cell>
          <cell r="P408">
            <v>3</v>
          </cell>
          <cell r="Q408">
            <v>339003.25315334147</v>
          </cell>
          <cell r="R408" t="str">
            <v>manuel</v>
          </cell>
          <cell r="S408">
            <v>33</v>
          </cell>
          <cell r="T408">
            <v>4.6735826839463295</v>
          </cell>
          <cell r="U408">
            <v>1</v>
          </cell>
          <cell r="V408">
            <v>1584359.7337389307</v>
          </cell>
          <cell r="W408">
            <v>0</v>
          </cell>
          <cell r="X408">
            <v>0</v>
          </cell>
          <cell r="Y408">
            <v>0</v>
          </cell>
          <cell r="Z408">
            <v>1584359.7337389307</v>
          </cell>
          <cell r="AA408">
            <v>1584359.7337389307</v>
          </cell>
          <cell r="AB408">
            <v>0</v>
          </cell>
          <cell r="AC408">
            <v>0</v>
          </cell>
          <cell r="AD408">
            <v>0</v>
          </cell>
          <cell r="AE408">
            <v>1584359.7337389307</v>
          </cell>
          <cell r="AF408">
            <v>0</v>
          </cell>
          <cell r="AG408">
            <v>0</v>
          </cell>
          <cell r="AH408">
            <v>0</v>
          </cell>
          <cell r="AI408">
            <v>0</v>
          </cell>
          <cell r="AJ408">
            <v>0</v>
          </cell>
          <cell r="AL408">
            <v>0</v>
          </cell>
        </row>
        <row r="409">
          <cell r="B409" t="str">
            <v>ST/EPU</v>
          </cell>
          <cell r="C409" t="str">
            <v>B1A</v>
          </cell>
          <cell r="D409" t="str">
            <v>B1AA</v>
          </cell>
          <cell r="E409" t="str">
            <v>EP/NZER</v>
          </cell>
          <cell r="F409">
            <v>35</v>
          </cell>
          <cell r="G409">
            <v>23</v>
          </cell>
          <cell r="H409" t="str">
            <v>EP manuels français, calc, sobs, hgéo, icm pour élèves prim pub et privé : environ</v>
          </cell>
          <cell r="I409" t="str">
            <v>DNEE</v>
          </cell>
          <cell r="J409">
            <v>46</v>
          </cell>
          <cell r="K409" t="str">
            <v>IDA</v>
          </cell>
          <cell r="L409" t="str">
            <v>AOI</v>
          </cell>
          <cell r="M409">
            <v>203517.90567939047</v>
          </cell>
          <cell r="N409">
            <v>6</v>
          </cell>
          <cell r="O409">
            <v>3</v>
          </cell>
          <cell r="P409">
            <v>3</v>
          </cell>
          <cell r="Q409">
            <v>203517.90567939047</v>
          </cell>
          <cell r="R409" t="str">
            <v>manuel</v>
          </cell>
          <cell r="S409">
            <v>22</v>
          </cell>
          <cell r="T409">
            <v>4.6735826839463295</v>
          </cell>
          <cell r="U409">
            <v>1</v>
          </cell>
          <cell r="V409">
            <v>951157.75985622162</v>
          </cell>
          <cell r="W409">
            <v>0</v>
          </cell>
          <cell r="X409">
            <v>0</v>
          </cell>
          <cell r="Y409">
            <v>0</v>
          </cell>
          <cell r="Z409">
            <v>951157.75985622162</v>
          </cell>
          <cell r="AA409">
            <v>951157.75985622162</v>
          </cell>
          <cell r="AB409">
            <v>0</v>
          </cell>
          <cell r="AC409">
            <v>0</v>
          </cell>
          <cell r="AD409">
            <v>0</v>
          </cell>
          <cell r="AE409">
            <v>951157.75985622162</v>
          </cell>
          <cell r="AF409">
            <v>0</v>
          </cell>
          <cell r="AG409">
            <v>0</v>
          </cell>
          <cell r="AH409">
            <v>0</v>
          </cell>
          <cell r="AI409">
            <v>0</v>
          </cell>
          <cell r="AJ409">
            <v>0</v>
          </cell>
          <cell r="AL409">
            <v>0</v>
          </cell>
        </row>
        <row r="410">
          <cell r="B410" t="str">
            <v>ST/EPU</v>
          </cell>
          <cell r="C410" t="str">
            <v>B1A</v>
          </cell>
          <cell r="D410" t="str">
            <v>B1AA</v>
          </cell>
          <cell r="E410" t="str">
            <v>EP/PITA</v>
          </cell>
          <cell r="G410">
            <v>23</v>
          </cell>
          <cell r="H410" t="str">
            <v>EP manuels français, calc, sobs, hgéo, icm pour élèves prim pub et privé : environ</v>
          </cell>
          <cell r="I410" t="str">
            <v>DNEE</v>
          </cell>
          <cell r="K410" t="str">
            <v>IDA</v>
          </cell>
          <cell r="L410" t="str">
            <v>AOI</v>
          </cell>
          <cell r="M410">
            <v>92443.048145502748</v>
          </cell>
          <cell r="O410">
            <v>3</v>
          </cell>
          <cell r="P410">
            <v>3</v>
          </cell>
          <cell r="Q410">
            <v>92443.048145502748</v>
          </cell>
          <cell r="R410" t="str">
            <v>manuel</v>
          </cell>
          <cell r="T410">
            <v>4.6735826839463295</v>
          </cell>
          <cell r="U410">
            <v>1</v>
          </cell>
          <cell r="V410">
            <v>432040.22906403849</v>
          </cell>
          <cell r="W410">
            <v>0</v>
          </cell>
          <cell r="X410">
            <v>0</v>
          </cell>
          <cell r="Y410">
            <v>0</v>
          </cell>
          <cell r="Z410">
            <v>432040.22906403849</v>
          </cell>
          <cell r="AA410">
            <v>432040.22906403849</v>
          </cell>
          <cell r="AB410">
            <v>0</v>
          </cell>
          <cell r="AC410">
            <v>0</v>
          </cell>
          <cell r="AD410">
            <v>0</v>
          </cell>
          <cell r="AE410">
            <v>432040.22906403849</v>
          </cell>
          <cell r="AF410">
            <v>0</v>
          </cell>
          <cell r="AG410">
            <v>0</v>
          </cell>
          <cell r="AH410">
            <v>0</v>
          </cell>
          <cell r="AI410">
            <v>0</v>
          </cell>
          <cell r="AJ410">
            <v>0</v>
          </cell>
          <cell r="AL410">
            <v>0</v>
          </cell>
        </row>
        <row r="411">
          <cell r="B411" t="str">
            <v>ST/EPU</v>
          </cell>
          <cell r="C411" t="str">
            <v>B1A</v>
          </cell>
          <cell r="D411" t="str">
            <v>B1AA</v>
          </cell>
          <cell r="E411" t="str">
            <v>EP/RATO</v>
          </cell>
          <cell r="F411">
            <v>31</v>
          </cell>
          <cell r="G411">
            <v>23</v>
          </cell>
          <cell r="H411" t="str">
            <v>EP manuels français, calc, sobs, hgéo, icm pour élèves prim pub et privé : environ</v>
          </cell>
          <cell r="I411" t="str">
            <v>DNEE</v>
          </cell>
          <cell r="J411">
            <v>44</v>
          </cell>
          <cell r="K411" t="str">
            <v>IDA</v>
          </cell>
          <cell r="L411" t="str">
            <v>AOI</v>
          </cell>
          <cell r="M411">
            <v>293011.41895997431</v>
          </cell>
          <cell r="N411">
            <v>6</v>
          </cell>
          <cell r="O411">
            <v>3</v>
          </cell>
          <cell r="P411">
            <v>3</v>
          </cell>
          <cell r="Q411">
            <v>293011.41895997431</v>
          </cell>
          <cell r="R411" t="str">
            <v>manuel</v>
          </cell>
          <cell r="S411">
            <v>20</v>
          </cell>
          <cell r="T411">
            <v>4.6735826839463295</v>
          </cell>
          <cell r="U411">
            <v>1</v>
          </cell>
          <cell r="V411">
            <v>1369413.0938498792</v>
          </cell>
          <cell r="W411">
            <v>0</v>
          </cell>
          <cell r="X411">
            <v>0</v>
          </cell>
          <cell r="Y411">
            <v>0</v>
          </cell>
          <cell r="Z411">
            <v>1369413.0938498792</v>
          </cell>
          <cell r="AA411">
            <v>1369413.0938498792</v>
          </cell>
          <cell r="AB411">
            <v>0</v>
          </cell>
          <cell r="AC411">
            <v>0</v>
          </cell>
          <cell r="AD411">
            <v>0</v>
          </cell>
          <cell r="AE411">
            <v>1369413.0938498792</v>
          </cell>
          <cell r="AF411">
            <v>0</v>
          </cell>
          <cell r="AG411">
            <v>0</v>
          </cell>
          <cell r="AH411">
            <v>0</v>
          </cell>
          <cell r="AI411">
            <v>0</v>
          </cell>
          <cell r="AJ411">
            <v>0</v>
          </cell>
          <cell r="AL411">
            <v>0</v>
          </cell>
        </row>
        <row r="412">
          <cell r="B412" t="str">
            <v>ST/EPU</v>
          </cell>
          <cell r="C412" t="str">
            <v>B1A</v>
          </cell>
          <cell r="D412" t="str">
            <v>B1AA</v>
          </cell>
          <cell r="E412" t="str">
            <v>EP/SIGU</v>
          </cell>
          <cell r="F412">
            <v>35</v>
          </cell>
          <cell r="G412">
            <v>23</v>
          </cell>
          <cell r="H412" t="str">
            <v>EP manuels français, calc, sobs, hgéo, icm pour élèves prim pub et privé : environ</v>
          </cell>
          <cell r="I412" t="str">
            <v>DNEE</v>
          </cell>
          <cell r="J412">
            <v>44</v>
          </cell>
          <cell r="K412" t="str">
            <v>IDA</v>
          </cell>
          <cell r="L412" t="str">
            <v>AOI</v>
          </cell>
          <cell r="M412">
            <v>120414.52325008617</v>
          </cell>
          <cell r="N412">
            <v>6</v>
          </cell>
          <cell r="O412">
            <v>3</v>
          </cell>
          <cell r="P412">
            <v>3</v>
          </cell>
          <cell r="Q412">
            <v>120414.52325008617</v>
          </cell>
          <cell r="R412" t="str">
            <v>manuel</v>
          </cell>
          <cell r="S412">
            <v>20</v>
          </cell>
          <cell r="T412">
            <v>4.6735826839463295</v>
          </cell>
          <cell r="U412">
            <v>1</v>
          </cell>
          <cell r="V412">
            <v>562767.23075725546</v>
          </cell>
          <cell r="W412">
            <v>0</v>
          </cell>
          <cell r="X412">
            <v>0</v>
          </cell>
          <cell r="Y412">
            <v>0</v>
          </cell>
          <cell r="Z412">
            <v>562767.23075725546</v>
          </cell>
          <cell r="AA412">
            <v>562767.23075725546</v>
          </cell>
          <cell r="AB412">
            <v>0</v>
          </cell>
          <cell r="AC412">
            <v>0</v>
          </cell>
          <cell r="AD412">
            <v>0</v>
          </cell>
          <cell r="AE412">
            <v>562767.23075725546</v>
          </cell>
          <cell r="AF412">
            <v>0</v>
          </cell>
          <cell r="AG412">
            <v>0</v>
          </cell>
          <cell r="AH412">
            <v>0</v>
          </cell>
          <cell r="AI412">
            <v>0</v>
          </cell>
          <cell r="AJ412">
            <v>0</v>
          </cell>
          <cell r="AL412">
            <v>0</v>
          </cell>
        </row>
        <row r="413">
          <cell r="B413" t="str">
            <v>ST/EPU</v>
          </cell>
          <cell r="C413" t="str">
            <v>B1A</v>
          </cell>
          <cell r="D413" t="str">
            <v>B1AA</v>
          </cell>
          <cell r="E413" t="str">
            <v>EP/TELE</v>
          </cell>
          <cell r="F413">
            <v>31</v>
          </cell>
          <cell r="G413">
            <v>23</v>
          </cell>
          <cell r="H413" t="str">
            <v>EP manuels français, calc, sobs, hgéo, icm pour élèves prim pub et privé : environ</v>
          </cell>
          <cell r="I413" t="str">
            <v>DNEE</v>
          </cell>
          <cell r="J413">
            <v>46</v>
          </cell>
          <cell r="K413" t="str">
            <v>IDA</v>
          </cell>
          <cell r="L413" t="str">
            <v>AOI</v>
          </cell>
          <cell r="M413">
            <v>66302.755803457272</v>
          </cell>
          <cell r="N413">
            <v>6</v>
          </cell>
          <cell r="O413">
            <v>3</v>
          </cell>
          <cell r="P413">
            <v>3</v>
          </cell>
          <cell r="Q413">
            <v>66302.755803457272</v>
          </cell>
          <cell r="R413" t="str">
            <v>manuel</v>
          </cell>
          <cell r="S413">
            <v>20</v>
          </cell>
          <cell r="T413">
            <v>4.6735826839463295</v>
          </cell>
          <cell r="U413">
            <v>1</v>
          </cell>
          <cell r="V413">
            <v>309871.41142095992</v>
          </cell>
          <cell r="W413">
            <v>0</v>
          </cell>
          <cell r="X413">
            <v>0</v>
          </cell>
          <cell r="Y413">
            <v>0</v>
          </cell>
          <cell r="Z413">
            <v>309871.41142095992</v>
          </cell>
          <cell r="AA413">
            <v>309871.41142095992</v>
          </cell>
          <cell r="AB413">
            <v>0</v>
          </cell>
          <cell r="AC413">
            <v>0</v>
          </cell>
          <cell r="AD413">
            <v>0</v>
          </cell>
          <cell r="AE413">
            <v>309871.41142095992</v>
          </cell>
          <cell r="AF413">
            <v>0</v>
          </cell>
          <cell r="AG413">
            <v>0</v>
          </cell>
          <cell r="AH413">
            <v>0</v>
          </cell>
          <cell r="AI413">
            <v>0</v>
          </cell>
          <cell r="AJ413">
            <v>0</v>
          </cell>
          <cell r="AL413">
            <v>0</v>
          </cell>
        </row>
        <row r="414">
          <cell r="B414" t="str">
            <v>ST/EPU</v>
          </cell>
          <cell r="C414" t="str">
            <v>B1A</v>
          </cell>
          <cell r="D414" t="str">
            <v>B1AA</v>
          </cell>
          <cell r="E414" t="str">
            <v>EP/TOUG</v>
          </cell>
          <cell r="F414">
            <v>35</v>
          </cell>
          <cell r="G414">
            <v>23</v>
          </cell>
          <cell r="H414" t="str">
            <v>EP manuels français, calc, sobs, hgéo, icm pour élèves prim pub et privé : environ</v>
          </cell>
          <cell r="I414" t="str">
            <v>DNEE</v>
          </cell>
          <cell r="J414">
            <v>46</v>
          </cell>
          <cell r="K414" t="str">
            <v>IDA</v>
          </cell>
          <cell r="L414" t="str">
            <v>AOI</v>
          </cell>
          <cell r="M414">
            <v>56259.763835903599</v>
          </cell>
          <cell r="N414">
            <v>6</v>
          </cell>
          <cell r="O414">
            <v>3</v>
          </cell>
          <cell r="P414">
            <v>3</v>
          </cell>
          <cell r="Q414">
            <v>56259.763835903599</v>
          </cell>
          <cell r="R414" t="str">
            <v>manuel</v>
          </cell>
          <cell r="S414">
            <v>20</v>
          </cell>
          <cell r="T414">
            <v>4.6735826839463295</v>
          </cell>
          <cell r="U414">
            <v>1</v>
          </cell>
          <cell r="V414">
            <v>262934.65806638898</v>
          </cell>
          <cell r="W414">
            <v>0</v>
          </cell>
          <cell r="X414">
            <v>0</v>
          </cell>
          <cell r="Y414">
            <v>0</v>
          </cell>
          <cell r="Z414">
            <v>262934.65806638898</v>
          </cell>
          <cell r="AA414">
            <v>262934.65806638898</v>
          </cell>
          <cell r="AB414">
            <v>0</v>
          </cell>
          <cell r="AC414">
            <v>0</v>
          </cell>
          <cell r="AD414">
            <v>0</v>
          </cell>
          <cell r="AE414">
            <v>262934.65806638898</v>
          </cell>
          <cell r="AF414">
            <v>0</v>
          </cell>
          <cell r="AG414">
            <v>0</v>
          </cell>
          <cell r="AH414">
            <v>0</v>
          </cell>
          <cell r="AI414">
            <v>0</v>
          </cell>
          <cell r="AJ414">
            <v>0</v>
          </cell>
          <cell r="AL414">
            <v>0</v>
          </cell>
        </row>
        <row r="415">
          <cell r="B415" t="str">
            <v>ST/EPU</v>
          </cell>
          <cell r="C415" t="str">
            <v>B1A</v>
          </cell>
          <cell r="D415" t="str">
            <v>B1AA</v>
          </cell>
          <cell r="E415" t="str">
            <v>EP/YOMO</v>
          </cell>
          <cell r="F415">
            <v>10</v>
          </cell>
          <cell r="G415">
            <v>23</v>
          </cell>
          <cell r="H415" t="str">
            <v>EP manuels français, calc, sobs, hgéo, icm pour élèves prim pub et privé : environ</v>
          </cell>
          <cell r="I415" t="str">
            <v>DNEE</v>
          </cell>
          <cell r="J415">
            <v>49</v>
          </cell>
          <cell r="K415" t="str">
            <v>IDA</v>
          </cell>
          <cell r="L415" t="str">
            <v>AOI</v>
          </cell>
          <cell r="M415">
            <v>74346.653786301904</v>
          </cell>
          <cell r="N415">
            <v>7</v>
          </cell>
          <cell r="O415">
            <v>3</v>
          </cell>
          <cell r="P415">
            <v>3</v>
          </cell>
          <cell r="Q415">
            <v>74346.653786301904</v>
          </cell>
          <cell r="R415" t="str">
            <v>manuel</v>
          </cell>
          <cell r="S415">
            <v>93</v>
          </cell>
          <cell r="T415">
            <v>4.6735826839463295</v>
          </cell>
          <cell r="U415">
            <v>1</v>
          </cell>
          <cell r="V415">
            <v>347465.23374501336</v>
          </cell>
          <cell r="W415">
            <v>0</v>
          </cell>
          <cell r="X415">
            <v>0</v>
          </cell>
          <cell r="Y415">
            <v>0</v>
          </cell>
          <cell r="Z415">
            <v>347465.23374501336</v>
          </cell>
          <cell r="AA415">
            <v>347465.23374501336</v>
          </cell>
          <cell r="AB415">
            <v>0</v>
          </cell>
          <cell r="AC415">
            <v>0</v>
          </cell>
          <cell r="AD415">
            <v>0</v>
          </cell>
          <cell r="AE415">
            <v>347465.23374501336</v>
          </cell>
          <cell r="AF415">
            <v>0</v>
          </cell>
          <cell r="AG415">
            <v>0</v>
          </cell>
          <cell r="AH415">
            <v>0</v>
          </cell>
          <cell r="AI415">
            <v>0</v>
          </cell>
          <cell r="AJ415">
            <v>0</v>
          </cell>
          <cell r="AL415">
            <v>0</v>
          </cell>
        </row>
        <row r="416">
          <cell r="B416" t="str">
            <v>ST/EPU</v>
          </cell>
          <cell r="C416" t="str">
            <v>B1A</v>
          </cell>
          <cell r="D416" t="str">
            <v>B1AA</v>
          </cell>
          <cell r="E416" t="str">
            <v>EP/BEYL</v>
          </cell>
          <cell r="F416">
            <v>21</v>
          </cell>
          <cell r="G416">
            <v>23</v>
          </cell>
          <cell r="H416" t="str">
            <v>EP guides français, calc, sobs, hgéo, icm pour maîtres prim pub et privé : environ</v>
          </cell>
          <cell r="I416" t="str">
            <v>DNEE</v>
          </cell>
          <cell r="J416">
            <v>49</v>
          </cell>
          <cell r="K416" t="str">
            <v>IDA</v>
          </cell>
          <cell r="L416" t="str">
            <v>AOI</v>
          </cell>
          <cell r="M416">
            <v>1882.0304744536152</v>
          </cell>
          <cell r="N416">
            <v>7</v>
          </cell>
          <cell r="O416">
            <v>3</v>
          </cell>
          <cell r="P416">
            <v>3</v>
          </cell>
          <cell r="Q416">
            <v>1882.0304744536152</v>
          </cell>
          <cell r="R416" t="str">
            <v>guide</v>
          </cell>
          <cell r="S416">
            <v>93</v>
          </cell>
          <cell r="T416">
            <v>7.504706744615385</v>
          </cell>
          <cell r="U416">
            <v>1</v>
          </cell>
          <cell r="V416">
            <v>14124.086795203739</v>
          </cell>
          <cell r="W416">
            <v>0</v>
          </cell>
          <cell r="X416">
            <v>0</v>
          </cell>
          <cell r="Y416">
            <v>0</v>
          </cell>
          <cell r="Z416">
            <v>14124.086795203739</v>
          </cell>
          <cell r="AA416">
            <v>14124.086795203739</v>
          </cell>
          <cell r="AB416">
            <v>0</v>
          </cell>
          <cell r="AC416">
            <v>0</v>
          </cell>
          <cell r="AD416">
            <v>0</v>
          </cell>
          <cell r="AE416">
            <v>14124.086795203739</v>
          </cell>
          <cell r="AF416">
            <v>0</v>
          </cell>
          <cell r="AG416">
            <v>0</v>
          </cell>
          <cell r="AH416">
            <v>0</v>
          </cell>
          <cell r="AI416">
            <v>0</v>
          </cell>
          <cell r="AJ416">
            <v>0</v>
          </cell>
          <cell r="AL416">
            <v>0</v>
          </cell>
        </row>
        <row r="417">
          <cell r="B417" t="str">
            <v>ST/EPU</v>
          </cell>
          <cell r="C417" t="str">
            <v>B1A</v>
          </cell>
          <cell r="D417" t="str">
            <v>B1AA</v>
          </cell>
          <cell r="E417" t="str">
            <v>EP/BOFF</v>
          </cell>
          <cell r="F417">
            <v>25</v>
          </cell>
          <cell r="G417">
            <v>23</v>
          </cell>
          <cell r="H417" t="str">
            <v>EP guides français, calc, sobs, hgéo, icm pour maîtres prim pub et privé : environ</v>
          </cell>
          <cell r="I417" t="str">
            <v>DNEE</v>
          </cell>
          <cell r="J417">
            <v>49</v>
          </cell>
          <cell r="K417" t="str">
            <v>IDA</v>
          </cell>
          <cell r="L417" t="str">
            <v>AOI</v>
          </cell>
          <cell r="M417">
            <v>2386.98688653305</v>
          </cell>
          <cell r="N417">
            <v>7</v>
          </cell>
          <cell r="O417">
            <v>3</v>
          </cell>
          <cell r="P417">
            <v>3</v>
          </cell>
          <cell r="Q417">
            <v>2386.98688653305</v>
          </cell>
          <cell r="R417" t="str">
            <v>guide</v>
          </cell>
          <cell r="S417">
            <v>93</v>
          </cell>
          <cell r="T417">
            <v>7.504706744615385</v>
          </cell>
          <cell r="U417">
            <v>1</v>
          </cell>
          <cell r="V417">
            <v>17913.636586673059</v>
          </cell>
          <cell r="W417">
            <v>0</v>
          </cell>
          <cell r="X417">
            <v>0</v>
          </cell>
          <cell r="Y417">
            <v>0</v>
          </cell>
          <cell r="Z417">
            <v>17913.636586673059</v>
          </cell>
          <cell r="AA417">
            <v>17913.636586673059</v>
          </cell>
          <cell r="AB417">
            <v>0</v>
          </cell>
          <cell r="AC417">
            <v>0</v>
          </cell>
          <cell r="AD417">
            <v>0</v>
          </cell>
          <cell r="AE417">
            <v>17913.636586673059</v>
          </cell>
          <cell r="AF417">
            <v>0</v>
          </cell>
          <cell r="AG417">
            <v>0</v>
          </cell>
          <cell r="AH417">
            <v>0</v>
          </cell>
          <cell r="AI417">
            <v>0</v>
          </cell>
          <cell r="AJ417">
            <v>0</v>
          </cell>
          <cell r="AL417">
            <v>0</v>
          </cell>
        </row>
        <row r="418">
          <cell r="B418" t="str">
            <v>ST/EPU</v>
          </cell>
          <cell r="C418" t="str">
            <v>B1A</v>
          </cell>
          <cell r="D418" t="str">
            <v>B1AA</v>
          </cell>
          <cell r="E418" t="str">
            <v>EP/BOKE</v>
          </cell>
          <cell r="F418">
            <v>31</v>
          </cell>
          <cell r="G418">
            <v>23</v>
          </cell>
          <cell r="H418" t="str">
            <v>EP guides français, calc, sobs, hgéo, icm pour maîtres prim pub et privé : environ</v>
          </cell>
          <cell r="I418" t="str">
            <v>DNEE</v>
          </cell>
          <cell r="J418">
            <v>49</v>
          </cell>
          <cell r="K418" t="str">
            <v>IDA</v>
          </cell>
          <cell r="L418" t="str">
            <v>AOI</v>
          </cell>
          <cell r="M418">
            <v>5235.4364501537402</v>
          </cell>
          <cell r="N418">
            <v>6</v>
          </cell>
          <cell r="O418">
            <v>3</v>
          </cell>
          <cell r="P418">
            <v>3</v>
          </cell>
          <cell r="Q418">
            <v>5235.4364501537402</v>
          </cell>
          <cell r="R418" t="str">
            <v>guide</v>
          </cell>
          <cell r="S418">
            <v>20</v>
          </cell>
          <cell r="T418">
            <v>7.504706744615385</v>
          </cell>
          <cell r="U418">
            <v>1</v>
          </cell>
          <cell r="V418">
            <v>39290.415238474001</v>
          </cell>
          <cell r="W418">
            <v>0</v>
          </cell>
          <cell r="X418">
            <v>0</v>
          </cell>
          <cell r="Y418">
            <v>0</v>
          </cell>
          <cell r="Z418">
            <v>39290.415238474001</v>
          </cell>
          <cell r="AA418">
            <v>39290.415238474001</v>
          </cell>
          <cell r="AB418">
            <v>0</v>
          </cell>
          <cell r="AC418">
            <v>0</v>
          </cell>
          <cell r="AD418">
            <v>0</v>
          </cell>
          <cell r="AE418">
            <v>39290.415238474001</v>
          </cell>
          <cell r="AF418">
            <v>0</v>
          </cell>
          <cell r="AG418">
            <v>0</v>
          </cell>
          <cell r="AH418">
            <v>0</v>
          </cell>
          <cell r="AI418">
            <v>0</v>
          </cell>
          <cell r="AJ418">
            <v>0</v>
          </cell>
          <cell r="AL418">
            <v>0</v>
          </cell>
        </row>
        <row r="419">
          <cell r="B419" t="str">
            <v>ST/EPU</v>
          </cell>
          <cell r="C419" t="str">
            <v>B1A</v>
          </cell>
          <cell r="D419" t="str">
            <v>B1AA</v>
          </cell>
          <cell r="E419" t="str">
            <v>EP/COYA</v>
          </cell>
          <cell r="F419">
            <v>35</v>
          </cell>
          <cell r="G419">
            <v>23</v>
          </cell>
          <cell r="H419" t="str">
            <v>EP guides français, calc, sobs, hgéo, icm pour maîtres prim pub et privé : environ</v>
          </cell>
          <cell r="I419" t="str">
            <v>DNEE</v>
          </cell>
          <cell r="J419">
            <v>49</v>
          </cell>
          <cell r="K419" t="str">
            <v>IDA</v>
          </cell>
          <cell r="L419" t="str">
            <v>AOI</v>
          </cell>
          <cell r="M419">
            <v>2949.0897755299147</v>
          </cell>
          <cell r="N419">
            <v>6</v>
          </cell>
          <cell r="O419">
            <v>3</v>
          </cell>
          <cell r="P419">
            <v>3</v>
          </cell>
          <cell r="Q419">
            <v>2949.0897755299147</v>
          </cell>
          <cell r="R419" t="str">
            <v>guide</v>
          </cell>
          <cell r="S419">
            <v>20</v>
          </cell>
          <cell r="T419">
            <v>7.504706744615385</v>
          </cell>
          <cell r="U419">
            <v>1</v>
          </cell>
          <cell r="V419">
            <v>22132.053928895624</v>
          </cell>
          <cell r="W419">
            <v>0</v>
          </cell>
          <cell r="X419">
            <v>0</v>
          </cell>
          <cell r="Y419">
            <v>0</v>
          </cell>
          <cell r="Z419">
            <v>22132.053928895624</v>
          </cell>
          <cell r="AA419">
            <v>22132.053928895624</v>
          </cell>
          <cell r="AB419">
            <v>0</v>
          </cell>
          <cell r="AC419">
            <v>0</v>
          </cell>
          <cell r="AD419">
            <v>0</v>
          </cell>
          <cell r="AE419">
            <v>22132.053928895624</v>
          </cell>
          <cell r="AF419">
            <v>0</v>
          </cell>
          <cell r="AG419">
            <v>0</v>
          </cell>
          <cell r="AH419">
            <v>0</v>
          </cell>
          <cell r="AI419">
            <v>0</v>
          </cell>
          <cell r="AJ419">
            <v>0</v>
          </cell>
          <cell r="AL419">
            <v>0</v>
          </cell>
        </row>
        <row r="420">
          <cell r="B420" t="str">
            <v>ST/EPU</v>
          </cell>
          <cell r="C420" t="str">
            <v>B1A</v>
          </cell>
          <cell r="D420" t="str">
            <v>B1AA</v>
          </cell>
          <cell r="E420" t="str">
            <v>EP/DABO</v>
          </cell>
          <cell r="G420">
            <v>23</v>
          </cell>
          <cell r="H420" t="str">
            <v>EP guides français, calc, sobs, hgéo, icm pour maîtres prim pub et privé : environ</v>
          </cell>
          <cell r="I420" t="str">
            <v>DNEE</v>
          </cell>
          <cell r="K420" t="str">
            <v>IDA</v>
          </cell>
          <cell r="L420" t="str">
            <v>AOI</v>
          </cell>
          <cell r="M420">
            <v>1690.5020091535016</v>
          </cell>
          <cell r="O420">
            <v>3</v>
          </cell>
          <cell r="P420">
            <v>3</v>
          </cell>
          <cell r="Q420">
            <v>1690.5020091535016</v>
          </cell>
          <cell r="R420" t="str">
            <v>guide</v>
          </cell>
          <cell r="T420">
            <v>7.504706744615385</v>
          </cell>
          <cell r="U420">
            <v>1</v>
          </cell>
          <cell r="V420">
            <v>12686.721829880144</v>
          </cell>
          <cell r="W420">
            <v>0</v>
          </cell>
          <cell r="X420">
            <v>0</v>
          </cell>
          <cell r="Y420">
            <v>0</v>
          </cell>
          <cell r="Z420">
            <v>12686.721829880144</v>
          </cell>
          <cell r="AA420">
            <v>12686.721829880144</v>
          </cell>
          <cell r="AB420">
            <v>0</v>
          </cell>
          <cell r="AC420">
            <v>0</v>
          </cell>
          <cell r="AD420">
            <v>0</v>
          </cell>
          <cell r="AE420">
            <v>12686.721829880144</v>
          </cell>
          <cell r="AF420">
            <v>0</v>
          </cell>
          <cell r="AG420">
            <v>0</v>
          </cell>
          <cell r="AH420">
            <v>0</v>
          </cell>
          <cell r="AI420">
            <v>0</v>
          </cell>
          <cell r="AJ420">
            <v>0</v>
          </cell>
          <cell r="AL420">
            <v>0</v>
          </cell>
        </row>
        <row r="421">
          <cell r="B421" t="str">
            <v>ST/EPU</v>
          </cell>
          <cell r="C421" t="str">
            <v>B1A</v>
          </cell>
          <cell r="D421" t="str">
            <v>B1AA</v>
          </cell>
          <cell r="E421" t="str">
            <v>EP/DALA</v>
          </cell>
          <cell r="G421">
            <v>23</v>
          </cell>
          <cell r="H421" t="str">
            <v>EP guides français, calc, sobs, hgéo, icm pour maîtres prim pub et privé : environ</v>
          </cell>
          <cell r="I421" t="str">
            <v>DNEE</v>
          </cell>
          <cell r="K421" t="str">
            <v>IDA</v>
          </cell>
          <cell r="L421" t="str">
            <v>AOI</v>
          </cell>
          <cell r="M421">
            <v>1889.344443342377</v>
          </cell>
          <cell r="O421">
            <v>3</v>
          </cell>
          <cell r="P421">
            <v>3</v>
          </cell>
          <cell r="Q421">
            <v>1889.344443342377</v>
          </cell>
          <cell r="R421" t="str">
            <v>guide</v>
          </cell>
          <cell r="T421">
            <v>7.504706744615385</v>
          </cell>
          <cell r="U421">
            <v>1</v>
          </cell>
          <cell r="V421">
            <v>14178.975986853136</v>
          </cell>
          <cell r="W421">
            <v>0</v>
          </cell>
          <cell r="X421">
            <v>0</v>
          </cell>
          <cell r="Y421">
            <v>0</v>
          </cell>
          <cell r="Z421">
            <v>14178.975986853136</v>
          </cell>
          <cell r="AA421">
            <v>14178.975986853136</v>
          </cell>
          <cell r="AB421">
            <v>0</v>
          </cell>
          <cell r="AC421">
            <v>0</v>
          </cell>
          <cell r="AD421">
            <v>0</v>
          </cell>
          <cell r="AE421">
            <v>14178.975986853136</v>
          </cell>
          <cell r="AF421">
            <v>0</v>
          </cell>
          <cell r="AG421">
            <v>0</v>
          </cell>
          <cell r="AH421">
            <v>0</v>
          </cell>
          <cell r="AI421">
            <v>0</v>
          </cell>
          <cell r="AJ421">
            <v>0</v>
          </cell>
          <cell r="AL421">
            <v>0</v>
          </cell>
        </row>
        <row r="422">
          <cell r="B422" t="str">
            <v>ST/EPU</v>
          </cell>
          <cell r="C422" t="str">
            <v>B1A</v>
          </cell>
          <cell r="D422" t="str">
            <v>B1AA</v>
          </cell>
          <cell r="E422" t="str">
            <v>EP/DING</v>
          </cell>
          <cell r="F422">
            <v>11</v>
          </cell>
          <cell r="G422">
            <v>23</v>
          </cell>
          <cell r="H422" t="str">
            <v>EP guides français, calc, sobs, hgéo, icm pour maîtres prim pub et privé : environ</v>
          </cell>
          <cell r="I422" t="str">
            <v>DNEE</v>
          </cell>
          <cell r="J422">
            <v>44</v>
          </cell>
          <cell r="K422" t="str">
            <v>IDA</v>
          </cell>
          <cell r="L422" t="str">
            <v>AOI</v>
          </cell>
          <cell r="M422">
            <v>1278.9693596797299</v>
          </cell>
          <cell r="N422">
            <v>7</v>
          </cell>
          <cell r="O422">
            <v>3</v>
          </cell>
          <cell r="P422">
            <v>3</v>
          </cell>
          <cell r="Q422">
            <v>1278.9693596797299</v>
          </cell>
          <cell r="R422" t="str">
            <v>guide</v>
          </cell>
          <cell r="S422">
            <v>96</v>
          </cell>
          <cell r="T422">
            <v>7.504706744615385</v>
          </cell>
          <cell r="U422">
            <v>1</v>
          </cell>
          <cell r="V422">
            <v>9598.2899797448899</v>
          </cell>
          <cell r="W422">
            <v>0</v>
          </cell>
          <cell r="X422">
            <v>0</v>
          </cell>
          <cell r="Y422">
            <v>0</v>
          </cell>
          <cell r="Z422">
            <v>9598.2899797448899</v>
          </cell>
          <cell r="AA422">
            <v>9598.2899797448899</v>
          </cell>
          <cell r="AB422">
            <v>0</v>
          </cell>
          <cell r="AC422">
            <v>0</v>
          </cell>
          <cell r="AD422">
            <v>0</v>
          </cell>
          <cell r="AE422">
            <v>9598.2899797448899</v>
          </cell>
          <cell r="AF422">
            <v>0</v>
          </cell>
          <cell r="AG422">
            <v>0</v>
          </cell>
          <cell r="AH422">
            <v>0</v>
          </cell>
          <cell r="AI422">
            <v>0</v>
          </cell>
          <cell r="AJ422">
            <v>0</v>
          </cell>
          <cell r="AL422">
            <v>0</v>
          </cell>
        </row>
        <row r="423">
          <cell r="B423" t="str">
            <v>ST/EPU</v>
          </cell>
          <cell r="C423" t="str">
            <v>B1A</v>
          </cell>
          <cell r="D423" t="str">
            <v>B1AA</v>
          </cell>
          <cell r="E423" t="str">
            <v>EP/DIXI</v>
          </cell>
          <cell r="F423">
            <v>90</v>
          </cell>
          <cell r="G423">
            <v>23</v>
          </cell>
          <cell r="H423" t="str">
            <v>EP guides français, calc, sobs, hgéo, icm pour maîtres prim pub et privé : environ</v>
          </cell>
          <cell r="I423" t="str">
            <v>DNEE</v>
          </cell>
          <cell r="J423">
            <v>49</v>
          </cell>
          <cell r="K423" t="str">
            <v>IDA</v>
          </cell>
          <cell r="L423" t="str">
            <v>AOI</v>
          </cell>
          <cell r="M423">
            <v>2606.308433610418</v>
          </cell>
          <cell r="N423">
            <v>7</v>
          </cell>
          <cell r="O423">
            <v>3</v>
          </cell>
          <cell r="P423">
            <v>3</v>
          </cell>
          <cell r="Q423">
            <v>2606.308433610418</v>
          </cell>
          <cell r="R423" t="str">
            <v>guide</v>
          </cell>
          <cell r="S423">
            <v>33</v>
          </cell>
          <cell r="T423">
            <v>7.504706744615385</v>
          </cell>
          <cell r="U423">
            <v>1</v>
          </cell>
          <cell r="V423">
            <v>19559.580480264063</v>
          </cell>
          <cell r="W423">
            <v>0</v>
          </cell>
          <cell r="X423">
            <v>0</v>
          </cell>
          <cell r="Y423">
            <v>0</v>
          </cell>
          <cell r="Z423">
            <v>19559.580480264063</v>
          </cell>
          <cell r="AA423">
            <v>19559.580480264063</v>
          </cell>
          <cell r="AB423">
            <v>0</v>
          </cell>
          <cell r="AC423">
            <v>0</v>
          </cell>
          <cell r="AD423">
            <v>0</v>
          </cell>
          <cell r="AE423">
            <v>19559.580480264063</v>
          </cell>
          <cell r="AF423">
            <v>0</v>
          </cell>
          <cell r="AG423">
            <v>0</v>
          </cell>
          <cell r="AH423">
            <v>0</v>
          </cell>
          <cell r="AI423">
            <v>0</v>
          </cell>
          <cell r="AJ423">
            <v>0</v>
          </cell>
          <cell r="AL423">
            <v>0</v>
          </cell>
        </row>
        <row r="424">
          <cell r="B424" t="str">
            <v>ST/EPU</v>
          </cell>
          <cell r="C424" t="str">
            <v>B1A</v>
          </cell>
          <cell r="D424" t="str">
            <v>B1AA</v>
          </cell>
          <cell r="E424" t="str">
            <v>EP/DUBR</v>
          </cell>
          <cell r="F424">
            <v>21</v>
          </cell>
          <cell r="G424">
            <v>23</v>
          </cell>
          <cell r="H424" t="str">
            <v>EP guides français, calc, sobs, hgéo, icm pour maîtres prim pub et privé : environ</v>
          </cell>
          <cell r="I424" t="str">
            <v>DNEE</v>
          </cell>
          <cell r="J424">
            <v>49</v>
          </cell>
          <cell r="K424" t="str">
            <v>IDA</v>
          </cell>
          <cell r="L424" t="str">
            <v>AOI</v>
          </cell>
          <cell r="M424">
            <v>2431.5533369618402</v>
          </cell>
          <cell r="N424">
            <v>7</v>
          </cell>
          <cell r="O424">
            <v>3</v>
          </cell>
          <cell r="P424">
            <v>3</v>
          </cell>
          <cell r="Q424">
            <v>2431.5533369618402</v>
          </cell>
          <cell r="R424" t="str">
            <v>guide</v>
          </cell>
          <cell r="S424">
            <v>93</v>
          </cell>
          <cell r="T424">
            <v>7.504706744615385</v>
          </cell>
          <cell r="U424">
            <v>1</v>
          </cell>
          <cell r="V424">
            <v>18248.094727789568</v>
          </cell>
          <cell r="W424">
            <v>0</v>
          </cell>
          <cell r="X424">
            <v>0</v>
          </cell>
          <cell r="Y424">
            <v>0</v>
          </cell>
          <cell r="Z424">
            <v>18248.094727789568</v>
          </cell>
          <cell r="AA424">
            <v>18248.094727789568</v>
          </cell>
          <cell r="AB424">
            <v>0</v>
          </cell>
          <cell r="AC424">
            <v>0</v>
          </cell>
          <cell r="AD424">
            <v>0</v>
          </cell>
          <cell r="AE424">
            <v>18248.094727789568</v>
          </cell>
          <cell r="AF424">
            <v>0</v>
          </cell>
          <cell r="AG424">
            <v>0</v>
          </cell>
          <cell r="AH424">
            <v>0</v>
          </cell>
          <cell r="AI424">
            <v>0</v>
          </cell>
          <cell r="AJ424">
            <v>0</v>
          </cell>
          <cell r="AL424">
            <v>0</v>
          </cell>
        </row>
        <row r="425">
          <cell r="B425" t="str">
            <v>ST/EPU</v>
          </cell>
          <cell r="C425" t="str">
            <v>B1A</v>
          </cell>
          <cell r="D425" t="str">
            <v>B1AA</v>
          </cell>
          <cell r="E425" t="str">
            <v>EP/FARA</v>
          </cell>
          <cell r="F425">
            <v>90</v>
          </cell>
          <cell r="G425">
            <v>23</v>
          </cell>
          <cell r="H425" t="str">
            <v>EP guides français, calc, sobs, hgéo, icm pour maîtres prim pub et privé : environ</v>
          </cell>
          <cell r="I425" t="str">
            <v>DNEE</v>
          </cell>
          <cell r="J425">
            <v>49</v>
          </cell>
          <cell r="K425" t="str">
            <v>IDA</v>
          </cell>
          <cell r="L425" t="str">
            <v>AOI</v>
          </cell>
          <cell r="M425">
            <v>2591.875535003282</v>
          </cell>
          <cell r="N425">
            <v>7</v>
          </cell>
          <cell r="O425">
            <v>3</v>
          </cell>
          <cell r="P425">
            <v>3</v>
          </cell>
          <cell r="Q425">
            <v>2591.875535003282</v>
          </cell>
          <cell r="R425" t="str">
            <v>guide</v>
          </cell>
          <cell r="S425">
            <v>93</v>
          </cell>
          <cell r="T425">
            <v>7.504706744615385</v>
          </cell>
          <cell r="U425">
            <v>1</v>
          </cell>
          <cell r="V425">
            <v>19451.265808742741</v>
          </cell>
          <cell r="W425">
            <v>0</v>
          </cell>
          <cell r="X425">
            <v>0</v>
          </cell>
          <cell r="Y425">
            <v>0</v>
          </cell>
          <cell r="Z425">
            <v>19451.265808742741</v>
          </cell>
          <cell r="AA425">
            <v>19451.265808742741</v>
          </cell>
          <cell r="AB425">
            <v>0</v>
          </cell>
          <cell r="AC425">
            <v>0</v>
          </cell>
          <cell r="AD425">
            <v>0</v>
          </cell>
          <cell r="AE425">
            <v>19451.265808742741</v>
          </cell>
          <cell r="AF425">
            <v>0</v>
          </cell>
          <cell r="AG425">
            <v>0</v>
          </cell>
          <cell r="AH425">
            <v>0</v>
          </cell>
          <cell r="AI425">
            <v>0</v>
          </cell>
          <cell r="AJ425">
            <v>0</v>
          </cell>
          <cell r="AL425">
            <v>0</v>
          </cell>
        </row>
        <row r="426">
          <cell r="B426" t="str">
            <v>ST/EPU</v>
          </cell>
          <cell r="C426" t="str">
            <v>B1A</v>
          </cell>
          <cell r="D426" t="str">
            <v>B1AA</v>
          </cell>
          <cell r="E426" t="str">
            <v>EP/FORE</v>
          </cell>
          <cell r="G426">
            <v>23</v>
          </cell>
          <cell r="H426" t="str">
            <v>EP guides français, calc, sobs, hgéo, icm pour maîtres prim pub et privé : environ</v>
          </cell>
          <cell r="I426" t="str">
            <v>DNEE</v>
          </cell>
          <cell r="K426" t="str">
            <v>IDA</v>
          </cell>
          <cell r="L426" t="str">
            <v>AOI</v>
          </cell>
          <cell r="M426">
            <v>2302.43740617907</v>
          </cell>
          <cell r="O426">
            <v>3</v>
          </cell>
          <cell r="P426">
            <v>3</v>
          </cell>
          <cell r="Q426">
            <v>2302.43740617907</v>
          </cell>
          <cell r="R426" t="str">
            <v>guide</v>
          </cell>
          <cell r="T426">
            <v>7.504706744615385</v>
          </cell>
          <cell r="U426">
            <v>1</v>
          </cell>
          <cell r="V426">
            <v>17279.117531206819</v>
          </cell>
          <cell r="W426">
            <v>0</v>
          </cell>
          <cell r="X426">
            <v>0</v>
          </cell>
          <cell r="Y426">
            <v>0</v>
          </cell>
          <cell r="Z426">
            <v>17279.117531206819</v>
          </cell>
          <cell r="AA426">
            <v>17279.117531206819</v>
          </cell>
          <cell r="AB426">
            <v>0</v>
          </cell>
          <cell r="AC426">
            <v>0</v>
          </cell>
          <cell r="AD426">
            <v>0</v>
          </cell>
          <cell r="AE426">
            <v>17279.117531206819</v>
          </cell>
          <cell r="AF426">
            <v>0</v>
          </cell>
          <cell r="AG426">
            <v>0</v>
          </cell>
          <cell r="AH426">
            <v>0</v>
          </cell>
          <cell r="AI426">
            <v>0</v>
          </cell>
          <cell r="AJ426">
            <v>0</v>
          </cell>
          <cell r="AL426">
            <v>0</v>
          </cell>
        </row>
        <row r="427">
          <cell r="B427" t="str">
            <v>ST/EPU</v>
          </cell>
          <cell r="C427" t="str">
            <v>B1A</v>
          </cell>
          <cell r="D427" t="str">
            <v>B1AA</v>
          </cell>
          <cell r="E427" t="str">
            <v>EP/FRIA</v>
          </cell>
          <cell r="F427">
            <v>21</v>
          </cell>
          <cell r="G427">
            <v>23</v>
          </cell>
          <cell r="H427" t="str">
            <v>EP guides français, calc, sobs, hgéo, icm pour maîtres prim pub et privé : environ</v>
          </cell>
          <cell r="I427" t="str">
            <v>DNEE</v>
          </cell>
          <cell r="J427">
            <v>42</v>
          </cell>
          <cell r="K427" t="str">
            <v>IDA</v>
          </cell>
          <cell r="L427" t="str">
            <v>AOI</v>
          </cell>
          <cell r="M427">
            <v>1709.0307303383456</v>
          </cell>
          <cell r="N427">
            <v>7</v>
          </cell>
          <cell r="O427">
            <v>3</v>
          </cell>
          <cell r="P427">
            <v>3</v>
          </cell>
          <cell r="Q427">
            <v>1709.0307303383456</v>
          </cell>
          <cell r="R427" t="str">
            <v>guide</v>
          </cell>
          <cell r="S427">
            <v>33</v>
          </cell>
          <cell r="T427">
            <v>7.504706744615385</v>
          </cell>
          <cell r="U427">
            <v>1</v>
          </cell>
          <cell r="V427">
            <v>12825.77444872514</v>
          </cell>
          <cell r="W427">
            <v>0</v>
          </cell>
          <cell r="X427">
            <v>0</v>
          </cell>
          <cell r="Y427">
            <v>0</v>
          </cell>
          <cell r="Z427">
            <v>12825.77444872514</v>
          </cell>
          <cell r="AA427">
            <v>12825.77444872514</v>
          </cell>
          <cell r="AB427">
            <v>0</v>
          </cell>
          <cell r="AC427">
            <v>0</v>
          </cell>
          <cell r="AD427">
            <v>0</v>
          </cell>
          <cell r="AE427">
            <v>12825.77444872514</v>
          </cell>
          <cell r="AF427">
            <v>0</v>
          </cell>
          <cell r="AG427">
            <v>0</v>
          </cell>
          <cell r="AH427">
            <v>0</v>
          </cell>
          <cell r="AI427">
            <v>0</v>
          </cell>
          <cell r="AJ427">
            <v>0</v>
          </cell>
          <cell r="AL427">
            <v>0</v>
          </cell>
        </row>
        <row r="428">
          <cell r="B428" t="str">
            <v>ST/EPU</v>
          </cell>
          <cell r="C428" t="str">
            <v>B1A</v>
          </cell>
          <cell r="D428" t="str">
            <v>B1AA</v>
          </cell>
          <cell r="E428" t="str">
            <v>EP/GAOU</v>
          </cell>
          <cell r="F428">
            <v>31</v>
          </cell>
          <cell r="G428">
            <v>23</v>
          </cell>
          <cell r="H428" t="str">
            <v>EP guides français, calc, sobs, hgéo, icm pour maîtres prim pub et privé : environ</v>
          </cell>
          <cell r="I428" t="str">
            <v>DNEE</v>
          </cell>
          <cell r="J428">
            <v>42</v>
          </cell>
          <cell r="K428" t="str">
            <v>IDA</v>
          </cell>
          <cell r="L428" t="str">
            <v>AOI</v>
          </cell>
          <cell r="M428">
            <v>1208.1701408366187</v>
          </cell>
          <cell r="N428">
            <v>7</v>
          </cell>
          <cell r="O428">
            <v>3</v>
          </cell>
          <cell r="P428">
            <v>3</v>
          </cell>
          <cell r="Q428">
            <v>1208.1701408366187</v>
          </cell>
          <cell r="R428" t="str">
            <v>guide</v>
          </cell>
          <cell r="S428">
            <v>33</v>
          </cell>
          <cell r="T428">
            <v>7.504706744615385</v>
          </cell>
          <cell r="U428">
            <v>1</v>
          </cell>
          <cell r="V428">
            <v>9066.9626045794921</v>
          </cell>
          <cell r="W428">
            <v>0</v>
          </cell>
          <cell r="X428">
            <v>0</v>
          </cell>
          <cell r="Y428">
            <v>0</v>
          </cell>
          <cell r="Z428">
            <v>9066.9626045794921</v>
          </cell>
          <cell r="AA428">
            <v>9066.9626045794921</v>
          </cell>
          <cell r="AB428">
            <v>0</v>
          </cell>
          <cell r="AC428">
            <v>0</v>
          </cell>
          <cell r="AD428">
            <v>0</v>
          </cell>
          <cell r="AE428">
            <v>9066.9626045794921</v>
          </cell>
          <cell r="AF428">
            <v>0</v>
          </cell>
          <cell r="AG428">
            <v>0</v>
          </cell>
          <cell r="AH428">
            <v>0</v>
          </cell>
          <cell r="AI428">
            <v>0</v>
          </cell>
          <cell r="AJ428">
            <v>0</v>
          </cell>
          <cell r="AL428">
            <v>0</v>
          </cell>
        </row>
        <row r="429">
          <cell r="B429" t="str">
            <v>ST/EPU</v>
          </cell>
          <cell r="C429" t="str">
            <v>B1A</v>
          </cell>
          <cell r="D429" t="str">
            <v>B1AA</v>
          </cell>
          <cell r="E429" t="str">
            <v>EP/GUEC</v>
          </cell>
          <cell r="F429">
            <v>90</v>
          </cell>
          <cell r="G429">
            <v>23</v>
          </cell>
          <cell r="H429" t="str">
            <v>EP guides français, calc, sobs, hgéo, icm pour maîtres prim pub et privé : environ</v>
          </cell>
          <cell r="I429" t="str">
            <v>DNEE</v>
          </cell>
          <cell r="J429">
            <v>42</v>
          </cell>
          <cell r="K429" t="str">
            <v>IDA</v>
          </cell>
          <cell r="L429" t="str">
            <v>AOI</v>
          </cell>
          <cell r="M429">
            <v>4064.811349612713</v>
          </cell>
          <cell r="N429">
            <v>7</v>
          </cell>
          <cell r="O429">
            <v>3</v>
          </cell>
          <cell r="P429">
            <v>3</v>
          </cell>
          <cell r="Q429">
            <v>4064.811349612713</v>
          </cell>
          <cell r="R429" t="str">
            <v>guide</v>
          </cell>
          <cell r="S429">
            <v>33</v>
          </cell>
          <cell r="T429">
            <v>7.504706744615385</v>
          </cell>
          <cell r="U429">
            <v>1</v>
          </cell>
          <cell r="V429">
            <v>30505.217151027693</v>
          </cell>
          <cell r="W429">
            <v>0</v>
          </cell>
          <cell r="X429">
            <v>0</v>
          </cell>
          <cell r="Y429">
            <v>0</v>
          </cell>
          <cell r="Z429">
            <v>30505.217151027693</v>
          </cell>
          <cell r="AA429">
            <v>30505.217151027693</v>
          </cell>
          <cell r="AB429">
            <v>0</v>
          </cell>
          <cell r="AC429">
            <v>0</v>
          </cell>
          <cell r="AD429">
            <v>0</v>
          </cell>
          <cell r="AE429">
            <v>30505.217151027693</v>
          </cell>
          <cell r="AF429">
            <v>0</v>
          </cell>
          <cell r="AG429">
            <v>0</v>
          </cell>
          <cell r="AH429">
            <v>0</v>
          </cell>
          <cell r="AI429">
            <v>0</v>
          </cell>
          <cell r="AJ429">
            <v>0</v>
          </cell>
          <cell r="AL429">
            <v>0</v>
          </cell>
        </row>
        <row r="430">
          <cell r="B430" t="str">
            <v>ST/EPU</v>
          </cell>
          <cell r="C430" t="str">
            <v>B1A</v>
          </cell>
          <cell r="D430" t="str">
            <v>B1AA</v>
          </cell>
          <cell r="E430" t="str">
            <v>EP/KALO</v>
          </cell>
          <cell r="F430">
            <v>21</v>
          </cell>
          <cell r="G430">
            <v>23</v>
          </cell>
          <cell r="H430" t="str">
            <v>EP guides français, calc, sobs, hgéo, icm pour maîtres prim pub et privé : environ</v>
          </cell>
          <cell r="I430" t="str">
            <v>DNEE</v>
          </cell>
          <cell r="J430">
            <v>43</v>
          </cell>
          <cell r="K430" t="str">
            <v>IDA</v>
          </cell>
          <cell r="L430" t="str">
            <v>AOI</v>
          </cell>
          <cell r="M430">
            <v>1447.2881637062119</v>
          </cell>
          <cell r="N430">
            <v>7</v>
          </cell>
          <cell r="O430">
            <v>3</v>
          </cell>
          <cell r="P430">
            <v>3</v>
          </cell>
          <cell r="Q430">
            <v>1447.2881637062119</v>
          </cell>
          <cell r="R430" t="str">
            <v>guide</v>
          </cell>
          <cell r="S430">
            <v>33</v>
          </cell>
          <cell r="T430">
            <v>7.504706744615385</v>
          </cell>
          <cell r="U430">
            <v>1</v>
          </cell>
          <cell r="V430">
            <v>10861.473243568023</v>
          </cell>
          <cell r="W430">
            <v>0</v>
          </cell>
          <cell r="X430">
            <v>0</v>
          </cell>
          <cell r="Y430">
            <v>0</v>
          </cell>
          <cell r="Z430">
            <v>10861.473243568023</v>
          </cell>
          <cell r="AA430">
            <v>10861.473243568023</v>
          </cell>
          <cell r="AB430">
            <v>0</v>
          </cell>
          <cell r="AC430">
            <v>0</v>
          </cell>
          <cell r="AD430">
            <v>0</v>
          </cell>
          <cell r="AE430">
            <v>10861.473243568023</v>
          </cell>
          <cell r="AF430">
            <v>0</v>
          </cell>
          <cell r="AG430">
            <v>0</v>
          </cell>
          <cell r="AH430">
            <v>0</v>
          </cell>
          <cell r="AI430">
            <v>0</v>
          </cell>
          <cell r="AJ430">
            <v>0</v>
          </cell>
          <cell r="AL430">
            <v>0</v>
          </cell>
        </row>
        <row r="431">
          <cell r="B431" t="str">
            <v>ST/EPU</v>
          </cell>
          <cell r="C431" t="str">
            <v>B1A</v>
          </cell>
          <cell r="D431" t="str">
            <v>B1AA</v>
          </cell>
          <cell r="E431" t="str">
            <v>EP/KANK</v>
          </cell>
          <cell r="F431">
            <v>31</v>
          </cell>
          <cell r="G431">
            <v>23</v>
          </cell>
          <cell r="H431" t="str">
            <v>EP guides français, calc, sobs, hgéo, icm pour maîtres prim pub et privé : environ</v>
          </cell>
          <cell r="I431" t="str">
            <v>DNEE</v>
          </cell>
          <cell r="J431">
            <v>43</v>
          </cell>
          <cell r="K431" t="str">
            <v>IDA</v>
          </cell>
          <cell r="L431" t="str">
            <v>AOI</v>
          </cell>
          <cell r="M431">
            <v>4345.8627941111563</v>
          </cell>
          <cell r="N431">
            <v>7</v>
          </cell>
          <cell r="O431">
            <v>3</v>
          </cell>
          <cell r="P431">
            <v>3</v>
          </cell>
          <cell r="Q431">
            <v>4345.8627941111563</v>
          </cell>
          <cell r="R431" t="str">
            <v>guide</v>
          </cell>
          <cell r="S431">
            <v>33</v>
          </cell>
          <cell r="T431">
            <v>7.504706744615385</v>
          </cell>
          <cell r="U431">
            <v>1</v>
          </cell>
          <cell r="V431">
            <v>32614.425822139056</v>
          </cell>
          <cell r="W431">
            <v>0</v>
          </cell>
          <cell r="X431">
            <v>0</v>
          </cell>
          <cell r="Y431">
            <v>0</v>
          </cell>
          <cell r="Z431">
            <v>32614.425822139056</v>
          </cell>
          <cell r="AA431">
            <v>32614.425822139056</v>
          </cell>
          <cell r="AB431">
            <v>0</v>
          </cell>
          <cell r="AC431">
            <v>0</v>
          </cell>
          <cell r="AD431">
            <v>0</v>
          </cell>
          <cell r="AE431">
            <v>32614.425822139056</v>
          </cell>
          <cell r="AF431">
            <v>0</v>
          </cell>
          <cell r="AG431">
            <v>0</v>
          </cell>
          <cell r="AH431">
            <v>0</v>
          </cell>
          <cell r="AI431">
            <v>0</v>
          </cell>
          <cell r="AJ431">
            <v>0</v>
          </cell>
          <cell r="AL431">
            <v>0</v>
          </cell>
        </row>
        <row r="432">
          <cell r="B432" t="str">
            <v>ST/EPU</v>
          </cell>
          <cell r="C432" t="str">
            <v>B1A</v>
          </cell>
          <cell r="D432" t="str">
            <v>B1AA</v>
          </cell>
          <cell r="E432" t="str">
            <v>EP/KERO</v>
          </cell>
          <cell r="F432">
            <v>90</v>
          </cell>
          <cell r="G432">
            <v>23</v>
          </cell>
          <cell r="H432" t="str">
            <v>EP guides français, calc, sobs, hgéo, icm pour maîtres prim pub et privé : environ</v>
          </cell>
          <cell r="I432" t="str">
            <v>DNEE</v>
          </cell>
          <cell r="J432">
            <v>43</v>
          </cell>
          <cell r="K432" t="str">
            <v>IDA</v>
          </cell>
          <cell r="L432" t="str">
            <v>AOI</v>
          </cell>
          <cell r="M432">
            <v>2018.7529328806866</v>
          </cell>
          <cell r="N432">
            <v>7</v>
          </cell>
          <cell r="O432">
            <v>3</v>
          </cell>
          <cell r="P432">
            <v>3</v>
          </cell>
          <cell r="Q432">
            <v>2018.7529328806866</v>
          </cell>
          <cell r="R432" t="str">
            <v>guide</v>
          </cell>
          <cell r="S432">
            <v>33</v>
          </cell>
          <cell r="T432">
            <v>7.504706744615385</v>
          </cell>
          <cell r="U432">
            <v>1</v>
          </cell>
          <cell r="V432">
            <v>15150.148751101779</v>
          </cell>
          <cell r="W432">
            <v>0</v>
          </cell>
          <cell r="X432">
            <v>0</v>
          </cell>
          <cell r="Y432">
            <v>0</v>
          </cell>
          <cell r="Z432">
            <v>15150.148751101779</v>
          </cell>
          <cell r="AA432">
            <v>15150.148751101779</v>
          </cell>
          <cell r="AB432">
            <v>0</v>
          </cell>
          <cell r="AC432">
            <v>0</v>
          </cell>
          <cell r="AD432">
            <v>0</v>
          </cell>
          <cell r="AE432">
            <v>15150.148751101779</v>
          </cell>
          <cell r="AF432">
            <v>0</v>
          </cell>
          <cell r="AG432">
            <v>0</v>
          </cell>
          <cell r="AH432">
            <v>0</v>
          </cell>
          <cell r="AI432">
            <v>0</v>
          </cell>
          <cell r="AJ432">
            <v>0</v>
          </cell>
          <cell r="AL432">
            <v>0</v>
          </cell>
        </row>
        <row r="433">
          <cell r="B433" t="str">
            <v>ST/EPU</v>
          </cell>
          <cell r="C433" t="str">
            <v>B1A</v>
          </cell>
          <cell r="D433" t="str">
            <v>B1AA</v>
          </cell>
          <cell r="E433" t="str">
            <v>EP/KIND</v>
          </cell>
          <cell r="F433">
            <v>90</v>
          </cell>
          <cell r="G433">
            <v>23</v>
          </cell>
          <cell r="H433" t="str">
            <v>EP guides français, calc, sobs, hgéo, icm pour maîtres prim pub et privé : environ</v>
          </cell>
          <cell r="I433" t="str">
            <v>DNEE</v>
          </cell>
          <cell r="J433">
            <v>49</v>
          </cell>
          <cell r="K433" t="str">
            <v>IDA</v>
          </cell>
          <cell r="L433" t="str">
            <v>AOI</v>
          </cell>
          <cell r="M433">
            <v>5421.3087795132242</v>
          </cell>
          <cell r="N433">
            <v>7</v>
          </cell>
          <cell r="O433">
            <v>3</v>
          </cell>
          <cell r="P433">
            <v>3</v>
          </cell>
          <cell r="Q433">
            <v>5421.3087795132242</v>
          </cell>
          <cell r="R433" t="str">
            <v>guide</v>
          </cell>
          <cell r="S433">
            <v>33</v>
          </cell>
          <cell r="T433">
            <v>7.504706744615385</v>
          </cell>
          <cell r="U433">
            <v>1</v>
          </cell>
          <cell r="V433">
            <v>40685.332562255491</v>
          </cell>
          <cell r="W433">
            <v>0</v>
          </cell>
          <cell r="X433">
            <v>0</v>
          </cell>
          <cell r="Y433">
            <v>0</v>
          </cell>
          <cell r="Z433">
            <v>40685.332562255491</v>
          </cell>
          <cell r="AA433">
            <v>40685.332562255491</v>
          </cell>
          <cell r="AB433">
            <v>0</v>
          </cell>
          <cell r="AC433">
            <v>0</v>
          </cell>
          <cell r="AD433">
            <v>0</v>
          </cell>
          <cell r="AE433">
            <v>40685.332562255491</v>
          </cell>
          <cell r="AF433">
            <v>0</v>
          </cell>
          <cell r="AG433">
            <v>0</v>
          </cell>
          <cell r="AH433">
            <v>0</v>
          </cell>
          <cell r="AI433">
            <v>0</v>
          </cell>
          <cell r="AJ433">
            <v>0</v>
          </cell>
          <cell r="AL433">
            <v>0</v>
          </cell>
        </row>
        <row r="434">
          <cell r="B434" t="str">
            <v>ST/EPU</v>
          </cell>
          <cell r="C434" t="str">
            <v>B1A</v>
          </cell>
          <cell r="D434" t="str">
            <v>B1AA</v>
          </cell>
          <cell r="E434" t="str">
            <v>EP/KISS</v>
          </cell>
          <cell r="G434">
            <v>23</v>
          </cell>
          <cell r="H434" t="str">
            <v>EP guides français, calc, sobs, hgéo, icm pour maîtres prim pub et privé : environ</v>
          </cell>
          <cell r="I434" t="str">
            <v>DNEE</v>
          </cell>
          <cell r="K434" t="str">
            <v>IDA</v>
          </cell>
          <cell r="L434" t="str">
            <v>AOI</v>
          </cell>
          <cell r="M434">
            <v>4118.6421606339245</v>
          </cell>
          <cell r="O434">
            <v>3</v>
          </cell>
          <cell r="P434">
            <v>3</v>
          </cell>
          <cell r="Q434">
            <v>4118.6421606339245</v>
          </cell>
          <cell r="R434" t="str">
            <v>guide</v>
          </cell>
          <cell r="T434">
            <v>7.504706744615385</v>
          </cell>
          <cell r="U434">
            <v>1</v>
          </cell>
          <cell r="V434">
            <v>30909.201601566696</v>
          </cell>
          <cell r="W434">
            <v>0</v>
          </cell>
          <cell r="X434">
            <v>0</v>
          </cell>
          <cell r="Y434">
            <v>0</v>
          </cell>
          <cell r="Z434">
            <v>30909.201601566696</v>
          </cell>
          <cell r="AA434">
            <v>30909.201601566696</v>
          </cell>
          <cell r="AB434">
            <v>0</v>
          </cell>
          <cell r="AC434">
            <v>0</v>
          </cell>
          <cell r="AD434">
            <v>0</v>
          </cell>
          <cell r="AE434">
            <v>30909.201601566696</v>
          </cell>
          <cell r="AF434">
            <v>0</v>
          </cell>
          <cell r="AG434">
            <v>0</v>
          </cell>
          <cell r="AH434">
            <v>0</v>
          </cell>
          <cell r="AI434">
            <v>0</v>
          </cell>
          <cell r="AJ434">
            <v>0</v>
          </cell>
          <cell r="AL434">
            <v>0</v>
          </cell>
        </row>
        <row r="435">
          <cell r="B435" t="str">
            <v>ST/EPU</v>
          </cell>
          <cell r="C435" t="str">
            <v>B1A</v>
          </cell>
          <cell r="D435" t="str">
            <v>B1AA</v>
          </cell>
          <cell r="E435" t="str">
            <v>EP/KOUB</v>
          </cell>
          <cell r="F435">
            <v>21</v>
          </cell>
          <cell r="G435">
            <v>23</v>
          </cell>
          <cell r="H435" t="str">
            <v>EP guides français, calc, sobs, hgéo, icm pour maîtres prim pub et privé : environ</v>
          </cell>
          <cell r="I435" t="str">
            <v>DNEE</v>
          </cell>
          <cell r="J435">
            <v>42</v>
          </cell>
          <cell r="K435" t="str">
            <v>IDA</v>
          </cell>
          <cell r="L435" t="str">
            <v>AOI</v>
          </cell>
          <cell r="M435">
            <v>743.19675868236823</v>
          </cell>
          <cell r="N435">
            <v>7</v>
          </cell>
          <cell r="O435">
            <v>3</v>
          </cell>
          <cell r="P435">
            <v>3</v>
          </cell>
          <cell r="Q435">
            <v>743.19675868236823</v>
          </cell>
          <cell r="R435" t="str">
            <v>guide</v>
          </cell>
          <cell r="S435">
            <v>33</v>
          </cell>
          <cell r="T435">
            <v>7.504706744615385</v>
          </cell>
          <cell r="U435">
            <v>1</v>
          </cell>
          <cell r="V435">
            <v>5577.4737274598619</v>
          </cell>
          <cell r="W435">
            <v>0</v>
          </cell>
          <cell r="X435">
            <v>0</v>
          </cell>
          <cell r="Y435">
            <v>0</v>
          </cell>
          <cell r="Z435">
            <v>5577.4737274598619</v>
          </cell>
          <cell r="AA435">
            <v>5577.4737274598619</v>
          </cell>
          <cell r="AB435">
            <v>0</v>
          </cell>
          <cell r="AC435">
            <v>0</v>
          </cell>
          <cell r="AD435">
            <v>0</v>
          </cell>
          <cell r="AE435">
            <v>5577.4737274598619</v>
          </cell>
          <cell r="AF435">
            <v>0</v>
          </cell>
          <cell r="AG435">
            <v>0</v>
          </cell>
          <cell r="AH435">
            <v>0</v>
          </cell>
          <cell r="AI435">
            <v>0</v>
          </cell>
          <cell r="AJ435">
            <v>0</v>
          </cell>
          <cell r="AL435">
            <v>0</v>
          </cell>
        </row>
        <row r="436">
          <cell r="B436" t="str">
            <v>ST/EPU</v>
          </cell>
          <cell r="C436" t="str">
            <v>B1A</v>
          </cell>
          <cell r="D436" t="str">
            <v>B1AA</v>
          </cell>
          <cell r="E436" t="str">
            <v>EP/KOUN</v>
          </cell>
          <cell r="F436">
            <v>31</v>
          </cell>
          <cell r="G436">
            <v>23</v>
          </cell>
          <cell r="H436" t="str">
            <v>EP guides français, calc, sobs, hgéo, icm pour maîtres prim pub et privé : environ</v>
          </cell>
          <cell r="I436" t="str">
            <v>DNEE</v>
          </cell>
          <cell r="J436">
            <v>42</v>
          </cell>
          <cell r="K436" t="str">
            <v>IDA</v>
          </cell>
          <cell r="L436" t="str">
            <v>AOI</v>
          </cell>
          <cell r="M436">
            <v>1157.8500348820048</v>
          </cell>
          <cell r="N436">
            <v>7</v>
          </cell>
          <cell r="O436">
            <v>3</v>
          </cell>
          <cell r="P436">
            <v>3</v>
          </cell>
          <cell r="Q436">
            <v>1157.8500348820048</v>
          </cell>
          <cell r="R436" t="str">
            <v>guide</v>
          </cell>
          <cell r="S436">
            <v>33</v>
          </cell>
          <cell r="T436">
            <v>7.504706744615385</v>
          </cell>
          <cell r="U436">
            <v>1</v>
          </cell>
          <cell r="V436">
            <v>8689.3249660321399</v>
          </cell>
          <cell r="W436">
            <v>0</v>
          </cell>
          <cell r="X436">
            <v>0</v>
          </cell>
          <cell r="Y436">
            <v>0</v>
          </cell>
          <cell r="Z436">
            <v>8689.3249660321399</v>
          </cell>
          <cell r="AA436">
            <v>8689.3249660321399</v>
          </cell>
          <cell r="AB436">
            <v>0</v>
          </cell>
          <cell r="AC436">
            <v>0</v>
          </cell>
          <cell r="AD436">
            <v>0</v>
          </cell>
          <cell r="AE436">
            <v>8689.3249660321399</v>
          </cell>
          <cell r="AF436">
            <v>0</v>
          </cell>
          <cell r="AG436">
            <v>0</v>
          </cell>
          <cell r="AH436">
            <v>0</v>
          </cell>
          <cell r="AI436">
            <v>0</v>
          </cell>
          <cell r="AJ436">
            <v>0</v>
          </cell>
          <cell r="AL436">
            <v>0</v>
          </cell>
        </row>
        <row r="437">
          <cell r="B437" t="str">
            <v>ST/EPU</v>
          </cell>
          <cell r="C437" t="str">
            <v>B1A</v>
          </cell>
          <cell r="D437" t="str">
            <v>B1AA</v>
          </cell>
          <cell r="E437" t="str">
            <v>EP/KOUR</v>
          </cell>
          <cell r="F437">
            <v>90</v>
          </cell>
          <cell r="G437">
            <v>23</v>
          </cell>
          <cell r="H437" t="str">
            <v>EP guides français, calc, sobs, hgéo, icm pour maîtres prim pub et privé : environ</v>
          </cell>
          <cell r="I437" t="str">
            <v>DNEE</v>
          </cell>
          <cell r="J437">
            <v>42</v>
          </cell>
          <cell r="K437" t="str">
            <v>IDA</v>
          </cell>
          <cell r="L437" t="str">
            <v>AOI</v>
          </cell>
          <cell r="M437">
            <v>2079.9952323758362</v>
          </cell>
          <cell r="N437">
            <v>7</v>
          </cell>
          <cell r="O437">
            <v>3</v>
          </cell>
          <cell r="P437">
            <v>3</v>
          </cell>
          <cell r="Q437">
            <v>2079.9952323758362</v>
          </cell>
          <cell r="R437" t="str">
            <v>guide</v>
          </cell>
          <cell r="S437">
            <v>33</v>
          </cell>
          <cell r="T437">
            <v>7.504706744615385</v>
          </cell>
          <cell r="U437">
            <v>1</v>
          </cell>
          <cell r="V437">
            <v>15609.754249178783</v>
          </cell>
          <cell r="W437">
            <v>0</v>
          </cell>
          <cell r="X437">
            <v>0</v>
          </cell>
          <cell r="Y437">
            <v>0</v>
          </cell>
          <cell r="Z437">
            <v>15609.754249178783</v>
          </cell>
          <cell r="AA437">
            <v>15609.754249178783</v>
          </cell>
          <cell r="AB437">
            <v>0</v>
          </cell>
          <cell r="AC437">
            <v>0</v>
          </cell>
          <cell r="AD437">
            <v>0</v>
          </cell>
          <cell r="AE437">
            <v>15609.754249178783</v>
          </cell>
          <cell r="AF437">
            <v>0</v>
          </cell>
          <cell r="AG437">
            <v>0</v>
          </cell>
          <cell r="AH437">
            <v>0</v>
          </cell>
          <cell r="AI437">
            <v>0</v>
          </cell>
          <cell r="AJ437">
            <v>0</v>
          </cell>
          <cell r="AL437">
            <v>0</v>
          </cell>
        </row>
        <row r="438">
          <cell r="B438" t="str">
            <v>ST/EPU</v>
          </cell>
          <cell r="C438" t="str">
            <v>B1A</v>
          </cell>
          <cell r="D438" t="str">
            <v>B1AA</v>
          </cell>
          <cell r="E438" t="str">
            <v>EP/LABE</v>
          </cell>
          <cell r="F438">
            <v>21</v>
          </cell>
          <cell r="G438">
            <v>23</v>
          </cell>
          <cell r="H438" t="str">
            <v>EP guides français, calc, sobs, hgéo, icm pour maîtres prim pub et privé : environ</v>
          </cell>
          <cell r="I438" t="str">
            <v>DNEE</v>
          </cell>
          <cell r="J438">
            <v>43</v>
          </cell>
          <cell r="K438" t="str">
            <v>IDA</v>
          </cell>
          <cell r="L438" t="str">
            <v>AOI</v>
          </cell>
          <cell r="M438">
            <v>3979.969310503192</v>
          </cell>
          <cell r="N438">
            <v>7</v>
          </cell>
          <cell r="O438">
            <v>3</v>
          </cell>
          <cell r="P438">
            <v>3</v>
          </cell>
          <cell r="Q438">
            <v>3979.969310503192</v>
          </cell>
          <cell r="R438" t="str">
            <v>guide</v>
          </cell>
          <cell r="S438">
            <v>33</v>
          </cell>
          <cell r="T438">
            <v>7.504706744615385</v>
          </cell>
          <cell r="U438">
            <v>1</v>
          </cell>
          <cell r="V438">
            <v>29868.502527895547</v>
          </cell>
          <cell r="W438">
            <v>0</v>
          </cell>
          <cell r="X438">
            <v>0</v>
          </cell>
          <cell r="Y438">
            <v>0</v>
          </cell>
          <cell r="Z438">
            <v>29868.502527895547</v>
          </cell>
          <cell r="AA438">
            <v>29868.502527895547</v>
          </cell>
          <cell r="AB438">
            <v>0</v>
          </cell>
          <cell r="AC438">
            <v>0</v>
          </cell>
          <cell r="AD438">
            <v>0</v>
          </cell>
          <cell r="AE438">
            <v>29868.502527895547</v>
          </cell>
          <cell r="AF438">
            <v>0</v>
          </cell>
          <cell r="AG438">
            <v>0</v>
          </cell>
          <cell r="AH438">
            <v>0</v>
          </cell>
          <cell r="AI438">
            <v>0</v>
          </cell>
          <cell r="AJ438">
            <v>0</v>
          </cell>
          <cell r="AL438">
            <v>0</v>
          </cell>
        </row>
        <row r="439">
          <cell r="B439" t="str">
            <v>ST/EPU</v>
          </cell>
          <cell r="C439" t="str">
            <v>B1A</v>
          </cell>
          <cell r="D439" t="str">
            <v>B1AA</v>
          </cell>
          <cell r="E439" t="str">
            <v>EP/LELO</v>
          </cell>
          <cell r="F439">
            <v>31</v>
          </cell>
          <cell r="G439">
            <v>23</v>
          </cell>
          <cell r="H439" t="str">
            <v>EP guides français, calc, sobs, hgéo, icm pour maîtres prim pub et privé : environ</v>
          </cell>
          <cell r="I439" t="str">
            <v>DNEE</v>
          </cell>
          <cell r="J439">
            <v>43</v>
          </cell>
          <cell r="K439" t="str">
            <v>IDA</v>
          </cell>
          <cell r="L439" t="str">
            <v>AOI</v>
          </cell>
          <cell r="M439">
            <v>1568.7975668446693</v>
          </cell>
          <cell r="N439">
            <v>7</v>
          </cell>
          <cell r="O439">
            <v>3</v>
          </cell>
          <cell r="P439">
            <v>3</v>
          </cell>
          <cell r="Q439">
            <v>1568.7975668446693</v>
          </cell>
          <cell r="R439" t="str">
            <v>guide</v>
          </cell>
          <cell r="S439">
            <v>33</v>
          </cell>
          <cell r="T439">
            <v>7.504706744615385</v>
          </cell>
          <cell r="U439">
            <v>1</v>
          </cell>
          <cell r="V439">
            <v>11773.365680835395</v>
          </cell>
          <cell r="W439">
            <v>0</v>
          </cell>
          <cell r="X439">
            <v>0</v>
          </cell>
          <cell r="Y439">
            <v>0</v>
          </cell>
          <cell r="Z439">
            <v>11773.365680835395</v>
          </cell>
          <cell r="AA439">
            <v>11773.365680835395</v>
          </cell>
          <cell r="AB439">
            <v>0</v>
          </cell>
          <cell r="AC439">
            <v>0</v>
          </cell>
          <cell r="AD439">
            <v>0</v>
          </cell>
          <cell r="AE439">
            <v>11773.365680835395</v>
          </cell>
          <cell r="AF439">
            <v>0</v>
          </cell>
          <cell r="AG439">
            <v>0</v>
          </cell>
          <cell r="AH439">
            <v>0</v>
          </cell>
          <cell r="AI439">
            <v>0</v>
          </cell>
          <cell r="AJ439">
            <v>0</v>
          </cell>
          <cell r="AL439">
            <v>0</v>
          </cell>
        </row>
        <row r="440">
          <cell r="B440" t="str">
            <v>ST/EPU</v>
          </cell>
          <cell r="C440" t="str">
            <v>B1A</v>
          </cell>
          <cell r="D440" t="str">
            <v>B1AA</v>
          </cell>
          <cell r="E440" t="str">
            <v>EP/LOLA</v>
          </cell>
          <cell r="F440">
            <v>90</v>
          </cell>
          <cell r="G440">
            <v>23</v>
          </cell>
          <cell r="H440" t="str">
            <v>EP guides français, calc, sobs, hgéo, icm pour maîtres prim pub et privé : environ</v>
          </cell>
          <cell r="I440" t="str">
            <v>DNEE</v>
          </cell>
          <cell r="J440">
            <v>43</v>
          </cell>
          <cell r="K440" t="str">
            <v>IDA</v>
          </cell>
          <cell r="L440" t="str">
            <v>AOI</v>
          </cell>
          <cell r="M440">
            <v>2494.8435477458374</v>
          </cell>
          <cell r="N440">
            <v>7</v>
          </cell>
          <cell r="O440">
            <v>3</v>
          </cell>
          <cell r="P440">
            <v>3</v>
          </cell>
          <cell r="Q440">
            <v>2494.8435477458374</v>
          </cell>
          <cell r="R440" t="str">
            <v>guide</v>
          </cell>
          <cell r="S440">
            <v>33</v>
          </cell>
          <cell r="T440">
            <v>7.504706744615385</v>
          </cell>
          <cell r="U440">
            <v>1</v>
          </cell>
          <cell r="V440">
            <v>18723.069199528363</v>
          </cell>
          <cell r="W440">
            <v>0</v>
          </cell>
          <cell r="X440">
            <v>0</v>
          </cell>
          <cell r="Y440">
            <v>0</v>
          </cell>
          <cell r="Z440">
            <v>18723.069199528363</v>
          </cell>
          <cell r="AA440">
            <v>18723.069199528363</v>
          </cell>
          <cell r="AB440">
            <v>0</v>
          </cell>
          <cell r="AC440">
            <v>0</v>
          </cell>
          <cell r="AD440">
            <v>0</v>
          </cell>
          <cell r="AE440">
            <v>18723.069199528363</v>
          </cell>
          <cell r="AF440">
            <v>0</v>
          </cell>
          <cell r="AG440">
            <v>0</v>
          </cell>
          <cell r="AH440">
            <v>0</v>
          </cell>
          <cell r="AI440">
            <v>0</v>
          </cell>
          <cell r="AJ440">
            <v>0</v>
          </cell>
          <cell r="AL440">
            <v>0</v>
          </cell>
        </row>
        <row r="441">
          <cell r="B441" t="str">
            <v>ST/EPU</v>
          </cell>
          <cell r="C441" t="str">
            <v>B1A</v>
          </cell>
          <cell r="D441" t="str">
            <v>B1AA</v>
          </cell>
          <cell r="E441" t="str">
            <v>EP/MACE</v>
          </cell>
          <cell r="G441">
            <v>23</v>
          </cell>
          <cell r="H441" t="str">
            <v>EP guides français, calc, sobs, hgéo, icm pour maîtres prim pub et privé : environ</v>
          </cell>
          <cell r="I441" t="str">
            <v>DNEE</v>
          </cell>
          <cell r="K441" t="str">
            <v>IDA</v>
          </cell>
          <cell r="L441" t="str">
            <v>AOI</v>
          </cell>
          <cell r="M441">
            <v>3603.3486725250609</v>
          </cell>
          <cell r="O441">
            <v>3</v>
          </cell>
          <cell r="P441">
            <v>3</v>
          </cell>
          <cell r="Q441">
            <v>3603.3486725250609</v>
          </cell>
          <cell r="R441" t="str">
            <v>guide</v>
          </cell>
          <cell r="T441">
            <v>7.504706744615385</v>
          </cell>
          <cell r="U441">
            <v>1</v>
          </cell>
          <cell r="V441">
            <v>27042.07508589972</v>
          </cell>
          <cell r="W441">
            <v>0</v>
          </cell>
          <cell r="X441">
            <v>0</v>
          </cell>
          <cell r="Y441">
            <v>0</v>
          </cell>
          <cell r="Z441">
            <v>27042.07508589972</v>
          </cell>
          <cell r="AA441">
            <v>27042.07508589972</v>
          </cell>
          <cell r="AB441">
            <v>0</v>
          </cell>
          <cell r="AC441">
            <v>0</v>
          </cell>
          <cell r="AD441">
            <v>0</v>
          </cell>
          <cell r="AE441">
            <v>27042.07508589972</v>
          </cell>
          <cell r="AF441">
            <v>0</v>
          </cell>
          <cell r="AG441">
            <v>0</v>
          </cell>
          <cell r="AH441">
            <v>0</v>
          </cell>
          <cell r="AI441">
            <v>0</v>
          </cell>
          <cell r="AJ441">
            <v>0</v>
          </cell>
          <cell r="AL441">
            <v>0</v>
          </cell>
        </row>
        <row r="442">
          <cell r="B442" t="str">
            <v>ST/EPU</v>
          </cell>
          <cell r="C442" t="str">
            <v>B1A</v>
          </cell>
          <cell r="D442" t="str">
            <v>B1AA</v>
          </cell>
          <cell r="E442" t="str">
            <v>EP/MALI</v>
          </cell>
          <cell r="F442">
            <v>90</v>
          </cell>
          <cell r="G442">
            <v>23</v>
          </cell>
          <cell r="H442" t="str">
            <v>EP guides français, calc, sobs, hgéo, icm pour maîtres prim pub et privé : environ</v>
          </cell>
          <cell r="I442" t="str">
            <v>DNEE</v>
          </cell>
          <cell r="J442">
            <v>49</v>
          </cell>
          <cell r="K442" t="str">
            <v>IDA</v>
          </cell>
          <cell r="L442" t="str">
            <v>AOI</v>
          </cell>
          <cell r="M442">
            <v>2343.7857102968178</v>
          </cell>
          <cell r="N442">
            <v>6</v>
          </cell>
          <cell r="O442">
            <v>3</v>
          </cell>
          <cell r="P442">
            <v>3</v>
          </cell>
          <cell r="Q442">
            <v>2343.7857102968178</v>
          </cell>
          <cell r="R442" t="str">
            <v>guide</v>
          </cell>
          <cell r="S442">
            <v>93</v>
          </cell>
          <cell r="T442">
            <v>7.504706744615385</v>
          </cell>
          <cell r="U442">
            <v>1</v>
          </cell>
          <cell r="V442">
            <v>17589.424427997688</v>
          </cell>
          <cell r="W442">
            <v>0</v>
          </cell>
          <cell r="X442">
            <v>0</v>
          </cell>
          <cell r="Y442">
            <v>0</v>
          </cell>
          <cell r="Z442">
            <v>17589.424427997688</v>
          </cell>
          <cell r="AA442">
            <v>17589.424427997688</v>
          </cell>
          <cell r="AB442">
            <v>0</v>
          </cell>
          <cell r="AC442">
            <v>0</v>
          </cell>
          <cell r="AD442">
            <v>0</v>
          </cell>
          <cell r="AE442">
            <v>17589.424427997688</v>
          </cell>
          <cell r="AF442">
            <v>0</v>
          </cell>
          <cell r="AG442">
            <v>0</v>
          </cell>
          <cell r="AH442">
            <v>0</v>
          </cell>
          <cell r="AI442">
            <v>0</v>
          </cell>
          <cell r="AJ442">
            <v>0</v>
          </cell>
          <cell r="AL442">
            <v>0</v>
          </cell>
        </row>
        <row r="443">
          <cell r="B443" t="str">
            <v>ST/EPU</v>
          </cell>
          <cell r="C443" t="str">
            <v>B1A</v>
          </cell>
          <cell r="D443" t="str">
            <v>B1AA</v>
          </cell>
          <cell r="E443" t="str">
            <v>EP/MAMO</v>
          </cell>
          <cell r="G443">
            <v>23</v>
          </cell>
          <cell r="H443" t="str">
            <v>EP guides français, calc, sobs, hgéo, icm pour maîtres prim pub et privé : environ</v>
          </cell>
          <cell r="I443" t="str">
            <v>DNEE</v>
          </cell>
          <cell r="K443" t="str">
            <v>IDA</v>
          </cell>
          <cell r="L443" t="str">
            <v>AOI</v>
          </cell>
          <cell r="M443">
            <v>4417.929767561649</v>
          </cell>
          <cell r="O443">
            <v>3</v>
          </cell>
          <cell r="P443">
            <v>3</v>
          </cell>
          <cell r="Q443">
            <v>4417.929767561649</v>
          </cell>
          <cell r="R443" t="str">
            <v>guide</v>
          </cell>
          <cell r="T443">
            <v>7.504706744615385</v>
          </cell>
          <cell r="U443">
            <v>1</v>
          </cell>
          <cell r="V443">
            <v>33155.267323856984</v>
          </cell>
          <cell r="W443">
            <v>0</v>
          </cell>
          <cell r="X443">
            <v>0</v>
          </cell>
          <cell r="Y443">
            <v>0</v>
          </cell>
          <cell r="Z443">
            <v>33155.267323856984</v>
          </cell>
          <cell r="AA443">
            <v>33155.267323856984</v>
          </cell>
          <cell r="AB443">
            <v>0</v>
          </cell>
          <cell r="AC443">
            <v>0</v>
          </cell>
          <cell r="AD443">
            <v>0</v>
          </cell>
          <cell r="AE443">
            <v>33155.267323856984</v>
          </cell>
          <cell r="AF443">
            <v>0</v>
          </cell>
          <cell r="AG443">
            <v>0</v>
          </cell>
          <cell r="AH443">
            <v>0</v>
          </cell>
          <cell r="AI443">
            <v>0</v>
          </cell>
          <cell r="AJ443">
            <v>0</v>
          </cell>
          <cell r="AL443">
            <v>0</v>
          </cell>
        </row>
        <row r="444">
          <cell r="B444" t="str">
            <v>ST/EPU</v>
          </cell>
          <cell r="C444" t="str">
            <v>B1A</v>
          </cell>
          <cell r="D444" t="str">
            <v>B1AA</v>
          </cell>
          <cell r="E444" t="str">
            <v>EP/MAND</v>
          </cell>
          <cell r="G444">
            <v>23</v>
          </cell>
          <cell r="H444" t="str">
            <v>EP guides français, calc, sobs, hgéo, icm pour maîtres prim pub et privé : environ</v>
          </cell>
          <cell r="I444" t="str">
            <v>DNEE</v>
          </cell>
          <cell r="K444" t="str">
            <v>IDA</v>
          </cell>
          <cell r="L444" t="str">
            <v>AOI</v>
          </cell>
          <cell r="M444">
            <v>1551.82915902277</v>
          </cell>
          <cell r="O444">
            <v>3</v>
          </cell>
          <cell r="P444">
            <v>3</v>
          </cell>
          <cell r="Q444">
            <v>1551.82915902277</v>
          </cell>
          <cell r="R444" t="str">
            <v>guide</v>
          </cell>
          <cell r="T444">
            <v>7.504706744615385</v>
          </cell>
          <cell r="U444">
            <v>1</v>
          </cell>
          <cell r="V444">
            <v>11646.022756209002</v>
          </cell>
          <cell r="W444">
            <v>0</v>
          </cell>
          <cell r="X444">
            <v>0</v>
          </cell>
          <cell r="Y444">
            <v>0</v>
          </cell>
          <cell r="Z444">
            <v>11646.022756209002</v>
          </cell>
          <cell r="AA444">
            <v>11646.022756209002</v>
          </cell>
          <cell r="AB444">
            <v>0</v>
          </cell>
          <cell r="AC444">
            <v>0</v>
          </cell>
          <cell r="AD444">
            <v>0</v>
          </cell>
          <cell r="AE444">
            <v>11646.022756209002</v>
          </cell>
          <cell r="AF444">
            <v>0</v>
          </cell>
          <cell r="AG444">
            <v>0</v>
          </cell>
          <cell r="AH444">
            <v>0</v>
          </cell>
          <cell r="AI444">
            <v>0</v>
          </cell>
          <cell r="AJ444">
            <v>0</v>
          </cell>
          <cell r="AL444">
            <v>0</v>
          </cell>
        </row>
        <row r="445">
          <cell r="B445" t="str">
            <v>ST/EPU</v>
          </cell>
          <cell r="C445" t="str">
            <v>B1A</v>
          </cell>
          <cell r="D445" t="str">
            <v>B1AA</v>
          </cell>
          <cell r="E445" t="str">
            <v>EP/MATA</v>
          </cell>
          <cell r="F445">
            <v>11</v>
          </cell>
          <cell r="G445">
            <v>23</v>
          </cell>
          <cell r="H445" t="str">
            <v>EP guides français, calc, sobs, hgéo, icm pour maîtres prim pub et privé : environ</v>
          </cell>
          <cell r="I445" t="str">
            <v>DNEE</v>
          </cell>
          <cell r="J445">
            <v>49</v>
          </cell>
          <cell r="K445" t="str">
            <v>IDA</v>
          </cell>
          <cell r="L445" t="str">
            <v>AOI</v>
          </cell>
          <cell r="M445">
            <v>3148.0297293039662</v>
          </cell>
          <cell r="N445">
            <v>7</v>
          </cell>
          <cell r="O445">
            <v>3</v>
          </cell>
          <cell r="P445">
            <v>3</v>
          </cell>
          <cell r="Q445">
            <v>3148.0297293039662</v>
          </cell>
          <cell r="R445" t="str">
            <v>guide</v>
          </cell>
          <cell r="S445">
            <v>93</v>
          </cell>
          <cell r="T445">
            <v>7.504706744615385</v>
          </cell>
          <cell r="U445">
            <v>1</v>
          </cell>
          <cell r="V445">
            <v>23625.039941757219</v>
          </cell>
          <cell r="W445">
            <v>0</v>
          </cell>
          <cell r="X445">
            <v>0</v>
          </cell>
          <cell r="Y445">
            <v>0</v>
          </cell>
          <cell r="Z445">
            <v>23625.039941757219</v>
          </cell>
          <cell r="AA445">
            <v>23625.039941757219</v>
          </cell>
          <cell r="AB445">
            <v>0</v>
          </cell>
          <cell r="AC445">
            <v>0</v>
          </cell>
          <cell r="AD445">
            <v>0</v>
          </cell>
          <cell r="AE445">
            <v>23625.039941757219</v>
          </cell>
          <cell r="AF445">
            <v>0</v>
          </cell>
          <cell r="AG445">
            <v>0</v>
          </cell>
          <cell r="AH445">
            <v>0</v>
          </cell>
          <cell r="AI445">
            <v>0</v>
          </cell>
          <cell r="AJ445">
            <v>0</v>
          </cell>
          <cell r="AL445">
            <v>0</v>
          </cell>
        </row>
        <row r="446">
          <cell r="B446" t="str">
            <v>ST/EPU</v>
          </cell>
          <cell r="C446" t="str">
            <v>B1A</v>
          </cell>
          <cell r="D446" t="str">
            <v>B1AA</v>
          </cell>
          <cell r="E446" t="str">
            <v>EP/MATO</v>
          </cell>
          <cell r="F446">
            <v>12</v>
          </cell>
          <cell r="G446">
            <v>23</v>
          </cell>
          <cell r="H446" t="str">
            <v>EP guides français, calc, sobs, hgéo, icm pour maîtres prim pub et privé : environ</v>
          </cell>
          <cell r="I446" t="str">
            <v>DNEE</v>
          </cell>
          <cell r="J446">
            <v>49</v>
          </cell>
          <cell r="K446" t="str">
            <v>IDA</v>
          </cell>
          <cell r="L446" t="str">
            <v>AOI</v>
          </cell>
          <cell r="M446">
            <v>10434.985692959997</v>
          </cell>
          <cell r="N446">
            <v>7</v>
          </cell>
          <cell r="O446">
            <v>3</v>
          </cell>
          <cell r="P446">
            <v>3</v>
          </cell>
          <cell r="Q446">
            <v>10434.985692959997</v>
          </cell>
          <cell r="R446" t="str">
            <v>guide</v>
          </cell>
          <cell r="S446">
            <v>93</v>
          </cell>
          <cell r="T446">
            <v>7.504706744615385</v>
          </cell>
          <cell r="U446">
            <v>1</v>
          </cell>
          <cell r="V446">
            <v>78311.507509921939</v>
          </cell>
          <cell r="W446">
            <v>0</v>
          </cell>
          <cell r="X446">
            <v>0</v>
          </cell>
          <cell r="Y446">
            <v>0</v>
          </cell>
          <cell r="Z446">
            <v>78311.507509921939</v>
          </cell>
          <cell r="AA446">
            <v>78311.507509921939</v>
          </cell>
          <cell r="AB446">
            <v>0</v>
          </cell>
          <cell r="AC446">
            <v>0</v>
          </cell>
          <cell r="AD446">
            <v>0</v>
          </cell>
          <cell r="AE446">
            <v>78311.507509921939</v>
          </cell>
          <cell r="AF446">
            <v>0</v>
          </cell>
          <cell r="AG446">
            <v>0</v>
          </cell>
          <cell r="AH446">
            <v>0</v>
          </cell>
          <cell r="AI446">
            <v>0</v>
          </cell>
          <cell r="AJ446">
            <v>0</v>
          </cell>
          <cell r="AL446">
            <v>0</v>
          </cell>
        </row>
        <row r="447">
          <cell r="B447" t="str">
            <v>ST/EPU</v>
          </cell>
          <cell r="C447" t="str">
            <v>B1A</v>
          </cell>
          <cell r="D447" t="str">
            <v>B1AA</v>
          </cell>
          <cell r="E447" t="str">
            <v>EP/NZER</v>
          </cell>
          <cell r="F447">
            <v>13</v>
          </cell>
          <cell r="G447">
            <v>23</v>
          </cell>
          <cell r="H447" t="str">
            <v>EP guides français, calc, sobs, hgéo, icm pour maîtres prim pub et privé : environ</v>
          </cell>
          <cell r="I447" t="str">
            <v>DNEE</v>
          </cell>
          <cell r="J447">
            <v>49</v>
          </cell>
          <cell r="K447" t="str">
            <v>IDA</v>
          </cell>
          <cell r="L447" t="str">
            <v>AOI</v>
          </cell>
          <cell r="M447">
            <v>6264.5606325937088</v>
          </cell>
          <cell r="N447">
            <v>7</v>
          </cell>
          <cell r="O447">
            <v>3</v>
          </cell>
          <cell r="P447">
            <v>3</v>
          </cell>
          <cell r="Q447">
            <v>6264.5606325937088</v>
          </cell>
          <cell r="R447" t="str">
            <v>guide</v>
          </cell>
          <cell r="S447">
            <v>93</v>
          </cell>
          <cell r="T447">
            <v>7.504706744615385</v>
          </cell>
          <cell r="U447">
            <v>1</v>
          </cell>
          <cell r="V447">
            <v>47013.690431478026</v>
          </cell>
          <cell r="W447">
            <v>0</v>
          </cell>
          <cell r="X447">
            <v>0</v>
          </cell>
          <cell r="Y447">
            <v>0</v>
          </cell>
          <cell r="Z447">
            <v>47013.690431478026</v>
          </cell>
          <cell r="AA447">
            <v>47013.690431478026</v>
          </cell>
          <cell r="AB447">
            <v>0</v>
          </cell>
          <cell r="AC447">
            <v>0</v>
          </cell>
          <cell r="AD447">
            <v>0</v>
          </cell>
          <cell r="AE447">
            <v>47013.690431478026</v>
          </cell>
          <cell r="AF447">
            <v>0</v>
          </cell>
          <cell r="AG447">
            <v>0</v>
          </cell>
          <cell r="AH447">
            <v>0</v>
          </cell>
          <cell r="AI447">
            <v>0</v>
          </cell>
          <cell r="AJ447">
            <v>0</v>
          </cell>
          <cell r="AL447">
            <v>0</v>
          </cell>
        </row>
        <row r="448">
          <cell r="B448" t="str">
            <v>ST/EPU</v>
          </cell>
          <cell r="C448" t="str">
            <v>B1A</v>
          </cell>
          <cell r="D448" t="str">
            <v>B1AA</v>
          </cell>
          <cell r="E448" t="str">
            <v>EP/PITA</v>
          </cell>
          <cell r="F448">
            <v>20</v>
          </cell>
          <cell r="G448">
            <v>23</v>
          </cell>
          <cell r="H448" t="str">
            <v>EP guides français, calc, sobs, hgéo, icm pour maîtres prim pub et privé : environ</v>
          </cell>
          <cell r="I448" t="str">
            <v>DNEE</v>
          </cell>
          <cell r="J448">
            <v>49</v>
          </cell>
          <cell r="K448" t="str">
            <v>IDA</v>
          </cell>
          <cell r="L448" t="str">
            <v>AOI</v>
          </cell>
          <cell r="M448">
            <v>2845.5239760651989</v>
          </cell>
          <cell r="N448">
            <v>7</v>
          </cell>
          <cell r="O448">
            <v>3</v>
          </cell>
          <cell r="P448">
            <v>3</v>
          </cell>
          <cell r="Q448">
            <v>2845.5239760651989</v>
          </cell>
          <cell r="R448" t="str">
            <v>guide</v>
          </cell>
          <cell r="S448">
            <v>93</v>
          </cell>
          <cell r="T448">
            <v>7.504706744615385</v>
          </cell>
          <cell r="U448">
            <v>1</v>
          </cell>
          <cell r="V448">
            <v>21354.822975141287</v>
          </cell>
          <cell r="W448">
            <v>0</v>
          </cell>
          <cell r="X448">
            <v>0</v>
          </cell>
          <cell r="Y448">
            <v>0</v>
          </cell>
          <cell r="Z448">
            <v>21354.822975141287</v>
          </cell>
          <cell r="AA448">
            <v>21354.822975141287</v>
          </cell>
          <cell r="AB448">
            <v>0</v>
          </cell>
          <cell r="AC448">
            <v>0</v>
          </cell>
          <cell r="AD448">
            <v>0</v>
          </cell>
          <cell r="AE448">
            <v>21354.822975141287</v>
          </cell>
          <cell r="AF448">
            <v>0</v>
          </cell>
          <cell r="AG448">
            <v>0</v>
          </cell>
          <cell r="AH448">
            <v>0</v>
          </cell>
          <cell r="AI448">
            <v>0</v>
          </cell>
          <cell r="AJ448">
            <v>0</v>
          </cell>
          <cell r="AL448">
            <v>0</v>
          </cell>
        </row>
        <row r="449">
          <cell r="B449" t="str">
            <v>ST/EPU</v>
          </cell>
          <cell r="C449" t="str">
            <v>B1A</v>
          </cell>
          <cell r="D449" t="str">
            <v>B1AA</v>
          </cell>
          <cell r="E449" t="str">
            <v>EP/RATO</v>
          </cell>
          <cell r="F449">
            <v>51</v>
          </cell>
          <cell r="G449">
            <v>23</v>
          </cell>
          <cell r="H449" t="str">
            <v>EP guides français, calc, sobs, hgéo, icm pour maîtres prim pub et privé : environ</v>
          </cell>
          <cell r="I449" t="str">
            <v>DNEE</v>
          </cell>
          <cell r="J449">
            <v>49</v>
          </cell>
          <cell r="K449" t="str">
            <v>IDA</v>
          </cell>
          <cell r="L449" t="str">
            <v>AOI</v>
          </cell>
          <cell r="M449">
            <v>9019.293874853196</v>
          </cell>
          <cell r="N449">
            <v>7</v>
          </cell>
          <cell r="O449">
            <v>3</v>
          </cell>
          <cell r="P449">
            <v>3</v>
          </cell>
          <cell r="Q449">
            <v>9019.293874853196</v>
          </cell>
          <cell r="R449" t="str">
            <v>guide</v>
          </cell>
          <cell r="S449">
            <v>93</v>
          </cell>
          <cell r="T449">
            <v>7.504706744615385</v>
          </cell>
          <cell r="U449">
            <v>1</v>
          </cell>
          <cell r="V449">
            <v>67687.155574279008</v>
          </cell>
          <cell r="W449">
            <v>0</v>
          </cell>
          <cell r="X449">
            <v>0</v>
          </cell>
          <cell r="Y449">
            <v>0</v>
          </cell>
          <cell r="Z449">
            <v>67687.155574279008</v>
          </cell>
          <cell r="AA449">
            <v>67687.155574279008</v>
          </cell>
          <cell r="AB449">
            <v>0</v>
          </cell>
          <cell r="AC449">
            <v>0</v>
          </cell>
          <cell r="AD449">
            <v>0</v>
          </cell>
          <cell r="AE449">
            <v>67687.155574279008</v>
          </cell>
          <cell r="AF449">
            <v>0</v>
          </cell>
          <cell r="AG449">
            <v>0</v>
          </cell>
          <cell r="AH449">
            <v>0</v>
          </cell>
          <cell r="AI449">
            <v>0</v>
          </cell>
          <cell r="AJ449">
            <v>0</v>
          </cell>
          <cell r="AL449">
            <v>0</v>
          </cell>
        </row>
        <row r="450">
          <cell r="B450" t="str">
            <v>ST/EPU</v>
          </cell>
          <cell r="C450" t="str">
            <v>B1A</v>
          </cell>
          <cell r="D450" t="str">
            <v>B1AA</v>
          </cell>
          <cell r="E450" t="str">
            <v>EP/SIGU</v>
          </cell>
          <cell r="F450">
            <v>52</v>
          </cell>
          <cell r="G450">
            <v>23</v>
          </cell>
          <cell r="H450" t="str">
            <v>EP guides français, calc, sobs, hgéo, icm pour maîtres prim pub et privé : environ</v>
          </cell>
          <cell r="I450" t="str">
            <v>DNEE</v>
          </cell>
          <cell r="J450">
            <v>49</v>
          </cell>
          <cell r="K450" t="str">
            <v>IDA</v>
          </cell>
          <cell r="L450" t="str">
            <v>AOI</v>
          </cell>
          <cell r="M450">
            <v>3706.5243936490615</v>
          </cell>
          <cell r="N450">
            <v>7</v>
          </cell>
          <cell r="O450">
            <v>3</v>
          </cell>
          <cell r="P450">
            <v>3</v>
          </cell>
          <cell r="Q450">
            <v>3706.5243936490615</v>
          </cell>
          <cell r="R450" t="str">
            <v>guide</v>
          </cell>
          <cell r="S450">
            <v>93</v>
          </cell>
          <cell r="T450">
            <v>7.504706744615385</v>
          </cell>
          <cell r="U450">
            <v>1</v>
          </cell>
          <cell r="V450">
            <v>27816.378616099562</v>
          </cell>
          <cell r="W450">
            <v>0</v>
          </cell>
          <cell r="X450">
            <v>0</v>
          </cell>
          <cell r="Y450">
            <v>0</v>
          </cell>
          <cell r="Z450">
            <v>27816.378616099562</v>
          </cell>
          <cell r="AA450">
            <v>27816.378616099562</v>
          </cell>
          <cell r="AB450">
            <v>0</v>
          </cell>
          <cell r="AC450">
            <v>0</v>
          </cell>
          <cell r="AD450">
            <v>0</v>
          </cell>
          <cell r="AE450">
            <v>27816.378616099562</v>
          </cell>
          <cell r="AF450">
            <v>0</v>
          </cell>
          <cell r="AG450">
            <v>0</v>
          </cell>
          <cell r="AH450">
            <v>0</v>
          </cell>
          <cell r="AI450">
            <v>0</v>
          </cell>
          <cell r="AJ450">
            <v>0</v>
          </cell>
          <cell r="AL450">
            <v>0</v>
          </cell>
        </row>
        <row r="451">
          <cell r="B451" t="str">
            <v>ST/EPU</v>
          </cell>
          <cell r="C451" t="str">
            <v>B1A</v>
          </cell>
          <cell r="D451" t="str">
            <v>B1AA</v>
          </cell>
          <cell r="E451" t="str">
            <v>EP/TELE</v>
          </cell>
          <cell r="G451">
            <v>23</v>
          </cell>
          <cell r="H451" t="str">
            <v>EP guides français, calc, sobs, hgéo, icm pour maîtres prim pub et privé : environ</v>
          </cell>
          <cell r="I451" t="str">
            <v>DNEE</v>
          </cell>
          <cell r="K451" t="str">
            <v>IDA</v>
          </cell>
          <cell r="L451" t="str">
            <v>AOI</v>
          </cell>
          <cell r="M451">
            <v>2040.8898787173116</v>
          </cell>
          <cell r="O451">
            <v>3</v>
          </cell>
          <cell r="P451">
            <v>3</v>
          </cell>
          <cell r="Q451">
            <v>2040.8898787173116</v>
          </cell>
          <cell r="R451" t="str">
            <v>guide</v>
          </cell>
          <cell r="T451">
            <v>7.504706744615385</v>
          </cell>
          <cell r="U451">
            <v>1</v>
          </cell>
          <cell r="V451">
            <v>15316.280037827084</v>
          </cell>
          <cell r="W451">
            <v>0</v>
          </cell>
          <cell r="X451">
            <v>0</v>
          </cell>
          <cell r="Y451">
            <v>0</v>
          </cell>
          <cell r="Z451">
            <v>15316.280037827084</v>
          </cell>
          <cell r="AA451">
            <v>15316.280037827084</v>
          </cell>
          <cell r="AB451">
            <v>0</v>
          </cell>
          <cell r="AC451">
            <v>0</v>
          </cell>
          <cell r="AD451">
            <v>0</v>
          </cell>
          <cell r="AE451">
            <v>15316.280037827084</v>
          </cell>
          <cell r="AF451">
            <v>0</v>
          </cell>
          <cell r="AG451">
            <v>0</v>
          </cell>
          <cell r="AH451">
            <v>0</v>
          </cell>
          <cell r="AI451">
            <v>0</v>
          </cell>
          <cell r="AJ451">
            <v>0</v>
          </cell>
          <cell r="AL451">
            <v>0</v>
          </cell>
        </row>
        <row r="452">
          <cell r="B452" t="str">
            <v>ST/EPU</v>
          </cell>
          <cell r="C452" t="str">
            <v>B1A</v>
          </cell>
          <cell r="D452" t="str">
            <v>B1AA</v>
          </cell>
          <cell r="E452" t="str">
            <v>EP/TOUG</v>
          </cell>
          <cell r="F452">
            <v>11</v>
          </cell>
          <cell r="G452">
            <v>23</v>
          </cell>
          <cell r="H452" t="str">
            <v>EP guides français, calc, sobs, hgéo, icm pour maîtres prim pub et privé : environ</v>
          </cell>
          <cell r="I452" t="str">
            <v>DNEE</v>
          </cell>
          <cell r="J452">
            <v>42</v>
          </cell>
          <cell r="K452" t="str">
            <v>IDA</v>
          </cell>
          <cell r="L452" t="str">
            <v>AOI</v>
          </cell>
          <cell r="M452">
            <v>1731.7527936860618</v>
          </cell>
          <cell r="N452">
            <v>7</v>
          </cell>
          <cell r="O452">
            <v>3</v>
          </cell>
          <cell r="P452">
            <v>3</v>
          </cell>
          <cell r="Q452">
            <v>1731.7527936860618</v>
          </cell>
          <cell r="R452" t="str">
            <v>guide</v>
          </cell>
          <cell r="S452">
            <v>33</v>
          </cell>
          <cell r="T452">
            <v>7.504706744615385</v>
          </cell>
          <cell r="U452">
            <v>1</v>
          </cell>
          <cell r="V452">
            <v>12996.296870782324</v>
          </cell>
          <cell r="W452">
            <v>0</v>
          </cell>
          <cell r="X452">
            <v>0</v>
          </cell>
          <cell r="Y452">
            <v>0</v>
          </cell>
          <cell r="Z452">
            <v>12996.296870782324</v>
          </cell>
          <cell r="AA452">
            <v>12996.296870782324</v>
          </cell>
          <cell r="AB452">
            <v>0</v>
          </cell>
          <cell r="AC452">
            <v>0</v>
          </cell>
          <cell r="AD452">
            <v>0</v>
          </cell>
          <cell r="AE452">
            <v>12996.296870782324</v>
          </cell>
          <cell r="AF452">
            <v>0</v>
          </cell>
          <cell r="AG452">
            <v>0</v>
          </cell>
          <cell r="AH452">
            <v>0</v>
          </cell>
          <cell r="AI452">
            <v>0</v>
          </cell>
          <cell r="AJ452">
            <v>0</v>
          </cell>
          <cell r="AL452">
            <v>0</v>
          </cell>
        </row>
        <row r="453">
          <cell r="B453" t="str">
            <v>ST/EPU</v>
          </cell>
          <cell r="C453" t="str">
            <v>B1A</v>
          </cell>
          <cell r="D453" t="str">
            <v>B1AA</v>
          </cell>
          <cell r="E453" t="str">
            <v>EP/YOMO</v>
          </cell>
          <cell r="F453">
            <v>51</v>
          </cell>
          <cell r="G453">
            <v>23</v>
          </cell>
          <cell r="H453" t="str">
            <v>EP guides français, calc, sobs, hgéo, icm pour maîtres prim pub et privé : environ</v>
          </cell>
          <cell r="I453" t="str">
            <v>DNEE</v>
          </cell>
          <cell r="J453">
            <v>42</v>
          </cell>
          <cell r="K453" t="str">
            <v>IDA</v>
          </cell>
          <cell r="L453" t="str">
            <v>AOI</v>
          </cell>
          <cell r="M453">
            <v>2288.492105497849</v>
          </cell>
          <cell r="N453">
            <v>7</v>
          </cell>
          <cell r="O453">
            <v>3</v>
          </cell>
          <cell r="P453">
            <v>3</v>
          </cell>
          <cell r="Q453">
            <v>2288.492105497849</v>
          </cell>
          <cell r="R453" t="str">
            <v>guide</v>
          </cell>
          <cell r="S453">
            <v>33</v>
          </cell>
          <cell r="T453">
            <v>7.504706744615385</v>
          </cell>
          <cell r="U453">
            <v>1</v>
          </cell>
          <cell r="V453">
            <v>17174.462139128769</v>
          </cell>
          <cell r="W453">
            <v>0</v>
          </cell>
          <cell r="X453">
            <v>0</v>
          </cell>
          <cell r="Y453">
            <v>0</v>
          </cell>
          <cell r="Z453">
            <v>17174.462139128769</v>
          </cell>
          <cell r="AA453">
            <v>17174.462139128769</v>
          </cell>
          <cell r="AB453">
            <v>0</v>
          </cell>
          <cell r="AC453">
            <v>0</v>
          </cell>
          <cell r="AD453">
            <v>0</v>
          </cell>
          <cell r="AE453">
            <v>17174.462139128769</v>
          </cell>
          <cell r="AF453">
            <v>0</v>
          </cell>
          <cell r="AG453">
            <v>0</v>
          </cell>
          <cell r="AH453">
            <v>0</v>
          </cell>
          <cell r="AI453">
            <v>0</v>
          </cell>
          <cell r="AJ453">
            <v>0</v>
          </cell>
          <cell r="AL453">
            <v>0</v>
          </cell>
        </row>
        <row r="454">
          <cell r="B454" t="str">
            <v>ST/EPU</v>
          </cell>
          <cell r="C454" t="str">
            <v>B1A</v>
          </cell>
          <cell r="D454" t="str">
            <v>B1AA</v>
          </cell>
          <cell r="E454" t="str">
            <v>EP/BEYL</v>
          </cell>
          <cell r="F454">
            <v>90</v>
          </cell>
          <cell r="G454">
            <v>23</v>
          </cell>
          <cell r="H454" t="str">
            <v>EP cahiers multimédia 5è et 6èA pour élèves prim pub et privé : environ</v>
          </cell>
          <cell r="I454" t="str">
            <v>DNEE</v>
          </cell>
          <cell r="J454">
            <v>42</v>
          </cell>
          <cell r="K454" t="str">
            <v>IDA</v>
          </cell>
          <cell r="L454" t="str">
            <v>AOI</v>
          </cell>
          <cell r="M454">
            <v>2815.0028464049801</v>
          </cell>
          <cell r="N454">
            <v>7</v>
          </cell>
          <cell r="O454">
            <v>3</v>
          </cell>
          <cell r="P454">
            <v>3</v>
          </cell>
          <cell r="Q454">
            <v>2815.0028464049801</v>
          </cell>
          <cell r="R454" t="str">
            <v>cahier</v>
          </cell>
          <cell r="S454">
            <v>33</v>
          </cell>
          <cell r="T454">
            <v>4.5582240000000001</v>
          </cell>
          <cell r="U454">
            <v>1</v>
          </cell>
          <cell r="V454">
            <v>12831.413534551495</v>
          </cell>
          <cell r="W454">
            <v>0</v>
          </cell>
          <cell r="X454">
            <v>0</v>
          </cell>
          <cell r="Y454">
            <v>0</v>
          </cell>
          <cell r="Z454">
            <v>12831.413534551495</v>
          </cell>
          <cell r="AA454">
            <v>12831.413534551495</v>
          </cell>
          <cell r="AB454">
            <v>0</v>
          </cell>
          <cell r="AC454">
            <v>0</v>
          </cell>
          <cell r="AD454">
            <v>0</v>
          </cell>
          <cell r="AE454">
            <v>12831.413534551495</v>
          </cell>
          <cell r="AF454">
            <v>0</v>
          </cell>
          <cell r="AG454">
            <v>0</v>
          </cell>
          <cell r="AH454">
            <v>0</v>
          </cell>
          <cell r="AI454">
            <v>0</v>
          </cell>
          <cell r="AJ454">
            <v>0</v>
          </cell>
          <cell r="AL454">
            <v>0</v>
          </cell>
        </row>
        <row r="455">
          <cell r="B455" t="str">
            <v>ST/EPU</v>
          </cell>
          <cell r="C455" t="str">
            <v>B1A</v>
          </cell>
          <cell r="D455" t="str">
            <v>B1AA</v>
          </cell>
          <cell r="E455" t="str">
            <v>EP/BOFF</v>
          </cell>
          <cell r="F455">
            <v>11</v>
          </cell>
          <cell r="G455">
            <v>23</v>
          </cell>
          <cell r="H455" t="str">
            <v>EP cahiers multimédia 5è et 6èA pour élèves prim pub et privé : environ</v>
          </cell>
          <cell r="I455" t="str">
            <v>DNEE</v>
          </cell>
          <cell r="J455">
            <v>43</v>
          </cell>
          <cell r="K455" t="str">
            <v>IDA</v>
          </cell>
          <cell r="L455" t="str">
            <v>AOI</v>
          </cell>
          <cell r="M455">
            <v>3570.2795311391774</v>
          </cell>
          <cell r="N455">
            <v>7</v>
          </cell>
          <cell r="O455">
            <v>3</v>
          </cell>
          <cell r="P455">
            <v>3</v>
          </cell>
          <cell r="Q455">
            <v>3570.2795311391774</v>
          </cell>
          <cell r="R455" t="str">
            <v>cahier</v>
          </cell>
          <cell r="S455">
            <v>33</v>
          </cell>
          <cell r="T455">
            <v>4.5582240000000001</v>
          </cell>
          <cell r="U455">
            <v>1</v>
          </cell>
          <cell r="V455">
            <v>16274.133845547345</v>
          </cell>
          <cell r="W455">
            <v>0</v>
          </cell>
          <cell r="X455">
            <v>0</v>
          </cell>
          <cell r="Y455">
            <v>0</v>
          </cell>
          <cell r="Z455">
            <v>16274.133845547345</v>
          </cell>
          <cell r="AA455">
            <v>16274.133845547345</v>
          </cell>
          <cell r="AB455">
            <v>0</v>
          </cell>
          <cell r="AC455">
            <v>0</v>
          </cell>
          <cell r="AD455">
            <v>0</v>
          </cell>
          <cell r="AE455">
            <v>16274.133845547345</v>
          </cell>
          <cell r="AF455">
            <v>0</v>
          </cell>
          <cell r="AG455">
            <v>0</v>
          </cell>
          <cell r="AH455">
            <v>0</v>
          </cell>
          <cell r="AI455">
            <v>0</v>
          </cell>
          <cell r="AJ455">
            <v>0</v>
          </cell>
          <cell r="AL455">
            <v>0</v>
          </cell>
        </row>
        <row r="456">
          <cell r="B456" t="str">
            <v>ST/EPU</v>
          </cell>
          <cell r="C456" t="str">
            <v>B1A</v>
          </cell>
          <cell r="D456" t="str">
            <v>B1AA</v>
          </cell>
          <cell r="E456" t="str">
            <v>EP/BOKE</v>
          </cell>
          <cell r="F456">
            <v>12</v>
          </cell>
          <cell r="G456">
            <v>23</v>
          </cell>
          <cell r="H456" t="str">
            <v>EP cahiers multimédia 5è et 6èA pour élèves prim pub et privé : environ</v>
          </cell>
          <cell r="I456" t="str">
            <v>DNEE</v>
          </cell>
          <cell r="J456">
            <v>43</v>
          </cell>
          <cell r="K456" t="str">
            <v>IDA</v>
          </cell>
          <cell r="L456" t="str">
            <v>AOI</v>
          </cell>
          <cell r="M456">
            <v>7830.7810151872172</v>
          </cell>
          <cell r="N456">
            <v>7</v>
          </cell>
          <cell r="O456">
            <v>3</v>
          </cell>
          <cell r="P456">
            <v>3</v>
          </cell>
          <cell r="Q456">
            <v>7830.7810151872172</v>
          </cell>
          <cell r="R456" t="str">
            <v>cahier</v>
          </cell>
          <cell r="S456">
            <v>33</v>
          </cell>
          <cell r="T456">
            <v>4.5582240000000001</v>
          </cell>
          <cell r="U456">
            <v>1</v>
          </cell>
          <cell r="V456">
            <v>35694.453962170737</v>
          </cell>
          <cell r="W456">
            <v>0</v>
          </cell>
          <cell r="X456">
            <v>0</v>
          </cell>
          <cell r="Y456">
            <v>0</v>
          </cell>
          <cell r="Z456">
            <v>35694.453962170737</v>
          </cell>
          <cell r="AA456">
            <v>35694.453962170737</v>
          </cell>
          <cell r="AB456">
            <v>0</v>
          </cell>
          <cell r="AC456">
            <v>0</v>
          </cell>
          <cell r="AD456">
            <v>0</v>
          </cell>
          <cell r="AE456">
            <v>35694.453962170737</v>
          </cell>
          <cell r="AF456">
            <v>0</v>
          </cell>
          <cell r="AG456">
            <v>0</v>
          </cell>
          <cell r="AH456">
            <v>0</v>
          </cell>
          <cell r="AI456">
            <v>0</v>
          </cell>
          <cell r="AJ456">
            <v>0</v>
          </cell>
          <cell r="AL456">
            <v>0</v>
          </cell>
        </row>
        <row r="457">
          <cell r="B457" t="str">
            <v>ST/EPU</v>
          </cell>
          <cell r="C457" t="str">
            <v>B1A</v>
          </cell>
          <cell r="D457" t="str">
            <v>B1AA</v>
          </cell>
          <cell r="E457" t="str">
            <v>EP/COYA</v>
          </cell>
          <cell r="F457">
            <v>13</v>
          </cell>
          <cell r="G457">
            <v>23</v>
          </cell>
          <cell r="H457" t="str">
            <v>EP cahiers multimédia 5è et 6èA pour élèves prim pub et privé : environ</v>
          </cell>
          <cell r="I457" t="str">
            <v>DNEE</v>
          </cell>
          <cell r="J457">
            <v>43</v>
          </cell>
          <cell r="K457" t="str">
            <v>IDA</v>
          </cell>
          <cell r="L457" t="str">
            <v>AOI</v>
          </cell>
          <cell r="M457">
            <v>4411.0317155361972</v>
          </cell>
          <cell r="N457">
            <v>7</v>
          </cell>
          <cell r="O457">
            <v>3</v>
          </cell>
          <cell r="P457">
            <v>3</v>
          </cell>
          <cell r="Q457">
            <v>4411.0317155361972</v>
          </cell>
          <cell r="R457" t="str">
            <v>cahier</v>
          </cell>
          <cell r="S457">
            <v>33</v>
          </cell>
          <cell r="T457">
            <v>4.5582240000000001</v>
          </cell>
          <cell r="U457">
            <v>1</v>
          </cell>
          <cell r="V457">
            <v>20106.470630518266</v>
          </cell>
          <cell r="W457">
            <v>0</v>
          </cell>
          <cell r="X457">
            <v>0</v>
          </cell>
          <cell r="Y457">
            <v>0</v>
          </cell>
          <cell r="Z457">
            <v>20106.470630518266</v>
          </cell>
          <cell r="AA457">
            <v>20106.470630518266</v>
          </cell>
          <cell r="AB457">
            <v>0</v>
          </cell>
          <cell r="AC457">
            <v>0</v>
          </cell>
          <cell r="AD457">
            <v>0</v>
          </cell>
          <cell r="AE457">
            <v>20106.470630518266</v>
          </cell>
          <cell r="AF457">
            <v>0</v>
          </cell>
          <cell r="AG457">
            <v>0</v>
          </cell>
          <cell r="AH457">
            <v>0</v>
          </cell>
          <cell r="AI457">
            <v>0</v>
          </cell>
          <cell r="AJ457">
            <v>0</v>
          </cell>
          <cell r="AL457">
            <v>0</v>
          </cell>
        </row>
        <row r="458">
          <cell r="B458" t="str">
            <v>ST/EPU</v>
          </cell>
          <cell r="C458" t="str">
            <v>B1A</v>
          </cell>
          <cell r="D458" t="str">
            <v>B1AA</v>
          </cell>
          <cell r="E458" t="str">
            <v>EP/DABO</v>
          </cell>
          <cell r="F458">
            <v>51</v>
          </cell>
          <cell r="G458">
            <v>23</v>
          </cell>
          <cell r="H458" t="str">
            <v>EP cahiers multimédia 5è et 6èA pour élèves prim pub et privé : environ</v>
          </cell>
          <cell r="I458" t="str">
            <v>DNEE</v>
          </cell>
          <cell r="J458">
            <v>43</v>
          </cell>
          <cell r="K458" t="str">
            <v>IDA</v>
          </cell>
          <cell r="L458" t="str">
            <v>AOI</v>
          </cell>
          <cell r="M458">
            <v>2528.5286461697674</v>
          </cell>
          <cell r="N458">
            <v>7</v>
          </cell>
          <cell r="O458">
            <v>3</v>
          </cell>
          <cell r="P458">
            <v>3</v>
          </cell>
          <cell r="Q458">
            <v>2528.5286461697674</v>
          </cell>
          <cell r="R458" t="str">
            <v>cahier</v>
          </cell>
          <cell r="S458">
            <v>33</v>
          </cell>
          <cell r="T458">
            <v>4.5582240000000001</v>
          </cell>
          <cell r="U458">
            <v>1</v>
          </cell>
          <cell r="V458">
            <v>11525.599959658543</v>
          </cell>
          <cell r="W458">
            <v>0</v>
          </cell>
          <cell r="X458">
            <v>0</v>
          </cell>
          <cell r="Y458">
            <v>0</v>
          </cell>
          <cell r="Z458">
            <v>11525.599959658543</v>
          </cell>
          <cell r="AA458">
            <v>11525.599959658543</v>
          </cell>
          <cell r="AB458">
            <v>0</v>
          </cell>
          <cell r="AC458">
            <v>0</v>
          </cell>
          <cell r="AD458">
            <v>0</v>
          </cell>
          <cell r="AE458">
            <v>11525.599959658543</v>
          </cell>
          <cell r="AF458">
            <v>0</v>
          </cell>
          <cell r="AG458">
            <v>0</v>
          </cell>
          <cell r="AH458">
            <v>0</v>
          </cell>
          <cell r="AI458">
            <v>0</v>
          </cell>
          <cell r="AJ458">
            <v>0</v>
          </cell>
          <cell r="AL458">
            <v>0</v>
          </cell>
        </row>
        <row r="459">
          <cell r="B459" t="str">
            <v>ST/EPU</v>
          </cell>
          <cell r="C459" t="str">
            <v>B1A</v>
          </cell>
          <cell r="D459" t="str">
            <v>B1AA</v>
          </cell>
          <cell r="E459" t="str">
            <v>EP/DALA</v>
          </cell>
          <cell r="F459">
            <v>90</v>
          </cell>
          <cell r="G459">
            <v>23</v>
          </cell>
          <cell r="H459" t="str">
            <v>EP cahiers multimédia 5è et 6èA pour élèves prim pub et privé : environ</v>
          </cell>
          <cell r="I459" t="str">
            <v>DNEE</v>
          </cell>
          <cell r="J459">
            <v>43</v>
          </cell>
          <cell r="K459" t="str">
            <v>IDA</v>
          </cell>
          <cell r="L459" t="str">
            <v>AOI</v>
          </cell>
          <cell r="M459">
            <v>2825.9425434608202</v>
          </cell>
          <cell r="N459">
            <v>7</v>
          </cell>
          <cell r="O459">
            <v>3</v>
          </cell>
          <cell r="P459">
            <v>3</v>
          </cell>
          <cell r="Q459">
            <v>2825.9425434608202</v>
          </cell>
          <cell r="R459" t="str">
            <v>cahier</v>
          </cell>
          <cell r="S459">
            <v>33</v>
          </cell>
          <cell r="T459">
            <v>4.5582240000000001</v>
          </cell>
          <cell r="U459">
            <v>1</v>
          </cell>
          <cell r="V459">
            <v>12881.279124224153</v>
          </cell>
          <cell r="W459">
            <v>0</v>
          </cell>
          <cell r="X459">
            <v>0</v>
          </cell>
          <cell r="Y459">
            <v>0</v>
          </cell>
          <cell r="Z459">
            <v>12881.279124224153</v>
          </cell>
          <cell r="AA459">
            <v>12881.279124224153</v>
          </cell>
          <cell r="AB459">
            <v>0</v>
          </cell>
          <cell r="AC459">
            <v>0</v>
          </cell>
          <cell r="AD459">
            <v>0</v>
          </cell>
          <cell r="AE459">
            <v>12881.279124224153</v>
          </cell>
          <cell r="AF459">
            <v>0</v>
          </cell>
          <cell r="AG459">
            <v>0</v>
          </cell>
          <cell r="AH459">
            <v>0</v>
          </cell>
          <cell r="AI459">
            <v>0</v>
          </cell>
          <cell r="AJ459">
            <v>0</v>
          </cell>
          <cell r="AL459">
            <v>0</v>
          </cell>
        </row>
        <row r="460">
          <cell r="B460" t="str">
            <v>ST/EPU</v>
          </cell>
          <cell r="C460" t="str">
            <v>B1A</v>
          </cell>
          <cell r="D460" t="str">
            <v>B1AA</v>
          </cell>
          <cell r="E460" t="str">
            <v>EP/DING</v>
          </cell>
          <cell r="F460">
            <v>90</v>
          </cell>
          <cell r="G460">
            <v>23</v>
          </cell>
          <cell r="H460" t="str">
            <v>EP cahiers multimédia 5è et 6èA pour élèves prim pub et privé : environ</v>
          </cell>
          <cell r="I460" t="str">
            <v>DNEE</v>
          </cell>
          <cell r="J460">
            <v>44</v>
          </cell>
          <cell r="K460" t="str">
            <v>IDA</v>
          </cell>
          <cell r="L460" t="str">
            <v>AOI</v>
          </cell>
          <cell r="M460">
            <v>1912.9883584953225</v>
          </cell>
          <cell r="N460">
            <v>7</v>
          </cell>
          <cell r="O460">
            <v>3</v>
          </cell>
          <cell r="P460">
            <v>3</v>
          </cell>
          <cell r="Q460">
            <v>1912.9883584953225</v>
          </cell>
          <cell r="R460" t="str">
            <v>cahier</v>
          </cell>
          <cell r="S460">
            <v>36</v>
          </cell>
          <cell r="T460">
            <v>4.5582240000000001</v>
          </cell>
          <cell r="U460">
            <v>1</v>
          </cell>
          <cell r="V460">
            <v>8719.8294474139821</v>
          </cell>
          <cell r="W460">
            <v>0</v>
          </cell>
          <cell r="X460">
            <v>0</v>
          </cell>
          <cell r="Y460">
            <v>0</v>
          </cell>
          <cell r="Z460">
            <v>8719.8294474139821</v>
          </cell>
          <cell r="AA460">
            <v>8719.8294474139821</v>
          </cell>
          <cell r="AB460">
            <v>0</v>
          </cell>
          <cell r="AC460">
            <v>0</v>
          </cell>
          <cell r="AD460">
            <v>0</v>
          </cell>
          <cell r="AE460">
            <v>8719.8294474139821</v>
          </cell>
          <cell r="AF460">
            <v>0</v>
          </cell>
          <cell r="AG460">
            <v>0</v>
          </cell>
          <cell r="AH460">
            <v>0</v>
          </cell>
          <cell r="AI460">
            <v>0</v>
          </cell>
          <cell r="AJ460">
            <v>0</v>
          </cell>
          <cell r="AL460">
            <v>0</v>
          </cell>
        </row>
        <row r="461">
          <cell r="B461" t="str">
            <v>ST/EPU</v>
          </cell>
          <cell r="C461" t="str">
            <v>B1A</v>
          </cell>
          <cell r="D461" t="str">
            <v>B1AA</v>
          </cell>
          <cell r="E461" t="str">
            <v>EP/DIXI</v>
          </cell>
          <cell r="F461">
            <v>11</v>
          </cell>
          <cell r="G461">
            <v>23</v>
          </cell>
          <cell r="H461" t="str">
            <v>EP cahiers multimédia 5è et 6èA pour élèves prim pub et privé : environ</v>
          </cell>
          <cell r="I461" t="str">
            <v>DNEE</v>
          </cell>
          <cell r="J461">
            <v>49</v>
          </cell>
          <cell r="K461" t="str">
            <v>IDA</v>
          </cell>
          <cell r="L461" t="str">
            <v>AOI</v>
          </cell>
          <cell r="M461">
            <v>3898.3245801865223</v>
          </cell>
          <cell r="N461">
            <v>7</v>
          </cell>
          <cell r="O461">
            <v>3</v>
          </cell>
          <cell r="P461">
            <v>3</v>
          </cell>
          <cell r="Q461">
            <v>3898.3245801865223</v>
          </cell>
          <cell r="R461" t="str">
            <v>cahier</v>
          </cell>
          <cell r="S461">
            <v>33</v>
          </cell>
          <cell r="T461">
            <v>4.5582240000000001</v>
          </cell>
          <cell r="U461">
            <v>1</v>
          </cell>
          <cell r="V461">
            <v>17769.43666119613</v>
          </cell>
          <cell r="W461">
            <v>0</v>
          </cell>
          <cell r="X461">
            <v>0</v>
          </cell>
          <cell r="Y461">
            <v>0</v>
          </cell>
          <cell r="Z461">
            <v>17769.43666119613</v>
          </cell>
          <cell r="AA461">
            <v>17769.43666119613</v>
          </cell>
          <cell r="AB461">
            <v>0</v>
          </cell>
          <cell r="AC461">
            <v>0</v>
          </cell>
          <cell r="AD461">
            <v>0</v>
          </cell>
          <cell r="AE461">
            <v>17769.43666119613</v>
          </cell>
          <cell r="AF461">
            <v>0</v>
          </cell>
          <cell r="AG461">
            <v>0</v>
          </cell>
          <cell r="AH461">
            <v>0</v>
          </cell>
          <cell r="AI461">
            <v>0</v>
          </cell>
          <cell r="AJ461">
            <v>0</v>
          </cell>
          <cell r="AL461">
            <v>0</v>
          </cell>
        </row>
        <row r="462">
          <cell r="B462" t="str">
            <v>ST/EPU</v>
          </cell>
          <cell r="C462" t="str">
            <v>B1A</v>
          </cell>
          <cell r="D462" t="str">
            <v>B1AA</v>
          </cell>
          <cell r="E462" t="str">
            <v>EP/DUBR</v>
          </cell>
          <cell r="F462">
            <v>12</v>
          </cell>
          <cell r="G462">
            <v>23</v>
          </cell>
          <cell r="H462" t="str">
            <v>EP cahiers multimédia 5è et 6èA pour élèves prim pub et privé : environ</v>
          </cell>
          <cell r="I462" t="str">
            <v>DNEE</v>
          </cell>
          <cell r="J462">
            <v>49</v>
          </cell>
          <cell r="K462" t="str">
            <v>IDA</v>
          </cell>
          <cell r="L462" t="str">
            <v>AOI</v>
          </cell>
          <cell r="M462">
            <v>3636.9387518660001</v>
          </cell>
          <cell r="N462">
            <v>7</v>
          </cell>
          <cell r="O462">
            <v>3</v>
          </cell>
          <cell r="P462">
            <v>3</v>
          </cell>
          <cell r="Q462">
            <v>3636.9387518660001</v>
          </cell>
          <cell r="R462" t="str">
            <v>cahier</v>
          </cell>
          <cell r="S462">
            <v>33</v>
          </cell>
          <cell r="T462">
            <v>4.5582240000000001</v>
          </cell>
          <cell r="U462">
            <v>1</v>
          </cell>
          <cell r="V462">
            <v>16577.981505285647</v>
          </cell>
          <cell r="W462">
            <v>0</v>
          </cell>
          <cell r="X462">
            <v>0</v>
          </cell>
          <cell r="Y462">
            <v>0</v>
          </cell>
          <cell r="Z462">
            <v>16577.981505285647</v>
          </cell>
          <cell r="AA462">
            <v>16577.981505285647</v>
          </cell>
          <cell r="AB462">
            <v>0</v>
          </cell>
          <cell r="AC462">
            <v>0</v>
          </cell>
          <cell r="AD462">
            <v>0</v>
          </cell>
          <cell r="AE462">
            <v>16577.981505285647</v>
          </cell>
          <cell r="AF462">
            <v>0</v>
          </cell>
          <cell r="AG462">
            <v>0</v>
          </cell>
          <cell r="AH462">
            <v>0</v>
          </cell>
          <cell r="AI462">
            <v>0</v>
          </cell>
          <cell r="AJ462">
            <v>0</v>
          </cell>
          <cell r="AL462">
            <v>0</v>
          </cell>
        </row>
        <row r="463">
          <cell r="B463" t="str">
            <v>ST/EPU</v>
          </cell>
          <cell r="C463" t="str">
            <v>B1A</v>
          </cell>
          <cell r="D463" t="str">
            <v>B1AA</v>
          </cell>
          <cell r="E463" t="str">
            <v>EP/FARA</v>
          </cell>
          <cell r="F463">
            <v>13</v>
          </cell>
          <cell r="G463">
            <v>23</v>
          </cell>
          <cell r="H463" t="str">
            <v>EP cahiers multimédia 5è et 6èA pour élèves prim pub et privé : environ</v>
          </cell>
          <cell r="I463" t="str">
            <v>DNEE</v>
          </cell>
          <cell r="J463">
            <v>49</v>
          </cell>
          <cell r="K463" t="str">
            <v>IDA</v>
          </cell>
          <cell r="L463" t="str">
            <v>AOI</v>
          </cell>
          <cell r="M463">
            <v>3876.736911329695</v>
          </cell>
          <cell r="N463">
            <v>7</v>
          </cell>
          <cell r="O463">
            <v>3</v>
          </cell>
          <cell r="P463">
            <v>3</v>
          </cell>
          <cell r="Q463">
            <v>3876.736911329695</v>
          </cell>
          <cell r="R463" t="str">
            <v>cahier</v>
          </cell>
          <cell r="S463">
            <v>33</v>
          </cell>
          <cell r="T463">
            <v>4.5582240000000001</v>
          </cell>
          <cell r="U463">
            <v>1</v>
          </cell>
          <cell r="V463">
            <v>17671.035230908888</v>
          </cell>
          <cell r="W463">
            <v>0</v>
          </cell>
          <cell r="X463">
            <v>0</v>
          </cell>
          <cell r="Y463">
            <v>0</v>
          </cell>
          <cell r="Z463">
            <v>17671.035230908888</v>
          </cell>
          <cell r="AA463">
            <v>17671.035230908888</v>
          </cell>
          <cell r="AB463">
            <v>0</v>
          </cell>
          <cell r="AC463">
            <v>0</v>
          </cell>
          <cell r="AD463">
            <v>0</v>
          </cell>
          <cell r="AE463">
            <v>17671.035230908888</v>
          </cell>
          <cell r="AF463">
            <v>0</v>
          </cell>
          <cell r="AG463">
            <v>0</v>
          </cell>
          <cell r="AH463">
            <v>0</v>
          </cell>
          <cell r="AI463">
            <v>0</v>
          </cell>
          <cell r="AJ463">
            <v>0</v>
          </cell>
          <cell r="AL463">
            <v>0</v>
          </cell>
        </row>
        <row r="464">
          <cell r="B464" t="str">
            <v>ST/EPU</v>
          </cell>
          <cell r="C464" t="str">
            <v>B1A</v>
          </cell>
          <cell r="D464" t="str">
            <v>B1AA</v>
          </cell>
          <cell r="E464" t="str">
            <v>EP/FORE</v>
          </cell>
          <cell r="F464">
            <v>20</v>
          </cell>
          <cell r="G464">
            <v>23</v>
          </cell>
          <cell r="H464" t="str">
            <v>EP cahiers multimédia 5è et 6èA pour élèves prim pub et privé : environ</v>
          </cell>
          <cell r="I464" t="str">
            <v>DNEE</v>
          </cell>
          <cell r="J464">
            <v>49</v>
          </cell>
          <cell r="K464" t="str">
            <v>IDA</v>
          </cell>
          <cell r="L464" t="str">
            <v>AOI</v>
          </cell>
          <cell r="M464">
            <v>3443.8166331738225</v>
          </cell>
          <cell r="N464">
            <v>7</v>
          </cell>
          <cell r="O464">
            <v>3</v>
          </cell>
          <cell r="P464">
            <v>3</v>
          </cell>
          <cell r="Q464">
            <v>3443.8166331738225</v>
          </cell>
          <cell r="R464" t="str">
            <v>cahier</v>
          </cell>
          <cell r="S464">
            <v>33</v>
          </cell>
          <cell r="T464">
            <v>4.5582240000000001</v>
          </cell>
          <cell r="U464">
            <v>1</v>
          </cell>
          <cell r="V464">
            <v>15697.687628932114</v>
          </cell>
          <cell r="W464">
            <v>0</v>
          </cell>
          <cell r="X464">
            <v>0</v>
          </cell>
          <cell r="Y464">
            <v>0</v>
          </cell>
          <cell r="Z464">
            <v>15697.687628932114</v>
          </cell>
          <cell r="AA464">
            <v>15697.687628932114</v>
          </cell>
          <cell r="AB464">
            <v>0</v>
          </cell>
          <cell r="AC464">
            <v>0</v>
          </cell>
          <cell r="AD464">
            <v>0</v>
          </cell>
          <cell r="AE464">
            <v>15697.687628932114</v>
          </cell>
          <cell r="AF464">
            <v>0</v>
          </cell>
          <cell r="AG464">
            <v>0</v>
          </cell>
          <cell r="AH464">
            <v>0</v>
          </cell>
          <cell r="AI464">
            <v>0</v>
          </cell>
          <cell r="AJ464">
            <v>0</v>
          </cell>
          <cell r="AL464">
            <v>0</v>
          </cell>
        </row>
        <row r="465">
          <cell r="B465" t="str">
            <v>ST/EPU</v>
          </cell>
          <cell r="C465" t="str">
            <v>B1A</v>
          </cell>
          <cell r="D465" t="str">
            <v>B1AA</v>
          </cell>
          <cell r="E465" t="str">
            <v>EP/FRIA</v>
          </cell>
          <cell r="F465">
            <v>51</v>
          </cell>
          <cell r="G465">
            <v>23</v>
          </cell>
          <cell r="H465" t="str">
            <v>EP cahiers multimédia 5è et 6èA pour élèves prim pub et privé : environ</v>
          </cell>
          <cell r="I465" t="str">
            <v>DNEE</v>
          </cell>
          <cell r="J465">
            <v>49</v>
          </cell>
          <cell r="K465" t="str">
            <v>IDA</v>
          </cell>
          <cell r="L465" t="str">
            <v>AOI</v>
          </cell>
          <cell r="M465">
            <v>2556.2425453778674</v>
          </cell>
          <cell r="N465">
            <v>7</v>
          </cell>
          <cell r="O465">
            <v>3</v>
          </cell>
          <cell r="P465">
            <v>3</v>
          </cell>
          <cell r="Q465">
            <v>2556.2425453778674</v>
          </cell>
          <cell r="R465" t="str">
            <v>cahier</v>
          </cell>
          <cell r="S465">
            <v>33</v>
          </cell>
          <cell r="T465">
            <v>4.5582240000000001</v>
          </cell>
          <cell r="U465">
            <v>1</v>
          </cell>
          <cell r="V465">
            <v>11651.926120162485</v>
          </cell>
          <cell r="W465">
            <v>0</v>
          </cell>
          <cell r="X465">
            <v>0</v>
          </cell>
          <cell r="Y465">
            <v>0</v>
          </cell>
          <cell r="Z465">
            <v>11651.926120162485</v>
          </cell>
          <cell r="AA465">
            <v>11651.926120162485</v>
          </cell>
          <cell r="AB465">
            <v>0</v>
          </cell>
          <cell r="AC465">
            <v>0</v>
          </cell>
          <cell r="AD465">
            <v>0</v>
          </cell>
          <cell r="AE465">
            <v>11651.926120162485</v>
          </cell>
          <cell r="AF465">
            <v>0</v>
          </cell>
          <cell r="AG465">
            <v>0</v>
          </cell>
          <cell r="AH465">
            <v>0</v>
          </cell>
          <cell r="AI465">
            <v>0</v>
          </cell>
          <cell r="AJ465">
            <v>0</v>
          </cell>
          <cell r="AL465">
            <v>0</v>
          </cell>
        </row>
        <row r="466">
          <cell r="B466" t="str">
            <v>ST/EPU</v>
          </cell>
          <cell r="C466" t="str">
            <v>B1A</v>
          </cell>
          <cell r="D466" t="str">
            <v>B1AA</v>
          </cell>
          <cell r="E466" t="str">
            <v>EP/GAOU</v>
          </cell>
          <cell r="F466">
            <v>52</v>
          </cell>
          <cell r="G466">
            <v>23</v>
          </cell>
          <cell r="H466" t="str">
            <v>EP cahiers multimédia 5è et 6èA pour élèves prim pub et privé : environ</v>
          </cell>
          <cell r="I466" t="str">
            <v>DNEE</v>
          </cell>
          <cell r="J466">
            <v>49</v>
          </cell>
          <cell r="K466" t="str">
            <v>IDA</v>
          </cell>
          <cell r="L466" t="str">
            <v>AOI</v>
          </cell>
          <cell r="M466">
            <v>1807.0920909949425</v>
          </cell>
          <cell r="N466">
            <v>7</v>
          </cell>
          <cell r="O466">
            <v>3</v>
          </cell>
          <cell r="P466">
            <v>3</v>
          </cell>
          <cell r="Q466">
            <v>1807.0920909949425</v>
          </cell>
          <cell r="R466" t="str">
            <v>cahier</v>
          </cell>
          <cell r="S466">
            <v>33</v>
          </cell>
          <cell r="T466">
            <v>4.5582240000000001</v>
          </cell>
          <cell r="U466">
            <v>1</v>
          </cell>
          <cell r="V466">
            <v>8237.1305393833318</v>
          </cell>
          <cell r="W466">
            <v>0</v>
          </cell>
          <cell r="X466">
            <v>0</v>
          </cell>
          <cell r="Y466">
            <v>0</v>
          </cell>
          <cell r="Z466">
            <v>8237.1305393833318</v>
          </cell>
          <cell r="AA466">
            <v>8237.1305393833318</v>
          </cell>
          <cell r="AB466">
            <v>0</v>
          </cell>
          <cell r="AC466">
            <v>0</v>
          </cell>
          <cell r="AD466">
            <v>0</v>
          </cell>
          <cell r="AE466">
            <v>8237.1305393833318</v>
          </cell>
          <cell r="AF466">
            <v>0</v>
          </cell>
          <cell r="AG466">
            <v>0</v>
          </cell>
          <cell r="AH466">
            <v>0</v>
          </cell>
          <cell r="AI466">
            <v>0</v>
          </cell>
          <cell r="AJ466">
            <v>0</v>
          </cell>
          <cell r="AL466">
            <v>0</v>
          </cell>
        </row>
        <row r="467">
          <cell r="B467" t="str">
            <v>ST/EPU</v>
          </cell>
          <cell r="C467" t="str">
            <v>B1A</v>
          </cell>
          <cell r="D467" t="str">
            <v>B1AA</v>
          </cell>
          <cell r="E467" t="str">
            <v>EP/GUEC</v>
          </cell>
          <cell r="F467">
            <v>90</v>
          </cell>
          <cell r="G467">
            <v>23</v>
          </cell>
          <cell r="H467" t="str">
            <v>EP cahiers multimédia 5è et 6èA pour élèves prim pub et privé : environ</v>
          </cell>
          <cell r="I467" t="str">
            <v>DNEE</v>
          </cell>
          <cell r="J467">
            <v>49</v>
          </cell>
          <cell r="K467" t="str">
            <v>IDA</v>
          </cell>
          <cell r="L467" t="str">
            <v>AOI</v>
          </cell>
          <cell r="M467">
            <v>6079.8460357455106</v>
          </cell>
          <cell r="N467">
            <v>7</v>
          </cell>
          <cell r="O467">
            <v>3</v>
          </cell>
          <cell r="P467">
            <v>3</v>
          </cell>
          <cell r="Q467">
            <v>6079.8460357455106</v>
          </cell>
          <cell r="R467" t="str">
            <v>cahier</v>
          </cell>
          <cell r="S467">
            <v>33</v>
          </cell>
          <cell r="T467">
            <v>4.5582240000000001</v>
          </cell>
          <cell r="U467">
            <v>1</v>
          </cell>
          <cell r="V467">
            <v>27713.300116440045</v>
          </cell>
          <cell r="W467">
            <v>0</v>
          </cell>
          <cell r="X467">
            <v>0</v>
          </cell>
          <cell r="Y467">
            <v>0</v>
          </cell>
          <cell r="Z467">
            <v>27713.300116440045</v>
          </cell>
          <cell r="AA467">
            <v>27713.300116440045</v>
          </cell>
          <cell r="AB467">
            <v>0</v>
          </cell>
          <cell r="AC467">
            <v>0</v>
          </cell>
          <cell r="AD467">
            <v>0</v>
          </cell>
          <cell r="AE467">
            <v>27713.300116440045</v>
          </cell>
          <cell r="AF467">
            <v>0</v>
          </cell>
          <cell r="AG467">
            <v>0</v>
          </cell>
          <cell r="AH467">
            <v>0</v>
          </cell>
          <cell r="AI467">
            <v>0</v>
          </cell>
          <cell r="AJ467">
            <v>0</v>
          </cell>
          <cell r="AL467">
            <v>0</v>
          </cell>
        </row>
        <row r="468">
          <cell r="B468" t="str">
            <v>ST/EPU</v>
          </cell>
          <cell r="C468" t="str">
            <v>B1A</v>
          </cell>
          <cell r="D468" t="str">
            <v>B1AA</v>
          </cell>
          <cell r="E468" t="str">
            <v>EP/KALO</v>
          </cell>
          <cell r="G468">
            <v>23</v>
          </cell>
          <cell r="H468" t="str">
            <v>EP cahiers multimédia 5è et 6èA pour élèves prim pub et privé : environ</v>
          </cell>
          <cell r="I468" t="str">
            <v>DNEE</v>
          </cell>
          <cell r="K468" t="str">
            <v>IDA</v>
          </cell>
          <cell r="L468" t="str">
            <v>AOI</v>
          </cell>
          <cell r="M468">
            <v>2164.7472534067274</v>
          </cell>
          <cell r="O468">
            <v>3</v>
          </cell>
          <cell r="P468">
            <v>3</v>
          </cell>
          <cell r="Q468">
            <v>2164.7472534067274</v>
          </cell>
          <cell r="R468" t="str">
            <v>cahier</v>
          </cell>
          <cell r="T468">
            <v>4.5582240000000001</v>
          </cell>
          <cell r="U468">
            <v>1</v>
          </cell>
          <cell r="V468">
            <v>9867.402884412626</v>
          </cell>
          <cell r="W468">
            <v>0</v>
          </cell>
          <cell r="X468">
            <v>0</v>
          </cell>
          <cell r="Y468">
            <v>0</v>
          </cell>
          <cell r="Z468">
            <v>9867.402884412626</v>
          </cell>
          <cell r="AA468">
            <v>9867.402884412626</v>
          </cell>
          <cell r="AB468">
            <v>0</v>
          </cell>
          <cell r="AC468">
            <v>0</v>
          </cell>
          <cell r="AD468">
            <v>0</v>
          </cell>
          <cell r="AE468">
            <v>9867.402884412626</v>
          </cell>
          <cell r="AF468">
            <v>0</v>
          </cell>
          <cell r="AG468">
            <v>0</v>
          </cell>
          <cell r="AH468">
            <v>0</v>
          </cell>
          <cell r="AI468">
            <v>0</v>
          </cell>
          <cell r="AJ468">
            <v>0</v>
          </cell>
          <cell r="AL468">
            <v>0</v>
          </cell>
        </row>
        <row r="469">
          <cell r="B469" t="str">
            <v>ST/EPU</v>
          </cell>
          <cell r="C469" t="str">
            <v>B1A</v>
          </cell>
          <cell r="D469" t="str">
            <v>B1AA</v>
          </cell>
          <cell r="E469" t="str">
            <v>EP/KANK</v>
          </cell>
          <cell r="F469">
            <v>11</v>
          </cell>
          <cell r="G469">
            <v>23</v>
          </cell>
          <cell r="H469" t="str">
            <v>EP cahiers multimédia 5è et 6èA pour élèves prim pub et privé : environ</v>
          </cell>
          <cell r="I469" t="str">
            <v>DNEE</v>
          </cell>
          <cell r="J469">
            <v>42</v>
          </cell>
          <cell r="K469" t="str">
            <v>IDA</v>
          </cell>
          <cell r="L469" t="str">
            <v>AOI</v>
          </cell>
          <cell r="M469">
            <v>6500.2221279440373</v>
          </cell>
          <cell r="N469">
            <v>7</v>
          </cell>
          <cell r="O469">
            <v>3</v>
          </cell>
          <cell r="P469">
            <v>3</v>
          </cell>
          <cell r="Q469">
            <v>6500.2221279440373</v>
          </cell>
          <cell r="R469" t="str">
            <v>cahier</v>
          </cell>
          <cell r="S469">
            <v>33</v>
          </cell>
          <cell r="T469">
            <v>4.5582240000000001</v>
          </cell>
          <cell r="U469">
            <v>1</v>
          </cell>
          <cell r="V469">
            <v>29629.468508925584</v>
          </cell>
          <cell r="W469">
            <v>0</v>
          </cell>
          <cell r="X469">
            <v>0</v>
          </cell>
          <cell r="Y469">
            <v>0</v>
          </cell>
          <cell r="Z469">
            <v>29629.468508925584</v>
          </cell>
          <cell r="AA469">
            <v>29629.468508925584</v>
          </cell>
          <cell r="AB469">
            <v>0</v>
          </cell>
          <cell r="AC469">
            <v>0</v>
          </cell>
          <cell r="AD469">
            <v>0</v>
          </cell>
          <cell r="AE469">
            <v>29629.468508925584</v>
          </cell>
          <cell r="AF469">
            <v>0</v>
          </cell>
          <cell r="AG469">
            <v>0</v>
          </cell>
          <cell r="AH469">
            <v>0</v>
          </cell>
          <cell r="AI469">
            <v>0</v>
          </cell>
          <cell r="AJ469">
            <v>0</v>
          </cell>
          <cell r="AL469">
            <v>0</v>
          </cell>
        </row>
        <row r="470">
          <cell r="B470" t="str">
            <v>ST/EPU</v>
          </cell>
          <cell r="C470" t="str">
            <v>B1A</v>
          </cell>
          <cell r="D470" t="str">
            <v>B1AA</v>
          </cell>
          <cell r="E470" t="str">
            <v>EP/KERO</v>
          </cell>
          <cell r="F470">
            <v>12</v>
          </cell>
          <cell r="G470">
            <v>23</v>
          </cell>
          <cell r="H470" t="str">
            <v>EP cahiers multimédia 5è et 6èA pour élèves prim pub et privé : environ</v>
          </cell>
          <cell r="I470" t="str">
            <v>DNEE</v>
          </cell>
          <cell r="J470">
            <v>42</v>
          </cell>
          <cell r="K470" t="str">
            <v>IDA</v>
          </cell>
          <cell r="L470" t="str">
            <v>AOI</v>
          </cell>
          <cell r="M470">
            <v>3019.5022500352152</v>
          </cell>
          <cell r="N470">
            <v>7</v>
          </cell>
          <cell r="O470">
            <v>3</v>
          </cell>
          <cell r="P470">
            <v>3</v>
          </cell>
          <cell r="Q470">
            <v>3019.5022500352152</v>
          </cell>
          <cell r="R470" t="str">
            <v>cahier</v>
          </cell>
          <cell r="S470">
            <v>33</v>
          </cell>
          <cell r="T470">
            <v>4.5582240000000001</v>
          </cell>
          <cell r="U470">
            <v>1</v>
          </cell>
          <cell r="V470">
            <v>13763.56762416452</v>
          </cell>
          <cell r="W470">
            <v>0</v>
          </cell>
          <cell r="X470">
            <v>0</v>
          </cell>
          <cell r="Y470">
            <v>0</v>
          </cell>
          <cell r="Z470">
            <v>13763.56762416452</v>
          </cell>
          <cell r="AA470">
            <v>13763.56762416452</v>
          </cell>
          <cell r="AB470">
            <v>0</v>
          </cell>
          <cell r="AC470">
            <v>0</v>
          </cell>
          <cell r="AD470">
            <v>0</v>
          </cell>
          <cell r="AE470">
            <v>13763.56762416452</v>
          </cell>
          <cell r="AF470">
            <v>0</v>
          </cell>
          <cell r="AG470">
            <v>0</v>
          </cell>
          <cell r="AH470">
            <v>0</v>
          </cell>
          <cell r="AI470">
            <v>0</v>
          </cell>
          <cell r="AJ470">
            <v>0</v>
          </cell>
          <cell r="AL470">
            <v>0</v>
          </cell>
        </row>
        <row r="471">
          <cell r="B471" t="str">
            <v>ST/EPU</v>
          </cell>
          <cell r="C471" t="str">
            <v>B1A</v>
          </cell>
          <cell r="D471" t="str">
            <v>B1AA</v>
          </cell>
          <cell r="E471" t="str">
            <v>EP/KIND</v>
          </cell>
          <cell r="F471">
            <v>51</v>
          </cell>
          <cell r="G471">
            <v>23</v>
          </cell>
          <cell r="H471" t="str">
            <v>EP cahiers multimédia 5è et 6èA pour élèves prim pub et privé : environ</v>
          </cell>
          <cell r="I471" t="str">
            <v>DNEE</v>
          </cell>
          <cell r="J471">
            <v>42</v>
          </cell>
          <cell r="K471" t="str">
            <v>IDA</v>
          </cell>
          <cell r="L471" t="str">
            <v>AOI</v>
          </cell>
          <cell r="M471">
            <v>8108.7951830326001</v>
          </cell>
          <cell r="N471">
            <v>7</v>
          </cell>
          <cell r="O471">
            <v>3</v>
          </cell>
          <cell r="P471">
            <v>3</v>
          </cell>
          <cell r="Q471">
            <v>8108.7951830326001</v>
          </cell>
          <cell r="R471" t="str">
            <v>cahier</v>
          </cell>
          <cell r="S471">
            <v>33</v>
          </cell>
          <cell r="T471">
            <v>4.5582240000000001</v>
          </cell>
          <cell r="U471">
            <v>1</v>
          </cell>
          <cell r="V471">
            <v>36961.704814383593</v>
          </cell>
          <cell r="W471">
            <v>0</v>
          </cell>
          <cell r="X471">
            <v>0</v>
          </cell>
          <cell r="Y471">
            <v>0</v>
          </cell>
          <cell r="Z471">
            <v>36961.704814383593</v>
          </cell>
          <cell r="AA471">
            <v>36961.704814383593</v>
          </cell>
          <cell r="AB471">
            <v>0</v>
          </cell>
          <cell r="AC471">
            <v>0</v>
          </cell>
          <cell r="AD471">
            <v>0</v>
          </cell>
          <cell r="AE471">
            <v>36961.704814383593</v>
          </cell>
          <cell r="AF471">
            <v>0</v>
          </cell>
          <cell r="AG471">
            <v>0</v>
          </cell>
          <cell r="AH471">
            <v>0</v>
          </cell>
          <cell r="AI471">
            <v>0</v>
          </cell>
          <cell r="AJ471">
            <v>0</v>
          </cell>
          <cell r="AL471">
            <v>0</v>
          </cell>
        </row>
        <row r="472">
          <cell r="B472" t="str">
            <v>ST/EPU</v>
          </cell>
          <cell r="C472" t="str">
            <v>B1A</v>
          </cell>
          <cell r="D472" t="str">
            <v>B1AA</v>
          </cell>
          <cell r="E472" t="str">
            <v>EP/KISS</v>
          </cell>
          <cell r="F472">
            <v>90</v>
          </cell>
          <cell r="G472">
            <v>23</v>
          </cell>
          <cell r="H472" t="str">
            <v>EP cahiers multimédia 5è et 6èA pour élèves prim pub et privé : environ</v>
          </cell>
          <cell r="I472" t="str">
            <v>DNEE</v>
          </cell>
          <cell r="J472">
            <v>42</v>
          </cell>
          <cell r="K472" t="str">
            <v>IDA</v>
          </cell>
          <cell r="L472" t="str">
            <v>AOI</v>
          </cell>
          <cell r="M472">
            <v>6160.3622060763828</v>
          </cell>
          <cell r="N472">
            <v>7</v>
          </cell>
          <cell r="O472">
            <v>3</v>
          </cell>
          <cell r="P472">
            <v>3</v>
          </cell>
          <cell r="Q472">
            <v>6160.3622060763828</v>
          </cell>
          <cell r="R472" t="str">
            <v>cahier</v>
          </cell>
          <cell r="S472">
            <v>33</v>
          </cell>
          <cell r="T472">
            <v>4.5582240000000001</v>
          </cell>
          <cell r="U472">
            <v>1</v>
          </cell>
          <cell r="V472">
            <v>28080.310856430315</v>
          </cell>
          <cell r="W472">
            <v>0</v>
          </cell>
          <cell r="X472">
            <v>0</v>
          </cell>
          <cell r="Y472">
            <v>0</v>
          </cell>
          <cell r="Z472">
            <v>28080.310856430315</v>
          </cell>
          <cell r="AA472">
            <v>28080.310856430315</v>
          </cell>
          <cell r="AB472">
            <v>0</v>
          </cell>
          <cell r="AC472">
            <v>0</v>
          </cell>
          <cell r="AD472">
            <v>0</v>
          </cell>
          <cell r="AE472">
            <v>28080.310856430315</v>
          </cell>
          <cell r="AF472">
            <v>0</v>
          </cell>
          <cell r="AG472">
            <v>0</v>
          </cell>
          <cell r="AH472">
            <v>0</v>
          </cell>
          <cell r="AI472">
            <v>0</v>
          </cell>
          <cell r="AJ472">
            <v>0</v>
          </cell>
          <cell r="AL472">
            <v>0</v>
          </cell>
        </row>
        <row r="473">
          <cell r="B473" t="str">
            <v>ST/EPU</v>
          </cell>
          <cell r="C473" t="str">
            <v>B1A</v>
          </cell>
          <cell r="D473" t="str">
            <v>B1AA</v>
          </cell>
          <cell r="E473" t="str">
            <v>EP/KOUB</v>
          </cell>
          <cell r="F473">
            <v>11</v>
          </cell>
          <cell r="G473">
            <v>23</v>
          </cell>
          <cell r="H473" t="str">
            <v>EP cahiers multimédia 5è et 6èA pour élèves prim pub et privé : environ</v>
          </cell>
          <cell r="I473" t="str">
            <v>DNEE</v>
          </cell>
          <cell r="J473">
            <v>43</v>
          </cell>
          <cell r="K473" t="str">
            <v>IDA</v>
          </cell>
          <cell r="L473" t="str">
            <v>AOI</v>
          </cell>
          <cell r="M473">
            <v>1111.6190834992688</v>
          </cell>
          <cell r="N473">
            <v>7</v>
          </cell>
          <cell r="O473">
            <v>3</v>
          </cell>
          <cell r="P473">
            <v>3</v>
          </cell>
          <cell r="Q473">
            <v>1111.6190834992688</v>
          </cell>
          <cell r="R473" t="str">
            <v>cahier</v>
          </cell>
          <cell r="S473">
            <v>33</v>
          </cell>
          <cell r="T473">
            <v>4.5582240000000001</v>
          </cell>
          <cell r="U473">
            <v>1</v>
          </cell>
          <cell r="V473">
            <v>5067.008785264371</v>
          </cell>
          <cell r="W473">
            <v>0</v>
          </cell>
          <cell r="X473">
            <v>0</v>
          </cell>
          <cell r="Y473">
            <v>0</v>
          </cell>
          <cell r="Z473">
            <v>5067.008785264371</v>
          </cell>
          <cell r="AA473">
            <v>5067.008785264371</v>
          </cell>
          <cell r="AB473">
            <v>0</v>
          </cell>
          <cell r="AC473">
            <v>0</v>
          </cell>
          <cell r="AD473">
            <v>0</v>
          </cell>
          <cell r="AE473">
            <v>5067.008785264371</v>
          </cell>
          <cell r="AF473">
            <v>0</v>
          </cell>
          <cell r="AG473">
            <v>0</v>
          </cell>
          <cell r="AH473">
            <v>0</v>
          </cell>
          <cell r="AI473">
            <v>0</v>
          </cell>
          <cell r="AJ473">
            <v>0</v>
          </cell>
          <cell r="AL473">
            <v>0</v>
          </cell>
        </row>
        <row r="474">
          <cell r="B474" t="str">
            <v>ST/EPU</v>
          </cell>
          <cell r="C474" t="str">
            <v>B1A</v>
          </cell>
          <cell r="D474" t="str">
            <v>B1AA</v>
          </cell>
          <cell r="E474" t="str">
            <v>EP/KOUN</v>
          </cell>
          <cell r="F474">
            <v>12</v>
          </cell>
          <cell r="G474">
            <v>23</v>
          </cell>
          <cell r="H474" t="str">
            <v>EP cahiers multimédia 5è et 6èA pour élèves prim pub et privé : environ</v>
          </cell>
          <cell r="I474" t="str">
            <v>DNEE</v>
          </cell>
          <cell r="J474">
            <v>43</v>
          </cell>
          <cell r="K474" t="str">
            <v>IDA</v>
          </cell>
          <cell r="L474" t="str">
            <v>AOI</v>
          </cell>
          <cell r="M474">
            <v>1731.8269752508618</v>
          </cell>
          <cell r="N474">
            <v>7</v>
          </cell>
          <cell r="O474">
            <v>3</v>
          </cell>
          <cell r="P474">
            <v>3</v>
          </cell>
          <cell r="Q474">
            <v>1731.8269752508618</v>
          </cell>
          <cell r="R474" t="str">
            <v>cahier</v>
          </cell>
          <cell r="S474">
            <v>33</v>
          </cell>
          <cell r="T474">
            <v>4.5582240000000001</v>
          </cell>
          <cell r="U474">
            <v>1</v>
          </cell>
          <cell r="V474">
            <v>7894.0552824358847</v>
          </cell>
          <cell r="W474">
            <v>0</v>
          </cell>
          <cell r="X474">
            <v>0</v>
          </cell>
          <cell r="Y474">
            <v>0</v>
          </cell>
          <cell r="Z474">
            <v>7894.0552824358847</v>
          </cell>
          <cell r="AA474">
            <v>7894.0552824358847</v>
          </cell>
          <cell r="AB474">
            <v>0</v>
          </cell>
          <cell r="AC474">
            <v>0</v>
          </cell>
          <cell r="AD474">
            <v>0</v>
          </cell>
          <cell r="AE474">
            <v>7894.0552824358847</v>
          </cell>
          <cell r="AF474">
            <v>0</v>
          </cell>
          <cell r="AG474">
            <v>0</v>
          </cell>
          <cell r="AH474">
            <v>0</v>
          </cell>
          <cell r="AI474">
            <v>0</v>
          </cell>
          <cell r="AJ474">
            <v>0</v>
          </cell>
          <cell r="AL474">
            <v>0</v>
          </cell>
        </row>
        <row r="475">
          <cell r="B475" t="str">
            <v>ST/EPU</v>
          </cell>
          <cell r="C475" t="str">
            <v>B1A</v>
          </cell>
          <cell r="D475" t="str">
            <v>B1AA</v>
          </cell>
          <cell r="E475" t="str">
            <v>EP/KOUR</v>
          </cell>
          <cell r="F475">
            <v>13</v>
          </cell>
          <cell r="G475">
            <v>23</v>
          </cell>
          <cell r="H475" t="str">
            <v>EP cahiers multimédia 5è et 6èA pour élèves prim pub et privé : environ</v>
          </cell>
          <cell r="I475" t="str">
            <v>DNEE</v>
          </cell>
          <cell r="J475">
            <v>43</v>
          </cell>
          <cell r="K475" t="str">
            <v>IDA</v>
          </cell>
          <cell r="L475" t="str">
            <v>AOI</v>
          </cell>
          <cell r="M475">
            <v>3111.1039800493277</v>
          </cell>
          <cell r="N475">
            <v>7</v>
          </cell>
          <cell r="O475">
            <v>3</v>
          </cell>
          <cell r="P475">
            <v>3</v>
          </cell>
          <cell r="Q475">
            <v>3111.1039800493277</v>
          </cell>
          <cell r="R475" t="str">
            <v>cahier</v>
          </cell>
          <cell r="S475">
            <v>33</v>
          </cell>
          <cell r="T475">
            <v>4.5582240000000001</v>
          </cell>
          <cell r="U475">
            <v>1</v>
          </cell>
          <cell r="V475">
            <v>14181.108828356366</v>
          </cell>
          <cell r="W475">
            <v>0</v>
          </cell>
          <cell r="X475">
            <v>0</v>
          </cell>
          <cell r="Y475">
            <v>0</v>
          </cell>
          <cell r="Z475">
            <v>14181.108828356366</v>
          </cell>
          <cell r="AA475">
            <v>14181.108828356366</v>
          </cell>
          <cell r="AB475">
            <v>0</v>
          </cell>
          <cell r="AC475">
            <v>0</v>
          </cell>
          <cell r="AD475">
            <v>0</v>
          </cell>
          <cell r="AE475">
            <v>14181.108828356366</v>
          </cell>
          <cell r="AF475">
            <v>0</v>
          </cell>
          <cell r="AG475">
            <v>0</v>
          </cell>
          <cell r="AH475">
            <v>0</v>
          </cell>
          <cell r="AI475">
            <v>0</v>
          </cell>
          <cell r="AJ475">
            <v>0</v>
          </cell>
          <cell r="AL475">
            <v>0</v>
          </cell>
        </row>
        <row r="476">
          <cell r="B476" t="str">
            <v>ST/EPU</v>
          </cell>
          <cell r="C476" t="str">
            <v>B1A</v>
          </cell>
          <cell r="D476" t="str">
            <v>B1AA</v>
          </cell>
          <cell r="E476" t="str">
            <v>EP/LABE</v>
          </cell>
          <cell r="F476">
            <v>51</v>
          </cell>
          <cell r="G476">
            <v>23</v>
          </cell>
          <cell r="H476" t="str">
            <v>EP cahiers multimédia 5è et 6èA pour élèves prim pub et privé : environ</v>
          </cell>
          <cell r="I476" t="str">
            <v>DNEE</v>
          </cell>
          <cell r="J476">
            <v>43</v>
          </cell>
          <cell r="K476" t="str">
            <v>IDA</v>
          </cell>
          <cell r="L476" t="str">
            <v>AOI</v>
          </cell>
          <cell r="M476">
            <v>5952.9455498979369</v>
          </cell>
          <cell r="N476">
            <v>7</v>
          </cell>
          <cell r="O476">
            <v>3</v>
          </cell>
          <cell r="P476">
            <v>3</v>
          </cell>
          <cell r="Q476">
            <v>5952.9455498979369</v>
          </cell>
          <cell r="R476" t="str">
            <v>cahier</v>
          </cell>
          <cell r="S476">
            <v>33</v>
          </cell>
          <cell r="T476">
            <v>4.5582240000000001</v>
          </cell>
          <cell r="U476">
            <v>1</v>
          </cell>
          <cell r="V476">
            <v>27134.859276237974</v>
          </cell>
          <cell r="W476">
            <v>0</v>
          </cell>
          <cell r="X476">
            <v>0</v>
          </cell>
          <cell r="Y476">
            <v>0</v>
          </cell>
          <cell r="Z476">
            <v>27134.859276237974</v>
          </cell>
          <cell r="AA476">
            <v>27134.859276237974</v>
          </cell>
          <cell r="AB476">
            <v>0</v>
          </cell>
          <cell r="AC476">
            <v>0</v>
          </cell>
          <cell r="AD476">
            <v>0</v>
          </cell>
          <cell r="AE476">
            <v>27134.859276237974</v>
          </cell>
          <cell r="AF476">
            <v>0</v>
          </cell>
          <cell r="AG476">
            <v>0</v>
          </cell>
          <cell r="AH476">
            <v>0</v>
          </cell>
          <cell r="AI476">
            <v>0</v>
          </cell>
          <cell r="AJ476">
            <v>0</v>
          </cell>
          <cell r="AL476">
            <v>0</v>
          </cell>
        </row>
        <row r="477">
          <cell r="B477" t="str">
            <v>ST/EPU</v>
          </cell>
          <cell r="C477" t="str">
            <v>B1A</v>
          </cell>
          <cell r="D477" t="str">
            <v>B1AA</v>
          </cell>
          <cell r="E477" t="str">
            <v>EP/LELO</v>
          </cell>
          <cell r="F477">
            <v>90</v>
          </cell>
          <cell r="G477">
            <v>23</v>
          </cell>
          <cell r="H477" t="str">
            <v>EP cahiers multimédia 5è et 6èA pour élèves prim pub et privé : environ</v>
          </cell>
          <cell r="I477" t="str">
            <v>DNEE</v>
          </cell>
          <cell r="J477">
            <v>43</v>
          </cell>
          <cell r="K477" t="str">
            <v>IDA</v>
          </cell>
          <cell r="L477" t="str">
            <v>AOI</v>
          </cell>
          <cell r="M477">
            <v>2346.4920871608301</v>
          </cell>
          <cell r="N477">
            <v>7</v>
          </cell>
          <cell r="O477">
            <v>3</v>
          </cell>
          <cell r="P477">
            <v>3</v>
          </cell>
          <cell r="Q477">
            <v>2346.4920871608301</v>
          </cell>
          <cell r="R477" t="str">
            <v>cahier</v>
          </cell>
          <cell r="S477">
            <v>33</v>
          </cell>
          <cell r="T477">
            <v>4.5582240000000001</v>
          </cell>
          <cell r="U477">
            <v>1</v>
          </cell>
          <cell r="V477">
            <v>10695.836547506588</v>
          </cell>
          <cell r="W477">
            <v>0</v>
          </cell>
          <cell r="X477">
            <v>0</v>
          </cell>
          <cell r="Y477">
            <v>0</v>
          </cell>
          <cell r="Z477">
            <v>10695.836547506588</v>
          </cell>
          <cell r="AA477">
            <v>10695.836547506588</v>
          </cell>
          <cell r="AB477">
            <v>0</v>
          </cell>
          <cell r="AC477">
            <v>0</v>
          </cell>
          <cell r="AD477">
            <v>0</v>
          </cell>
          <cell r="AE477">
            <v>10695.836547506588</v>
          </cell>
          <cell r="AF477">
            <v>0</v>
          </cell>
          <cell r="AG477">
            <v>0</v>
          </cell>
          <cell r="AH477">
            <v>0</v>
          </cell>
          <cell r="AI477">
            <v>0</v>
          </cell>
          <cell r="AJ477">
            <v>0</v>
          </cell>
          <cell r="AL477">
            <v>0</v>
          </cell>
        </row>
        <row r="478">
          <cell r="B478" t="str">
            <v>ST/EPU</v>
          </cell>
          <cell r="C478" t="str">
            <v>B1A</v>
          </cell>
          <cell r="D478" t="str">
            <v>B1AA</v>
          </cell>
          <cell r="E478" t="str">
            <v>EP/LOLA</v>
          </cell>
          <cell r="F478">
            <v>90</v>
          </cell>
          <cell r="G478">
            <v>23</v>
          </cell>
          <cell r="H478" t="str">
            <v>EP cahiers multimédia 5è et 6èA pour élèves prim pub et privé : environ</v>
          </cell>
          <cell r="I478" t="str">
            <v>DNEE</v>
          </cell>
          <cell r="J478">
            <v>44</v>
          </cell>
          <cell r="K478" t="str">
            <v>IDA</v>
          </cell>
          <cell r="L478" t="str">
            <v>AOI</v>
          </cell>
          <cell r="M478">
            <v>3731.60359705574</v>
          </cell>
          <cell r="N478">
            <v>7</v>
          </cell>
          <cell r="O478">
            <v>3</v>
          </cell>
          <cell r="P478">
            <v>3</v>
          </cell>
          <cell r="Q478">
            <v>3731.60359705574</v>
          </cell>
          <cell r="R478" t="str">
            <v>cahier</v>
          </cell>
          <cell r="S478">
            <v>36</v>
          </cell>
          <cell r="T478">
            <v>4.5582240000000001</v>
          </cell>
          <cell r="U478">
            <v>1</v>
          </cell>
          <cell r="V478">
            <v>17009.485074585802</v>
          </cell>
          <cell r="W478">
            <v>0</v>
          </cell>
          <cell r="X478">
            <v>0</v>
          </cell>
          <cell r="Y478">
            <v>0</v>
          </cell>
          <cell r="Z478">
            <v>17009.485074585802</v>
          </cell>
          <cell r="AA478">
            <v>17009.485074585802</v>
          </cell>
          <cell r="AB478">
            <v>0</v>
          </cell>
          <cell r="AC478">
            <v>0</v>
          </cell>
          <cell r="AD478">
            <v>0</v>
          </cell>
          <cell r="AE478">
            <v>17009.485074585802</v>
          </cell>
          <cell r="AF478">
            <v>0</v>
          </cell>
          <cell r="AG478">
            <v>0</v>
          </cell>
          <cell r="AH478">
            <v>0</v>
          </cell>
          <cell r="AI478">
            <v>0</v>
          </cell>
          <cell r="AJ478">
            <v>0</v>
          </cell>
          <cell r="AL478">
            <v>0</v>
          </cell>
        </row>
        <row r="479">
          <cell r="B479" t="str">
            <v>ST/EPU</v>
          </cell>
          <cell r="C479" t="str">
            <v>B1A</v>
          </cell>
          <cell r="D479" t="str">
            <v>B1AA</v>
          </cell>
          <cell r="E479" t="str">
            <v>EP/MACE</v>
          </cell>
          <cell r="F479">
            <v>20</v>
          </cell>
          <cell r="G479">
            <v>23</v>
          </cell>
          <cell r="H479" t="str">
            <v>EP cahiers multimédia 5è et 6èA pour élèves prim pub et privé : environ</v>
          </cell>
          <cell r="I479" t="str">
            <v>DNEE</v>
          </cell>
          <cell r="J479">
            <v>44</v>
          </cell>
          <cell r="K479" t="str">
            <v>IDA</v>
          </cell>
          <cell r="L479" t="str">
            <v>AOI</v>
          </cell>
          <cell r="M479">
            <v>5389.6240828366299</v>
          </cell>
          <cell r="N479">
            <v>7</v>
          </cell>
          <cell r="O479">
            <v>3</v>
          </cell>
          <cell r="P479">
            <v>3</v>
          </cell>
          <cell r="Q479">
            <v>5389.6240828366299</v>
          </cell>
          <cell r="R479" t="str">
            <v>cahier</v>
          </cell>
          <cell r="S479">
            <v>36</v>
          </cell>
          <cell r="T479">
            <v>4.5582240000000001</v>
          </cell>
          <cell r="U479">
            <v>1</v>
          </cell>
          <cell r="V479">
            <v>24567.113845363914</v>
          </cell>
          <cell r="W479">
            <v>0</v>
          </cell>
          <cell r="X479">
            <v>0</v>
          </cell>
          <cell r="Y479">
            <v>0</v>
          </cell>
          <cell r="Z479">
            <v>24567.113845363914</v>
          </cell>
          <cell r="AA479">
            <v>24567.113845363914</v>
          </cell>
          <cell r="AB479">
            <v>0</v>
          </cell>
          <cell r="AC479">
            <v>0</v>
          </cell>
          <cell r="AD479">
            <v>0</v>
          </cell>
          <cell r="AE479">
            <v>24567.113845363914</v>
          </cell>
          <cell r="AF479">
            <v>0</v>
          </cell>
          <cell r="AG479">
            <v>0</v>
          </cell>
          <cell r="AH479">
            <v>0</v>
          </cell>
          <cell r="AI479">
            <v>0</v>
          </cell>
          <cell r="AJ479">
            <v>0</v>
          </cell>
          <cell r="AL479">
            <v>0</v>
          </cell>
        </row>
        <row r="480">
          <cell r="B480" t="str">
            <v>ST/EPU</v>
          </cell>
          <cell r="C480" t="str">
            <v>B1A</v>
          </cell>
          <cell r="D480" t="str">
            <v>B1AA</v>
          </cell>
          <cell r="E480" t="str">
            <v>EP/MALI</v>
          </cell>
          <cell r="F480">
            <v>51</v>
          </cell>
          <cell r="G480">
            <v>23</v>
          </cell>
          <cell r="H480" t="str">
            <v>EP cahiers multimédia 5è et 6èA pour élèves prim pub et privé : environ</v>
          </cell>
          <cell r="I480" t="str">
            <v>DNEE</v>
          </cell>
          <cell r="J480">
            <v>44</v>
          </cell>
          <cell r="K480" t="str">
            <v>IDA</v>
          </cell>
          <cell r="L480" t="str">
            <v>AOI</v>
          </cell>
          <cell r="M480">
            <v>3505.6623871960951</v>
          </cell>
          <cell r="N480">
            <v>7</v>
          </cell>
          <cell r="O480">
            <v>3</v>
          </cell>
          <cell r="P480">
            <v>3</v>
          </cell>
          <cell r="Q480">
            <v>3505.6623871960951</v>
          </cell>
          <cell r="R480" t="str">
            <v>cahier</v>
          </cell>
          <cell r="S480">
            <v>36</v>
          </cell>
          <cell r="T480">
            <v>4.5582240000000001</v>
          </cell>
          <cell r="U480">
            <v>1</v>
          </cell>
          <cell r="V480">
            <v>15979.594429214534</v>
          </cell>
          <cell r="W480">
            <v>0</v>
          </cell>
          <cell r="X480">
            <v>0</v>
          </cell>
          <cell r="Y480">
            <v>0</v>
          </cell>
          <cell r="Z480">
            <v>15979.594429214534</v>
          </cell>
          <cell r="AA480">
            <v>15979.594429214534</v>
          </cell>
          <cell r="AB480">
            <v>0</v>
          </cell>
          <cell r="AC480">
            <v>0</v>
          </cell>
          <cell r="AD480">
            <v>0</v>
          </cell>
          <cell r="AE480">
            <v>15979.594429214534</v>
          </cell>
          <cell r="AF480">
            <v>0</v>
          </cell>
          <cell r="AG480">
            <v>0</v>
          </cell>
          <cell r="AH480">
            <v>0</v>
          </cell>
          <cell r="AI480">
            <v>0</v>
          </cell>
          <cell r="AJ480">
            <v>0</v>
          </cell>
          <cell r="AL480">
            <v>0</v>
          </cell>
        </row>
        <row r="481">
          <cell r="B481" t="str">
            <v>ST/EPU</v>
          </cell>
          <cell r="C481" t="str">
            <v>B1A</v>
          </cell>
          <cell r="D481" t="str">
            <v>B1AA</v>
          </cell>
          <cell r="E481" t="str">
            <v>EP/MAMO</v>
          </cell>
          <cell r="F481">
            <v>11</v>
          </cell>
          <cell r="G481">
            <v>23</v>
          </cell>
          <cell r="H481" t="str">
            <v>EP cahiers multimédia 5è et 6èA pour élèves prim pub et privé : environ</v>
          </cell>
          <cell r="I481" t="str">
            <v>DNEE</v>
          </cell>
          <cell r="J481">
            <v>49</v>
          </cell>
          <cell r="K481" t="str">
            <v>IDA</v>
          </cell>
          <cell r="L481" t="str">
            <v>AOI</v>
          </cell>
          <cell r="M481">
            <v>6608.0146096007575</v>
          </cell>
          <cell r="N481">
            <v>7</v>
          </cell>
          <cell r="O481">
            <v>3</v>
          </cell>
          <cell r="P481">
            <v>3</v>
          </cell>
          <cell r="Q481">
            <v>6608.0146096007575</v>
          </cell>
          <cell r="R481" t="str">
            <v>cahier</v>
          </cell>
          <cell r="S481">
            <v>33</v>
          </cell>
          <cell r="T481">
            <v>4.5582240000000001</v>
          </cell>
          <cell r="U481">
            <v>1</v>
          </cell>
          <cell r="V481">
            <v>30120.810785832804</v>
          </cell>
          <cell r="W481">
            <v>0</v>
          </cell>
          <cell r="X481">
            <v>0</v>
          </cell>
          <cell r="Y481">
            <v>0</v>
          </cell>
          <cell r="Z481">
            <v>30120.810785832804</v>
          </cell>
          <cell r="AA481">
            <v>30120.810785832804</v>
          </cell>
          <cell r="AB481">
            <v>0</v>
          </cell>
          <cell r="AC481">
            <v>0</v>
          </cell>
          <cell r="AD481">
            <v>0</v>
          </cell>
          <cell r="AE481">
            <v>30120.810785832804</v>
          </cell>
          <cell r="AF481">
            <v>0</v>
          </cell>
          <cell r="AG481">
            <v>0</v>
          </cell>
          <cell r="AH481">
            <v>0</v>
          </cell>
          <cell r="AI481">
            <v>0</v>
          </cell>
          <cell r="AJ481">
            <v>0</v>
          </cell>
          <cell r="AL481">
            <v>0</v>
          </cell>
        </row>
        <row r="482">
          <cell r="B482" t="str">
            <v>ST/EPU</v>
          </cell>
          <cell r="C482" t="str">
            <v>B1A</v>
          </cell>
          <cell r="D482" t="str">
            <v>B1AA</v>
          </cell>
          <cell r="E482" t="str">
            <v>EP/MAND</v>
          </cell>
          <cell r="F482">
            <v>12</v>
          </cell>
          <cell r="G482">
            <v>23</v>
          </cell>
          <cell r="H482" t="str">
            <v>EP cahiers multimédia 5è et 6èA pour élèves prim pub et privé : environ</v>
          </cell>
          <cell r="I482" t="str">
            <v>DNEE</v>
          </cell>
          <cell r="J482">
            <v>49</v>
          </cell>
          <cell r="K482" t="str">
            <v>IDA</v>
          </cell>
          <cell r="L482" t="str">
            <v>AOI</v>
          </cell>
          <cell r="M482">
            <v>2321.1119899913224</v>
          </cell>
          <cell r="N482">
            <v>7</v>
          </cell>
          <cell r="O482">
            <v>3</v>
          </cell>
          <cell r="P482">
            <v>3</v>
          </cell>
          <cell r="Q482">
            <v>2321.1119899913224</v>
          </cell>
          <cell r="R482" t="str">
            <v>cahier</v>
          </cell>
          <cell r="S482">
            <v>33</v>
          </cell>
          <cell r="T482">
            <v>4.5582240000000001</v>
          </cell>
          <cell r="U482">
            <v>1</v>
          </cell>
          <cell r="V482">
            <v>10580.148379466205</v>
          </cell>
          <cell r="W482">
            <v>0</v>
          </cell>
          <cell r="X482">
            <v>0</v>
          </cell>
          <cell r="Y482">
            <v>0</v>
          </cell>
          <cell r="Z482">
            <v>10580.148379466205</v>
          </cell>
          <cell r="AA482">
            <v>10580.148379466205</v>
          </cell>
          <cell r="AB482">
            <v>0</v>
          </cell>
          <cell r="AC482">
            <v>0</v>
          </cell>
          <cell r="AD482">
            <v>0</v>
          </cell>
          <cell r="AE482">
            <v>10580.148379466205</v>
          </cell>
          <cell r="AF482">
            <v>0</v>
          </cell>
          <cell r="AG482">
            <v>0</v>
          </cell>
          <cell r="AH482">
            <v>0</v>
          </cell>
          <cell r="AI482">
            <v>0</v>
          </cell>
          <cell r="AJ482">
            <v>0</v>
          </cell>
          <cell r="AL482">
            <v>0</v>
          </cell>
        </row>
        <row r="483">
          <cell r="B483" t="str">
            <v>ST/EPU</v>
          </cell>
          <cell r="C483" t="str">
            <v>B1A</v>
          </cell>
          <cell r="D483" t="str">
            <v>B1AA</v>
          </cell>
          <cell r="E483" t="str">
            <v>EP/MATA</v>
          </cell>
          <cell r="F483">
            <v>13</v>
          </cell>
          <cell r="G483">
            <v>23</v>
          </cell>
          <cell r="H483" t="str">
            <v>EP cahiers multimédia 5è et 6èA pour élèves prim pub et privé : environ</v>
          </cell>
          <cell r="I483" t="str">
            <v>DNEE</v>
          </cell>
          <cell r="J483">
            <v>49</v>
          </cell>
          <cell r="K483" t="str">
            <v>IDA</v>
          </cell>
          <cell r="L483" t="str">
            <v>AOI</v>
          </cell>
          <cell r="M483">
            <v>4708.5914754546502</v>
          </cell>
          <cell r="N483">
            <v>7</v>
          </cell>
          <cell r="O483">
            <v>3</v>
          </cell>
          <cell r="P483">
            <v>3</v>
          </cell>
          <cell r="Q483">
            <v>4708.5914754546502</v>
          </cell>
          <cell r="R483" t="str">
            <v>cahier</v>
          </cell>
          <cell r="S483">
            <v>33</v>
          </cell>
          <cell r="T483">
            <v>4.5582240000000001</v>
          </cell>
          <cell r="U483">
            <v>1</v>
          </cell>
          <cell r="V483">
            <v>21462.814669612799</v>
          </cell>
          <cell r="W483">
            <v>0</v>
          </cell>
          <cell r="X483">
            <v>0</v>
          </cell>
          <cell r="Y483">
            <v>0</v>
          </cell>
          <cell r="Z483">
            <v>21462.814669612799</v>
          </cell>
          <cell r="AA483">
            <v>21462.814669612799</v>
          </cell>
          <cell r="AB483">
            <v>0</v>
          </cell>
          <cell r="AC483">
            <v>0</v>
          </cell>
          <cell r="AD483">
            <v>0</v>
          </cell>
          <cell r="AE483">
            <v>21462.814669612799</v>
          </cell>
          <cell r="AF483">
            <v>0</v>
          </cell>
          <cell r="AG483">
            <v>0</v>
          </cell>
          <cell r="AH483">
            <v>0</v>
          </cell>
          <cell r="AI483">
            <v>0</v>
          </cell>
          <cell r="AJ483">
            <v>0</v>
          </cell>
          <cell r="AL483">
            <v>0</v>
          </cell>
        </row>
        <row r="484">
          <cell r="B484" t="str">
            <v>ST/EPU</v>
          </cell>
          <cell r="C484" t="str">
            <v>B1A</v>
          </cell>
          <cell r="D484" t="str">
            <v>B1AA</v>
          </cell>
          <cell r="E484" t="str">
            <v>EP/MATO</v>
          </cell>
          <cell r="F484">
            <v>20</v>
          </cell>
          <cell r="G484">
            <v>23</v>
          </cell>
          <cell r="H484" t="str">
            <v>EP cahiers multimédia 5è et 6èA pour élèves prim pub et privé : environ</v>
          </cell>
          <cell r="I484" t="str">
            <v>DNEE</v>
          </cell>
          <cell r="J484">
            <v>49</v>
          </cell>
          <cell r="K484" t="str">
            <v>IDA</v>
          </cell>
          <cell r="L484" t="str">
            <v>AOI</v>
          </cell>
          <cell r="M484">
            <v>15607.884583487175</v>
          </cell>
          <cell r="N484">
            <v>7</v>
          </cell>
          <cell r="O484">
            <v>3</v>
          </cell>
          <cell r="P484">
            <v>3</v>
          </cell>
          <cell r="Q484">
            <v>15607.884583487175</v>
          </cell>
          <cell r="R484" t="str">
            <v>cahier</v>
          </cell>
          <cell r="S484">
            <v>33</v>
          </cell>
          <cell r="T484">
            <v>4.5582240000000001</v>
          </cell>
          <cell r="U484">
            <v>1</v>
          </cell>
          <cell r="V484">
            <v>71144.234097681241</v>
          </cell>
          <cell r="W484">
            <v>0</v>
          </cell>
          <cell r="X484">
            <v>0</v>
          </cell>
          <cell r="Y484">
            <v>0</v>
          </cell>
          <cell r="Z484">
            <v>71144.234097681241</v>
          </cell>
          <cell r="AA484">
            <v>71144.234097681241</v>
          </cell>
          <cell r="AB484">
            <v>0</v>
          </cell>
          <cell r="AC484">
            <v>0</v>
          </cell>
          <cell r="AD484">
            <v>0</v>
          </cell>
          <cell r="AE484">
            <v>71144.234097681241</v>
          </cell>
          <cell r="AF484">
            <v>0</v>
          </cell>
          <cell r="AG484">
            <v>0</v>
          </cell>
          <cell r="AH484">
            <v>0</v>
          </cell>
          <cell r="AI484">
            <v>0</v>
          </cell>
          <cell r="AJ484">
            <v>0</v>
          </cell>
          <cell r="AL484">
            <v>0</v>
          </cell>
        </row>
        <row r="485">
          <cell r="B485" t="str">
            <v>ST/EPU</v>
          </cell>
          <cell r="C485" t="str">
            <v>B1A</v>
          </cell>
          <cell r="D485" t="str">
            <v>B1AA</v>
          </cell>
          <cell r="E485" t="str">
            <v>EP/NZER</v>
          </cell>
          <cell r="F485">
            <v>51</v>
          </cell>
          <cell r="G485">
            <v>23</v>
          </cell>
          <cell r="H485" t="str">
            <v>EP cahiers multimédia 5è et 6èA pour élèves prim pub et privé : environ</v>
          </cell>
          <cell r="I485" t="str">
            <v>DNEE</v>
          </cell>
          <cell r="J485">
            <v>49</v>
          </cell>
          <cell r="K485" t="str">
            <v>IDA</v>
          </cell>
          <cell r="L485" t="str">
            <v>AOI</v>
          </cell>
          <cell r="M485">
            <v>9370.0693222555474</v>
          </cell>
          <cell r="N485">
            <v>7</v>
          </cell>
          <cell r="O485">
            <v>3</v>
          </cell>
          <cell r="P485">
            <v>3</v>
          </cell>
          <cell r="Q485">
            <v>9370.0693222555474</v>
          </cell>
          <cell r="R485" t="str">
            <v>cahier</v>
          </cell>
          <cell r="S485">
            <v>33</v>
          </cell>
          <cell r="T485">
            <v>4.5582240000000001</v>
          </cell>
          <cell r="U485">
            <v>1</v>
          </cell>
          <cell r="V485">
            <v>42710.874866368969</v>
          </cell>
          <cell r="W485">
            <v>0</v>
          </cell>
          <cell r="X485">
            <v>0</v>
          </cell>
          <cell r="Y485">
            <v>0</v>
          </cell>
          <cell r="Z485">
            <v>42710.874866368969</v>
          </cell>
          <cell r="AA485">
            <v>42710.874866368969</v>
          </cell>
          <cell r="AB485">
            <v>0</v>
          </cell>
          <cell r="AC485">
            <v>0</v>
          </cell>
          <cell r="AD485">
            <v>0</v>
          </cell>
          <cell r="AE485">
            <v>42710.874866368969</v>
          </cell>
          <cell r="AF485">
            <v>0</v>
          </cell>
          <cell r="AG485">
            <v>0</v>
          </cell>
          <cell r="AH485">
            <v>0</v>
          </cell>
          <cell r="AI485">
            <v>0</v>
          </cell>
          <cell r="AJ485">
            <v>0</v>
          </cell>
          <cell r="AL485">
            <v>0</v>
          </cell>
        </row>
        <row r="486">
          <cell r="B486" t="str">
            <v>ST/EPU</v>
          </cell>
          <cell r="C486" t="str">
            <v>B1A</v>
          </cell>
          <cell r="D486" t="str">
            <v>B1AA</v>
          </cell>
          <cell r="E486" t="str">
            <v>EP/PITA</v>
          </cell>
          <cell r="F486">
            <v>52</v>
          </cell>
          <cell r="G486">
            <v>23</v>
          </cell>
          <cell r="H486" t="str">
            <v>EP cahiers multimédia 5è et 6èA pour élèves prim pub et privé : environ</v>
          </cell>
          <cell r="I486" t="str">
            <v>DNEE</v>
          </cell>
          <cell r="J486">
            <v>49</v>
          </cell>
          <cell r="K486" t="str">
            <v>IDA</v>
          </cell>
          <cell r="L486" t="str">
            <v>AOI</v>
          </cell>
          <cell r="M486">
            <v>4256.1256052257249</v>
          </cell>
          <cell r="N486">
            <v>7</v>
          </cell>
          <cell r="O486">
            <v>3</v>
          </cell>
          <cell r="P486">
            <v>3</v>
          </cell>
          <cell r="Q486">
            <v>4256.1256052257249</v>
          </cell>
          <cell r="R486" t="str">
            <v>cahier</v>
          </cell>
          <cell r="S486">
            <v>33</v>
          </cell>
          <cell r="T486">
            <v>4.5582240000000001</v>
          </cell>
          <cell r="U486">
            <v>1</v>
          </cell>
          <cell r="V486">
            <v>19400.373880754425</v>
          </cell>
          <cell r="W486">
            <v>0</v>
          </cell>
          <cell r="X486">
            <v>0</v>
          </cell>
          <cell r="Y486">
            <v>0</v>
          </cell>
          <cell r="Z486">
            <v>19400.373880754425</v>
          </cell>
          <cell r="AA486">
            <v>19400.373880754425</v>
          </cell>
          <cell r="AB486">
            <v>0</v>
          </cell>
          <cell r="AC486">
            <v>0</v>
          </cell>
          <cell r="AD486">
            <v>0</v>
          </cell>
          <cell r="AE486">
            <v>19400.373880754425</v>
          </cell>
          <cell r="AF486">
            <v>0</v>
          </cell>
          <cell r="AG486">
            <v>0</v>
          </cell>
          <cell r="AH486">
            <v>0</v>
          </cell>
          <cell r="AI486">
            <v>0</v>
          </cell>
          <cell r="AJ486">
            <v>0</v>
          </cell>
          <cell r="AL486">
            <v>0</v>
          </cell>
        </row>
        <row r="487">
          <cell r="B487" t="str">
            <v>ST/EPU</v>
          </cell>
          <cell r="C487" t="str">
            <v>B1A</v>
          </cell>
          <cell r="D487" t="str">
            <v>B1AA</v>
          </cell>
          <cell r="E487" t="str">
            <v>EP/RATO</v>
          </cell>
          <cell r="F487">
            <v>90</v>
          </cell>
          <cell r="G487">
            <v>23</v>
          </cell>
          <cell r="H487" t="str">
            <v>EP cahiers multimédia 5è et 6èA pour élèves prim pub et privé : environ</v>
          </cell>
          <cell r="I487" t="str">
            <v>DNEE</v>
          </cell>
          <cell r="J487">
            <v>49</v>
          </cell>
          <cell r="K487" t="str">
            <v>IDA</v>
          </cell>
          <cell r="L487" t="str">
            <v>AOI</v>
          </cell>
          <cell r="M487">
            <v>13490.396821361617</v>
          </cell>
          <cell r="N487">
            <v>7</v>
          </cell>
          <cell r="O487">
            <v>3</v>
          </cell>
          <cell r="P487">
            <v>3</v>
          </cell>
          <cell r="Q487">
            <v>13490.396821361617</v>
          </cell>
          <cell r="R487" t="str">
            <v>cahier</v>
          </cell>
          <cell r="S487">
            <v>33</v>
          </cell>
          <cell r="T487">
            <v>4.5582240000000001</v>
          </cell>
          <cell r="U487">
            <v>1</v>
          </cell>
          <cell r="V487">
            <v>61492.25056065424</v>
          </cell>
          <cell r="W487">
            <v>0</v>
          </cell>
          <cell r="X487">
            <v>0</v>
          </cell>
          <cell r="Y487">
            <v>0</v>
          </cell>
          <cell r="Z487">
            <v>61492.25056065424</v>
          </cell>
          <cell r="AA487">
            <v>61492.25056065424</v>
          </cell>
          <cell r="AB487">
            <v>0</v>
          </cell>
          <cell r="AC487">
            <v>0</v>
          </cell>
          <cell r="AD487">
            <v>0</v>
          </cell>
          <cell r="AE487">
            <v>61492.25056065424</v>
          </cell>
          <cell r="AF487">
            <v>0</v>
          </cell>
          <cell r="AG487">
            <v>0</v>
          </cell>
          <cell r="AH487">
            <v>0</v>
          </cell>
          <cell r="AI487">
            <v>0</v>
          </cell>
          <cell r="AJ487">
            <v>0</v>
          </cell>
          <cell r="AL487">
            <v>0</v>
          </cell>
        </row>
        <row r="488">
          <cell r="B488" t="str">
            <v>ST/EPU</v>
          </cell>
          <cell r="C488" t="str">
            <v>B1A</v>
          </cell>
          <cell r="D488" t="str">
            <v>B1AA</v>
          </cell>
          <cell r="E488" t="str">
            <v>EP/SIGU</v>
          </cell>
          <cell r="G488">
            <v>23</v>
          </cell>
          <cell r="H488" t="str">
            <v>EP cahiers multimédia 5è et 6èA pour élèves prim pub et privé : environ</v>
          </cell>
          <cell r="I488" t="str">
            <v>DNEE</v>
          </cell>
          <cell r="K488" t="str">
            <v>IDA</v>
          </cell>
          <cell r="L488" t="str">
            <v>AOI</v>
          </cell>
          <cell r="M488">
            <v>5543.9467426374849</v>
          </cell>
          <cell r="O488">
            <v>3</v>
          </cell>
          <cell r="P488">
            <v>3</v>
          </cell>
          <cell r="Q488">
            <v>5543.9467426374849</v>
          </cell>
          <cell r="R488" t="str">
            <v>cahier</v>
          </cell>
          <cell r="T488">
            <v>4.5582240000000001</v>
          </cell>
          <cell r="U488">
            <v>1</v>
          </cell>
          <cell r="V488">
            <v>25270.551097012009</v>
          </cell>
          <cell r="W488">
            <v>0</v>
          </cell>
          <cell r="X488">
            <v>0</v>
          </cell>
          <cell r="Y488">
            <v>0</v>
          </cell>
          <cell r="Z488">
            <v>25270.551097012009</v>
          </cell>
          <cell r="AA488">
            <v>25270.551097012009</v>
          </cell>
          <cell r="AB488">
            <v>0</v>
          </cell>
          <cell r="AC488">
            <v>0</v>
          </cell>
          <cell r="AD488">
            <v>0</v>
          </cell>
          <cell r="AE488">
            <v>25270.551097012009</v>
          </cell>
          <cell r="AF488">
            <v>0</v>
          </cell>
          <cell r="AG488">
            <v>0</v>
          </cell>
          <cell r="AH488">
            <v>0</v>
          </cell>
          <cell r="AI488">
            <v>0</v>
          </cell>
          <cell r="AJ488">
            <v>0</v>
          </cell>
          <cell r="AL488">
            <v>0</v>
          </cell>
        </row>
        <row r="489">
          <cell r="B489" t="str">
            <v>ST/EPU</v>
          </cell>
          <cell r="C489" t="str">
            <v>B1A</v>
          </cell>
          <cell r="D489" t="str">
            <v>B1AA</v>
          </cell>
          <cell r="E489" t="str">
            <v>EP/TELE</v>
          </cell>
          <cell r="G489">
            <v>23</v>
          </cell>
          <cell r="H489" t="str">
            <v>EP cahiers multimédia 5è et 6èA pour élèves prim pub et privé : environ</v>
          </cell>
          <cell r="I489" t="str">
            <v>DNEE</v>
          </cell>
          <cell r="K489" t="str">
            <v>IDA</v>
          </cell>
          <cell r="L489" t="str">
            <v>AOI</v>
          </cell>
          <cell r="M489">
            <v>3052.6130664575176</v>
          </cell>
          <cell r="O489">
            <v>3</v>
          </cell>
          <cell r="P489">
            <v>3</v>
          </cell>
          <cell r="Q489">
            <v>3052.6130664575176</v>
          </cell>
          <cell r="R489" t="str">
            <v>cahier</v>
          </cell>
          <cell r="T489">
            <v>4.5582240000000001</v>
          </cell>
          <cell r="U489">
            <v>1</v>
          </cell>
          <cell r="V489">
            <v>13914.494142240252</v>
          </cell>
          <cell r="W489">
            <v>0</v>
          </cell>
          <cell r="X489">
            <v>0</v>
          </cell>
          <cell r="Y489">
            <v>0</v>
          </cell>
          <cell r="Z489">
            <v>13914.494142240252</v>
          </cell>
          <cell r="AA489">
            <v>13914.494142240252</v>
          </cell>
          <cell r="AB489">
            <v>0</v>
          </cell>
          <cell r="AC489">
            <v>0</v>
          </cell>
          <cell r="AD489">
            <v>0</v>
          </cell>
          <cell r="AE489">
            <v>13914.494142240252</v>
          </cell>
          <cell r="AF489">
            <v>0</v>
          </cell>
          <cell r="AG489">
            <v>0</v>
          </cell>
          <cell r="AH489">
            <v>0</v>
          </cell>
          <cell r="AI489">
            <v>0</v>
          </cell>
          <cell r="AJ489">
            <v>0</v>
          </cell>
          <cell r="AL489">
            <v>0</v>
          </cell>
        </row>
        <row r="490">
          <cell r="B490" t="str">
            <v>ST/EPU</v>
          </cell>
          <cell r="C490" t="str">
            <v>B1A</v>
          </cell>
          <cell r="D490" t="str">
            <v>B1AA</v>
          </cell>
          <cell r="E490" t="str">
            <v>EP/TOUG</v>
          </cell>
          <cell r="G490">
            <v>23</v>
          </cell>
          <cell r="H490" t="str">
            <v>EP cahiers multimédia 5è et 6èA pour élèves prim pub et privé : environ</v>
          </cell>
          <cell r="I490" t="str">
            <v>DNEE</v>
          </cell>
          <cell r="K490" t="str">
            <v>IDA</v>
          </cell>
          <cell r="L490" t="str">
            <v>AOI</v>
          </cell>
          <cell r="M490">
            <v>2590.2285375646225</v>
          </cell>
          <cell r="O490">
            <v>3</v>
          </cell>
          <cell r="P490">
            <v>3</v>
          </cell>
          <cell r="Q490">
            <v>2590.2285375646225</v>
          </cell>
          <cell r="R490" t="str">
            <v>cahier</v>
          </cell>
          <cell r="T490">
            <v>4.5582240000000001</v>
          </cell>
          <cell r="U490">
            <v>1</v>
          </cell>
          <cell r="V490">
            <v>11806.841885411965</v>
          </cell>
          <cell r="W490">
            <v>0</v>
          </cell>
          <cell r="X490">
            <v>0</v>
          </cell>
          <cell r="Y490">
            <v>0</v>
          </cell>
          <cell r="Z490">
            <v>11806.841885411965</v>
          </cell>
          <cell r="AA490">
            <v>11806.841885411965</v>
          </cell>
          <cell r="AB490">
            <v>0</v>
          </cell>
          <cell r="AC490">
            <v>0</v>
          </cell>
          <cell r="AD490">
            <v>0</v>
          </cell>
          <cell r="AE490">
            <v>11806.841885411965</v>
          </cell>
          <cell r="AF490">
            <v>0</v>
          </cell>
          <cell r="AG490">
            <v>0</v>
          </cell>
          <cell r="AH490">
            <v>0</v>
          </cell>
          <cell r="AI490">
            <v>0</v>
          </cell>
          <cell r="AJ490">
            <v>0</v>
          </cell>
          <cell r="AL490">
            <v>0</v>
          </cell>
        </row>
        <row r="491">
          <cell r="B491" t="str">
            <v>ST/EPU</v>
          </cell>
          <cell r="C491" t="str">
            <v>B1A</v>
          </cell>
          <cell r="D491" t="str">
            <v>B1AA</v>
          </cell>
          <cell r="E491" t="str">
            <v>EP/YOMO</v>
          </cell>
          <cell r="F491">
            <v>90</v>
          </cell>
          <cell r="G491">
            <v>23</v>
          </cell>
          <cell r="H491" t="str">
            <v>EP cahiers multimédia 5è et 6èA pour élèves prim pub et privé : environ</v>
          </cell>
          <cell r="I491" t="str">
            <v>DNEE</v>
          </cell>
          <cell r="J491">
            <v>35</v>
          </cell>
          <cell r="K491" t="str">
            <v>IDA</v>
          </cell>
          <cell r="L491" t="str">
            <v>AOI</v>
          </cell>
          <cell r="M491">
            <v>3422.9582774540472</v>
          </cell>
          <cell r="N491">
            <v>7</v>
          </cell>
          <cell r="O491">
            <v>3</v>
          </cell>
          <cell r="P491">
            <v>3</v>
          </cell>
          <cell r="Q491">
            <v>3422.9582774540472</v>
          </cell>
          <cell r="R491" t="str">
            <v>cahier</v>
          </cell>
          <cell r="S491">
            <v>93</v>
          </cell>
          <cell r="T491">
            <v>4.5582240000000001</v>
          </cell>
          <cell r="U491">
            <v>1</v>
          </cell>
          <cell r="V491">
            <v>15602.610571289697</v>
          </cell>
          <cell r="W491">
            <v>0</v>
          </cell>
          <cell r="X491">
            <v>0</v>
          </cell>
          <cell r="Y491">
            <v>0</v>
          </cell>
          <cell r="Z491">
            <v>15602.610571289697</v>
          </cell>
          <cell r="AA491">
            <v>15602.610571289697</v>
          </cell>
          <cell r="AB491">
            <v>0</v>
          </cell>
          <cell r="AC491">
            <v>0</v>
          </cell>
          <cell r="AD491">
            <v>0</v>
          </cell>
          <cell r="AE491">
            <v>15602.610571289697</v>
          </cell>
          <cell r="AF491">
            <v>0</v>
          </cell>
          <cell r="AG491">
            <v>0</v>
          </cell>
          <cell r="AH491">
            <v>0</v>
          </cell>
          <cell r="AI491">
            <v>0</v>
          </cell>
          <cell r="AJ491">
            <v>0</v>
          </cell>
          <cell r="AL491">
            <v>0</v>
          </cell>
        </row>
        <row r="492">
          <cell r="B492" t="str">
            <v>ST/EPU</v>
          </cell>
          <cell r="C492" t="str">
            <v>B1A</v>
          </cell>
          <cell r="D492" t="str">
            <v>B1AA</v>
          </cell>
          <cell r="E492" t="str">
            <v>EP/BEYL</v>
          </cell>
          <cell r="F492">
            <v>90</v>
          </cell>
          <cell r="G492">
            <v>23</v>
          </cell>
          <cell r="H492" t="str">
            <v>EP dictionnaires visuels africain pour classes prim pub et privé : environ</v>
          </cell>
          <cell r="I492" t="str">
            <v>DNEE</v>
          </cell>
          <cell r="J492">
            <v>42</v>
          </cell>
          <cell r="K492" t="str">
            <v>IDA</v>
          </cell>
          <cell r="L492" t="str">
            <v>AOI</v>
          </cell>
          <cell r="M492">
            <v>579.08629983188166</v>
          </cell>
          <cell r="N492">
            <v>7</v>
          </cell>
          <cell r="O492">
            <v>3</v>
          </cell>
          <cell r="P492">
            <v>3</v>
          </cell>
          <cell r="Q492">
            <v>579.08629983188166</v>
          </cell>
          <cell r="R492" t="str">
            <v>diction</v>
          </cell>
          <cell r="S492">
            <v>93</v>
          </cell>
          <cell r="T492">
            <v>30.388159999999999</v>
          </cell>
          <cell r="U492">
            <v>1</v>
          </cell>
          <cell r="V492">
            <v>17597.367133099193</v>
          </cell>
          <cell r="W492">
            <v>0</v>
          </cell>
          <cell r="X492">
            <v>0</v>
          </cell>
          <cell r="Y492">
            <v>0</v>
          </cell>
          <cell r="Z492">
            <v>17597.367133099193</v>
          </cell>
          <cell r="AA492">
            <v>17597.367133099193</v>
          </cell>
          <cell r="AB492">
            <v>0</v>
          </cell>
          <cell r="AC492">
            <v>0</v>
          </cell>
          <cell r="AD492">
            <v>0</v>
          </cell>
          <cell r="AE492">
            <v>17597.367133099193</v>
          </cell>
          <cell r="AF492">
            <v>0</v>
          </cell>
          <cell r="AG492">
            <v>0</v>
          </cell>
          <cell r="AH492">
            <v>0</v>
          </cell>
          <cell r="AI492">
            <v>0</v>
          </cell>
          <cell r="AJ492">
            <v>0</v>
          </cell>
          <cell r="AL492">
            <v>0</v>
          </cell>
        </row>
        <row r="493">
          <cell r="B493" t="str">
            <v>ST/EPU</v>
          </cell>
          <cell r="C493" t="str">
            <v>B1A</v>
          </cell>
          <cell r="D493" t="str">
            <v>B1AA</v>
          </cell>
          <cell r="E493" t="str">
            <v>EP/BOFF</v>
          </cell>
          <cell r="F493">
            <v>90</v>
          </cell>
          <cell r="G493">
            <v>23</v>
          </cell>
          <cell r="H493" t="str">
            <v>EP dictionnaires visuels africain pour classes prim pub et privé : environ</v>
          </cell>
          <cell r="I493" t="str">
            <v>DNEE</v>
          </cell>
          <cell r="J493">
            <v>43</v>
          </cell>
          <cell r="K493" t="str">
            <v>IDA</v>
          </cell>
          <cell r="L493" t="str">
            <v>AOI</v>
          </cell>
          <cell r="M493">
            <v>734.45750354863083</v>
          </cell>
          <cell r="N493">
            <v>7</v>
          </cell>
          <cell r="O493">
            <v>3</v>
          </cell>
          <cell r="P493">
            <v>3</v>
          </cell>
          <cell r="Q493">
            <v>734.45750354863083</v>
          </cell>
          <cell r="R493" t="str">
            <v>diction</v>
          </cell>
          <cell r="S493">
            <v>93</v>
          </cell>
          <cell r="T493">
            <v>30.388159999999999</v>
          </cell>
          <cell r="U493">
            <v>1</v>
          </cell>
          <cell r="V493">
            <v>22318.81213103636</v>
          </cell>
          <cell r="W493">
            <v>0</v>
          </cell>
          <cell r="X493">
            <v>0</v>
          </cell>
          <cell r="Y493">
            <v>0</v>
          </cell>
          <cell r="Z493">
            <v>22318.81213103636</v>
          </cell>
          <cell r="AA493">
            <v>22318.81213103636</v>
          </cell>
          <cell r="AB493">
            <v>0</v>
          </cell>
          <cell r="AC493">
            <v>0</v>
          </cell>
          <cell r="AD493">
            <v>0</v>
          </cell>
          <cell r="AE493">
            <v>22318.81213103636</v>
          </cell>
          <cell r="AF493">
            <v>0</v>
          </cell>
          <cell r="AG493">
            <v>0</v>
          </cell>
          <cell r="AH493">
            <v>0</v>
          </cell>
          <cell r="AI493">
            <v>0</v>
          </cell>
          <cell r="AJ493">
            <v>0</v>
          </cell>
          <cell r="AL493">
            <v>0</v>
          </cell>
        </row>
        <row r="494">
          <cell r="B494" t="str">
            <v>ST/EPU</v>
          </cell>
          <cell r="C494" t="str">
            <v>B1A</v>
          </cell>
          <cell r="D494" t="str">
            <v>B1AA</v>
          </cell>
          <cell r="E494" t="str">
            <v>EP/BOKE</v>
          </cell>
          <cell r="F494">
            <v>90</v>
          </cell>
          <cell r="G494">
            <v>23</v>
          </cell>
          <cell r="H494" t="str">
            <v>EP dictionnaires visuels africain pour classes prim pub et privé : environ</v>
          </cell>
          <cell r="I494" t="str">
            <v>DNEE</v>
          </cell>
          <cell r="J494">
            <v>44</v>
          </cell>
          <cell r="K494" t="str">
            <v>IDA</v>
          </cell>
          <cell r="L494" t="str">
            <v>AOI</v>
          </cell>
          <cell r="M494">
            <v>1610.9035231242276</v>
          </cell>
          <cell r="N494">
            <v>7</v>
          </cell>
          <cell r="O494">
            <v>3</v>
          </cell>
          <cell r="P494">
            <v>3</v>
          </cell>
          <cell r="Q494">
            <v>1610.9035231242276</v>
          </cell>
          <cell r="R494" t="str">
            <v>diction</v>
          </cell>
          <cell r="S494">
            <v>96</v>
          </cell>
          <cell r="T494">
            <v>30.388159999999999</v>
          </cell>
          <cell r="U494">
            <v>1</v>
          </cell>
          <cell r="V494">
            <v>48952.394005262729</v>
          </cell>
          <cell r="W494">
            <v>0</v>
          </cell>
          <cell r="X494">
            <v>0</v>
          </cell>
          <cell r="Y494">
            <v>0</v>
          </cell>
          <cell r="Z494">
            <v>48952.394005262729</v>
          </cell>
          <cell r="AA494">
            <v>48952.394005262729</v>
          </cell>
          <cell r="AB494">
            <v>0</v>
          </cell>
          <cell r="AC494">
            <v>0</v>
          </cell>
          <cell r="AD494">
            <v>0</v>
          </cell>
          <cell r="AE494">
            <v>48952.394005262729</v>
          </cell>
          <cell r="AF494">
            <v>0</v>
          </cell>
          <cell r="AG494">
            <v>0</v>
          </cell>
          <cell r="AH494">
            <v>0</v>
          </cell>
          <cell r="AI494">
            <v>0</v>
          </cell>
          <cell r="AJ494">
            <v>0</v>
          </cell>
          <cell r="AL494">
            <v>0</v>
          </cell>
        </row>
        <row r="495">
          <cell r="B495" t="str">
            <v>ST/EPU</v>
          </cell>
          <cell r="C495" t="str">
            <v>B1A</v>
          </cell>
          <cell r="D495" t="str">
            <v>B1AA</v>
          </cell>
          <cell r="E495" t="str">
            <v>EP/COYA</v>
          </cell>
          <cell r="F495">
            <v>90</v>
          </cell>
          <cell r="G495">
            <v>23</v>
          </cell>
          <cell r="H495" t="str">
            <v>EP dictionnaires visuels africain pour classes prim pub et privé : environ</v>
          </cell>
          <cell r="I495" t="str">
            <v>DNEE</v>
          </cell>
          <cell r="J495">
            <v>44</v>
          </cell>
          <cell r="K495" t="str">
            <v>IDA</v>
          </cell>
          <cell r="L495" t="str">
            <v>AOI</v>
          </cell>
          <cell r="M495">
            <v>907.41223862458924</v>
          </cell>
          <cell r="N495">
            <v>7</v>
          </cell>
          <cell r="O495">
            <v>3</v>
          </cell>
          <cell r="P495">
            <v>3</v>
          </cell>
          <cell r="Q495">
            <v>907.41223862458924</v>
          </cell>
          <cell r="R495" t="str">
            <v>diction</v>
          </cell>
          <cell r="S495">
            <v>96</v>
          </cell>
          <cell r="T495">
            <v>30.388159999999999</v>
          </cell>
          <cell r="U495">
            <v>1</v>
          </cell>
          <cell r="V495">
            <v>27574.588293282195</v>
          </cell>
          <cell r="W495">
            <v>0</v>
          </cell>
          <cell r="X495">
            <v>0</v>
          </cell>
          <cell r="Y495">
            <v>0</v>
          </cell>
          <cell r="Z495">
            <v>27574.588293282195</v>
          </cell>
          <cell r="AA495">
            <v>27574.588293282195</v>
          </cell>
          <cell r="AB495">
            <v>0</v>
          </cell>
          <cell r="AC495">
            <v>0</v>
          </cell>
          <cell r="AD495">
            <v>0</v>
          </cell>
          <cell r="AE495">
            <v>27574.588293282195</v>
          </cell>
          <cell r="AF495">
            <v>0</v>
          </cell>
          <cell r="AG495">
            <v>0</v>
          </cell>
          <cell r="AH495">
            <v>0</v>
          </cell>
          <cell r="AI495">
            <v>0</v>
          </cell>
          <cell r="AJ495">
            <v>0</v>
          </cell>
          <cell r="AL495">
            <v>0</v>
          </cell>
        </row>
        <row r="496">
          <cell r="B496" t="str">
            <v>ST/EPU</v>
          </cell>
          <cell r="C496" t="str">
            <v>B1A</v>
          </cell>
          <cell r="D496" t="str">
            <v>B1AA</v>
          </cell>
          <cell r="E496" t="str">
            <v>EP/DABO</v>
          </cell>
          <cell r="F496">
            <v>90</v>
          </cell>
          <cell r="G496">
            <v>23</v>
          </cell>
          <cell r="H496" t="str">
            <v>EP dictionnaires visuels africain pour classes prim pub et privé : environ</v>
          </cell>
          <cell r="I496" t="str">
            <v>DNEE</v>
          </cell>
          <cell r="J496">
            <v>44</v>
          </cell>
          <cell r="K496" t="str">
            <v>IDA</v>
          </cell>
          <cell r="L496" t="str">
            <v>AOI</v>
          </cell>
          <cell r="M496">
            <v>520.15446435492356</v>
          </cell>
          <cell r="N496">
            <v>7</v>
          </cell>
          <cell r="O496">
            <v>3</v>
          </cell>
          <cell r="P496">
            <v>3</v>
          </cell>
          <cell r="Q496">
            <v>520.15446435492356</v>
          </cell>
          <cell r="R496" t="str">
            <v>diction</v>
          </cell>
          <cell r="S496">
            <v>96</v>
          </cell>
          <cell r="T496">
            <v>30.388159999999999</v>
          </cell>
          <cell r="U496">
            <v>1</v>
          </cell>
          <cell r="V496">
            <v>15806.537087531713</v>
          </cell>
          <cell r="W496">
            <v>0</v>
          </cell>
          <cell r="X496">
            <v>0</v>
          </cell>
          <cell r="Y496">
            <v>0</v>
          </cell>
          <cell r="Z496">
            <v>15806.537087531713</v>
          </cell>
          <cell r="AA496">
            <v>15806.537087531713</v>
          </cell>
          <cell r="AB496">
            <v>0</v>
          </cell>
          <cell r="AC496">
            <v>0</v>
          </cell>
          <cell r="AD496">
            <v>0</v>
          </cell>
          <cell r="AE496">
            <v>15806.537087531713</v>
          </cell>
          <cell r="AF496">
            <v>0</v>
          </cell>
          <cell r="AG496">
            <v>0</v>
          </cell>
          <cell r="AH496">
            <v>0</v>
          </cell>
          <cell r="AI496">
            <v>0</v>
          </cell>
          <cell r="AJ496">
            <v>0</v>
          </cell>
          <cell r="AL496">
            <v>0</v>
          </cell>
        </row>
        <row r="497">
          <cell r="B497" t="str">
            <v>ST/EPU</v>
          </cell>
          <cell r="C497" t="str">
            <v>B1A</v>
          </cell>
          <cell r="D497" t="str">
            <v>B1AA</v>
          </cell>
          <cell r="E497" t="str">
            <v>EP/DALA</v>
          </cell>
          <cell r="F497">
            <v>90</v>
          </cell>
          <cell r="G497">
            <v>23</v>
          </cell>
          <cell r="H497" t="str">
            <v>EP dictionnaires visuels africain pour classes prim pub et privé : environ</v>
          </cell>
          <cell r="I497" t="str">
            <v>DNEE</v>
          </cell>
          <cell r="J497">
            <v>44</v>
          </cell>
          <cell r="K497" t="str">
            <v>IDA</v>
          </cell>
          <cell r="L497" t="str">
            <v>AOI</v>
          </cell>
          <cell r="M497">
            <v>581.33675179765441</v>
          </cell>
          <cell r="N497">
            <v>7</v>
          </cell>
          <cell r="O497">
            <v>3</v>
          </cell>
          <cell r="P497">
            <v>3</v>
          </cell>
          <cell r="Q497">
            <v>581.33675179765441</v>
          </cell>
          <cell r="R497" t="str">
            <v>diction</v>
          </cell>
          <cell r="S497">
            <v>96</v>
          </cell>
          <cell r="T497">
            <v>30.388159999999999</v>
          </cell>
          <cell r="U497">
            <v>1</v>
          </cell>
          <cell r="V497">
            <v>17665.754227507408</v>
          </cell>
          <cell r="W497">
            <v>0</v>
          </cell>
          <cell r="X497">
            <v>0</v>
          </cell>
          <cell r="Y497">
            <v>0</v>
          </cell>
          <cell r="Z497">
            <v>17665.754227507408</v>
          </cell>
          <cell r="AA497">
            <v>17665.754227507408</v>
          </cell>
          <cell r="AB497">
            <v>0</v>
          </cell>
          <cell r="AC497">
            <v>0</v>
          </cell>
          <cell r="AD497">
            <v>0</v>
          </cell>
          <cell r="AE497">
            <v>17665.754227507408</v>
          </cell>
          <cell r="AF497">
            <v>0</v>
          </cell>
          <cell r="AG497">
            <v>0</v>
          </cell>
          <cell r="AH497">
            <v>0</v>
          </cell>
          <cell r="AI497">
            <v>0</v>
          </cell>
          <cell r="AJ497">
            <v>0</v>
          </cell>
          <cell r="AL497">
            <v>0</v>
          </cell>
        </row>
        <row r="498">
          <cell r="B498" t="str">
            <v>ST/EPU</v>
          </cell>
          <cell r="C498" t="str">
            <v>B1A</v>
          </cell>
          <cell r="D498" t="str">
            <v>B1AA</v>
          </cell>
          <cell r="E498" t="str">
            <v>EP/DING</v>
          </cell>
          <cell r="F498">
            <v>90</v>
          </cell>
          <cell r="G498">
            <v>23</v>
          </cell>
          <cell r="H498" t="str">
            <v>EP dictionnaires visuels africain pour classes prim pub et privé : environ</v>
          </cell>
          <cell r="I498" t="str">
            <v>DNEE</v>
          </cell>
          <cell r="J498">
            <v>44</v>
          </cell>
          <cell r="K498" t="str">
            <v>IDA</v>
          </cell>
          <cell r="L498" t="str">
            <v>AOI</v>
          </cell>
          <cell r="M498">
            <v>393.52903374760916</v>
          </cell>
          <cell r="N498">
            <v>7</v>
          </cell>
          <cell r="O498">
            <v>3</v>
          </cell>
          <cell r="P498">
            <v>3</v>
          </cell>
          <cell r="Q498">
            <v>393.52903374760916</v>
          </cell>
          <cell r="R498" t="str">
            <v>diction</v>
          </cell>
          <cell r="S498">
            <v>96</v>
          </cell>
          <cell r="T498">
            <v>30.388159999999999</v>
          </cell>
          <cell r="U498">
            <v>1</v>
          </cell>
          <cell r="V498">
            <v>11958.623242167747</v>
          </cell>
          <cell r="W498">
            <v>0</v>
          </cell>
          <cell r="X498">
            <v>0</v>
          </cell>
          <cell r="Y498">
            <v>0</v>
          </cell>
          <cell r="Z498">
            <v>11958.623242167747</v>
          </cell>
          <cell r="AA498">
            <v>11958.623242167747</v>
          </cell>
          <cell r="AB498">
            <v>0</v>
          </cell>
          <cell r="AC498">
            <v>0</v>
          </cell>
          <cell r="AD498">
            <v>0</v>
          </cell>
          <cell r="AE498">
            <v>11958.623242167747</v>
          </cell>
          <cell r="AF498">
            <v>0</v>
          </cell>
          <cell r="AG498">
            <v>0</v>
          </cell>
          <cell r="AH498">
            <v>0</v>
          </cell>
          <cell r="AI498">
            <v>0</v>
          </cell>
          <cell r="AJ498">
            <v>0</v>
          </cell>
          <cell r="AL498">
            <v>0</v>
          </cell>
        </row>
        <row r="499">
          <cell r="B499" t="str">
            <v>ST/EPU</v>
          </cell>
          <cell r="C499" t="str">
            <v>B1A</v>
          </cell>
          <cell r="D499" t="str">
            <v>B1AA</v>
          </cell>
          <cell r="E499" t="str">
            <v>EP/DIXI</v>
          </cell>
          <cell r="F499">
            <v>90</v>
          </cell>
          <cell r="G499">
            <v>23</v>
          </cell>
          <cell r="H499" t="str">
            <v>EP dictionnaires visuels africain pour classes prim pub et privé : environ</v>
          </cell>
          <cell r="I499" t="str">
            <v>DNEE</v>
          </cell>
          <cell r="J499">
            <v>44</v>
          </cell>
          <cell r="K499" t="str">
            <v>IDA</v>
          </cell>
          <cell r="L499" t="str">
            <v>AOI</v>
          </cell>
          <cell r="M499">
            <v>801.94105649551318</v>
          </cell>
          <cell r="N499">
            <v>7</v>
          </cell>
          <cell r="O499">
            <v>3</v>
          </cell>
          <cell r="P499">
            <v>3</v>
          </cell>
          <cell r="Q499">
            <v>801.94105649551318</v>
          </cell>
          <cell r="R499" t="str">
            <v>diction</v>
          </cell>
          <cell r="S499">
            <v>96</v>
          </cell>
          <cell r="T499">
            <v>30.388159999999999</v>
          </cell>
          <cell r="U499">
            <v>1</v>
          </cell>
          <cell r="V499">
            <v>24369.513135354693</v>
          </cell>
          <cell r="W499">
            <v>0</v>
          </cell>
          <cell r="X499">
            <v>0</v>
          </cell>
          <cell r="Y499">
            <v>0</v>
          </cell>
          <cell r="Z499">
            <v>24369.513135354693</v>
          </cell>
          <cell r="AA499">
            <v>24369.513135354693</v>
          </cell>
          <cell r="AB499">
            <v>0</v>
          </cell>
          <cell r="AC499">
            <v>0</v>
          </cell>
          <cell r="AD499">
            <v>0</v>
          </cell>
          <cell r="AE499">
            <v>24369.513135354693</v>
          </cell>
          <cell r="AF499">
            <v>0</v>
          </cell>
          <cell r="AG499">
            <v>0</v>
          </cell>
          <cell r="AH499">
            <v>0</v>
          </cell>
          <cell r="AI499">
            <v>0</v>
          </cell>
          <cell r="AJ499">
            <v>0</v>
          </cell>
          <cell r="AL499">
            <v>0</v>
          </cell>
        </row>
        <row r="500">
          <cell r="B500" t="str">
            <v>ST/EPU</v>
          </cell>
          <cell r="C500" t="str">
            <v>B1A</v>
          </cell>
          <cell r="D500" t="str">
            <v>B1AA</v>
          </cell>
          <cell r="E500" t="str">
            <v>EP/DUBR</v>
          </cell>
          <cell r="F500">
            <v>90</v>
          </cell>
          <cell r="G500">
            <v>23</v>
          </cell>
          <cell r="H500" t="str">
            <v>EP dictionnaires visuels africain pour classes prim pub et privé : environ</v>
          </cell>
          <cell r="I500" t="str">
            <v>DNEE</v>
          </cell>
          <cell r="J500">
            <v>49</v>
          </cell>
          <cell r="K500" t="str">
            <v>IDA</v>
          </cell>
          <cell r="L500" t="str">
            <v>AOI</v>
          </cell>
          <cell r="M500">
            <v>748.17025752671998</v>
          </cell>
          <cell r="N500">
            <v>7</v>
          </cell>
          <cell r="O500">
            <v>3</v>
          </cell>
          <cell r="P500">
            <v>3</v>
          </cell>
          <cell r="Q500">
            <v>748.17025752671998</v>
          </cell>
          <cell r="R500" t="str">
            <v>diction</v>
          </cell>
          <cell r="S500">
            <v>93</v>
          </cell>
          <cell r="T500">
            <v>30.388159999999999</v>
          </cell>
          <cell r="U500">
            <v>1</v>
          </cell>
          <cell r="V500">
            <v>22735.517492963172</v>
          </cell>
          <cell r="W500">
            <v>0</v>
          </cell>
          <cell r="X500">
            <v>0</v>
          </cell>
          <cell r="Y500">
            <v>0</v>
          </cell>
          <cell r="Z500">
            <v>22735.517492963172</v>
          </cell>
          <cell r="AA500">
            <v>22735.517492963172</v>
          </cell>
          <cell r="AB500">
            <v>0</v>
          </cell>
          <cell r="AC500">
            <v>0</v>
          </cell>
          <cell r="AD500">
            <v>0</v>
          </cell>
          <cell r="AE500">
            <v>22735.517492963172</v>
          </cell>
          <cell r="AF500">
            <v>0</v>
          </cell>
          <cell r="AG500">
            <v>0</v>
          </cell>
          <cell r="AH500">
            <v>0</v>
          </cell>
          <cell r="AI500">
            <v>0</v>
          </cell>
          <cell r="AJ500">
            <v>0</v>
          </cell>
          <cell r="AL500">
            <v>0</v>
          </cell>
        </row>
        <row r="501">
          <cell r="B501" t="str">
            <v>ST/EPU</v>
          </cell>
          <cell r="C501" t="str">
            <v>B1A</v>
          </cell>
          <cell r="D501" t="str">
            <v>B1AA</v>
          </cell>
          <cell r="E501" t="str">
            <v>EP/FARA</v>
          </cell>
          <cell r="F501">
            <v>90</v>
          </cell>
          <cell r="G501">
            <v>23</v>
          </cell>
          <cell r="H501" t="str">
            <v>EP dictionnaires visuels africain pour classes prim pub et privé : environ</v>
          </cell>
          <cell r="I501" t="str">
            <v>DNEE</v>
          </cell>
          <cell r="J501">
            <v>49</v>
          </cell>
          <cell r="K501" t="str">
            <v>IDA</v>
          </cell>
          <cell r="L501" t="str">
            <v>AOI</v>
          </cell>
          <cell r="M501">
            <v>797.50016461639439</v>
          </cell>
          <cell r="N501">
            <v>7</v>
          </cell>
          <cell r="O501">
            <v>3</v>
          </cell>
          <cell r="P501">
            <v>3</v>
          </cell>
          <cell r="Q501">
            <v>797.50016461639439</v>
          </cell>
          <cell r="R501" t="str">
            <v>diction</v>
          </cell>
          <cell r="S501">
            <v>93</v>
          </cell>
          <cell r="T501">
            <v>30.388159999999999</v>
          </cell>
          <cell r="U501">
            <v>1</v>
          </cell>
          <cell r="V501">
            <v>24234.562602389331</v>
          </cell>
          <cell r="W501">
            <v>0</v>
          </cell>
          <cell r="X501">
            <v>0</v>
          </cell>
          <cell r="Y501">
            <v>0</v>
          </cell>
          <cell r="Z501">
            <v>24234.562602389331</v>
          </cell>
          <cell r="AA501">
            <v>24234.562602389331</v>
          </cell>
          <cell r="AB501">
            <v>0</v>
          </cell>
          <cell r="AC501">
            <v>0</v>
          </cell>
          <cell r="AD501">
            <v>0</v>
          </cell>
          <cell r="AE501">
            <v>24234.562602389331</v>
          </cell>
          <cell r="AF501">
            <v>0</v>
          </cell>
          <cell r="AG501">
            <v>0</v>
          </cell>
          <cell r="AH501">
            <v>0</v>
          </cell>
          <cell r="AI501">
            <v>0</v>
          </cell>
          <cell r="AJ501">
            <v>0</v>
          </cell>
          <cell r="AL501">
            <v>0</v>
          </cell>
        </row>
        <row r="502">
          <cell r="B502" t="str">
            <v>ST/EPU</v>
          </cell>
          <cell r="C502" t="str">
            <v>B1A</v>
          </cell>
          <cell r="D502" t="str">
            <v>B1AA</v>
          </cell>
          <cell r="E502" t="str">
            <v>EP/FORE</v>
          </cell>
          <cell r="F502">
            <v>90</v>
          </cell>
          <cell r="G502">
            <v>23</v>
          </cell>
          <cell r="H502" t="str">
            <v>EP dictionnaires visuels africain pour classes prim pub et privé : environ</v>
          </cell>
          <cell r="I502" t="str">
            <v>DNEE</v>
          </cell>
          <cell r="J502">
            <v>49</v>
          </cell>
          <cell r="K502" t="str">
            <v>IDA</v>
          </cell>
          <cell r="L502" t="str">
            <v>AOI</v>
          </cell>
          <cell r="M502">
            <v>708.44227882432926</v>
          </cell>
          <cell r="N502">
            <v>7</v>
          </cell>
          <cell r="O502">
            <v>3</v>
          </cell>
          <cell r="P502">
            <v>3</v>
          </cell>
          <cell r="Q502">
            <v>708.44227882432926</v>
          </cell>
          <cell r="R502" t="str">
            <v>diction</v>
          </cell>
          <cell r="S502">
            <v>93</v>
          </cell>
          <cell r="T502">
            <v>30.388159999999999</v>
          </cell>
          <cell r="U502">
            <v>1</v>
          </cell>
          <cell r="V502">
            <v>21528.257319678331</v>
          </cell>
          <cell r="W502">
            <v>0</v>
          </cell>
          <cell r="X502">
            <v>0</v>
          </cell>
          <cell r="Y502">
            <v>0</v>
          </cell>
          <cell r="Z502">
            <v>21528.257319678331</v>
          </cell>
          <cell r="AA502">
            <v>21528.257319678331</v>
          </cell>
          <cell r="AB502">
            <v>0</v>
          </cell>
          <cell r="AC502">
            <v>0</v>
          </cell>
          <cell r="AD502">
            <v>0</v>
          </cell>
          <cell r="AE502">
            <v>21528.257319678331</v>
          </cell>
          <cell r="AF502">
            <v>0</v>
          </cell>
          <cell r="AG502">
            <v>0</v>
          </cell>
          <cell r="AH502">
            <v>0</v>
          </cell>
          <cell r="AI502">
            <v>0</v>
          </cell>
          <cell r="AJ502">
            <v>0</v>
          </cell>
          <cell r="AL502">
            <v>0</v>
          </cell>
        </row>
        <row r="503">
          <cell r="B503" t="str">
            <v>ST/EPU</v>
          </cell>
          <cell r="C503" t="str">
            <v>B1A</v>
          </cell>
          <cell r="D503" t="str">
            <v>B1AA</v>
          </cell>
          <cell r="E503" t="str">
            <v>EP/FRIA</v>
          </cell>
          <cell r="F503">
            <v>90</v>
          </cell>
          <cell r="G503">
            <v>23</v>
          </cell>
          <cell r="H503" t="str">
            <v>EP dictionnaires visuels africain pour classes prim pub et privé : environ</v>
          </cell>
          <cell r="I503" t="str">
            <v>DNEE</v>
          </cell>
          <cell r="J503">
            <v>49</v>
          </cell>
          <cell r="K503" t="str">
            <v>IDA</v>
          </cell>
          <cell r="L503" t="str">
            <v>AOI</v>
          </cell>
          <cell r="M503">
            <v>525.85560933487557</v>
          </cell>
          <cell r="N503">
            <v>7</v>
          </cell>
          <cell r="O503">
            <v>3</v>
          </cell>
          <cell r="P503">
            <v>3</v>
          </cell>
          <cell r="Q503">
            <v>525.85560933487557</v>
          </cell>
          <cell r="R503" t="str">
            <v>diction</v>
          </cell>
          <cell r="S503">
            <v>93</v>
          </cell>
          <cell r="T503">
            <v>30.388159999999999</v>
          </cell>
          <cell r="U503">
            <v>1</v>
          </cell>
          <cell r="V503">
            <v>15979.784393365691</v>
          </cell>
          <cell r="W503">
            <v>0</v>
          </cell>
          <cell r="X503">
            <v>0</v>
          </cell>
          <cell r="Y503">
            <v>0</v>
          </cell>
          <cell r="Z503">
            <v>15979.784393365691</v>
          </cell>
          <cell r="AA503">
            <v>15979.784393365691</v>
          </cell>
          <cell r="AB503">
            <v>0</v>
          </cell>
          <cell r="AC503">
            <v>0</v>
          </cell>
          <cell r="AD503">
            <v>0</v>
          </cell>
          <cell r="AE503">
            <v>15979.784393365691</v>
          </cell>
          <cell r="AF503">
            <v>0</v>
          </cell>
          <cell r="AG503">
            <v>0</v>
          </cell>
          <cell r="AH503">
            <v>0</v>
          </cell>
          <cell r="AI503">
            <v>0</v>
          </cell>
          <cell r="AJ503">
            <v>0</v>
          </cell>
          <cell r="AL503">
            <v>0</v>
          </cell>
        </row>
        <row r="504">
          <cell r="B504" t="str">
            <v>ST/EPU</v>
          </cell>
          <cell r="C504" t="str">
            <v>B1A</v>
          </cell>
          <cell r="D504" t="str">
            <v>B1AA</v>
          </cell>
          <cell r="E504" t="str">
            <v>EP/GAOU</v>
          </cell>
          <cell r="F504">
            <v>90</v>
          </cell>
          <cell r="G504">
            <v>23</v>
          </cell>
          <cell r="H504" t="str">
            <v>EP dictionnaires visuels africain pour classes prim pub et privé : environ</v>
          </cell>
          <cell r="I504" t="str">
            <v>DNEE</v>
          </cell>
          <cell r="J504">
            <v>49</v>
          </cell>
          <cell r="K504" t="str">
            <v>IDA</v>
          </cell>
          <cell r="L504" t="str">
            <v>AOI</v>
          </cell>
          <cell r="M504">
            <v>371.74465871895961</v>
          </cell>
          <cell r="N504">
            <v>7</v>
          </cell>
          <cell r="O504">
            <v>3</v>
          </cell>
          <cell r="P504">
            <v>3</v>
          </cell>
          <cell r="Q504">
            <v>371.74465871895961</v>
          </cell>
          <cell r="R504" t="str">
            <v>diction</v>
          </cell>
          <cell r="S504">
            <v>93</v>
          </cell>
          <cell r="T504">
            <v>30.388159999999999</v>
          </cell>
          <cell r="U504">
            <v>1</v>
          </cell>
          <cell r="V504">
            <v>11296.63616829714</v>
          </cell>
          <cell r="W504">
            <v>0</v>
          </cell>
          <cell r="X504">
            <v>0</v>
          </cell>
          <cell r="Y504">
            <v>0</v>
          </cell>
          <cell r="Z504">
            <v>11296.63616829714</v>
          </cell>
          <cell r="AA504">
            <v>11296.63616829714</v>
          </cell>
          <cell r="AB504">
            <v>0</v>
          </cell>
          <cell r="AC504">
            <v>0</v>
          </cell>
          <cell r="AD504">
            <v>0</v>
          </cell>
          <cell r="AE504">
            <v>11296.63616829714</v>
          </cell>
          <cell r="AF504">
            <v>0</v>
          </cell>
          <cell r="AG504">
            <v>0</v>
          </cell>
          <cell r="AH504">
            <v>0</v>
          </cell>
          <cell r="AI504">
            <v>0</v>
          </cell>
          <cell r="AJ504">
            <v>0</v>
          </cell>
          <cell r="AL504">
            <v>0</v>
          </cell>
        </row>
        <row r="505">
          <cell r="B505" t="str">
            <v>ST/EPU</v>
          </cell>
          <cell r="C505" t="str">
            <v>B1A</v>
          </cell>
          <cell r="D505" t="str">
            <v>B1AA</v>
          </cell>
          <cell r="E505" t="str">
            <v>EP/GUEC</v>
          </cell>
          <cell r="F505">
            <v>90</v>
          </cell>
          <cell r="G505">
            <v>23</v>
          </cell>
          <cell r="H505" t="str">
            <v>EP dictionnaires visuels africain pour classes prim pub et privé : environ</v>
          </cell>
          <cell r="I505" t="str">
            <v>DNEE</v>
          </cell>
          <cell r="J505">
            <v>49</v>
          </cell>
          <cell r="K505" t="str">
            <v>IDA</v>
          </cell>
          <cell r="L505" t="str">
            <v>AOI</v>
          </cell>
          <cell r="M505">
            <v>1250.7111844962194</v>
          </cell>
          <cell r="N505">
            <v>7</v>
          </cell>
          <cell r="O505">
            <v>3</v>
          </cell>
          <cell r="P505">
            <v>3</v>
          </cell>
          <cell r="Q505">
            <v>1250.7111844962194</v>
          </cell>
          <cell r="R505" t="str">
            <v>diction</v>
          </cell>
          <cell r="S505">
            <v>93</v>
          </cell>
          <cell r="T505">
            <v>30.388159999999999</v>
          </cell>
          <cell r="U505">
            <v>1</v>
          </cell>
          <cell r="V505">
            <v>38006.811588260636</v>
          </cell>
          <cell r="W505">
            <v>0</v>
          </cell>
          <cell r="X505">
            <v>0</v>
          </cell>
          <cell r="Y505">
            <v>0</v>
          </cell>
          <cell r="Z505">
            <v>38006.811588260636</v>
          </cell>
          <cell r="AA505">
            <v>38006.811588260636</v>
          </cell>
          <cell r="AB505">
            <v>0</v>
          </cell>
          <cell r="AC505">
            <v>0</v>
          </cell>
          <cell r="AD505">
            <v>0</v>
          </cell>
          <cell r="AE505">
            <v>38006.811588260636</v>
          </cell>
          <cell r="AF505">
            <v>0</v>
          </cell>
          <cell r="AG505">
            <v>0</v>
          </cell>
          <cell r="AH505">
            <v>0</v>
          </cell>
          <cell r="AI505">
            <v>0</v>
          </cell>
          <cell r="AJ505">
            <v>0</v>
          </cell>
          <cell r="AL505">
            <v>0</v>
          </cell>
        </row>
        <row r="506">
          <cell r="B506" t="str">
            <v>ST/EPU</v>
          </cell>
          <cell r="C506" t="str">
            <v>B1A</v>
          </cell>
          <cell r="D506" t="str">
            <v>B1AA</v>
          </cell>
          <cell r="E506" t="str">
            <v>EP/KALO</v>
          </cell>
          <cell r="F506">
            <v>90</v>
          </cell>
          <cell r="G506">
            <v>23</v>
          </cell>
          <cell r="H506" t="str">
            <v>EP dictionnaires visuels africain pour classes prim pub et privé : environ</v>
          </cell>
          <cell r="I506" t="str">
            <v>DNEE</v>
          </cell>
          <cell r="J506">
            <v>49</v>
          </cell>
          <cell r="K506" t="str">
            <v>IDA</v>
          </cell>
          <cell r="L506" t="str">
            <v>AOI</v>
          </cell>
          <cell r="M506">
            <v>445.31943498652674</v>
          </cell>
          <cell r="N506">
            <v>7</v>
          </cell>
          <cell r="O506">
            <v>3</v>
          </cell>
          <cell r="P506">
            <v>3</v>
          </cell>
          <cell r="Q506">
            <v>445.31943498652674</v>
          </cell>
          <cell r="R506" t="str">
            <v>diction</v>
          </cell>
          <cell r="S506">
            <v>93</v>
          </cell>
          <cell r="T506">
            <v>30.388159999999999</v>
          </cell>
          <cell r="U506">
            <v>1</v>
          </cell>
          <cell r="V506">
            <v>13532.438241480173</v>
          </cell>
          <cell r="W506">
            <v>0</v>
          </cell>
          <cell r="X506">
            <v>0</v>
          </cell>
          <cell r="Y506">
            <v>0</v>
          </cell>
          <cell r="Z506">
            <v>13532.438241480173</v>
          </cell>
          <cell r="AA506">
            <v>13532.438241480173</v>
          </cell>
          <cell r="AB506">
            <v>0</v>
          </cell>
          <cell r="AC506">
            <v>0</v>
          </cell>
          <cell r="AD506">
            <v>0</v>
          </cell>
          <cell r="AE506">
            <v>13532.438241480173</v>
          </cell>
          <cell r="AF506">
            <v>0</v>
          </cell>
          <cell r="AG506">
            <v>0</v>
          </cell>
          <cell r="AH506">
            <v>0</v>
          </cell>
          <cell r="AI506">
            <v>0</v>
          </cell>
          <cell r="AJ506">
            <v>0</v>
          </cell>
          <cell r="AL506">
            <v>0</v>
          </cell>
        </row>
        <row r="507">
          <cell r="B507" t="str">
            <v>ST/EPU</v>
          </cell>
          <cell r="C507" t="str">
            <v>B1A</v>
          </cell>
          <cell r="D507" t="str">
            <v>B1AA</v>
          </cell>
          <cell r="E507" t="str">
            <v>EP/KANK</v>
          </cell>
          <cell r="F507">
            <v>90</v>
          </cell>
          <cell r="G507">
            <v>23</v>
          </cell>
          <cell r="H507" t="str">
            <v>EP dictionnaires visuels africain pour classes prim pub et privé : environ</v>
          </cell>
          <cell r="I507" t="str">
            <v>DNEE</v>
          </cell>
          <cell r="J507">
            <v>49</v>
          </cell>
          <cell r="K507" t="str">
            <v>IDA</v>
          </cell>
          <cell r="L507" t="str">
            <v>AOI</v>
          </cell>
          <cell r="M507">
            <v>1337.1885520342018</v>
          </cell>
          <cell r="N507">
            <v>7</v>
          </cell>
          <cell r="O507">
            <v>3</v>
          </cell>
          <cell r="P507">
            <v>3</v>
          </cell>
          <cell r="Q507">
            <v>1337.1885520342018</v>
          </cell>
          <cell r="R507" t="str">
            <v>diction</v>
          </cell>
          <cell r="S507">
            <v>93</v>
          </cell>
          <cell r="T507">
            <v>30.388159999999999</v>
          </cell>
          <cell r="U507">
            <v>1</v>
          </cell>
          <cell r="V507">
            <v>40634.699669383648</v>
          </cell>
          <cell r="W507">
            <v>0</v>
          </cell>
          <cell r="X507">
            <v>0</v>
          </cell>
          <cell r="Y507">
            <v>0</v>
          </cell>
          <cell r="Z507">
            <v>40634.699669383648</v>
          </cell>
          <cell r="AA507">
            <v>40634.699669383648</v>
          </cell>
          <cell r="AB507">
            <v>0</v>
          </cell>
          <cell r="AC507">
            <v>0</v>
          </cell>
          <cell r="AD507">
            <v>0</v>
          </cell>
          <cell r="AE507">
            <v>40634.699669383648</v>
          </cell>
          <cell r="AF507">
            <v>0</v>
          </cell>
          <cell r="AG507">
            <v>0</v>
          </cell>
          <cell r="AH507">
            <v>0</v>
          </cell>
          <cell r="AI507">
            <v>0</v>
          </cell>
          <cell r="AJ507">
            <v>0</v>
          </cell>
          <cell r="AL507">
            <v>0</v>
          </cell>
        </row>
        <row r="508">
          <cell r="B508" t="str">
            <v>ST/EPU</v>
          </cell>
          <cell r="C508" t="str">
            <v>B1A</v>
          </cell>
          <cell r="D508" t="str">
            <v>B1AA</v>
          </cell>
          <cell r="E508" t="str">
            <v>EP/KERO</v>
          </cell>
          <cell r="F508">
            <v>90</v>
          </cell>
          <cell r="G508">
            <v>23</v>
          </cell>
          <cell r="H508" t="str">
            <v>EP dictionnaires visuels africain pour classes prim pub et privé : environ</v>
          </cell>
          <cell r="I508" t="str">
            <v>DNEE</v>
          </cell>
          <cell r="J508">
            <v>49</v>
          </cell>
          <cell r="K508" t="str">
            <v>IDA</v>
          </cell>
          <cell r="L508" t="str">
            <v>AOI</v>
          </cell>
          <cell r="M508">
            <v>621.15474857867287</v>
          </cell>
          <cell r="N508">
            <v>7</v>
          </cell>
          <cell r="O508">
            <v>3</v>
          </cell>
          <cell r="P508">
            <v>3</v>
          </cell>
          <cell r="Q508">
            <v>621.15474857867287</v>
          </cell>
          <cell r="R508" t="str">
            <v>diction</v>
          </cell>
          <cell r="S508">
            <v>93</v>
          </cell>
          <cell r="T508">
            <v>30.388159999999999</v>
          </cell>
          <cell r="U508">
            <v>1</v>
          </cell>
          <cell r="V508">
            <v>18875.749884568482</v>
          </cell>
          <cell r="W508">
            <v>0</v>
          </cell>
          <cell r="X508">
            <v>0</v>
          </cell>
          <cell r="Y508">
            <v>0</v>
          </cell>
          <cell r="Z508">
            <v>18875.749884568482</v>
          </cell>
          <cell r="AA508">
            <v>18875.749884568482</v>
          </cell>
          <cell r="AB508">
            <v>0</v>
          </cell>
          <cell r="AC508">
            <v>0</v>
          </cell>
          <cell r="AD508">
            <v>0</v>
          </cell>
          <cell r="AE508">
            <v>18875.749884568482</v>
          </cell>
          <cell r="AF508">
            <v>0</v>
          </cell>
          <cell r="AG508">
            <v>0</v>
          </cell>
          <cell r="AH508">
            <v>0</v>
          </cell>
          <cell r="AI508">
            <v>0</v>
          </cell>
          <cell r="AJ508">
            <v>0</v>
          </cell>
          <cell r="AL508">
            <v>0</v>
          </cell>
        </row>
        <row r="509">
          <cell r="B509" t="str">
            <v>ST/EPU</v>
          </cell>
          <cell r="C509" t="str">
            <v>B1A</v>
          </cell>
          <cell r="D509" t="str">
            <v>B1AA</v>
          </cell>
          <cell r="E509" t="str">
            <v>EP/KIND</v>
          </cell>
          <cell r="F509">
            <v>90</v>
          </cell>
          <cell r="G509">
            <v>23</v>
          </cell>
          <cell r="H509" t="str">
            <v>EP dictionnaires visuels africain pour classes prim pub et privé : environ</v>
          </cell>
          <cell r="I509" t="str">
            <v>DNEE</v>
          </cell>
          <cell r="J509">
            <v>49</v>
          </cell>
          <cell r="K509" t="str">
            <v>IDA</v>
          </cell>
          <cell r="L509" t="str">
            <v>AOI</v>
          </cell>
          <cell r="M509">
            <v>1668.095009080992</v>
          </cell>
          <cell r="N509">
            <v>7</v>
          </cell>
          <cell r="O509">
            <v>3</v>
          </cell>
          <cell r="P509">
            <v>3</v>
          </cell>
          <cell r="Q509">
            <v>1668.095009080992</v>
          </cell>
          <cell r="R509" t="str">
            <v>diction</v>
          </cell>
          <cell r="S509">
            <v>93</v>
          </cell>
          <cell r="T509">
            <v>30.388159999999999</v>
          </cell>
          <cell r="U509">
            <v>1</v>
          </cell>
          <cell r="V509">
            <v>50690.338031154635</v>
          </cell>
          <cell r="W509">
            <v>0</v>
          </cell>
          <cell r="X509">
            <v>0</v>
          </cell>
          <cell r="Y509">
            <v>0</v>
          </cell>
          <cell r="Z509">
            <v>50690.338031154635</v>
          </cell>
          <cell r="AA509">
            <v>50690.338031154635</v>
          </cell>
          <cell r="AB509">
            <v>0</v>
          </cell>
          <cell r="AC509">
            <v>0</v>
          </cell>
          <cell r="AD509">
            <v>0</v>
          </cell>
          <cell r="AE509">
            <v>50690.338031154635</v>
          </cell>
          <cell r="AF509">
            <v>0</v>
          </cell>
          <cell r="AG509">
            <v>0</v>
          </cell>
          <cell r="AH509">
            <v>0</v>
          </cell>
          <cell r="AI509">
            <v>0</v>
          </cell>
          <cell r="AJ509">
            <v>0</v>
          </cell>
          <cell r="AL509">
            <v>0</v>
          </cell>
        </row>
        <row r="510">
          <cell r="B510" t="str">
            <v>ST/EPU</v>
          </cell>
          <cell r="C510" t="str">
            <v>B1A</v>
          </cell>
          <cell r="D510" t="str">
            <v>B1AA</v>
          </cell>
          <cell r="E510" t="str">
            <v>EP/KISS</v>
          </cell>
          <cell r="F510">
            <v>90</v>
          </cell>
          <cell r="G510">
            <v>23</v>
          </cell>
          <cell r="H510" t="str">
            <v>EP dictionnaires visuels africain pour classes prim pub et privé : environ</v>
          </cell>
          <cell r="I510" t="str">
            <v>DNEE</v>
          </cell>
          <cell r="J510">
            <v>49</v>
          </cell>
          <cell r="K510" t="str">
            <v>IDA</v>
          </cell>
          <cell r="L510" t="str">
            <v>AOI</v>
          </cell>
          <cell r="M510">
            <v>1267.2745109642844</v>
          </cell>
          <cell r="N510">
            <v>7</v>
          </cell>
          <cell r="O510">
            <v>3</v>
          </cell>
          <cell r="P510">
            <v>3</v>
          </cell>
          <cell r="Q510">
            <v>1267.2745109642844</v>
          </cell>
          <cell r="R510" t="str">
            <v>diction</v>
          </cell>
          <cell r="S510">
            <v>93</v>
          </cell>
          <cell r="T510">
            <v>30.388159999999999</v>
          </cell>
          <cell r="U510">
            <v>1</v>
          </cell>
          <cell r="V510">
            <v>38510.140603104432</v>
          </cell>
          <cell r="W510">
            <v>0</v>
          </cell>
          <cell r="X510">
            <v>0</v>
          </cell>
          <cell r="Y510">
            <v>0</v>
          </cell>
          <cell r="Z510">
            <v>38510.140603104432</v>
          </cell>
          <cell r="AA510">
            <v>38510.140603104432</v>
          </cell>
          <cell r="AB510">
            <v>0</v>
          </cell>
          <cell r="AC510">
            <v>0</v>
          </cell>
          <cell r="AD510">
            <v>0</v>
          </cell>
          <cell r="AE510">
            <v>38510.140603104432</v>
          </cell>
          <cell r="AF510">
            <v>0</v>
          </cell>
          <cell r="AG510">
            <v>0</v>
          </cell>
          <cell r="AH510">
            <v>0</v>
          </cell>
          <cell r="AI510">
            <v>0</v>
          </cell>
          <cell r="AJ510">
            <v>0</v>
          </cell>
          <cell r="AL510">
            <v>0</v>
          </cell>
        </row>
        <row r="511">
          <cell r="B511" t="str">
            <v>ST/EPU</v>
          </cell>
          <cell r="C511" t="str">
            <v>B1A</v>
          </cell>
          <cell r="D511" t="str">
            <v>B1AA</v>
          </cell>
          <cell r="E511" t="str">
            <v>EP/KOUB</v>
          </cell>
          <cell r="F511">
            <v>90</v>
          </cell>
          <cell r="G511">
            <v>23</v>
          </cell>
          <cell r="H511" t="str">
            <v>EP dictionnaires visuels africain pour classes prim pub et privé : environ</v>
          </cell>
          <cell r="I511" t="str">
            <v>DNEE</v>
          </cell>
          <cell r="J511">
            <v>49</v>
          </cell>
          <cell r="K511" t="str">
            <v>IDA</v>
          </cell>
          <cell r="L511" t="str">
            <v>AOI</v>
          </cell>
          <cell r="M511">
            <v>228.67592574842101</v>
          </cell>
          <cell r="N511">
            <v>7</v>
          </cell>
          <cell r="O511">
            <v>3</v>
          </cell>
          <cell r="P511">
            <v>3</v>
          </cell>
          <cell r="Q511">
            <v>228.67592574842101</v>
          </cell>
          <cell r="R511" t="str">
            <v>diction</v>
          </cell>
          <cell r="S511">
            <v>93</v>
          </cell>
          <cell r="T511">
            <v>30.388159999999999</v>
          </cell>
          <cell r="U511">
            <v>1</v>
          </cell>
          <cell r="V511">
            <v>6949.040619791137</v>
          </cell>
          <cell r="W511">
            <v>0</v>
          </cell>
          <cell r="X511">
            <v>0</v>
          </cell>
          <cell r="Y511">
            <v>0</v>
          </cell>
          <cell r="Z511">
            <v>6949.040619791137</v>
          </cell>
          <cell r="AA511">
            <v>6949.040619791137</v>
          </cell>
          <cell r="AB511">
            <v>0</v>
          </cell>
          <cell r="AC511">
            <v>0</v>
          </cell>
          <cell r="AD511">
            <v>0</v>
          </cell>
          <cell r="AE511">
            <v>6949.040619791137</v>
          </cell>
          <cell r="AF511">
            <v>0</v>
          </cell>
          <cell r="AG511">
            <v>0</v>
          </cell>
          <cell r="AH511">
            <v>0</v>
          </cell>
          <cell r="AI511">
            <v>0</v>
          </cell>
          <cell r="AJ511">
            <v>0</v>
          </cell>
          <cell r="AL511">
            <v>0</v>
          </cell>
        </row>
        <row r="512">
          <cell r="B512" t="str">
            <v>ST/EPU</v>
          </cell>
          <cell r="C512" t="str">
            <v>B1A</v>
          </cell>
          <cell r="D512" t="str">
            <v>B1AA</v>
          </cell>
          <cell r="E512" t="str">
            <v>EP/KOUN</v>
          </cell>
          <cell r="F512">
            <v>90</v>
          </cell>
          <cell r="G512">
            <v>23</v>
          </cell>
          <cell r="H512" t="str">
            <v>EP dictionnaires visuels africain pour classes prim pub et privé : environ</v>
          </cell>
          <cell r="I512" t="str">
            <v>DNEE</v>
          </cell>
          <cell r="J512">
            <v>49</v>
          </cell>
          <cell r="K512" t="str">
            <v>IDA</v>
          </cell>
          <cell r="L512" t="str">
            <v>AOI</v>
          </cell>
          <cell r="M512">
            <v>356.26154919446299</v>
          </cell>
          <cell r="N512">
            <v>7</v>
          </cell>
          <cell r="O512">
            <v>3</v>
          </cell>
          <cell r="P512">
            <v>3</v>
          </cell>
          <cell r="Q512">
            <v>356.26154919446299</v>
          </cell>
          <cell r="R512" t="str">
            <v>diction</v>
          </cell>
          <cell r="S512">
            <v>93</v>
          </cell>
          <cell r="T512">
            <v>30.388159999999999</v>
          </cell>
          <cell r="U512">
            <v>1</v>
          </cell>
          <cell r="V512">
            <v>10826.132958769213</v>
          </cell>
          <cell r="W512">
            <v>0</v>
          </cell>
          <cell r="X512">
            <v>0</v>
          </cell>
          <cell r="Y512">
            <v>0</v>
          </cell>
          <cell r="Z512">
            <v>10826.132958769213</v>
          </cell>
          <cell r="AA512">
            <v>10826.132958769213</v>
          </cell>
          <cell r="AB512">
            <v>0</v>
          </cell>
          <cell r="AC512">
            <v>0</v>
          </cell>
          <cell r="AD512">
            <v>0</v>
          </cell>
          <cell r="AE512">
            <v>10826.132958769213</v>
          </cell>
          <cell r="AF512">
            <v>0</v>
          </cell>
          <cell r="AG512">
            <v>0</v>
          </cell>
          <cell r="AH512">
            <v>0</v>
          </cell>
          <cell r="AI512">
            <v>0</v>
          </cell>
          <cell r="AJ512">
            <v>0</v>
          </cell>
          <cell r="AL512">
            <v>0</v>
          </cell>
        </row>
        <row r="513">
          <cell r="B513" t="str">
            <v>ST/EPU</v>
          </cell>
          <cell r="C513" t="str">
            <v>B1A</v>
          </cell>
          <cell r="D513" t="str">
            <v>B1AA</v>
          </cell>
          <cell r="E513" t="str">
            <v>EP/KOUR</v>
          </cell>
          <cell r="F513">
            <v>90</v>
          </cell>
          <cell r="G513">
            <v>23</v>
          </cell>
          <cell r="H513" t="str">
            <v>EP dictionnaires visuels africain pour classes prim pub et privé : environ</v>
          </cell>
          <cell r="I513" t="str">
            <v>DNEE</v>
          </cell>
          <cell r="J513">
            <v>49</v>
          </cell>
          <cell r="K513" t="str">
            <v>IDA</v>
          </cell>
          <cell r="L513" t="str">
            <v>AOI</v>
          </cell>
          <cell r="M513">
            <v>639.99853303871885</v>
          </cell>
          <cell r="N513">
            <v>7</v>
          </cell>
          <cell r="O513">
            <v>3</v>
          </cell>
          <cell r="P513">
            <v>3</v>
          </cell>
          <cell r="Q513">
            <v>639.99853303871885</v>
          </cell>
          <cell r="R513" t="str">
            <v>diction</v>
          </cell>
          <cell r="S513">
            <v>93</v>
          </cell>
          <cell r="T513">
            <v>30.388159999999999</v>
          </cell>
          <cell r="U513">
            <v>1</v>
          </cell>
          <cell r="V513">
            <v>19448.377821745875</v>
          </cell>
          <cell r="W513">
            <v>0</v>
          </cell>
          <cell r="X513">
            <v>0</v>
          </cell>
          <cell r="Y513">
            <v>0</v>
          </cell>
          <cell r="Z513">
            <v>19448.377821745875</v>
          </cell>
          <cell r="AA513">
            <v>19448.377821745875</v>
          </cell>
          <cell r="AB513">
            <v>0</v>
          </cell>
          <cell r="AC513">
            <v>0</v>
          </cell>
          <cell r="AD513">
            <v>0</v>
          </cell>
          <cell r="AE513">
            <v>19448.377821745875</v>
          </cell>
          <cell r="AF513">
            <v>0</v>
          </cell>
          <cell r="AG513">
            <v>0</v>
          </cell>
          <cell r="AH513">
            <v>0</v>
          </cell>
          <cell r="AI513">
            <v>0</v>
          </cell>
          <cell r="AJ513">
            <v>0</v>
          </cell>
          <cell r="AL513">
            <v>0</v>
          </cell>
        </row>
        <row r="514">
          <cell r="B514" t="str">
            <v>ST/EPU</v>
          </cell>
          <cell r="C514" t="str">
            <v>B1A</v>
          </cell>
          <cell r="D514" t="str">
            <v>B1AA</v>
          </cell>
          <cell r="E514" t="str">
            <v>EP/LABE</v>
          </cell>
          <cell r="F514">
            <v>90</v>
          </cell>
          <cell r="G514">
            <v>23</v>
          </cell>
          <cell r="H514" t="str">
            <v>EP dictionnaires visuels africain pour classes prim pub et privé : environ</v>
          </cell>
          <cell r="I514" t="str">
            <v>DNEE</v>
          </cell>
          <cell r="J514">
            <v>49</v>
          </cell>
          <cell r="K514" t="str">
            <v>IDA</v>
          </cell>
          <cell r="L514" t="str">
            <v>AOI</v>
          </cell>
          <cell r="M514">
            <v>1224.6059416932899</v>
          </cell>
          <cell r="N514">
            <v>7</v>
          </cell>
          <cell r="O514">
            <v>3</v>
          </cell>
          <cell r="P514">
            <v>3</v>
          </cell>
          <cell r="Q514">
            <v>1224.6059416932899</v>
          </cell>
          <cell r="R514" t="str">
            <v>diction</v>
          </cell>
          <cell r="S514">
            <v>93</v>
          </cell>
          <cell r="T514">
            <v>30.388159999999999</v>
          </cell>
          <cell r="U514">
            <v>1</v>
          </cell>
          <cell r="V514">
            <v>37213.52129312636</v>
          </cell>
          <cell r="W514">
            <v>0</v>
          </cell>
          <cell r="X514">
            <v>0</v>
          </cell>
          <cell r="Y514">
            <v>0</v>
          </cell>
          <cell r="Z514">
            <v>37213.52129312636</v>
          </cell>
          <cell r="AA514">
            <v>37213.52129312636</v>
          </cell>
          <cell r="AB514">
            <v>0</v>
          </cell>
          <cell r="AC514">
            <v>0</v>
          </cell>
          <cell r="AD514">
            <v>0</v>
          </cell>
          <cell r="AE514">
            <v>37213.52129312636</v>
          </cell>
          <cell r="AF514">
            <v>0</v>
          </cell>
          <cell r="AG514">
            <v>0</v>
          </cell>
          <cell r="AH514">
            <v>0</v>
          </cell>
          <cell r="AI514">
            <v>0</v>
          </cell>
          <cell r="AJ514">
            <v>0</v>
          </cell>
          <cell r="AL514">
            <v>0</v>
          </cell>
        </row>
        <row r="515">
          <cell r="B515" t="str">
            <v>ST/EPU</v>
          </cell>
          <cell r="C515" t="str">
            <v>B1A</v>
          </cell>
          <cell r="D515" t="str">
            <v>B1AA</v>
          </cell>
          <cell r="E515" t="str">
            <v>EP/LELO</v>
          </cell>
          <cell r="F515">
            <v>90</v>
          </cell>
          <cell r="G515">
            <v>23</v>
          </cell>
          <cell r="H515" t="str">
            <v>EP dictionnaires visuels africain pour classes prim pub et privé : environ</v>
          </cell>
          <cell r="I515" t="str">
            <v>DNEE</v>
          </cell>
          <cell r="J515">
            <v>49</v>
          </cell>
          <cell r="K515" t="str">
            <v>IDA</v>
          </cell>
          <cell r="L515" t="str">
            <v>AOI</v>
          </cell>
          <cell r="M515">
            <v>482.70694364451361</v>
          </cell>
          <cell r="N515">
            <v>7</v>
          </cell>
          <cell r="O515">
            <v>3</v>
          </cell>
          <cell r="P515">
            <v>3</v>
          </cell>
          <cell r="Q515">
            <v>482.70694364451361</v>
          </cell>
          <cell r="R515" t="str">
            <v>diction</v>
          </cell>
          <cell r="S515">
            <v>93</v>
          </cell>
          <cell r="T515">
            <v>30.388159999999999</v>
          </cell>
          <cell r="U515">
            <v>1</v>
          </cell>
          <cell r="V515">
            <v>14668.575836580463</v>
          </cell>
          <cell r="W515">
            <v>0</v>
          </cell>
          <cell r="X515">
            <v>0</v>
          </cell>
          <cell r="Y515">
            <v>0</v>
          </cell>
          <cell r="Z515">
            <v>14668.575836580463</v>
          </cell>
          <cell r="AA515">
            <v>14668.575836580463</v>
          </cell>
          <cell r="AB515">
            <v>0</v>
          </cell>
          <cell r="AC515">
            <v>0</v>
          </cell>
          <cell r="AD515">
            <v>0</v>
          </cell>
          <cell r="AE515">
            <v>14668.575836580463</v>
          </cell>
          <cell r="AF515">
            <v>0</v>
          </cell>
          <cell r="AG515">
            <v>0</v>
          </cell>
          <cell r="AH515">
            <v>0</v>
          </cell>
          <cell r="AI515">
            <v>0</v>
          </cell>
          <cell r="AJ515">
            <v>0</v>
          </cell>
          <cell r="AL515">
            <v>0</v>
          </cell>
        </row>
        <row r="516">
          <cell r="B516" t="str">
            <v>ST/EPU</v>
          </cell>
          <cell r="C516" t="str">
            <v>B1A</v>
          </cell>
          <cell r="D516" t="str">
            <v>B1AA</v>
          </cell>
          <cell r="E516" t="str">
            <v>EP/LOLA</v>
          </cell>
          <cell r="F516">
            <v>90</v>
          </cell>
          <cell r="G516">
            <v>23</v>
          </cell>
          <cell r="H516" t="str">
            <v>EP dictionnaires visuels africain pour classes prim pub et privé : environ</v>
          </cell>
          <cell r="I516" t="str">
            <v>DNEE</v>
          </cell>
          <cell r="J516">
            <v>49</v>
          </cell>
          <cell r="K516" t="str">
            <v>IDA</v>
          </cell>
          <cell r="L516" t="str">
            <v>AOI</v>
          </cell>
          <cell r="M516">
            <v>767.6441685371808</v>
          </cell>
          <cell r="N516">
            <v>7</v>
          </cell>
          <cell r="O516">
            <v>3</v>
          </cell>
          <cell r="P516">
            <v>3</v>
          </cell>
          <cell r="Q516">
            <v>767.6441685371808</v>
          </cell>
          <cell r="R516" t="str">
            <v>diction</v>
          </cell>
          <cell r="S516">
            <v>93</v>
          </cell>
          <cell r="T516">
            <v>30.388159999999999</v>
          </cell>
          <cell r="U516">
            <v>1</v>
          </cell>
          <cell r="V516">
            <v>23327.293816574816</v>
          </cell>
          <cell r="W516">
            <v>0</v>
          </cell>
          <cell r="X516">
            <v>0</v>
          </cell>
          <cell r="Y516">
            <v>0</v>
          </cell>
          <cell r="Z516">
            <v>23327.293816574816</v>
          </cell>
          <cell r="AA516">
            <v>23327.293816574816</v>
          </cell>
          <cell r="AB516">
            <v>0</v>
          </cell>
          <cell r="AC516">
            <v>0</v>
          </cell>
          <cell r="AD516">
            <v>0</v>
          </cell>
          <cell r="AE516">
            <v>23327.293816574816</v>
          </cell>
          <cell r="AF516">
            <v>0</v>
          </cell>
          <cell r="AG516">
            <v>0</v>
          </cell>
          <cell r="AH516">
            <v>0</v>
          </cell>
          <cell r="AI516">
            <v>0</v>
          </cell>
          <cell r="AJ516">
            <v>0</v>
          </cell>
          <cell r="AL516">
            <v>0</v>
          </cell>
        </row>
        <row r="517">
          <cell r="B517" t="str">
            <v>ST/EPU</v>
          </cell>
          <cell r="C517" t="str">
            <v>B1A</v>
          </cell>
          <cell r="D517" t="str">
            <v>B1AA</v>
          </cell>
          <cell r="E517" t="str">
            <v>EP/MACE</v>
          </cell>
          <cell r="F517">
            <v>90</v>
          </cell>
          <cell r="G517">
            <v>23</v>
          </cell>
          <cell r="H517" t="str">
            <v>EP dictionnaires visuels africain pour classes prim pub et privé : environ</v>
          </cell>
          <cell r="I517" t="str">
            <v>DNEE</v>
          </cell>
          <cell r="J517">
            <v>49</v>
          </cell>
          <cell r="K517" t="str">
            <v>IDA</v>
          </cell>
          <cell r="L517" t="str">
            <v>AOI</v>
          </cell>
          <cell r="M517">
            <v>1108.7226684692496</v>
          </cell>
          <cell r="N517">
            <v>7</v>
          </cell>
          <cell r="O517">
            <v>3</v>
          </cell>
          <cell r="P517">
            <v>3</v>
          </cell>
          <cell r="Q517">
            <v>1108.7226684692496</v>
          </cell>
          <cell r="R517" t="str">
            <v>diction</v>
          </cell>
          <cell r="S517">
            <v>93</v>
          </cell>
          <cell r="T517">
            <v>30.388159999999999</v>
          </cell>
          <cell r="U517">
            <v>1</v>
          </cell>
          <cell r="V517">
            <v>33692.041845070511</v>
          </cell>
          <cell r="W517">
            <v>0</v>
          </cell>
          <cell r="X517">
            <v>0</v>
          </cell>
          <cell r="Y517">
            <v>0</v>
          </cell>
          <cell r="Z517">
            <v>33692.041845070511</v>
          </cell>
          <cell r="AA517">
            <v>33692.041845070511</v>
          </cell>
          <cell r="AB517">
            <v>0</v>
          </cell>
          <cell r="AC517">
            <v>0</v>
          </cell>
          <cell r="AD517">
            <v>0</v>
          </cell>
          <cell r="AE517">
            <v>33692.041845070511</v>
          </cell>
          <cell r="AF517">
            <v>0</v>
          </cell>
          <cell r="AG517">
            <v>0</v>
          </cell>
          <cell r="AH517">
            <v>0</v>
          </cell>
          <cell r="AI517">
            <v>0</v>
          </cell>
          <cell r="AJ517">
            <v>0</v>
          </cell>
          <cell r="AL517">
            <v>0</v>
          </cell>
        </row>
        <row r="518">
          <cell r="B518" t="str">
            <v>ST/EPU</v>
          </cell>
          <cell r="C518" t="str">
            <v>B1A</v>
          </cell>
          <cell r="D518" t="str">
            <v>B1AA</v>
          </cell>
          <cell r="E518" t="str">
            <v>EP/MALI</v>
          </cell>
          <cell r="F518">
            <v>90</v>
          </cell>
          <cell r="G518">
            <v>23</v>
          </cell>
          <cell r="H518" t="str">
            <v>EP dictionnaires visuels africain pour classes prim pub et privé : environ</v>
          </cell>
          <cell r="I518" t="str">
            <v>DNEE</v>
          </cell>
          <cell r="J518">
            <v>49</v>
          </cell>
          <cell r="K518" t="str">
            <v>IDA</v>
          </cell>
          <cell r="L518" t="str">
            <v>AOI</v>
          </cell>
          <cell r="M518">
            <v>721.1648339374824</v>
          </cell>
          <cell r="N518">
            <v>7</v>
          </cell>
          <cell r="O518">
            <v>3</v>
          </cell>
          <cell r="P518">
            <v>3</v>
          </cell>
          <cell r="Q518">
            <v>721.1648339374824</v>
          </cell>
          <cell r="R518" t="str">
            <v>diction</v>
          </cell>
          <cell r="S518">
            <v>93</v>
          </cell>
          <cell r="T518">
            <v>30.388159999999999</v>
          </cell>
          <cell r="U518">
            <v>1</v>
          </cell>
          <cell r="V518">
            <v>21914.872360065645</v>
          </cell>
          <cell r="W518">
            <v>0</v>
          </cell>
          <cell r="X518">
            <v>0</v>
          </cell>
          <cell r="Y518">
            <v>0</v>
          </cell>
          <cell r="Z518">
            <v>21914.872360065645</v>
          </cell>
          <cell r="AA518">
            <v>21914.872360065645</v>
          </cell>
          <cell r="AB518">
            <v>0</v>
          </cell>
          <cell r="AC518">
            <v>0</v>
          </cell>
          <cell r="AD518">
            <v>0</v>
          </cell>
          <cell r="AE518">
            <v>21914.872360065645</v>
          </cell>
          <cell r="AF518">
            <v>0</v>
          </cell>
          <cell r="AG518">
            <v>0</v>
          </cell>
          <cell r="AH518">
            <v>0</v>
          </cell>
          <cell r="AI518">
            <v>0</v>
          </cell>
          <cell r="AJ518">
            <v>0</v>
          </cell>
          <cell r="AL518">
            <v>0</v>
          </cell>
        </row>
        <row r="519">
          <cell r="B519" t="str">
            <v>ST/EPU</v>
          </cell>
          <cell r="C519" t="str">
            <v>B1A</v>
          </cell>
          <cell r="D519" t="str">
            <v>B1AA</v>
          </cell>
          <cell r="E519" t="str">
            <v>EP/MAMO</v>
          </cell>
          <cell r="F519">
            <v>90</v>
          </cell>
          <cell r="G519">
            <v>23</v>
          </cell>
          <cell r="H519" t="str">
            <v>EP dictionnaires visuels africain pour classes prim pub et privé : environ</v>
          </cell>
          <cell r="I519" t="str">
            <v>DNEE</v>
          </cell>
          <cell r="J519">
            <v>49</v>
          </cell>
          <cell r="K519" t="str">
            <v>IDA</v>
          </cell>
          <cell r="L519" t="str">
            <v>AOI</v>
          </cell>
          <cell r="M519">
            <v>1359.3630054035843</v>
          </cell>
          <cell r="N519">
            <v>7</v>
          </cell>
          <cell r="O519">
            <v>3</v>
          </cell>
          <cell r="P519">
            <v>3</v>
          </cell>
          <cell r="Q519">
            <v>1359.3630054035843</v>
          </cell>
          <cell r="R519" t="str">
            <v>diction</v>
          </cell>
          <cell r="S519">
            <v>93</v>
          </cell>
          <cell r="T519">
            <v>30.388159999999999</v>
          </cell>
          <cell r="U519">
            <v>1</v>
          </cell>
          <cell r="V519">
            <v>41308.540506284982</v>
          </cell>
          <cell r="W519">
            <v>0</v>
          </cell>
          <cell r="X519">
            <v>0</v>
          </cell>
          <cell r="Y519">
            <v>0</v>
          </cell>
          <cell r="Z519">
            <v>41308.540506284982</v>
          </cell>
          <cell r="AA519">
            <v>41308.540506284982</v>
          </cell>
          <cell r="AB519">
            <v>0</v>
          </cell>
          <cell r="AC519">
            <v>0</v>
          </cell>
          <cell r="AD519">
            <v>0</v>
          </cell>
          <cell r="AE519">
            <v>41308.540506284982</v>
          </cell>
          <cell r="AF519">
            <v>0</v>
          </cell>
          <cell r="AG519">
            <v>0</v>
          </cell>
          <cell r="AH519">
            <v>0</v>
          </cell>
          <cell r="AI519">
            <v>0</v>
          </cell>
          <cell r="AJ519">
            <v>0</v>
          </cell>
          <cell r="AL519">
            <v>0</v>
          </cell>
        </row>
        <row r="520">
          <cell r="B520" t="str">
            <v>ST/EPU</v>
          </cell>
          <cell r="C520" t="str">
            <v>B1A</v>
          </cell>
          <cell r="D520" t="str">
            <v>B1AA</v>
          </cell>
          <cell r="E520" t="str">
            <v>EP/MAND</v>
          </cell>
          <cell r="F520">
            <v>90</v>
          </cell>
          <cell r="G520">
            <v>23</v>
          </cell>
          <cell r="H520" t="str">
            <v>EP dictionnaires visuels africain pour classes prim pub et privé : environ</v>
          </cell>
          <cell r="I520" t="str">
            <v>DNEE</v>
          </cell>
          <cell r="J520">
            <v>49</v>
          </cell>
          <cell r="K520" t="str">
            <v>IDA</v>
          </cell>
          <cell r="L520" t="str">
            <v>AOI</v>
          </cell>
          <cell r="M520">
            <v>477.48589508392922</v>
          </cell>
          <cell r="N520">
            <v>7</v>
          </cell>
          <cell r="O520">
            <v>3</v>
          </cell>
          <cell r="P520">
            <v>3</v>
          </cell>
          <cell r="Q520">
            <v>477.48589508392922</v>
          </cell>
          <cell r="R520" t="str">
            <v>diction</v>
          </cell>
          <cell r="S520">
            <v>93</v>
          </cell>
          <cell r="T520">
            <v>30.388159999999999</v>
          </cell>
          <cell r="U520">
            <v>1</v>
          </cell>
          <cell r="V520">
            <v>14509.917777553654</v>
          </cell>
          <cell r="W520">
            <v>0</v>
          </cell>
          <cell r="X520">
            <v>0</v>
          </cell>
          <cell r="Y520">
            <v>0</v>
          </cell>
          <cell r="Z520">
            <v>14509.917777553654</v>
          </cell>
          <cell r="AA520">
            <v>14509.917777553654</v>
          </cell>
          <cell r="AB520">
            <v>0</v>
          </cell>
          <cell r="AC520">
            <v>0</v>
          </cell>
          <cell r="AD520">
            <v>0</v>
          </cell>
          <cell r="AE520">
            <v>14509.917777553654</v>
          </cell>
          <cell r="AF520">
            <v>0</v>
          </cell>
          <cell r="AG520">
            <v>0</v>
          </cell>
          <cell r="AH520">
            <v>0</v>
          </cell>
          <cell r="AI520">
            <v>0</v>
          </cell>
          <cell r="AJ520">
            <v>0</v>
          </cell>
          <cell r="AL520">
            <v>0</v>
          </cell>
        </row>
        <row r="521">
          <cell r="B521" t="str">
            <v>ST/EPU</v>
          </cell>
          <cell r="C521" t="str">
            <v>B1A</v>
          </cell>
          <cell r="D521" t="str">
            <v>B1AA</v>
          </cell>
          <cell r="E521" t="str">
            <v>EP/MATA</v>
          </cell>
          <cell r="F521">
            <v>90</v>
          </cell>
          <cell r="G521">
            <v>23</v>
          </cell>
          <cell r="H521" t="str">
            <v>EP dictionnaires visuels africain pour classes prim pub et privé : environ</v>
          </cell>
          <cell r="I521" t="str">
            <v>DNEE</v>
          </cell>
          <cell r="J521">
            <v>49</v>
          </cell>
          <cell r="K521" t="str">
            <v>IDA</v>
          </cell>
          <cell r="L521" t="str">
            <v>AOI</v>
          </cell>
          <cell r="M521">
            <v>968.62453209352805</v>
          </cell>
          <cell r="N521">
            <v>7</v>
          </cell>
          <cell r="O521">
            <v>3</v>
          </cell>
          <cell r="P521">
            <v>3</v>
          </cell>
          <cell r="Q521">
            <v>968.62453209352805</v>
          </cell>
          <cell r="R521" t="str">
            <v>diction</v>
          </cell>
          <cell r="S521">
            <v>93</v>
          </cell>
          <cell r="T521">
            <v>30.388159999999999</v>
          </cell>
          <cell r="U521">
            <v>1</v>
          </cell>
          <cell r="V521">
            <v>29434.717261183265</v>
          </cell>
          <cell r="W521">
            <v>0</v>
          </cell>
          <cell r="X521">
            <v>0</v>
          </cell>
          <cell r="Y521">
            <v>0</v>
          </cell>
          <cell r="Z521">
            <v>29434.717261183265</v>
          </cell>
          <cell r="AA521">
            <v>29434.717261183265</v>
          </cell>
          <cell r="AB521">
            <v>0</v>
          </cell>
          <cell r="AC521">
            <v>0</v>
          </cell>
          <cell r="AD521">
            <v>0</v>
          </cell>
          <cell r="AE521">
            <v>29434.717261183265</v>
          </cell>
          <cell r="AF521">
            <v>0</v>
          </cell>
          <cell r="AG521">
            <v>0</v>
          </cell>
          <cell r="AH521">
            <v>0</v>
          </cell>
          <cell r="AI521">
            <v>0</v>
          </cell>
          <cell r="AJ521">
            <v>0</v>
          </cell>
          <cell r="AL521">
            <v>0</v>
          </cell>
        </row>
        <row r="522">
          <cell r="B522" t="str">
            <v>ST/EPU</v>
          </cell>
          <cell r="C522" t="str">
            <v>B1A</v>
          </cell>
          <cell r="D522" t="str">
            <v>B1AA</v>
          </cell>
          <cell r="E522" t="str">
            <v>EP/MATO</v>
          </cell>
          <cell r="F522">
            <v>90</v>
          </cell>
          <cell r="G522">
            <v>23</v>
          </cell>
          <cell r="H522" t="str">
            <v>EP dictionnaires visuels africain pour classes prim pub et privé : environ</v>
          </cell>
          <cell r="I522" t="str">
            <v>DNEE</v>
          </cell>
          <cell r="J522">
            <v>49</v>
          </cell>
          <cell r="K522" t="str">
            <v>IDA</v>
          </cell>
          <cell r="L522" t="str">
            <v>AOI</v>
          </cell>
          <cell r="M522">
            <v>3210.7648286030762</v>
          </cell>
          <cell r="N522">
            <v>7</v>
          </cell>
          <cell r="O522">
            <v>3</v>
          </cell>
          <cell r="P522">
            <v>3</v>
          </cell>
          <cell r="Q522">
            <v>3210.7648286030762</v>
          </cell>
          <cell r="R522" t="str">
            <v>diction</v>
          </cell>
          <cell r="S522">
            <v>93</v>
          </cell>
          <cell r="T522">
            <v>30.388159999999999</v>
          </cell>
          <cell r="U522">
            <v>1</v>
          </cell>
          <cell r="V522">
            <v>97569.235333962861</v>
          </cell>
          <cell r="W522">
            <v>0</v>
          </cell>
          <cell r="X522">
            <v>0</v>
          </cell>
          <cell r="Y522">
            <v>0</v>
          </cell>
          <cell r="Z522">
            <v>97569.235333962861</v>
          </cell>
          <cell r="AA522">
            <v>97569.235333962861</v>
          </cell>
          <cell r="AB522">
            <v>0</v>
          </cell>
          <cell r="AC522">
            <v>0</v>
          </cell>
          <cell r="AD522">
            <v>0</v>
          </cell>
          <cell r="AE522">
            <v>97569.235333962861</v>
          </cell>
          <cell r="AF522">
            <v>0</v>
          </cell>
          <cell r="AG522">
            <v>0</v>
          </cell>
          <cell r="AH522">
            <v>0</v>
          </cell>
          <cell r="AI522">
            <v>0</v>
          </cell>
          <cell r="AJ522">
            <v>0</v>
          </cell>
          <cell r="AL522">
            <v>0</v>
          </cell>
        </row>
        <row r="523">
          <cell r="B523" t="str">
            <v>ST/EPU</v>
          </cell>
          <cell r="C523" t="str">
            <v>B1A</v>
          </cell>
          <cell r="D523" t="str">
            <v>B1AA</v>
          </cell>
          <cell r="E523" t="str">
            <v>EP/NZER</v>
          </cell>
          <cell r="F523">
            <v>90</v>
          </cell>
          <cell r="G523">
            <v>23</v>
          </cell>
          <cell r="H523" t="str">
            <v>EP dictionnaires visuels africain pour classes prim pub et privé : environ</v>
          </cell>
          <cell r="I523" t="str">
            <v>DNEE</v>
          </cell>
          <cell r="J523">
            <v>49</v>
          </cell>
          <cell r="K523" t="str">
            <v>IDA</v>
          </cell>
          <cell r="L523" t="str">
            <v>AOI</v>
          </cell>
          <cell r="M523">
            <v>1927.5571177211411</v>
          </cell>
          <cell r="N523">
            <v>7</v>
          </cell>
          <cell r="O523">
            <v>3</v>
          </cell>
          <cell r="P523">
            <v>3</v>
          </cell>
          <cell r="Q523">
            <v>1927.5571177211411</v>
          </cell>
          <cell r="R523" t="str">
            <v>diction</v>
          </cell>
          <cell r="S523">
            <v>93</v>
          </cell>
          <cell r="T523">
            <v>30.388159999999999</v>
          </cell>
          <cell r="U523">
            <v>1</v>
          </cell>
          <cell r="V523">
            <v>58574.914102448871</v>
          </cell>
          <cell r="W523">
            <v>0</v>
          </cell>
          <cell r="X523">
            <v>0</v>
          </cell>
          <cell r="Y523">
            <v>0</v>
          </cell>
          <cell r="Z523">
            <v>58574.914102448871</v>
          </cell>
          <cell r="AA523">
            <v>58574.914102448871</v>
          </cell>
          <cell r="AB523">
            <v>0</v>
          </cell>
          <cell r="AC523">
            <v>0</v>
          </cell>
          <cell r="AD523">
            <v>0</v>
          </cell>
          <cell r="AE523">
            <v>58574.914102448871</v>
          </cell>
          <cell r="AF523">
            <v>0</v>
          </cell>
          <cell r="AG523">
            <v>0</v>
          </cell>
          <cell r="AH523">
            <v>0</v>
          </cell>
          <cell r="AI523">
            <v>0</v>
          </cell>
          <cell r="AJ523">
            <v>0</v>
          </cell>
          <cell r="AL523">
            <v>0</v>
          </cell>
        </row>
        <row r="524">
          <cell r="B524" t="str">
            <v>ST/EPU</v>
          </cell>
          <cell r="C524" t="str">
            <v>B1A</v>
          </cell>
          <cell r="D524" t="str">
            <v>B1AA</v>
          </cell>
          <cell r="E524" t="str">
            <v>EP/PITA</v>
          </cell>
          <cell r="F524">
            <v>90</v>
          </cell>
          <cell r="G524">
            <v>23</v>
          </cell>
          <cell r="H524" t="str">
            <v>EP dictionnaires visuels africain pour classes prim pub et privé : environ</v>
          </cell>
          <cell r="I524" t="str">
            <v>DNEE</v>
          </cell>
          <cell r="J524">
            <v>49</v>
          </cell>
          <cell r="K524" t="str">
            <v>IDA</v>
          </cell>
          <cell r="L524" t="str">
            <v>AOI</v>
          </cell>
          <cell r="M524">
            <v>875.54583878929202</v>
          </cell>
          <cell r="N524">
            <v>9</v>
          </cell>
          <cell r="O524">
            <v>3</v>
          </cell>
          <cell r="P524">
            <v>3</v>
          </cell>
          <cell r="Q524">
            <v>875.54583878929202</v>
          </cell>
          <cell r="R524" t="str">
            <v>diction</v>
          </cell>
          <cell r="S524">
            <v>94</v>
          </cell>
          <cell r="T524">
            <v>30.388159999999999</v>
          </cell>
          <cell r="U524">
            <v>1</v>
          </cell>
          <cell r="V524">
            <v>26606.227036463213</v>
          </cell>
          <cell r="W524">
            <v>0</v>
          </cell>
          <cell r="X524">
            <v>0</v>
          </cell>
          <cell r="Y524">
            <v>0</v>
          </cell>
          <cell r="Z524">
            <v>26606.227036463213</v>
          </cell>
          <cell r="AA524">
            <v>26606.227036463213</v>
          </cell>
          <cell r="AB524">
            <v>0</v>
          </cell>
          <cell r="AC524">
            <v>0</v>
          </cell>
          <cell r="AD524">
            <v>0</v>
          </cell>
          <cell r="AE524">
            <v>26606.227036463213</v>
          </cell>
          <cell r="AF524">
            <v>0</v>
          </cell>
          <cell r="AG524">
            <v>0</v>
          </cell>
          <cell r="AH524">
            <v>0</v>
          </cell>
          <cell r="AI524">
            <v>0</v>
          </cell>
          <cell r="AJ524">
            <v>0</v>
          </cell>
          <cell r="AL524">
            <v>0</v>
          </cell>
        </row>
        <row r="525">
          <cell r="B525" t="str">
            <v>ST/EPU</v>
          </cell>
          <cell r="C525" t="str">
            <v>B1A</v>
          </cell>
          <cell r="D525" t="str">
            <v>B1AA</v>
          </cell>
          <cell r="E525" t="str">
            <v>EP/RATO</v>
          </cell>
          <cell r="G525">
            <v>23</v>
          </cell>
          <cell r="H525" t="str">
            <v>EP dictionnaires visuels africain pour classes prim pub et privé : environ</v>
          </cell>
          <cell r="I525" t="str">
            <v>DNEE</v>
          </cell>
          <cell r="K525" t="str">
            <v>IDA</v>
          </cell>
          <cell r="L525" t="str">
            <v>AOI</v>
          </cell>
          <cell r="M525">
            <v>2775.1673461086757</v>
          </cell>
          <cell r="O525">
            <v>3</v>
          </cell>
          <cell r="P525">
            <v>3</v>
          </cell>
          <cell r="Q525">
            <v>2775.1673461086757</v>
          </cell>
          <cell r="R525" t="str">
            <v>diction</v>
          </cell>
          <cell r="T525">
            <v>30.388159999999999</v>
          </cell>
          <cell r="U525">
            <v>1</v>
          </cell>
          <cell r="V525">
            <v>84332.229340325808</v>
          </cell>
          <cell r="W525">
            <v>0</v>
          </cell>
          <cell r="X525">
            <v>0</v>
          </cell>
          <cell r="Y525">
            <v>0</v>
          </cell>
          <cell r="Z525">
            <v>84332.229340325808</v>
          </cell>
          <cell r="AA525">
            <v>84332.229340325808</v>
          </cell>
          <cell r="AB525">
            <v>0</v>
          </cell>
          <cell r="AC525">
            <v>0</v>
          </cell>
          <cell r="AD525">
            <v>0</v>
          </cell>
          <cell r="AE525">
            <v>84332.229340325808</v>
          </cell>
          <cell r="AF525">
            <v>0</v>
          </cell>
          <cell r="AG525">
            <v>0</v>
          </cell>
          <cell r="AH525">
            <v>0</v>
          </cell>
          <cell r="AI525">
            <v>0</v>
          </cell>
          <cell r="AJ525">
            <v>0</v>
          </cell>
          <cell r="AL525">
            <v>0</v>
          </cell>
        </row>
        <row r="526">
          <cell r="B526" t="str">
            <v>ST/EPU</v>
          </cell>
          <cell r="C526" t="str">
            <v>B1A</v>
          </cell>
          <cell r="D526" t="str">
            <v>B1AA</v>
          </cell>
          <cell r="E526" t="str">
            <v>EP/SIGU</v>
          </cell>
          <cell r="F526">
            <v>90</v>
          </cell>
          <cell r="G526">
            <v>23</v>
          </cell>
          <cell r="H526" t="str">
            <v>EP dictionnaires visuels africain pour classes prim pub et privé : environ</v>
          </cell>
          <cell r="I526" t="str">
            <v>DNEE</v>
          </cell>
          <cell r="J526">
            <v>42</v>
          </cell>
          <cell r="K526" t="str">
            <v>IDA</v>
          </cell>
          <cell r="L526" t="str">
            <v>AOI</v>
          </cell>
          <cell r="M526">
            <v>1140.4690441997113</v>
          </cell>
          <cell r="N526">
            <v>7</v>
          </cell>
          <cell r="O526">
            <v>3</v>
          </cell>
          <cell r="P526">
            <v>3</v>
          </cell>
          <cell r="Q526">
            <v>1140.4690441997113</v>
          </cell>
          <cell r="R526" t="str">
            <v>diction</v>
          </cell>
          <cell r="S526">
            <v>33</v>
          </cell>
          <cell r="T526">
            <v>30.388159999999999</v>
          </cell>
          <cell r="U526">
            <v>1</v>
          </cell>
          <cell r="V526">
            <v>34656.755790187897</v>
          </cell>
          <cell r="W526">
            <v>0</v>
          </cell>
          <cell r="X526">
            <v>0</v>
          </cell>
          <cell r="Y526">
            <v>0</v>
          </cell>
          <cell r="Z526">
            <v>34656.755790187897</v>
          </cell>
          <cell r="AA526">
            <v>34656.755790187897</v>
          </cell>
          <cell r="AB526">
            <v>0</v>
          </cell>
          <cell r="AC526">
            <v>0</v>
          </cell>
          <cell r="AD526">
            <v>0</v>
          </cell>
          <cell r="AE526">
            <v>34656.755790187897</v>
          </cell>
          <cell r="AF526">
            <v>0</v>
          </cell>
          <cell r="AG526">
            <v>0</v>
          </cell>
          <cell r="AH526">
            <v>0</v>
          </cell>
          <cell r="AI526">
            <v>0</v>
          </cell>
          <cell r="AJ526">
            <v>0</v>
          </cell>
          <cell r="AL526">
            <v>0</v>
          </cell>
        </row>
        <row r="527">
          <cell r="B527" t="str">
            <v>ST/EPU</v>
          </cell>
          <cell r="C527" t="str">
            <v>B1A</v>
          </cell>
          <cell r="D527" t="str">
            <v>B1AA</v>
          </cell>
          <cell r="E527" t="str">
            <v>EP/TELE</v>
          </cell>
          <cell r="F527">
            <v>90</v>
          </cell>
          <cell r="G527">
            <v>23</v>
          </cell>
          <cell r="H527" t="str">
            <v>EP dictionnaires visuels africain pour classes prim pub et privé : environ</v>
          </cell>
          <cell r="I527" t="str">
            <v>DNEE</v>
          </cell>
          <cell r="J527">
            <v>42</v>
          </cell>
          <cell r="K527" t="str">
            <v>IDA</v>
          </cell>
          <cell r="L527" t="str">
            <v>AOI</v>
          </cell>
          <cell r="M527">
            <v>627.96611652840363</v>
          </cell>
          <cell r="N527">
            <v>7</v>
          </cell>
          <cell r="O527">
            <v>3</v>
          </cell>
          <cell r="P527">
            <v>3</v>
          </cell>
          <cell r="Q527">
            <v>627.96611652840363</v>
          </cell>
          <cell r="R527" t="str">
            <v>diction</v>
          </cell>
          <cell r="S527">
            <v>33</v>
          </cell>
          <cell r="T527">
            <v>30.388159999999999</v>
          </cell>
          <cell r="U527">
            <v>1</v>
          </cell>
          <cell r="V527">
            <v>19082.734823643772</v>
          </cell>
          <cell r="W527">
            <v>0</v>
          </cell>
          <cell r="X527">
            <v>0</v>
          </cell>
          <cell r="Y527">
            <v>0</v>
          </cell>
          <cell r="Z527">
            <v>19082.734823643772</v>
          </cell>
          <cell r="AA527">
            <v>19082.734823643772</v>
          </cell>
          <cell r="AB527">
            <v>0</v>
          </cell>
          <cell r="AC527">
            <v>0</v>
          </cell>
          <cell r="AD527">
            <v>0</v>
          </cell>
          <cell r="AE527">
            <v>19082.734823643772</v>
          </cell>
          <cell r="AF527">
            <v>0</v>
          </cell>
          <cell r="AG527">
            <v>0</v>
          </cell>
          <cell r="AH527">
            <v>0</v>
          </cell>
          <cell r="AI527">
            <v>0</v>
          </cell>
          <cell r="AJ527">
            <v>0</v>
          </cell>
          <cell r="AL527">
            <v>0</v>
          </cell>
        </row>
        <row r="528">
          <cell r="B528" t="str">
            <v>ST/EPU</v>
          </cell>
          <cell r="C528" t="str">
            <v>B1A</v>
          </cell>
          <cell r="D528" t="str">
            <v>B1AA</v>
          </cell>
          <cell r="E528" t="str">
            <v>EP/TOUG</v>
          </cell>
          <cell r="F528">
            <v>90</v>
          </cell>
          <cell r="G528">
            <v>23</v>
          </cell>
          <cell r="H528" t="str">
            <v>EP dictionnaires visuels africain pour classes prim pub et privé : environ</v>
          </cell>
          <cell r="I528" t="str">
            <v>DNEE</v>
          </cell>
          <cell r="J528">
            <v>42</v>
          </cell>
          <cell r="K528" t="str">
            <v>IDA</v>
          </cell>
          <cell r="L528" t="str">
            <v>AOI</v>
          </cell>
          <cell r="M528">
            <v>532.84701344186522</v>
          </cell>
          <cell r="N528">
            <v>9</v>
          </cell>
          <cell r="O528">
            <v>3</v>
          </cell>
          <cell r="P528">
            <v>3</v>
          </cell>
          <cell r="Q528">
            <v>532.84701344186522</v>
          </cell>
          <cell r="R528" t="str">
            <v>diction</v>
          </cell>
          <cell r="S528">
            <v>34</v>
          </cell>
          <cell r="T528">
            <v>30.388159999999999</v>
          </cell>
          <cell r="U528">
            <v>1</v>
          </cell>
          <cell r="V528">
            <v>16192.240299993551</v>
          </cell>
          <cell r="W528">
            <v>0</v>
          </cell>
          <cell r="X528">
            <v>0</v>
          </cell>
          <cell r="Y528">
            <v>0</v>
          </cell>
          <cell r="Z528">
            <v>16192.240299993551</v>
          </cell>
          <cell r="AA528">
            <v>16192.240299993551</v>
          </cell>
          <cell r="AB528">
            <v>0</v>
          </cell>
          <cell r="AC528">
            <v>0</v>
          </cell>
          <cell r="AD528">
            <v>0</v>
          </cell>
          <cell r="AE528">
            <v>16192.240299993551</v>
          </cell>
          <cell r="AF528">
            <v>0</v>
          </cell>
          <cell r="AG528">
            <v>0</v>
          </cell>
          <cell r="AH528">
            <v>0</v>
          </cell>
          <cell r="AI528">
            <v>0</v>
          </cell>
          <cell r="AJ528">
            <v>0</v>
          </cell>
          <cell r="AL528">
            <v>0</v>
          </cell>
        </row>
        <row r="529">
          <cell r="B529" t="str">
            <v>ST/EPU</v>
          </cell>
          <cell r="C529" t="str">
            <v>B1A</v>
          </cell>
          <cell r="D529" t="str">
            <v>B1AA</v>
          </cell>
          <cell r="E529" t="str">
            <v>EP/YOMO</v>
          </cell>
          <cell r="F529">
            <v>90</v>
          </cell>
          <cell r="G529">
            <v>23</v>
          </cell>
          <cell r="H529" t="str">
            <v>EP dictionnaires visuels africain pour classes prim pub et privé : environ</v>
          </cell>
          <cell r="I529" t="str">
            <v>DNEE</v>
          </cell>
          <cell r="J529">
            <v>43</v>
          </cell>
          <cell r="K529" t="str">
            <v>IDA</v>
          </cell>
          <cell r="L529" t="str">
            <v>AOI</v>
          </cell>
          <cell r="M529">
            <v>704.15141707626117</v>
          </cell>
          <cell r="N529">
            <v>9</v>
          </cell>
          <cell r="O529">
            <v>3</v>
          </cell>
          <cell r="P529">
            <v>3</v>
          </cell>
          <cell r="Q529">
            <v>704.15141707626117</v>
          </cell>
          <cell r="R529" t="str">
            <v>diction</v>
          </cell>
          <cell r="S529">
            <v>34</v>
          </cell>
          <cell r="T529">
            <v>30.388159999999999</v>
          </cell>
          <cell r="U529">
            <v>1</v>
          </cell>
          <cell r="V529">
            <v>21397.865926340157</v>
          </cell>
          <cell r="W529">
            <v>0</v>
          </cell>
          <cell r="X529">
            <v>0</v>
          </cell>
          <cell r="Y529">
            <v>0</v>
          </cell>
          <cell r="Z529">
            <v>21397.865926340157</v>
          </cell>
          <cell r="AA529">
            <v>21397.865926340157</v>
          </cell>
          <cell r="AB529">
            <v>0</v>
          </cell>
          <cell r="AC529">
            <v>0</v>
          </cell>
          <cell r="AD529">
            <v>0</v>
          </cell>
          <cell r="AE529">
            <v>21397.865926340157</v>
          </cell>
          <cell r="AF529">
            <v>0</v>
          </cell>
          <cell r="AG529">
            <v>0</v>
          </cell>
          <cell r="AH529">
            <v>0</v>
          </cell>
          <cell r="AI529">
            <v>0</v>
          </cell>
          <cell r="AJ529">
            <v>0</v>
          </cell>
          <cell r="AL529">
            <v>0</v>
          </cell>
        </row>
        <row r="530">
          <cell r="B530" t="str">
            <v>ST/EPU</v>
          </cell>
          <cell r="C530" t="str">
            <v>B1B</v>
          </cell>
          <cell r="D530" t="str">
            <v>B1BA</v>
          </cell>
          <cell r="E530" t="str">
            <v>ES/BEYL</v>
          </cell>
          <cell r="F530">
            <v>90</v>
          </cell>
          <cell r="G530">
            <v>23</v>
          </cell>
          <cell r="H530" t="str">
            <v>ES manuels français, math, phys, snat  pour élèves collèges pub et privé : environ</v>
          </cell>
          <cell r="I530" t="str">
            <v>DNES</v>
          </cell>
          <cell r="J530">
            <v>44</v>
          </cell>
          <cell r="K530" t="str">
            <v>IDA</v>
          </cell>
          <cell r="L530" t="str">
            <v>AOI</v>
          </cell>
          <cell r="M530">
            <v>4043.9554786813319</v>
          </cell>
          <cell r="N530">
            <v>7</v>
          </cell>
          <cell r="O530">
            <v>3</v>
          </cell>
          <cell r="P530">
            <v>3</v>
          </cell>
          <cell r="Q530">
            <v>4043.9554786813319</v>
          </cell>
          <cell r="R530" t="str">
            <v>manuel</v>
          </cell>
          <cell r="S530">
            <v>36</v>
          </cell>
          <cell r="T530">
            <v>10.018596499999999</v>
          </cell>
          <cell r="U530">
            <v>1</v>
          </cell>
          <cell r="V530">
            <v>40514.758204872611</v>
          </cell>
          <cell r="W530">
            <v>0</v>
          </cell>
          <cell r="X530">
            <v>0</v>
          </cell>
          <cell r="Y530">
            <v>0</v>
          </cell>
          <cell r="Z530">
            <v>40514.758204872611</v>
          </cell>
          <cell r="AA530">
            <v>40514.758204872611</v>
          </cell>
          <cell r="AB530">
            <v>0</v>
          </cell>
          <cell r="AC530">
            <v>0</v>
          </cell>
          <cell r="AD530">
            <v>0</v>
          </cell>
          <cell r="AE530">
            <v>40514.758204872611</v>
          </cell>
          <cell r="AF530">
            <v>0</v>
          </cell>
          <cell r="AG530">
            <v>0</v>
          </cell>
          <cell r="AH530">
            <v>0</v>
          </cell>
          <cell r="AI530">
            <v>0</v>
          </cell>
          <cell r="AJ530">
            <v>0</v>
          </cell>
          <cell r="AL530">
            <v>0</v>
          </cell>
        </row>
        <row r="531">
          <cell r="B531" t="str">
            <v>ST/EPU</v>
          </cell>
          <cell r="C531" t="str">
            <v>B1B</v>
          </cell>
          <cell r="D531" t="str">
            <v>B1BA</v>
          </cell>
          <cell r="E531" t="str">
            <v>ES/BOFF</v>
          </cell>
          <cell r="F531">
            <v>90</v>
          </cell>
          <cell r="G531">
            <v>23</v>
          </cell>
          <cell r="H531" t="str">
            <v>ES manuels français, math, phys, snat  pour élèves collèges pub et privé : environ</v>
          </cell>
          <cell r="I531" t="str">
            <v>DNES</v>
          </cell>
          <cell r="J531">
            <v>44</v>
          </cell>
          <cell r="K531" t="str">
            <v>IDA</v>
          </cell>
          <cell r="L531" t="str">
            <v>AOI</v>
          </cell>
          <cell r="M531">
            <v>6428.199407154013</v>
          </cell>
          <cell r="N531">
            <v>7</v>
          </cell>
          <cell r="O531">
            <v>3</v>
          </cell>
          <cell r="P531">
            <v>3</v>
          </cell>
          <cell r="Q531">
            <v>6428.199407154013</v>
          </cell>
          <cell r="R531" t="str">
            <v>manuel</v>
          </cell>
          <cell r="S531">
            <v>36</v>
          </cell>
          <cell r="T531">
            <v>10.018596499999999</v>
          </cell>
          <cell r="U531">
            <v>1</v>
          </cell>
          <cell r="V531">
            <v>64401.536081815262</v>
          </cell>
          <cell r="W531">
            <v>0</v>
          </cell>
          <cell r="X531">
            <v>0</v>
          </cell>
          <cell r="Y531">
            <v>0</v>
          </cell>
          <cell r="Z531">
            <v>64401.536081815262</v>
          </cell>
          <cell r="AA531">
            <v>64401.536081815262</v>
          </cell>
          <cell r="AB531">
            <v>0</v>
          </cell>
          <cell r="AC531">
            <v>0</v>
          </cell>
          <cell r="AD531">
            <v>0</v>
          </cell>
          <cell r="AE531">
            <v>64401.536081815262</v>
          </cell>
          <cell r="AF531">
            <v>0</v>
          </cell>
          <cell r="AG531">
            <v>0</v>
          </cell>
          <cell r="AH531">
            <v>0</v>
          </cell>
          <cell r="AI531">
            <v>0</v>
          </cell>
          <cell r="AJ531">
            <v>0</v>
          </cell>
          <cell r="AL531">
            <v>0</v>
          </cell>
        </row>
        <row r="532">
          <cell r="B532" t="str">
            <v>ST/EPU</v>
          </cell>
          <cell r="C532" t="str">
            <v>B1B</v>
          </cell>
          <cell r="D532" t="str">
            <v>B1BA</v>
          </cell>
          <cell r="E532" t="str">
            <v>ES/BOKE</v>
          </cell>
          <cell r="F532">
            <v>90</v>
          </cell>
          <cell r="G532">
            <v>23</v>
          </cell>
          <cell r="H532" t="str">
            <v>ES manuels français, math, phys, snat  pour élèves collèges pub et privé : environ</v>
          </cell>
          <cell r="I532" t="str">
            <v>DNES</v>
          </cell>
          <cell r="J532">
            <v>49</v>
          </cell>
          <cell r="K532" t="str">
            <v>IDA</v>
          </cell>
          <cell r="L532" t="str">
            <v>AOI</v>
          </cell>
          <cell r="M532">
            <v>19042.701628718951</v>
          </cell>
          <cell r="N532">
            <v>7</v>
          </cell>
          <cell r="O532">
            <v>3</v>
          </cell>
          <cell r="P532">
            <v>3</v>
          </cell>
          <cell r="Q532">
            <v>19042.701628718951</v>
          </cell>
          <cell r="R532" t="str">
            <v>manuel</v>
          </cell>
          <cell r="S532">
            <v>33</v>
          </cell>
          <cell r="T532">
            <v>10.018596499999999</v>
          </cell>
          <cell r="U532">
            <v>1</v>
          </cell>
          <cell r="V532">
            <v>190781.14388802796</v>
          </cell>
          <cell r="W532">
            <v>0</v>
          </cell>
          <cell r="X532">
            <v>0</v>
          </cell>
          <cell r="Y532">
            <v>0</v>
          </cell>
          <cell r="Z532">
            <v>190781.14388802796</v>
          </cell>
          <cell r="AA532">
            <v>190781.14388802796</v>
          </cell>
          <cell r="AB532">
            <v>0</v>
          </cell>
          <cell r="AC532">
            <v>0</v>
          </cell>
          <cell r="AD532">
            <v>0</v>
          </cell>
          <cell r="AE532">
            <v>190781.14388802796</v>
          </cell>
          <cell r="AF532">
            <v>0</v>
          </cell>
          <cell r="AG532">
            <v>0</v>
          </cell>
          <cell r="AH532">
            <v>0</v>
          </cell>
          <cell r="AI532">
            <v>0</v>
          </cell>
          <cell r="AJ532">
            <v>0</v>
          </cell>
          <cell r="AL532">
            <v>0</v>
          </cell>
        </row>
        <row r="533">
          <cell r="B533" t="str">
            <v>ST/EPU</v>
          </cell>
          <cell r="C533" t="str">
            <v>B1B</v>
          </cell>
          <cell r="D533" t="str">
            <v>B1BA</v>
          </cell>
          <cell r="E533" t="str">
            <v>ES/COYA</v>
          </cell>
          <cell r="F533">
            <v>90</v>
          </cell>
          <cell r="G533">
            <v>23</v>
          </cell>
          <cell r="H533" t="str">
            <v>ES manuels français, math, phys, snat  pour élèves collèges pub et privé : environ</v>
          </cell>
          <cell r="I533" t="str">
            <v>DNES</v>
          </cell>
          <cell r="J533">
            <v>49</v>
          </cell>
          <cell r="K533" t="str">
            <v>IDA</v>
          </cell>
          <cell r="L533" t="str">
            <v>AOI</v>
          </cell>
          <cell r="M533">
            <v>7896.9399630918124</v>
          </cell>
          <cell r="N533">
            <v>9</v>
          </cell>
          <cell r="O533">
            <v>3</v>
          </cell>
          <cell r="P533">
            <v>3</v>
          </cell>
          <cell r="Q533">
            <v>7896.9399630918124</v>
          </cell>
          <cell r="R533" t="str">
            <v>manuel</v>
          </cell>
          <cell r="S533">
            <v>34</v>
          </cell>
          <cell r="T533">
            <v>10.018596499999999</v>
          </cell>
          <cell r="U533">
            <v>1</v>
          </cell>
          <cell r="V533">
            <v>79116.255074941757</v>
          </cell>
          <cell r="W533">
            <v>0</v>
          </cell>
          <cell r="X533">
            <v>0</v>
          </cell>
          <cell r="Y533">
            <v>0</v>
          </cell>
          <cell r="Z533">
            <v>79116.255074941757</v>
          </cell>
          <cell r="AA533">
            <v>79116.255074941757</v>
          </cell>
          <cell r="AB533">
            <v>0</v>
          </cell>
          <cell r="AC533">
            <v>0</v>
          </cell>
          <cell r="AD533">
            <v>0</v>
          </cell>
          <cell r="AE533">
            <v>79116.255074941757</v>
          </cell>
          <cell r="AF533">
            <v>0</v>
          </cell>
          <cell r="AG533">
            <v>0</v>
          </cell>
          <cell r="AH533">
            <v>0</v>
          </cell>
          <cell r="AI533">
            <v>0</v>
          </cell>
          <cell r="AJ533">
            <v>0</v>
          </cell>
          <cell r="AL533">
            <v>0</v>
          </cell>
        </row>
        <row r="534">
          <cell r="B534" t="str">
            <v>ST/EPU</v>
          </cell>
          <cell r="C534" t="str">
            <v>B1B</v>
          </cell>
          <cell r="D534" t="str">
            <v>B1BA</v>
          </cell>
          <cell r="E534" t="str">
            <v>ES/DABO</v>
          </cell>
          <cell r="G534">
            <v>23</v>
          </cell>
          <cell r="H534" t="str">
            <v>ES manuels français, math, phys, snat  pour élèves collèges pub et privé : environ</v>
          </cell>
          <cell r="I534" t="str">
            <v>DNES</v>
          </cell>
          <cell r="K534" t="str">
            <v>IDA</v>
          </cell>
          <cell r="L534" t="str">
            <v>AOI</v>
          </cell>
          <cell r="M534">
            <v>3401.5984979520458</v>
          </cell>
          <cell r="O534">
            <v>3</v>
          </cell>
          <cell r="P534">
            <v>3</v>
          </cell>
          <cell r="Q534">
            <v>3401.5984979520458</v>
          </cell>
          <cell r="R534" t="str">
            <v>manuel</v>
          </cell>
          <cell r="T534">
            <v>10.018596499999999</v>
          </cell>
          <cell r="U534">
            <v>1</v>
          </cell>
          <cell r="V534">
            <v>34079.242805987618</v>
          </cell>
          <cell r="W534">
            <v>0</v>
          </cell>
          <cell r="X534">
            <v>0</v>
          </cell>
          <cell r="Y534">
            <v>0</v>
          </cell>
          <cell r="Z534">
            <v>34079.242805987618</v>
          </cell>
          <cell r="AA534">
            <v>34079.242805987618</v>
          </cell>
          <cell r="AB534">
            <v>0</v>
          </cell>
          <cell r="AC534">
            <v>0</v>
          </cell>
          <cell r="AD534">
            <v>0</v>
          </cell>
          <cell r="AE534">
            <v>34079.242805987618</v>
          </cell>
          <cell r="AF534">
            <v>0</v>
          </cell>
          <cell r="AG534">
            <v>0</v>
          </cell>
          <cell r="AH534">
            <v>0</v>
          </cell>
          <cell r="AI534">
            <v>0</v>
          </cell>
          <cell r="AJ534">
            <v>0</v>
          </cell>
          <cell r="AL534">
            <v>0</v>
          </cell>
        </row>
        <row r="535">
          <cell r="B535" t="str">
            <v>ST/EPU</v>
          </cell>
          <cell r="C535" t="str">
            <v>B1B</v>
          </cell>
          <cell r="D535" t="str">
            <v>B1BA</v>
          </cell>
          <cell r="E535" t="str">
            <v>ES/DALA</v>
          </cell>
          <cell r="F535">
            <v>90</v>
          </cell>
          <cell r="G535">
            <v>23</v>
          </cell>
          <cell r="H535" t="str">
            <v>ES manuels français, math, phys, snat  pour élèves collèges pub et privé : environ</v>
          </cell>
          <cell r="I535" t="str">
            <v>DNES</v>
          </cell>
          <cell r="J535">
            <v>42</v>
          </cell>
          <cell r="K535" t="str">
            <v>IDA</v>
          </cell>
          <cell r="L535" t="str">
            <v>AOI</v>
          </cell>
          <cell r="M535">
            <v>3219.8867034033997</v>
          </cell>
          <cell r="N535">
            <v>7</v>
          </cell>
          <cell r="O535">
            <v>3</v>
          </cell>
          <cell r="P535">
            <v>3</v>
          </cell>
          <cell r="Q535">
            <v>3219.8867034033997</v>
          </cell>
          <cell r="R535" t="str">
            <v>manuel</v>
          </cell>
          <cell r="S535">
            <v>33</v>
          </cell>
          <cell r="T535">
            <v>10.018596499999999</v>
          </cell>
          <cell r="U535">
            <v>1</v>
          </cell>
          <cell r="V535">
            <v>32258.745657113835</v>
          </cell>
          <cell r="W535">
            <v>0</v>
          </cell>
          <cell r="X535">
            <v>0</v>
          </cell>
          <cell r="Y535">
            <v>0</v>
          </cell>
          <cell r="Z535">
            <v>32258.745657113835</v>
          </cell>
          <cell r="AA535">
            <v>32258.745657113835</v>
          </cell>
          <cell r="AB535">
            <v>0</v>
          </cell>
          <cell r="AC535">
            <v>0</v>
          </cell>
          <cell r="AD535">
            <v>0</v>
          </cell>
          <cell r="AE535">
            <v>32258.745657113835</v>
          </cell>
          <cell r="AF535">
            <v>0</v>
          </cell>
          <cell r="AG535">
            <v>0</v>
          </cell>
          <cell r="AH535">
            <v>0</v>
          </cell>
          <cell r="AI535">
            <v>0</v>
          </cell>
          <cell r="AJ535">
            <v>0</v>
          </cell>
          <cell r="AL535">
            <v>0</v>
          </cell>
        </row>
        <row r="536">
          <cell r="B536" t="str">
            <v>ST/EPU</v>
          </cell>
          <cell r="C536" t="str">
            <v>B1B</v>
          </cell>
          <cell r="D536" t="str">
            <v>B1BA</v>
          </cell>
          <cell r="E536" t="str">
            <v>ES/DING</v>
          </cell>
          <cell r="F536">
            <v>90</v>
          </cell>
          <cell r="G536">
            <v>23</v>
          </cell>
          <cell r="H536" t="str">
            <v>ES manuels français, math, phys, snat  pour élèves collèges pub et privé : environ</v>
          </cell>
          <cell r="I536" t="str">
            <v>DNES</v>
          </cell>
          <cell r="J536">
            <v>42</v>
          </cell>
          <cell r="K536" t="str">
            <v>IDA</v>
          </cell>
          <cell r="L536" t="str">
            <v>AOI</v>
          </cell>
          <cell r="M536">
            <v>2325.2165302435055</v>
          </cell>
          <cell r="N536">
            <v>9</v>
          </cell>
          <cell r="O536">
            <v>3</v>
          </cell>
          <cell r="P536">
            <v>3</v>
          </cell>
          <cell r="Q536">
            <v>2325.2165302435055</v>
          </cell>
          <cell r="R536" t="str">
            <v>manuel</v>
          </cell>
          <cell r="S536">
            <v>34</v>
          </cell>
          <cell r="T536">
            <v>10.018596499999999</v>
          </cell>
          <cell r="U536">
            <v>1</v>
          </cell>
          <cell r="V536">
            <v>23295.406191639726</v>
          </cell>
          <cell r="W536">
            <v>0</v>
          </cell>
          <cell r="X536">
            <v>0</v>
          </cell>
          <cell r="Y536">
            <v>0</v>
          </cell>
          <cell r="Z536">
            <v>23295.406191639726</v>
          </cell>
          <cell r="AA536">
            <v>23295.406191639726</v>
          </cell>
          <cell r="AB536">
            <v>0</v>
          </cell>
          <cell r="AC536">
            <v>0</v>
          </cell>
          <cell r="AD536">
            <v>0</v>
          </cell>
          <cell r="AE536">
            <v>23295.406191639726</v>
          </cell>
          <cell r="AF536">
            <v>0</v>
          </cell>
          <cell r="AG536">
            <v>0</v>
          </cell>
          <cell r="AH536">
            <v>0</v>
          </cell>
          <cell r="AI536">
            <v>0</v>
          </cell>
          <cell r="AJ536">
            <v>0</v>
          </cell>
          <cell r="AL536">
            <v>0</v>
          </cell>
        </row>
        <row r="537">
          <cell r="B537" t="str">
            <v>ST/EPU</v>
          </cell>
          <cell r="C537" t="str">
            <v>B1B</v>
          </cell>
          <cell r="D537" t="str">
            <v>B1BA</v>
          </cell>
          <cell r="E537" t="str">
            <v>ES/DIXI</v>
          </cell>
          <cell r="F537">
            <v>90</v>
          </cell>
          <cell r="G537">
            <v>23</v>
          </cell>
          <cell r="H537" t="str">
            <v>ES manuels français, math, phys, snat  pour élèves collèges pub et privé : environ</v>
          </cell>
          <cell r="I537" t="str">
            <v>DNES</v>
          </cell>
          <cell r="J537">
            <v>43</v>
          </cell>
          <cell r="K537" t="str">
            <v>IDA</v>
          </cell>
          <cell r="L537" t="str">
            <v>AOI</v>
          </cell>
          <cell r="M537">
            <v>11665.43425003698</v>
          </cell>
          <cell r="N537">
            <v>7</v>
          </cell>
          <cell r="O537">
            <v>3</v>
          </cell>
          <cell r="P537">
            <v>3</v>
          </cell>
          <cell r="Q537">
            <v>11665.43425003698</v>
          </cell>
          <cell r="R537" t="str">
            <v>manuel</v>
          </cell>
          <cell r="S537">
            <v>33</v>
          </cell>
          <cell r="T537">
            <v>10.018596499999999</v>
          </cell>
          <cell r="U537">
            <v>1</v>
          </cell>
          <cell r="V537">
            <v>116871.27874840061</v>
          </cell>
          <cell r="W537">
            <v>0</v>
          </cell>
          <cell r="X537">
            <v>0</v>
          </cell>
          <cell r="Y537">
            <v>0</v>
          </cell>
          <cell r="Z537">
            <v>116871.27874840061</v>
          </cell>
          <cell r="AA537">
            <v>116871.27874840061</v>
          </cell>
          <cell r="AB537">
            <v>0</v>
          </cell>
          <cell r="AC537">
            <v>0</v>
          </cell>
          <cell r="AD537">
            <v>0</v>
          </cell>
          <cell r="AE537">
            <v>116871.27874840061</v>
          </cell>
          <cell r="AF537">
            <v>0</v>
          </cell>
          <cell r="AG537">
            <v>0</v>
          </cell>
          <cell r="AH537">
            <v>0</v>
          </cell>
          <cell r="AI537">
            <v>0</v>
          </cell>
          <cell r="AJ537">
            <v>0</v>
          </cell>
          <cell r="AL537">
            <v>0</v>
          </cell>
        </row>
        <row r="538">
          <cell r="B538" t="str">
            <v>ST/EPU</v>
          </cell>
          <cell r="C538" t="str">
            <v>B1B</v>
          </cell>
          <cell r="D538" t="str">
            <v>B1BA</v>
          </cell>
          <cell r="E538" t="str">
            <v>ES/DUBR</v>
          </cell>
          <cell r="F538">
            <v>90</v>
          </cell>
          <cell r="G538">
            <v>23</v>
          </cell>
          <cell r="H538" t="str">
            <v>ES manuels français, math, phys, snat  pour élèves collèges pub et privé : environ</v>
          </cell>
          <cell r="I538" t="str">
            <v>DNES</v>
          </cell>
          <cell r="J538">
            <v>43</v>
          </cell>
          <cell r="K538" t="str">
            <v>IDA</v>
          </cell>
          <cell r="L538" t="str">
            <v>AOI</v>
          </cell>
          <cell r="M538">
            <v>5390.0116382996639</v>
          </cell>
          <cell r="N538">
            <v>9</v>
          </cell>
          <cell r="O538">
            <v>3</v>
          </cell>
          <cell r="P538">
            <v>3</v>
          </cell>
          <cell r="Q538">
            <v>5390.0116382996639</v>
          </cell>
          <cell r="R538" t="str">
            <v>manuel</v>
          </cell>
          <cell r="S538">
            <v>34</v>
          </cell>
          <cell r="T538">
            <v>10.018596499999999</v>
          </cell>
          <cell r="U538">
            <v>1</v>
          </cell>
          <cell r="V538">
            <v>54000.351734428274</v>
          </cell>
          <cell r="W538">
            <v>0</v>
          </cell>
          <cell r="X538">
            <v>0</v>
          </cell>
          <cell r="Y538">
            <v>0</v>
          </cell>
          <cell r="Z538">
            <v>54000.351734428274</v>
          </cell>
          <cell r="AA538">
            <v>54000.351734428274</v>
          </cell>
          <cell r="AB538">
            <v>0</v>
          </cell>
          <cell r="AC538">
            <v>0</v>
          </cell>
          <cell r="AD538">
            <v>0</v>
          </cell>
          <cell r="AE538">
            <v>54000.351734428274</v>
          </cell>
          <cell r="AF538">
            <v>0</v>
          </cell>
          <cell r="AG538">
            <v>0</v>
          </cell>
          <cell r="AH538">
            <v>0</v>
          </cell>
          <cell r="AI538">
            <v>0</v>
          </cell>
          <cell r="AJ538">
            <v>0</v>
          </cell>
          <cell r="AL538">
            <v>0</v>
          </cell>
        </row>
        <row r="539">
          <cell r="B539" t="str">
            <v>ST/EPU</v>
          </cell>
          <cell r="C539" t="str">
            <v>B1B</v>
          </cell>
          <cell r="D539" t="str">
            <v>B1BA</v>
          </cell>
          <cell r="E539" t="str">
            <v>ES/FARA</v>
          </cell>
          <cell r="F539">
            <v>90</v>
          </cell>
          <cell r="G539">
            <v>23</v>
          </cell>
          <cell r="H539" t="str">
            <v>ES manuels français, math, phys, snat  pour élèves collèges pub et privé : environ</v>
          </cell>
          <cell r="I539" t="str">
            <v>DNES</v>
          </cell>
          <cell r="J539">
            <v>44</v>
          </cell>
          <cell r="K539" t="str">
            <v>IDA</v>
          </cell>
          <cell r="L539" t="str">
            <v>AOI</v>
          </cell>
          <cell r="M539">
            <v>7553.192173404228</v>
          </cell>
          <cell r="N539">
            <v>7</v>
          </cell>
          <cell r="O539">
            <v>3</v>
          </cell>
          <cell r="P539">
            <v>3</v>
          </cell>
          <cell r="Q539">
            <v>7553.192173404228</v>
          </cell>
          <cell r="R539" t="str">
            <v>manuel</v>
          </cell>
          <cell r="S539">
            <v>36</v>
          </cell>
          <cell r="T539">
            <v>10.018596499999999</v>
          </cell>
          <cell r="U539">
            <v>1</v>
          </cell>
          <cell r="V539">
            <v>75672.384672294982</v>
          </cell>
          <cell r="W539">
            <v>0</v>
          </cell>
          <cell r="X539">
            <v>0</v>
          </cell>
          <cell r="Y539">
            <v>0</v>
          </cell>
          <cell r="Z539">
            <v>75672.384672294982</v>
          </cell>
          <cell r="AA539">
            <v>75672.384672294982</v>
          </cell>
          <cell r="AB539">
            <v>0</v>
          </cell>
          <cell r="AC539">
            <v>0</v>
          </cell>
          <cell r="AD539">
            <v>0</v>
          </cell>
          <cell r="AE539">
            <v>75672.384672294982</v>
          </cell>
          <cell r="AF539">
            <v>0</v>
          </cell>
          <cell r="AG539">
            <v>0</v>
          </cell>
          <cell r="AH539">
            <v>0</v>
          </cell>
          <cell r="AI539">
            <v>0</v>
          </cell>
          <cell r="AJ539">
            <v>0</v>
          </cell>
          <cell r="AL539">
            <v>0</v>
          </cell>
        </row>
        <row r="540">
          <cell r="B540" t="str">
            <v>ST/EPU</v>
          </cell>
          <cell r="C540" t="str">
            <v>B1B</v>
          </cell>
          <cell r="D540" t="str">
            <v>B1BA</v>
          </cell>
          <cell r="E540" t="str">
            <v>ES/FORE</v>
          </cell>
          <cell r="F540">
            <v>90</v>
          </cell>
          <cell r="G540">
            <v>23</v>
          </cell>
          <cell r="H540" t="str">
            <v>ES manuels français, math, phys, snat  pour élèves collèges pub et privé : environ</v>
          </cell>
          <cell r="I540" t="str">
            <v>DNES</v>
          </cell>
          <cell r="J540">
            <v>44</v>
          </cell>
          <cell r="K540" t="str">
            <v>IDA</v>
          </cell>
          <cell r="L540" t="str">
            <v>AOI</v>
          </cell>
          <cell r="M540">
            <v>5431.6780370496717</v>
          </cell>
          <cell r="N540">
            <v>7</v>
          </cell>
          <cell r="O540">
            <v>3</v>
          </cell>
          <cell r="P540">
            <v>3</v>
          </cell>
          <cell r="Q540">
            <v>5431.6780370496717</v>
          </cell>
          <cell r="R540" t="str">
            <v>manuel</v>
          </cell>
          <cell r="S540">
            <v>36</v>
          </cell>
          <cell r="T540">
            <v>10.018596499999999</v>
          </cell>
          <cell r="U540">
            <v>1</v>
          </cell>
          <cell r="V540">
            <v>54417.79057111271</v>
          </cell>
          <cell r="W540">
            <v>0</v>
          </cell>
          <cell r="X540">
            <v>0</v>
          </cell>
          <cell r="Y540">
            <v>0</v>
          </cell>
          <cell r="Z540">
            <v>54417.79057111271</v>
          </cell>
          <cell r="AA540">
            <v>54417.79057111271</v>
          </cell>
          <cell r="AB540">
            <v>0</v>
          </cell>
          <cell r="AC540">
            <v>0</v>
          </cell>
          <cell r="AD540">
            <v>0</v>
          </cell>
          <cell r="AE540">
            <v>54417.79057111271</v>
          </cell>
          <cell r="AF540">
            <v>0</v>
          </cell>
          <cell r="AG540">
            <v>0</v>
          </cell>
          <cell r="AH540">
            <v>0</v>
          </cell>
          <cell r="AI540">
            <v>0</v>
          </cell>
          <cell r="AJ540">
            <v>0</v>
          </cell>
          <cell r="AL540">
            <v>0</v>
          </cell>
        </row>
        <row r="541">
          <cell r="B541" t="str">
            <v>ST/EPU</v>
          </cell>
          <cell r="C541" t="str">
            <v>B1B</v>
          </cell>
          <cell r="D541" t="str">
            <v>B1BA</v>
          </cell>
          <cell r="E541" t="str">
            <v>ES/FRIA</v>
          </cell>
          <cell r="F541">
            <v>90</v>
          </cell>
          <cell r="G541">
            <v>23</v>
          </cell>
          <cell r="H541" t="str">
            <v>ES manuels français, math, phys, snat  pour élèves collèges pub et privé : environ</v>
          </cell>
          <cell r="I541" t="str">
            <v>DNES</v>
          </cell>
          <cell r="J541">
            <v>49</v>
          </cell>
          <cell r="K541" t="str">
            <v>IDA</v>
          </cell>
          <cell r="L541" t="str">
            <v>AOI</v>
          </cell>
          <cell r="M541">
            <v>6694.4013991679521</v>
          </cell>
          <cell r="N541">
            <v>7</v>
          </cell>
          <cell r="O541">
            <v>3</v>
          </cell>
          <cell r="P541">
            <v>3</v>
          </cell>
          <cell r="Q541">
            <v>6694.4013991679521</v>
          </cell>
          <cell r="R541" t="str">
            <v>manuel</v>
          </cell>
          <cell r="S541">
            <v>33</v>
          </cell>
          <cell r="T541">
            <v>10.018596499999999</v>
          </cell>
          <cell r="U541">
            <v>1</v>
          </cell>
          <cell r="V541">
            <v>67068.506427299144</v>
          </cell>
          <cell r="W541">
            <v>0</v>
          </cell>
          <cell r="X541">
            <v>0</v>
          </cell>
          <cell r="Y541">
            <v>0</v>
          </cell>
          <cell r="Z541">
            <v>67068.506427299144</v>
          </cell>
          <cell r="AA541">
            <v>67068.506427299144</v>
          </cell>
          <cell r="AB541">
            <v>0</v>
          </cell>
          <cell r="AC541">
            <v>0</v>
          </cell>
          <cell r="AD541">
            <v>0</v>
          </cell>
          <cell r="AE541">
            <v>67068.506427299144</v>
          </cell>
          <cell r="AF541">
            <v>0</v>
          </cell>
          <cell r="AG541">
            <v>0</v>
          </cell>
          <cell r="AH541">
            <v>0</v>
          </cell>
          <cell r="AI541">
            <v>0</v>
          </cell>
          <cell r="AJ541">
            <v>0</v>
          </cell>
          <cell r="AL541">
            <v>0</v>
          </cell>
        </row>
        <row r="542">
          <cell r="B542" t="str">
            <v>ST/EPU</v>
          </cell>
          <cell r="C542" t="str">
            <v>B1B</v>
          </cell>
          <cell r="D542" t="str">
            <v>B1BA</v>
          </cell>
          <cell r="E542" t="str">
            <v>ES/GAOU</v>
          </cell>
          <cell r="F542">
            <v>90</v>
          </cell>
          <cell r="G542">
            <v>23</v>
          </cell>
          <cell r="H542" t="str">
            <v>ES manuels français, math, phys, snat  pour élèves collèges pub et privé : environ</v>
          </cell>
          <cell r="I542" t="str">
            <v>DNES</v>
          </cell>
          <cell r="J542">
            <v>49</v>
          </cell>
          <cell r="K542" t="str">
            <v>IDA</v>
          </cell>
          <cell r="L542" t="str">
            <v>AOI</v>
          </cell>
          <cell r="M542">
            <v>2358.7811292365677</v>
          </cell>
          <cell r="N542">
            <v>9</v>
          </cell>
          <cell r="O542">
            <v>3</v>
          </cell>
          <cell r="P542">
            <v>3</v>
          </cell>
          <cell r="Q542">
            <v>2358.7811292365677</v>
          </cell>
          <cell r="R542" t="str">
            <v>manuel</v>
          </cell>
          <cell r="S542">
            <v>34</v>
          </cell>
          <cell r="T542">
            <v>10.018596499999999</v>
          </cell>
          <cell r="U542">
            <v>1</v>
          </cell>
          <cell r="V542">
            <v>23631.676365635522</v>
          </cell>
          <cell r="W542">
            <v>0</v>
          </cell>
          <cell r="X542">
            <v>0</v>
          </cell>
          <cell r="Y542">
            <v>0</v>
          </cell>
          <cell r="Z542">
            <v>23631.676365635522</v>
          </cell>
          <cell r="AA542">
            <v>23631.676365635522</v>
          </cell>
          <cell r="AB542">
            <v>0</v>
          </cell>
          <cell r="AC542">
            <v>0</v>
          </cell>
          <cell r="AD542">
            <v>0</v>
          </cell>
          <cell r="AE542">
            <v>23631.676365635522</v>
          </cell>
          <cell r="AF542">
            <v>0</v>
          </cell>
          <cell r="AG542">
            <v>0</v>
          </cell>
          <cell r="AH542">
            <v>0</v>
          </cell>
          <cell r="AI542">
            <v>0</v>
          </cell>
          <cell r="AJ542">
            <v>0</v>
          </cell>
          <cell r="AL542">
            <v>0</v>
          </cell>
        </row>
        <row r="543">
          <cell r="B543" t="str">
            <v>ST/EPU</v>
          </cell>
          <cell r="C543" t="str">
            <v>B1B</v>
          </cell>
          <cell r="D543" t="str">
            <v>B1BA</v>
          </cell>
          <cell r="E543" t="str">
            <v>ES/GUEC</v>
          </cell>
          <cell r="G543">
            <v>23</v>
          </cell>
          <cell r="H543" t="str">
            <v>ES manuels français, math, phys, snat  pour élèves collèges pub et privé : environ</v>
          </cell>
          <cell r="I543" t="str">
            <v>DNES</v>
          </cell>
          <cell r="K543" t="str">
            <v>IDA</v>
          </cell>
          <cell r="L543" t="str">
            <v>AOI</v>
          </cell>
          <cell r="M543">
            <v>9863.3625040991155</v>
          </cell>
          <cell r="O543">
            <v>3</v>
          </cell>
          <cell r="P543">
            <v>3</v>
          </cell>
          <cell r="Q543">
            <v>9863.3625040991155</v>
          </cell>
          <cell r="R543" t="str">
            <v>manuel</v>
          </cell>
          <cell r="T543">
            <v>10.018596499999999</v>
          </cell>
          <cell r="U543">
            <v>1</v>
          </cell>
          <cell r="V543">
            <v>98817.049061798622</v>
          </cell>
          <cell r="W543">
            <v>0</v>
          </cell>
          <cell r="X543">
            <v>0</v>
          </cell>
          <cell r="Y543">
            <v>0</v>
          </cell>
          <cell r="Z543">
            <v>98817.049061798622</v>
          </cell>
          <cell r="AA543">
            <v>98817.049061798622</v>
          </cell>
          <cell r="AB543">
            <v>0</v>
          </cell>
          <cell r="AC543">
            <v>0</v>
          </cell>
          <cell r="AD543">
            <v>0</v>
          </cell>
          <cell r="AE543">
            <v>98817.049061798622</v>
          </cell>
          <cell r="AF543">
            <v>0</v>
          </cell>
          <cell r="AG543">
            <v>0</v>
          </cell>
          <cell r="AH543">
            <v>0</v>
          </cell>
          <cell r="AI543">
            <v>0</v>
          </cell>
          <cell r="AJ543">
            <v>0</v>
          </cell>
          <cell r="AL543">
            <v>0</v>
          </cell>
        </row>
        <row r="544">
          <cell r="B544" t="str">
            <v>ST/EPU</v>
          </cell>
          <cell r="C544" t="str">
            <v>B1B</v>
          </cell>
          <cell r="D544" t="str">
            <v>B1BA</v>
          </cell>
          <cell r="E544" t="str">
            <v>ES/KALO</v>
          </cell>
          <cell r="F544">
            <v>90</v>
          </cell>
          <cell r="G544">
            <v>23</v>
          </cell>
          <cell r="H544" t="str">
            <v>ES manuels français, math, phys, snat  pour élèves collèges pub et privé : environ</v>
          </cell>
          <cell r="I544" t="str">
            <v>DNES</v>
          </cell>
          <cell r="J544">
            <v>42</v>
          </cell>
          <cell r="K544" t="str">
            <v>IDA</v>
          </cell>
          <cell r="L544" t="str">
            <v>AOI</v>
          </cell>
          <cell r="M544">
            <v>8033.5131589946168</v>
          </cell>
          <cell r="N544">
            <v>9</v>
          </cell>
          <cell r="O544">
            <v>3</v>
          </cell>
          <cell r="P544">
            <v>3</v>
          </cell>
          <cell r="Q544">
            <v>8033.5131589946168</v>
          </cell>
          <cell r="R544" t="str">
            <v>manuel</v>
          </cell>
          <cell r="S544">
            <v>94</v>
          </cell>
          <cell r="T544">
            <v>10.018596499999999</v>
          </cell>
          <cell r="U544">
            <v>1</v>
          </cell>
          <cell r="V544">
            <v>80484.526817407401</v>
          </cell>
          <cell r="W544">
            <v>0</v>
          </cell>
          <cell r="X544">
            <v>0</v>
          </cell>
          <cell r="Y544">
            <v>0</v>
          </cell>
          <cell r="Z544">
            <v>80484.526817407401</v>
          </cell>
          <cell r="AA544">
            <v>80484.526817407401</v>
          </cell>
          <cell r="AB544">
            <v>0</v>
          </cell>
          <cell r="AC544">
            <v>0</v>
          </cell>
          <cell r="AD544">
            <v>0</v>
          </cell>
          <cell r="AE544">
            <v>80484.526817407401</v>
          </cell>
          <cell r="AF544">
            <v>0</v>
          </cell>
          <cell r="AG544">
            <v>0</v>
          </cell>
          <cell r="AH544">
            <v>0</v>
          </cell>
          <cell r="AI544">
            <v>0</v>
          </cell>
          <cell r="AJ544">
            <v>0</v>
          </cell>
          <cell r="AL544">
            <v>0</v>
          </cell>
        </row>
        <row r="545">
          <cell r="B545" t="str">
            <v>ST/EPU</v>
          </cell>
          <cell r="C545" t="str">
            <v>B1B</v>
          </cell>
          <cell r="D545" t="str">
            <v>B1BA</v>
          </cell>
          <cell r="E545" t="str">
            <v>ES/KANK</v>
          </cell>
          <cell r="F545">
            <v>90</v>
          </cell>
          <cell r="G545">
            <v>23</v>
          </cell>
          <cell r="H545" t="str">
            <v>ES manuels français, math, phys, snat  pour élèves collèges pub et privé : environ</v>
          </cell>
          <cell r="I545" t="str">
            <v>DNES</v>
          </cell>
          <cell r="J545">
            <v>43</v>
          </cell>
          <cell r="K545" t="str">
            <v>IDA</v>
          </cell>
          <cell r="L545" t="str">
            <v>AOI</v>
          </cell>
          <cell r="M545">
            <v>17036.927488892157</v>
          </cell>
          <cell r="N545">
            <v>9</v>
          </cell>
          <cell r="O545">
            <v>3</v>
          </cell>
          <cell r="P545">
            <v>3</v>
          </cell>
          <cell r="Q545">
            <v>17036.927488892157</v>
          </cell>
          <cell r="R545" t="str">
            <v>manuel</v>
          </cell>
          <cell r="S545">
            <v>94</v>
          </cell>
          <cell r="T545">
            <v>10.018596499999999</v>
          </cell>
          <cell r="U545">
            <v>1</v>
          </cell>
          <cell r="V545">
            <v>170686.10211096876</v>
          </cell>
          <cell r="W545">
            <v>0</v>
          </cell>
          <cell r="X545">
            <v>0</v>
          </cell>
          <cell r="Y545">
            <v>0</v>
          </cell>
          <cell r="Z545">
            <v>170686.10211096876</v>
          </cell>
          <cell r="AA545">
            <v>170686.10211096876</v>
          </cell>
          <cell r="AB545">
            <v>0</v>
          </cell>
          <cell r="AC545">
            <v>0</v>
          </cell>
          <cell r="AD545">
            <v>0</v>
          </cell>
          <cell r="AE545">
            <v>170686.10211096876</v>
          </cell>
          <cell r="AF545">
            <v>0</v>
          </cell>
          <cell r="AG545">
            <v>0</v>
          </cell>
          <cell r="AH545">
            <v>0</v>
          </cell>
          <cell r="AI545">
            <v>0</v>
          </cell>
          <cell r="AJ545">
            <v>0</v>
          </cell>
          <cell r="AL545">
            <v>0</v>
          </cell>
        </row>
        <row r="546">
          <cell r="B546" t="str">
            <v>ST/EPU</v>
          </cell>
          <cell r="C546" t="str">
            <v>B1B</v>
          </cell>
          <cell r="D546" t="str">
            <v>B1BA</v>
          </cell>
          <cell r="E546" t="str">
            <v>ES/KERO</v>
          </cell>
          <cell r="F546">
            <v>90</v>
          </cell>
          <cell r="G546">
            <v>23</v>
          </cell>
          <cell r="H546" t="str">
            <v>ES manuels français, math, phys, snat  pour élèves collèges pub et privé : environ</v>
          </cell>
          <cell r="I546" t="str">
            <v>DNES</v>
          </cell>
          <cell r="J546">
            <v>49</v>
          </cell>
          <cell r="K546" t="str">
            <v>IDA</v>
          </cell>
          <cell r="L546" t="str">
            <v>AOI</v>
          </cell>
          <cell r="M546">
            <v>3030.0731090978074</v>
          </cell>
          <cell r="N546">
            <v>9</v>
          </cell>
          <cell r="O546">
            <v>3</v>
          </cell>
          <cell r="P546">
            <v>3</v>
          </cell>
          <cell r="Q546">
            <v>3030.0731090978074</v>
          </cell>
          <cell r="R546" t="str">
            <v>manuel</v>
          </cell>
          <cell r="S546">
            <v>94</v>
          </cell>
          <cell r="T546">
            <v>10.018596499999999</v>
          </cell>
          <cell r="U546">
            <v>1</v>
          </cell>
          <cell r="V546">
            <v>30357.079845551409</v>
          </cell>
          <cell r="W546">
            <v>0</v>
          </cell>
          <cell r="X546">
            <v>0</v>
          </cell>
          <cell r="Y546">
            <v>0</v>
          </cell>
          <cell r="Z546">
            <v>30357.079845551409</v>
          </cell>
          <cell r="AA546">
            <v>30357.079845551409</v>
          </cell>
          <cell r="AB546">
            <v>0</v>
          </cell>
          <cell r="AC546">
            <v>0</v>
          </cell>
          <cell r="AD546">
            <v>0</v>
          </cell>
          <cell r="AE546">
            <v>30357.079845551409</v>
          </cell>
          <cell r="AF546">
            <v>0</v>
          </cell>
          <cell r="AG546">
            <v>0</v>
          </cell>
          <cell r="AH546">
            <v>0</v>
          </cell>
          <cell r="AI546">
            <v>0</v>
          </cell>
          <cell r="AJ546">
            <v>0</v>
          </cell>
          <cell r="AL546">
            <v>0</v>
          </cell>
        </row>
        <row r="547">
          <cell r="B547" t="str">
            <v>ST/EPU</v>
          </cell>
          <cell r="C547" t="str">
            <v>B1B</v>
          </cell>
          <cell r="D547" t="str">
            <v>B1BA</v>
          </cell>
          <cell r="E547" t="str">
            <v>ES/KIND</v>
          </cell>
          <cell r="G547">
            <v>23</v>
          </cell>
          <cell r="H547" t="str">
            <v>ES manuels français, math, phys, snat  pour élèves collèges pub et privé : environ</v>
          </cell>
          <cell r="I547" t="str">
            <v>DNES</v>
          </cell>
          <cell r="K547" t="str">
            <v>IDA</v>
          </cell>
          <cell r="L547" t="str">
            <v>AOI</v>
          </cell>
          <cell r="M547">
            <v>18907.28583278141</v>
          </cell>
          <cell r="O547">
            <v>3</v>
          </cell>
          <cell r="P547">
            <v>5</v>
          </cell>
          <cell r="Q547">
            <v>18907.28583278141</v>
          </cell>
          <cell r="R547" t="str">
            <v>manuel</v>
          </cell>
          <cell r="T547">
            <v>10.018596499999999</v>
          </cell>
          <cell r="U547">
            <v>1</v>
          </cell>
          <cell r="V547">
            <v>189424.46766880341</v>
          </cell>
          <cell r="W547">
            <v>0</v>
          </cell>
          <cell r="X547">
            <v>0</v>
          </cell>
          <cell r="Y547">
            <v>0</v>
          </cell>
          <cell r="Z547">
            <v>189424.46766880341</v>
          </cell>
          <cell r="AA547">
            <v>189424.46766880341</v>
          </cell>
          <cell r="AB547">
            <v>0</v>
          </cell>
          <cell r="AC547">
            <v>0</v>
          </cell>
          <cell r="AD547">
            <v>0</v>
          </cell>
          <cell r="AE547">
            <v>189424.46766880341</v>
          </cell>
          <cell r="AF547">
            <v>0</v>
          </cell>
          <cell r="AG547">
            <v>0</v>
          </cell>
          <cell r="AH547">
            <v>0</v>
          </cell>
          <cell r="AI547">
            <v>0</v>
          </cell>
          <cell r="AJ547">
            <v>0</v>
          </cell>
          <cell r="AL547">
            <v>0</v>
          </cell>
        </row>
        <row r="548">
          <cell r="B548" t="str">
            <v>ST/EPU</v>
          </cell>
          <cell r="C548" t="str">
            <v>B1B</v>
          </cell>
          <cell r="D548" t="str">
            <v>B1BA</v>
          </cell>
          <cell r="E548" t="str">
            <v>ES/KISS</v>
          </cell>
          <cell r="G548">
            <v>23</v>
          </cell>
          <cell r="H548" t="str">
            <v>ES manuels français, math, phys, snat  pour élèves collèges pub et privé : environ</v>
          </cell>
          <cell r="I548" t="str">
            <v>DNES</v>
          </cell>
          <cell r="K548" t="str">
            <v>IDA</v>
          </cell>
          <cell r="L548" t="str">
            <v>AOI</v>
          </cell>
          <cell r="M548">
            <v>12541.586023752408</v>
          </cell>
          <cell r="O548">
            <v>3</v>
          </cell>
          <cell r="P548">
            <v>5</v>
          </cell>
          <cell r="Q548">
            <v>12541.586023752408</v>
          </cell>
          <cell r="R548" t="str">
            <v>manuel</v>
          </cell>
          <cell r="T548">
            <v>10.018596499999999</v>
          </cell>
          <cell r="U548">
            <v>1</v>
          </cell>
          <cell r="V548">
            <v>125649.08984201479</v>
          </cell>
          <cell r="W548">
            <v>0</v>
          </cell>
          <cell r="X548">
            <v>0</v>
          </cell>
          <cell r="Y548">
            <v>0</v>
          </cell>
          <cell r="Z548">
            <v>125649.08984201479</v>
          </cell>
          <cell r="AA548">
            <v>125649.08984201479</v>
          </cell>
          <cell r="AB548">
            <v>0</v>
          </cell>
          <cell r="AC548">
            <v>0</v>
          </cell>
          <cell r="AD548">
            <v>0</v>
          </cell>
          <cell r="AE548">
            <v>125649.08984201479</v>
          </cell>
          <cell r="AF548">
            <v>0</v>
          </cell>
          <cell r="AG548">
            <v>0</v>
          </cell>
          <cell r="AH548">
            <v>0</v>
          </cell>
          <cell r="AI548">
            <v>0</v>
          </cell>
          <cell r="AJ548">
            <v>0</v>
          </cell>
          <cell r="AL548">
            <v>0</v>
          </cell>
        </row>
        <row r="549">
          <cell r="B549" t="str">
            <v>ST/EPU</v>
          </cell>
          <cell r="C549" t="str">
            <v>B1B</v>
          </cell>
          <cell r="D549" t="str">
            <v>B1BA</v>
          </cell>
          <cell r="E549" t="str">
            <v>ES/KOUB</v>
          </cell>
          <cell r="F549">
            <v>20</v>
          </cell>
          <cell r="G549">
            <v>23</v>
          </cell>
          <cell r="H549" t="str">
            <v>ES manuels français, math, phys, snat  pour élèves collèges pub et privé : environ</v>
          </cell>
          <cell r="I549" t="str">
            <v>DNES</v>
          </cell>
          <cell r="J549">
            <v>35</v>
          </cell>
          <cell r="K549" t="str">
            <v>IDA</v>
          </cell>
          <cell r="L549" t="str">
            <v>AOI</v>
          </cell>
          <cell r="M549">
            <v>1521.98095434057</v>
          </cell>
          <cell r="N549">
            <v>7</v>
          </cell>
          <cell r="O549">
            <v>3</v>
          </cell>
          <cell r="P549">
            <v>5</v>
          </cell>
          <cell r="Q549">
            <v>1521.98095434057</v>
          </cell>
          <cell r="R549" t="str">
            <v>manuel</v>
          </cell>
          <cell r="S549">
            <v>96</v>
          </cell>
          <cell r="T549">
            <v>10.018596499999999</v>
          </cell>
          <cell r="U549">
            <v>1</v>
          </cell>
          <cell r="V549">
            <v>15248.113062223092</v>
          </cell>
          <cell r="W549">
            <v>0</v>
          </cell>
          <cell r="X549">
            <v>0</v>
          </cell>
          <cell r="Y549">
            <v>0</v>
          </cell>
          <cell r="Z549">
            <v>15248.113062223092</v>
          </cell>
          <cell r="AA549">
            <v>15248.113062223092</v>
          </cell>
          <cell r="AB549">
            <v>0</v>
          </cell>
          <cell r="AC549">
            <v>0</v>
          </cell>
          <cell r="AD549">
            <v>0</v>
          </cell>
          <cell r="AE549">
            <v>15248.113062223092</v>
          </cell>
          <cell r="AF549">
            <v>0</v>
          </cell>
          <cell r="AG549">
            <v>0</v>
          </cell>
          <cell r="AH549">
            <v>0</v>
          </cell>
          <cell r="AI549">
            <v>0</v>
          </cell>
          <cell r="AJ549">
            <v>0</v>
          </cell>
          <cell r="AL549">
            <v>0</v>
          </cell>
        </row>
        <row r="550">
          <cell r="B550" t="str">
            <v>ST/EPU</v>
          </cell>
          <cell r="C550" t="str">
            <v>B1B</v>
          </cell>
          <cell r="D550" t="str">
            <v>B1BA</v>
          </cell>
          <cell r="E550" t="str">
            <v>ES/KOUN</v>
          </cell>
          <cell r="F550">
            <v>20</v>
          </cell>
          <cell r="G550">
            <v>23</v>
          </cell>
          <cell r="H550" t="str">
            <v>ES manuels français, math, phys, snat  pour élèves collèges pub et privé : environ</v>
          </cell>
          <cell r="I550" t="str">
            <v>DNES</v>
          </cell>
          <cell r="J550">
            <v>44</v>
          </cell>
          <cell r="K550" t="str">
            <v>IDA</v>
          </cell>
          <cell r="L550" t="str">
            <v>AOI</v>
          </cell>
          <cell r="M550">
            <v>2560.1687231949395</v>
          </cell>
          <cell r="N550">
            <v>7</v>
          </cell>
          <cell r="O550">
            <v>3</v>
          </cell>
          <cell r="P550">
            <v>5</v>
          </cell>
          <cell r="Q550">
            <v>2560.1687231949395</v>
          </cell>
          <cell r="R550" t="str">
            <v>manuel</v>
          </cell>
          <cell r="S550">
            <v>96</v>
          </cell>
          <cell r="T550">
            <v>10.018596499999999</v>
          </cell>
          <cell r="U550">
            <v>1</v>
          </cell>
          <cell r="V550">
            <v>25649.297409610288</v>
          </cell>
          <cell r="W550">
            <v>0</v>
          </cell>
          <cell r="X550">
            <v>0</v>
          </cell>
          <cell r="Y550">
            <v>0</v>
          </cell>
          <cell r="Z550">
            <v>25649.297409610288</v>
          </cell>
          <cell r="AA550">
            <v>25649.297409610288</v>
          </cell>
          <cell r="AB550">
            <v>0</v>
          </cell>
          <cell r="AC550">
            <v>0</v>
          </cell>
          <cell r="AD550">
            <v>0</v>
          </cell>
          <cell r="AE550">
            <v>25649.297409610288</v>
          </cell>
          <cell r="AF550">
            <v>0</v>
          </cell>
          <cell r="AG550">
            <v>0</v>
          </cell>
          <cell r="AH550">
            <v>0</v>
          </cell>
          <cell r="AI550">
            <v>0</v>
          </cell>
          <cell r="AJ550">
            <v>0</v>
          </cell>
          <cell r="AL550">
            <v>0</v>
          </cell>
        </row>
        <row r="551">
          <cell r="B551" t="str">
            <v>ST/EPU</v>
          </cell>
          <cell r="C551" t="str">
            <v>B1B</v>
          </cell>
          <cell r="D551" t="str">
            <v>B1BA</v>
          </cell>
          <cell r="E551" t="str">
            <v>ES/KOUR</v>
          </cell>
          <cell r="F551">
            <v>20</v>
          </cell>
          <cell r="G551">
            <v>23</v>
          </cell>
          <cell r="H551" t="str">
            <v>ES manuels français, math, phys, snat  pour élèves collèges pub et privé : environ</v>
          </cell>
          <cell r="I551" t="str">
            <v>DNES</v>
          </cell>
          <cell r="J551">
            <v>44</v>
          </cell>
          <cell r="K551" t="str">
            <v>IDA</v>
          </cell>
          <cell r="L551" t="str">
            <v>AOI</v>
          </cell>
          <cell r="M551">
            <v>1675.9151497225441</v>
          </cell>
          <cell r="N551">
            <v>7</v>
          </cell>
          <cell r="O551">
            <v>3</v>
          </cell>
          <cell r="P551">
            <v>5</v>
          </cell>
          <cell r="Q551">
            <v>1675.9151497225441</v>
          </cell>
          <cell r="R551" t="str">
            <v>manuel</v>
          </cell>
          <cell r="S551">
            <v>96</v>
          </cell>
          <cell r="T551">
            <v>10.018596499999999</v>
          </cell>
          <cell r="U551">
            <v>1</v>
          </cell>
          <cell r="V551">
            <v>16790.317653307255</v>
          </cell>
          <cell r="W551">
            <v>0</v>
          </cell>
          <cell r="X551">
            <v>0</v>
          </cell>
          <cell r="Y551">
            <v>0</v>
          </cell>
          <cell r="Z551">
            <v>16790.317653307255</v>
          </cell>
          <cell r="AA551">
            <v>16790.317653307255</v>
          </cell>
          <cell r="AB551">
            <v>0</v>
          </cell>
          <cell r="AC551">
            <v>0</v>
          </cell>
          <cell r="AD551">
            <v>0</v>
          </cell>
          <cell r="AE551">
            <v>16790.317653307255</v>
          </cell>
          <cell r="AF551">
            <v>0</v>
          </cell>
          <cell r="AG551">
            <v>0</v>
          </cell>
          <cell r="AH551">
            <v>0</v>
          </cell>
          <cell r="AI551">
            <v>0</v>
          </cell>
          <cell r="AJ551">
            <v>0</v>
          </cell>
          <cell r="AL551">
            <v>0</v>
          </cell>
        </row>
        <row r="552">
          <cell r="B552" t="str">
            <v>ST/EPU</v>
          </cell>
          <cell r="C552" t="str">
            <v>B1B</v>
          </cell>
          <cell r="D552" t="str">
            <v>B1BA</v>
          </cell>
          <cell r="E552" t="str">
            <v>ES/LABE</v>
          </cell>
          <cell r="F552">
            <v>20</v>
          </cell>
          <cell r="G552">
            <v>23</v>
          </cell>
          <cell r="H552" t="str">
            <v>ES manuels français, math, phys, snat  pour élèves collèges pub et privé : environ</v>
          </cell>
          <cell r="I552" t="str">
            <v>DNES</v>
          </cell>
          <cell r="J552">
            <v>44</v>
          </cell>
          <cell r="K552" t="str">
            <v>IDA</v>
          </cell>
          <cell r="L552" t="str">
            <v>AOI</v>
          </cell>
          <cell r="M552">
            <v>14334.398569968047</v>
          </cell>
          <cell r="N552">
            <v>7</v>
          </cell>
          <cell r="O552">
            <v>3</v>
          </cell>
          <cell r="P552">
            <v>5</v>
          </cell>
          <cell r="Q552">
            <v>14334.398569968047</v>
          </cell>
          <cell r="R552" t="str">
            <v>manuel</v>
          </cell>
          <cell r="S552">
            <v>96</v>
          </cell>
          <cell r="T552">
            <v>10.018596499999999</v>
          </cell>
          <cell r="U552">
            <v>1</v>
          </cell>
          <cell r="V552">
            <v>143610.55534268686</v>
          </cell>
          <cell r="W552">
            <v>0</v>
          </cell>
          <cell r="X552">
            <v>0</v>
          </cell>
          <cell r="Y552">
            <v>0</v>
          </cell>
          <cell r="Z552">
            <v>143610.55534268686</v>
          </cell>
          <cell r="AA552">
            <v>143610.55534268686</v>
          </cell>
          <cell r="AB552">
            <v>0</v>
          </cell>
          <cell r="AC552">
            <v>0</v>
          </cell>
          <cell r="AD552">
            <v>0</v>
          </cell>
          <cell r="AE552">
            <v>143610.55534268686</v>
          </cell>
          <cell r="AF552">
            <v>0</v>
          </cell>
          <cell r="AG552">
            <v>0</v>
          </cell>
          <cell r="AH552">
            <v>0</v>
          </cell>
          <cell r="AI552">
            <v>0</v>
          </cell>
          <cell r="AJ552">
            <v>0</v>
          </cell>
          <cell r="AL552">
            <v>0</v>
          </cell>
        </row>
        <row r="553">
          <cell r="B553" t="str">
            <v>ST/EPU</v>
          </cell>
          <cell r="C553" t="str">
            <v>B1B</v>
          </cell>
          <cell r="D553" t="str">
            <v>B1BA</v>
          </cell>
          <cell r="E553" t="str">
            <v>ES/LELO</v>
          </cell>
          <cell r="F553">
            <v>20</v>
          </cell>
          <cell r="G553">
            <v>23</v>
          </cell>
          <cell r="H553" t="str">
            <v>ES manuels français, math, phys, snat  pour élèves collèges pub et privé : environ</v>
          </cell>
          <cell r="I553" t="str">
            <v>DNES</v>
          </cell>
          <cell r="J553">
            <v>44</v>
          </cell>
          <cell r="K553" t="str">
            <v>IDA</v>
          </cell>
          <cell r="L553" t="str">
            <v>AOI</v>
          </cell>
          <cell r="M553">
            <v>2344.8923296532316</v>
          </cell>
          <cell r="N553">
            <v>7</v>
          </cell>
          <cell r="O553">
            <v>3</v>
          </cell>
          <cell r="P553">
            <v>5</v>
          </cell>
          <cell r="Q553">
            <v>2344.8923296532316</v>
          </cell>
          <cell r="R553" t="str">
            <v>manuel</v>
          </cell>
          <cell r="S553">
            <v>96</v>
          </cell>
          <cell r="T553">
            <v>10.018596499999999</v>
          </cell>
          <cell r="U553">
            <v>1</v>
          </cell>
          <cell r="V553">
            <v>23492.53008674071</v>
          </cell>
          <cell r="W553">
            <v>0</v>
          </cell>
          <cell r="X553">
            <v>0</v>
          </cell>
          <cell r="Y553">
            <v>0</v>
          </cell>
          <cell r="Z553">
            <v>23492.53008674071</v>
          </cell>
          <cell r="AA553">
            <v>23492.53008674071</v>
          </cell>
          <cell r="AB553">
            <v>0</v>
          </cell>
          <cell r="AC553">
            <v>0</v>
          </cell>
          <cell r="AD553">
            <v>0</v>
          </cell>
          <cell r="AE553">
            <v>23492.53008674071</v>
          </cell>
          <cell r="AF553">
            <v>0</v>
          </cell>
          <cell r="AG553">
            <v>0</v>
          </cell>
          <cell r="AH553">
            <v>0</v>
          </cell>
          <cell r="AI553">
            <v>0</v>
          </cell>
          <cell r="AJ553">
            <v>0</v>
          </cell>
          <cell r="AL553">
            <v>0</v>
          </cell>
        </row>
        <row r="554">
          <cell r="B554" t="str">
            <v>ST/EPU</v>
          </cell>
          <cell r="C554" t="str">
            <v>B1B</v>
          </cell>
          <cell r="D554" t="str">
            <v>B1BA</v>
          </cell>
          <cell r="E554" t="str">
            <v>ES/LOLA</v>
          </cell>
          <cell r="F554">
            <v>11</v>
          </cell>
          <cell r="G554">
            <v>23</v>
          </cell>
          <cell r="H554" t="str">
            <v>ES manuels français, math, phys, snat  pour élèves collèges pub et privé : environ</v>
          </cell>
          <cell r="I554" t="str">
            <v>DNES</v>
          </cell>
          <cell r="J554">
            <v>44</v>
          </cell>
          <cell r="K554" t="str">
            <v>IDA</v>
          </cell>
          <cell r="L554" t="str">
            <v>AOI</v>
          </cell>
          <cell r="M554">
            <v>6131.9050160428442</v>
          </cell>
          <cell r="N554">
            <v>7</v>
          </cell>
          <cell r="O554">
            <v>3</v>
          </cell>
          <cell r="P554">
            <v>5</v>
          </cell>
          <cell r="Q554">
            <v>6131.9050160428442</v>
          </cell>
          <cell r="R554" t="str">
            <v>manuel</v>
          </cell>
          <cell r="S554">
            <v>96</v>
          </cell>
          <cell r="T554">
            <v>10.018596499999999</v>
          </cell>
          <cell r="U554">
            <v>1</v>
          </cell>
          <cell r="V554">
            <v>61433.08213205928</v>
          </cell>
          <cell r="W554">
            <v>0</v>
          </cell>
          <cell r="X554">
            <v>0</v>
          </cell>
          <cell r="Y554">
            <v>0</v>
          </cell>
          <cell r="Z554">
            <v>61433.08213205928</v>
          </cell>
          <cell r="AA554">
            <v>61433.08213205928</v>
          </cell>
          <cell r="AB554">
            <v>0</v>
          </cell>
          <cell r="AC554">
            <v>0</v>
          </cell>
          <cell r="AD554">
            <v>0</v>
          </cell>
          <cell r="AE554">
            <v>61433.08213205928</v>
          </cell>
          <cell r="AF554">
            <v>0</v>
          </cell>
          <cell r="AG554">
            <v>0</v>
          </cell>
          <cell r="AH554">
            <v>0</v>
          </cell>
          <cell r="AI554">
            <v>0</v>
          </cell>
          <cell r="AJ554">
            <v>0</v>
          </cell>
          <cell r="AL554">
            <v>0</v>
          </cell>
        </row>
        <row r="555">
          <cell r="B555" t="str">
            <v>ST/EPU</v>
          </cell>
          <cell r="C555" t="str">
            <v>B1B</v>
          </cell>
          <cell r="D555" t="str">
            <v>B1BA</v>
          </cell>
          <cell r="E555" t="str">
            <v>ES/MACE</v>
          </cell>
          <cell r="F555">
            <v>20</v>
          </cell>
          <cell r="G555">
            <v>23</v>
          </cell>
          <cell r="H555" t="str">
            <v>ES manuels français, math, phys, snat  pour élèves collèges pub et privé : environ</v>
          </cell>
          <cell r="I555" t="str">
            <v>DNES</v>
          </cell>
          <cell r="J555">
            <v>44</v>
          </cell>
          <cell r="K555" t="str">
            <v>IDA</v>
          </cell>
          <cell r="L555" t="str">
            <v>AOI</v>
          </cell>
          <cell r="M555">
            <v>8034.670558959876</v>
          </cell>
          <cell r="N555">
            <v>7</v>
          </cell>
          <cell r="O555">
            <v>3</v>
          </cell>
          <cell r="P555">
            <v>5</v>
          </cell>
          <cell r="Q555">
            <v>8034.670558959876</v>
          </cell>
          <cell r="R555" t="str">
            <v>manuel</v>
          </cell>
          <cell r="S555">
            <v>96</v>
          </cell>
          <cell r="T555">
            <v>10.018596499999999</v>
          </cell>
          <cell r="U555">
            <v>1</v>
          </cell>
          <cell r="V555">
            <v>80496.12234064845</v>
          </cell>
          <cell r="W555">
            <v>0</v>
          </cell>
          <cell r="X555">
            <v>0</v>
          </cell>
          <cell r="Y555">
            <v>0</v>
          </cell>
          <cell r="Z555">
            <v>80496.12234064845</v>
          </cell>
          <cell r="AA555">
            <v>80496.12234064845</v>
          </cell>
          <cell r="AB555">
            <v>0</v>
          </cell>
          <cell r="AC555">
            <v>0</v>
          </cell>
          <cell r="AD555">
            <v>0</v>
          </cell>
          <cell r="AE555">
            <v>80496.12234064845</v>
          </cell>
          <cell r="AF555">
            <v>0</v>
          </cell>
          <cell r="AG555">
            <v>0</v>
          </cell>
          <cell r="AH555">
            <v>0</v>
          </cell>
          <cell r="AI555">
            <v>0</v>
          </cell>
          <cell r="AJ555">
            <v>0</v>
          </cell>
          <cell r="AL555">
            <v>0</v>
          </cell>
        </row>
        <row r="556">
          <cell r="B556" t="str">
            <v>ST/EPU</v>
          </cell>
          <cell r="C556" t="str">
            <v>B1B</v>
          </cell>
          <cell r="D556" t="str">
            <v>B1BA</v>
          </cell>
          <cell r="E556" t="str">
            <v>ES/MALI</v>
          </cell>
          <cell r="F556">
            <v>51</v>
          </cell>
          <cell r="G556">
            <v>23</v>
          </cell>
          <cell r="H556" t="str">
            <v>ES manuels français, math, phys, snat  pour élèves collèges pub et privé : environ</v>
          </cell>
          <cell r="I556" t="str">
            <v>DNES</v>
          </cell>
          <cell r="J556">
            <v>44</v>
          </cell>
          <cell r="K556" t="str">
            <v>IDA</v>
          </cell>
          <cell r="L556" t="str">
            <v>AOI</v>
          </cell>
          <cell r="M556">
            <v>4435.1566669452959</v>
          </cell>
          <cell r="N556">
            <v>7</v>
          </cell>
          <cell r="O556">
            <v>3</v>
          </cell>
          <cell r="P556">
            <v>5</v>
          </cell>
          <cell r="Q556">
            <v>4435.1566669452959</v>
          </cell>
          <cell r="R556" t="str">
            <v>manuel</v>
          </cell>
          <cell r="S556">
            <v>96</v>
          </cell>
          <cell r="T556">
            <v>10.018596499999999</v>
          </cell>
          <cell r="U556">
            <v>1</v>
          </cell>
          <cell r="V556">
            <v>44434.0450604098</v>
          </cell>
          <cell r="W556">
            <v>0</v>
          </cell>
          <cell r="X556">
            <v>0</v>
          </cell>
          <cell r="Y556">
            <v>0</v>
          </cell>
          <cell r="Z556">
            <v>44434.0450604098</v>
          </cell>
          <cell r="AA556">
            <v>44434.0450604098</v>
          </cell>
          <cell r="AB556">
            <v>0</v>
          </cell>
          <cell r="AC556">
            <v>0</v>
          </cell>
          <cell r="AD556">
            <v>0</v>
          </cell>
          <cell r="AE556">
            <v>44434.0450604098</v>
          </cell>
          <cell r="AF556">
            <v>0</v>
          </cell>
          <cell r="AG556">
            <v>0</v>
          </cell>
          <cell r="AH556">
            <v>0</v>
          </cell>
          <cell r="AI556">
            <v>0</v>
          </cell>
          <cell r="AJ556">
            <v>0</v>
          </cell>
          <cell r="AL556">
            <v>0</v>
          </cell>
        </row>
        <row r="557">
          <cell r="B557" t="str">
            <v>ST/EPU</v>
          </cell>
          <cell r="C557" t="str">
            <v>B1B</v>
          </cell>
          <cell r="D557" t="str">
            <v>B1BA</v>
          </cell>
          <cell r="E557" t="str">
            <v>ES/MAMO</v>
          </cell>
          <cell r="F557">
            <v>11</v>
          </cell>
          <cell r="G557">
            <v>23</v>
          </cell>
          <cell r="H557" t="str">
            <v>ES manuels français, math, phys, snat  pour élèves collèges pub et privé : environ</v>
          </cell>
          <cell r="I557" t="str">
            <v>DNES</v>
          </cell>
          <cell r="J557">
            <v>49</v>
          </cell>
          <cell r="K557" t="str">
            <v>IDA</v>
          </cell>
          <cell r="L557" t="str">
            <v>AOI</v>
          </cell>
          <cell r="M557">
            <v>10090.212897293604</v>
          </cell>
          <cell r="N557">
            <v>7</v>
          </cell>
          <cell r="O557">
            <v>3</v>
          </cell>
          <cell r="P557">
            <v>5</v>
          </cell>
          <cell r="Q557">
            <v>10090.212897293604</v>
          </cell>
          <cell r="R557" t="str">
            <v>manuel</v>
          </cell>
          <cell r="S557">
            <v>93</v>
          </cell>
          <cell r="T557">
            <v>10.018596499999999</v>
          </cell>
          <cell r="U557">
            <v>1</v>
          </cell>
          <cell r="V557">
            <v>101089.77161708055</v>
          </cell>
          <cell r="W557">
            <v>0</v>
          </cell>
          <cell r="X557">
            <v>0</v>
          </cell>
          <cell r="Y557">
            <v>0</v>
          </cell>
          <cell r="Z557">
            <v>101089.77161708055</v>
          </cell>
          <cell r="AA557">
            <v>101089.77161708055</v>
          </cell>
          <cell r="AB557">
            <v>0</v>
          </cell>
          <cell r="AC557">
            <v>0</v>
          </cell>
          <cell r="AD557">
            <v>0</v>
          </cell>
          <cell r="AE557">
            <v>101089.77161708055</v>
          </cell>
          <cell r="AF557">
            <v>0</v>
          </cell>
          <cell r="AG557">
            <v>0</v>
          </cell>
          <cell r="AH557">
            <v>0</v>
          </cell>
          <cell r="AI557">
            <v>0</v>
          </cell>
          <cell r="AJ557">
            <v>0</v>
          </cell>
          <cell r="AL557">
            <v>0</v>
          </cell>
        </row>
        <row r="558">
          <cell r="B558" t="str">
            <v>ST/EPU</v>
          </cell>
          <cell r="C558" t="str">
            <v>B1B</v>
          </cell>
          <cell r="D558" t="str">
            <v>B1BA</v>
          </cell>
          <cell r="E558" t="str">
            <v>ES/MAND</v>
          </cell>
          <cell r="F558">
            <v>12</v>
          </cell>
          <cell r="G558">
            <v>23</v>
          </cell>
          <cell r="H558" t="str">
            <v>ES manuels français, math, phys, snat  pour élèves collèges pub et privé : environ</v>
          </cell>
          <cell r="I558" t="str">
            <v>DNES</v>
          </cell>
          <cell r="J558">
            <v>49</v>
          </cell>
          <cell r="K558" t="str">
            <v>IDA</v>
          </cell>
          <cell r="L558" t="str">
            <v>AOI</v>
          </cell>
          <cell r="M558">
            <v>2746.5101176046974</v>
          </cell>
          <cell r="N558">
            <v>7</v>
          </cell>
          <cell r="O558">
            <v>3</v>
          </cell>
          <cell r="P558">
            <v>5</v>
          </cell>
          <cell r="Q558">
            <v>2746.5101176046974</v>
          </cell>
          <cell r="R558" t="str">
            <v>manuel</v>
          </cell>
          <cell r="S558">
            <v>93</v>
          </cell>
          <cell r="T558">
            <v>10.018596499999999</v>
          </cell>
          <cell r="U558">
            <v>1</v>
          </cell>
          <cell r="V558">
            <v>27516.176651449008</v>
          </cell>
          <cell r="W558">
            <v>0</v>
          </cell>
          <cell r="X558">
            <v>0</v>
          </cell>
          <cell r="Y558">
            <v>0</v>
          </cell>
          <cell r="Z558">
            <v>27516.176651449008</v>
          </cell>
          <cell r="AA558">
            <v>27516.176651449008</v>
          </cell>
          <cell r="AB558">
            <v>0</v>
          </cell>
          <cell r="AC558">
            <v>0</v>
          </cell>
          <cell r="AD558">
            <v>0</v>
          </cell>
          <cell r="AE558">
            <v>27516.176651449008</v>
          </cell>
          <cell r="AF558">
            <v>0</v>
          </cell>
          <cell r="AG558">
            <v>0</v>
          </cell>
          <cell r="AH558">
            <v>0</v>
          </cell>
          <cell r="AI558">
            <v>0</v>
          </cell>
          <cell r="AJ558">
            <v>0</v>
          </cell>
          <cell r="AL558">
            <v>0</v>
          </cell>
        </row>
        <row r="559">
          <cell r="B559" t="str">
            <v>ST/EPU</v>
          </cell>
          <cell r="C559" t="str">
            <v>B1B</v>
          </cell>
          <cell r="D559" t="str">
            <v>B1BA</v>
          </cell>
          <cell r="E559" t="str">
            <v>ES/MATA</v>
          </cell>
          <cell r="F559">
            <v>20</v>
          </cell>
          <cell r="G559">
            <v>23</v>
          </cell>
          <cell r="H559" t="str">
            <v>ES manuels français, math, phys, snat  pour élèves collèges pub et privé : environ</v>
          </cell>
          <cell r="I559" t="str">
            <v>DNES</v>
          </cell>
          <cell r="J559">
            <v>49</v>
          </cell>
          <cell r="K559" t="str">
            <v>IDA</v>
          </cell>
          <cell r="L559" t="str">
            <v>AOI</v>
          </cell>
          <cell r="M559">
            <v>18351.73384944797</v>
          </cell>
          <cell r="N559">
            <v>7</v>
          </cell>
          <cell r="O559">
            <v>3</v>
          </cell>
          <cell r="P559">
            <v>5</v>
          </cell>
          <cell r="Q559">
            <v>18351.73384944797</v>
          </cell>
          <cell r="R559" t="str">
            <v>manuel</v>
          </cell>
          <cell r="S559">
            <v>93</v>
          </cell>
          <cell r="T559">
            <v>10.018596499999999</v>
          </cell>
          <cell r="U559">
            <v>1</v>
          </cell>
          <cell r="V559">
            <v>183858.61651301096</v>
          </cell>
          <cell r="W559">
            <v>0</v>
          </cell>
          <cell r="X559">
            <v>0</v>
          </cell>
          <cell r="Y559">
            <v>0</v>
          </cell>
          <cell r="Z559">
            <v>183858.61651301096</v>
          </cell>
          <cell r="AA559">
            <v>183858.61651301096</v>
          </cell>
          <cell r="AB559">
            <v>0</v>
          </cell>
          <cell r="AC559">
            <v>0</v>
          </cell>
          <cell r="AD559">
            <v>0</v>
          </cell>
          <cell r="AE559">
            <v>183858.61651301096</v>
          </cell>
          <cell r="AF559">
            <v>0</v>
          </cell>
          <cell r="AG559">
            <v>0</v>
          </cell>
          <cell r="AH559">
            <v>0</v>
          </cell>
          <cell r="AI559">
            <v>0</v>
          </cell>
          <cell r="AJ559">
            <v>0</v>
          </cell>
          <cell r="AL559">
            <v>0</v>
          </cell>
        </row>
        <row r="560">
          <cell r="B560" t="str">
            <v>ST/EPU</v>
          </cell>
          <cell r="C560" t="str">
            <v>B1B</v>
          </cell>
          <cell r="D560" t="str">
            <v>B1BA</v>
          </cell>
          <cell r="E560" t="str">
            <v>ES/MATO</v>
          </cell>
          <cell r="F560">
            <v>40</v>
          </cell>
          <cell r="G560">
            <v>23</v>
          </cell>
          <cell r="H560" t="str">
            <v>ES manuels français, math, phys, snat  pour élèves collèges pub et privé : environ</v>
          </cell>
          <cell r="I560" t="str">
            <v>DNES</v>
          </cell>
          <cell r="J560">
            <v>49</v>
          </cell>
          <cell r="K560" t="str">
            <v>IDA</v>
          </cell>
          <cell r="L560" t="str">
            <v>AOI</v>
          </cell>
          <cell r="M560">
            <v>42382.829328515283</v>
          </cell>
          <cell r="N560">
            <v>7</v>
          </cell>
          <cell r="O560">
            <v>3</v>
          </cell>
          <cell r="P560">
            <v>5</v>
          </cell>
          <cell r="Q560">
            <v>42382.829328515283</v>
          </cell>
          <cell r="R560" t="str">
            <v>manuel</v>
          </cell>
          <cell r="S560">
            <v>93</v>
          </cell>
          <cell r="T560">
            <v>10.018596499999999</v>
          </cell>
          <cell r="U560">
            <v>1</v>
          </cell>
          <cell r="V560">
            <v>424616.46557076054</v>
          </cell>
          <cell r="W560">
            <v>0</v>
          </cell>
          <cell r="X560">
            <v>0</v>
          </cell>
          <cell r="Y560">
            <v>0</v>
          </cell>
          <cell r="Z560">
            <v>424616.46557076054</v>
          </cell>
          <cell r="AA560">
            <v>424616.46557076054</v>
          </cell>
          <cell r="AB560">
            <v>0</v>
          </cell>
          <cell r="AC560">
            <v>0</v>
          </cell>
          <cell r="AD560">
            <v>0</v>
          </cell>
          <cell r="AE560">
            <v>424616.46557076054</v>
          </cell>
          <cell r="AF560">
            <v>0</v>
          </cell>
          <cell r="AG560">
            <v>0</v>
          </cell>
          <cell r="AH560">
            <v>0</v>
          </cell>
          <cell r="AI560">
            <v>0</v>
          </cell>
          <cell r="AJ560">
            <v>0</v>
          </cell>
          <cell r="AL560">
            <v>0</v>
          </cell>
        </row>
        <row r="561">
          <cell r="B561" t="str">
            <v>ST/EPU</v>
          </cell>
          <cell r="C561" t="str">
            <v>B1B</v>
          </cell>
          <cell r="D561" t="str">
            <v>B1BA</v>
          </cell>
          <cell r="E561" t="str">
            <v>ES/NZER</v>
          </cell>
          <cell r="F561">
            <v>59</v>
          </cell>
          <cell r="G561">
            <v>23</v>
          </cell>
          <cell r="H561" t="str">
            <v>ES manuels français, math, phys, snat  pour élèves collèges pub et privé : environ</v>
          </cell>
          <cell r="I561" t="str">
            <v>DNES</v>
          </cell>
          <cell r="J561">
            <v>49</v>
          </cell>
          <cell r="K561" t="str">
            <v>IDA</v>
          </cell>
          <cell r="L561" t="str">
            <v>AOI</v>
          </cell>
          <cell r="M561">
            <v>23150.314105490594</v>
          </cell>
          <cell r="N561">
            <v>7</v>
          </cell>
          <cell r="O561">
            <v>3</v>
          </cell>
          <cell r="P561">
            <v>5</v>
          </cell>
          <cell r="Q561">
            <v>23150.314105490594</v>
          </cell>
          <cell r="R561" t="str">
            <v>manuel</v>
          </cell>
          <cell r="S561">
            <v>93</v>
          </cell>
          <cell r="T561">
            <v>10.018596499999999</v>
          </cell>
          <cell r="U561">
            <v>1</v>
          </cell>
          <cell r="V561">
            <v>231933.65587116868</v>
          </cell>
          <cell r="W561">
            <v>0</v>
          </cell>
          <cell r="X561">
            <v>0</v>
          </cell>
          <cell r="Y561">
            <v>0</v>
          </cell>
          <cell r="Z561">
            <v>231933.65587116868</v>
          </cell>
          <cell r="AA561">
            <v>231933.65587116868</v>
          </cell>
          <cell r="AB561">
            <v>0</v>
          </cell>
          <cell r="AC561">
            <v>0</v>
          </cell>
          <cell r="AD561">
            <v>0</v>
          </cell>
          <cell r="AE561">
            <v>231933.65587116868</v>
          </cell>
          <cell r="AF561">
            <v>0</v>
          </cell>
          <cell r="AG561">
            <v>0</v>
          </cell>
          <cell r="AH561">
            <v>0</v>
          </cell>
          <cell r="AI561">
            <v>0</v>
          </cell>
          <cell r="AJ561">
            <v>0</v>
          </cell>
          <cell r="AL561">
            <v>0</v>
          </cell>
        </row>
        <row r="562">
          <cell r="B562" t="str">
            <v>ST/EPU</v>
          </cell>
          <cell r="C562" t="str">
            <v>B1B</v>
          </cell>
          <cell r="D562" t="str">
            <v>B1BA</v>
          </cell>
          <cell r="E562" t="str">
            <v>ES/PITA</v>
          </cell>
          <cell r="F562">
            <v>90</v>
          </cell>
          <cell r="G562">
            <v>23</v>
          </cell>
          <cell r="H562" t="str">
            <v>ES manuels français, math, phys, snat  pour élèves collèges pub et privé : environ</v>
          </cell>
          <cell r="I562" t="str">
            <v>DNES</v>
          </cell>
          <cell r="J562">
            <v>49</v>
          </cell>
          <cell r="K562" t="str">
            <v>IDA</v>
          </cell>
          <cell r="L562" t="str">
            <v>AOI</v>
          </cell>
          <cell r="M562">
            <v>5512.6960346191318</v>
          </cell>
          <cell r="N562">
            <v>7</v>
          </cell>
          <cell r="O562">
            <v>3</v>
          </cell>
          <cell r="P562">
            <v>5</v>
          </cell>
          <cell r="Q562">
            <v>5512.6960346191318</v>
          </cell>
          <cell r="R562" t="str">
            <v>manuel</v>
          </cell>
          <cell r="S562">
            <v>93</v>
          </cell>
          <cell r="T562">
            <v>10.018596499999999</v>
          </cell>
          <cell r="U562">
            <v>1</v>
          </cell>
          <cell r="V562">
            <v>55229.477197999106</v>
          </cell>
          <cell r="W562">
            <v>0</v>
          </cell>
          <cell r="X562">
            <v>0</v>
          </cell>
          <cell r="Y562">
            <v>0</v>
          </cell>
          <cell r="Z562">
            <v>55229.477197999106</v>
          </cell>
          <cell r="AA562">
            <v>55229.477197999106</v>
          </cell>
          <cell r="AB562">
            <v>0</v>
          </cell>
          <cell r="AC562">
            <v>0</v>
          </cell>
          <cell r="AD562">
            <v>0</v>
          </cell>
          <cell r="AE562">
            <v>55229.477197999106</v>
          </cell>
          <cell r="AF562">
            <v>0</v>
          </cell>
          <cell r="AG562">
            <v>0</v>
          </cell>
          <cell r="AH562">
            <v>0</v>
          </cell>
          <cell r="AI562">
            <v>0</v>
          </cell>
          <cell r="AJ562">
            <v>0</v>
          </cell>
          <cell r="AL562">
            <v>0</v>
          </cell>
        </row>
        <row r="563">
          <cell r="B563" t="str">
            <v>ST/EPU</v>
          </cell>
          <cell r="C563" t="str">
            <v>B1B</v>
          </cell>
          <cell r="D563" t="str">
            <v>B1BA</v>
          </cell>
          <cell r="E563" t="str">
            <v>ES/RATO</v>
          </cell>
          <cell r="G563">
            <v>23</v>
          </cell>
          <cell r="H563" t="str">
            <v>ES manuels français, math, phys, snat  pour élèves collèges pub et privé : environ</v>
          </cell>
          <cell r="I563" t="str">
            <v>DNES</v>
          </cell>
          <cell r="K563" t="str">
            <v>IDA</v>
          </cell>
          <cell r="L563" t="str">
            <v>AOI</v>
          </cell>
          <cell r="M563">
            <v>37338.88027983372</v>
          </cell>
          <cell r="O563">
            <v>3</v>
          </cell>
          <cell r="P563">
            <v>5</v>
          </cell>
          <cell r="Q563">
            <v>37338.88027983372</v>
          </cell>
          <cell r="R563" t="str">
            <v>manuel</v>
          </cell>
          <cell r="T563">
            <v>10.018596499999999</v>
          </cell>
          <cell r="U563">
            <v>1</v>
          </cell>
          <cell r="V563">
            <v>374083.17528546113</v>
          </cell>
          <cell r="W563">
            <v>0</v>
          </cell>
          <cell r="X563">
            <v>0</v>
          </cell>
          <cell r="Y563">
            <v>0</v>
          </cell>
          <cell r="Z563">
            <v>374083.17528546113</v>
          </cell>
          <cell r="AA563">
            <v>374083.17528546113</v>
          </cell>
          <cell r="AB563">
            <v>0</v>
          </cell>
          <cell r="AC563">
            <v>0</v>
          </cell>
          <cell r="AD563">
            <v>0</v>
          </cell>
          <cell r="AE563">
            <v>374083.17528546113</v>
          </cell>
          <cell r="AF563">
            <v>0</v>
          </cell>
          <cell r="AG563">
            <v>0</v>
          </cell>
          <cell r="AH563">
            <v>0</v>
          </cell>
          <cell r="AI563">
            <v>0</v>
          </cell>
          <cell r="AJ563">
            <v>0</v>
          </cell>
          <cell r="AL563">
            <v>0</v>
          </cell>
        </row>
        <row r="564">
          <cell r="B564" t="str">
            <v>ST/EPU</v>
          </cell>
          <cell r="C564" t="str">
            <v>B1B</v>
          </cell>
          <cell r="D564" t="str">
            <v>B1BA</v>
          </cell>
          <cell r="E564" t="str">
            <v>ES/SIGU</v>
          </cell>
          <cell r="F564">
            <v>11</v>
          </cell>
          <cell r="G564">
            <v>23</v>
          </cell>
          <cell r="H564" t="str">
            <v>ES manuels français, math, phys, snat  pour élèves collèges pub et privé : environ</v>
          </cell>
          <cell r="I564" t="str">
            <v>DNES</v>
          </cell>
          <cell r="J564">
            <v>42</v>
          </cell>
          <cell r="K564" t="str">
            <v>IDA</v>
          </cell>
          <cell r="L564" t="str">
            <v>AOI</v>
          </cell>
          <cell r="M564">
            <v>10060.120498196377</v>
          </cell>
          <cell r="N564">
            <v>7</v>
          </cell>
          <cell r="O564">
            <v>3</v>
          </cell>
          <cell r="P564">
            <v>5</v>
          </cell>
          <cell r="Q564">
            <v>10060.120498196377</v>
          </cell>
          <cell r="R564" t="str">
            <v>manuel</v>
          </cell>
          <cell r="S564">
            <v>33</v>
          </cell>
          <cell r="T564">
            <v>10.018596499999999</v>
          </cell>
          <cell r="U564">
            <v>1</v>
          </cell>
          <cell r="V564">
            <v>100788.28801280847</v>
          </cell>
          <cell r="W564">
            <v>0</v>
          </cell>
          <cell r="X564">
            <v>0</v>
          </cell>
          <cell r="Y564">
            <v>0</v>
          </cell>
          <cell r="Z564">
            <v>100788.28801280847</v>
          </cell>
          <cell r="AA564">
            <v>100788.28801280847</v>
          </cell>
          <cell r="AB564">
            <v>0</v>
          </cell>
          <cell r="AC564">
            <v>0</v>
          </cell>
          <cell r="AD564">
            <v>0</v>
          </cell>
          <cell r="AE564">
            <v>100788.28801280847</v>
          </cell>
          <cell r="AF564">
            <v>0</v>
          </cell>
          <cell r="AG564">
            <v>0</v>
          </cell>
          <cell r="AH564">
            <v>0</v>
          </cell>
          <cell r="AI564">
            <v>0</v>
          </cell>
          <cell r="AJ564">
            <v>0</v>
          </cell>
          <cell r="AL564">
            <v>0</v>
          </cell>
        </row>
        <row r="565">
          <cell r="B565" t="str">
            <v>ST/EPU</v>
          </cell>
          <cell r="C565" t="str">
            <v>B1B</v>
          </cell>
          <cell r="D565" t="str">
            <v>B1BA</v>
          </cell>
          <cell r="E565" t="str">
            <v>ES/TELE</v>
          </cell>
          <cell r="F565">
            <v>13</v>
          </cell>
          <cell r="G565">
            <v>23</v>
          </cell>
          <cell r="H565" t="str">
            <v>ES manuels français, math, phys, snat  pour élèves collèges pub et privé : environ</v>
          </cell>
          <cell r="I565" t="str">
            <v>DNES</v>
          </cell>
          <cell r="J565">
            <v>42</v>
          </cell>
          <cell r="K565" t="str">
            <v>IDA</v>
          </cell>
          <cell r="L565" t="str">
            <v>AOI</v>
          </cell>
          <cell r="M565">
            <v>4737.2380578828715</v>
          </cell>
          <cell r="N565">
            <v>7</v>
          </cell>
          <cell r="O565">
            <v>3</v>
          </cell>
          <cell r="P565">
            <v>5</v>
          </cell>
          <cell r="Q565">
            <v>4737.2380578828715</v>
          </cell>
          <cell r="R565" t="str">
            <v>manuel</v>
          </cell>
          <cell r="S565">
            <v>33</v>
          </cell>
          <cell r="T565">
            <v>10.018596499999999</v>
          </cell>
          <cell r="U565">
            <v>1</v>
          </cell>
          <cell r="V565">
            <v>47460.476626372132</v>
          </cell>
          <cell r="W565">
            <v>0</v>
          </cell>
          <cell r="X565">
            <v>0</v>
          </cell>
          <cell r="Y565">
            <v>0</v>
          </cell>
          <cell r="Z565">
            <v>47460.476626372132</v>
          </cell>
          <cell r="AA565">
            <v>47460.476626372132</v>
          </cell>
          <cell r="AB565">
            <v>0</v>
          </cell>
          <cell r="AC565">
            <v>0</v>
          </cell>
          <cell r="AD565">
            <v>0</v>
          </cell>
          <cell r="AE565">
            <v>47460.476626372132</v>
          </cell>
          <cell r="AF565">
            <v>0</v>
          </cell>
          <cell r="AG565">
            <v>0</v>
          </cell>
          <cell r="AH565">
            <v>0</v>
          </cell>
          <cell r="AI565">
            <v>0</v>
          </cell>
          <cell r="AJ565">
            <v>0</v>
          </cell>
          <cell r="AL565">
            <v>0</v>
          </cell>
        </row>
        <row r="566">
          <cell r="B566" t="str">
            <v>ST/EPU</v>
          </cell>
          <cell r="C566" t="str">
            <v>B1B</v>
          </cell>
          <cell r="D566" t="str">
            <v>B1BA</v>
          </cell>
          <cell r="E566" t="str">
            <v>ES/TOUG</v>
          </cell>
          <cell r="F566">
            <v>15</v>
          </cell>
          <cell r="G566">
            <v>23</v>
          </cell>
          <cell r="H566" t="str">
            <v>ES manuels français, math, phys, snat  pour élèves collèges pub et privé : environ</v>
          </cell>
          <cell r="I566" t="str">
            <v>DNES</v>
          </cell>
          <cell r="J566">
            <v>42</v>
          </cell>
          <cell r="K566" t="str">
            <v>IDA</v>
          </cell>
          <cell r="L566" t="str">
            <v>AOI</v>
          </cell>
          <cell r="M566">
            <v>4217.5654734730315</v>
          </cell>
          <cell r="N566">
            <v>7</v>
          </cell>
          <cell r="O566">
            <v>3</v>
          </cell>
          <cell r="P566">
            <v>5</v>
          </cell>
          <cell r="Q566">
            <v>4217.5654734730315</v>
          </cell>
          <cell r="R566" t="str">
            <v>manuel</v>
          </cell>
          <cell r="S566">
            <v>33</v>
          </cell>
          <cell r="T566">
            <v>10.018596499999999</v>
          </cell>
          <cell r="U566">
            <v>1</v>
          </cell>
          <cell r="V566">
            <v>42254.086691057753</v>
          </cell>
          <cell r="W566">
            <v>0</v>
          </cell>
          <cell r="X566">
            <v>0</v>
          </cell>
          <cell r="Y566">
            <v>0</v>
          </cell>
          <cell r="Z566">
            <v>42254.086691057753</v>
          </cell>
          <cell r="AA566">
            <v>42254.086691057753</v>
          </cell>
          <cell r="AB566">
            <v>0</v>
          </cell>
          <cell r="AC566">
            <v>0</v>
          </cell>
          <cell r="AD566">
            <v>0</v>
          </cell>
          <cell r="AE566">
            <v>42254.086691057753</v>
          </cell>
          <cell r="AF566">
            <v>0</v>
          </cell>
          <cell r="AG566">
            <v>0</v>
          </cell>
          <cell r="AH566">
            <v>0</v>
          </cell>
          <cell r="AI566">
            <v>0</v>
          </cell>
          <cell r="AJ566">
            <v>0</v>
          </cell>
          <cell r="AL566">
            <v>0</v>
          </cell>
        </row>
        <row r="567">
          <cell r="B567" t="str">
            <v>ST/EPU</v>
          </cell>
          <cell r="C567" t="str">
            <v>B1B</v>
          </cell>
          <cell r="D567" t="str">
            <v>B1BA</v>
          </cell>
          <cell r="E567" t="str">
            <v>ES/YOMO</v>
          </cell>
          <cell r="F567">
            <v>40</v>
          </cell>
          <cell r="G567">
            <v>23</v>
          </cell>
          <cell r="H567" t="str">
            <v>ES manuels français, math, phys, snat  pour élèves collèges pub et privé : environ</v>
          </cell>
          <cell r="I567" t="str">
            <v>DNES</v>
          </cell>
          <cell r="J567">
            <v>42</v>
          </cell>
          <cell r="K567" t="str">
            <v>IDA</v>
          </cell>
          <cell r="L567" t="str">
            <v>AOI</v>
          </cell>
          <cell r="M567">
            <v>5508.0664347580205</v>
          </cell>
          <cell r="N567">
            <v>7</v>
          </cell>
          <cell r="O567">
            <v>3</v>
          </cell>
          <cell r="P567">
            <v>5</v>
          </cell>
          <cell r="Q567">
            <v>5508.0664347580205</v>
          </cell>
          <cell r="R567" t="str">
            <v>manuel</v>
          </cell>
          <cell r="S567">
            <v>33</v>
          </cell>
          <cell r="T567">
            <v>10.018596499999999</v>
          </cell>
          <cell r="U567">
            <v>1</v>
          </cell>
          <cell r="V567">
            <v>55183.095105034176</v>
          </cell>
          <cell r="W567">
            <v>0</v>
          </cell>
          <cell r="X567">
            <v>0</v>
          </cell>
          <cell r="Y567">
            <v>0</v>
          </cell>
          <cell r="Z567">
            <v>55183.095105034176</v>
          </cell>
          <cell r="AA567">
            <v>55183.095105034176</v>
          </cell>
          <cell r="AB567">
            <v>0</v>
          </cell>
          <cell r="AC567">
            <v>0</v>
          </cell>
          <cell r="AD567">
            <v>0</v>
          </cell>
          <cell r="AE567">
            <v>55183.095105034176</v>
          </cell>
          <cell r="AF567">
            <v>0</v>
          </cell>
          <cell r="AG567">
            <v>0</v>
          </cell>
          <cell r="AH567">
            <v>0</v>
          </cell>
          <cell r="AI567">
            <v>0</v>
          </cell>
          <cell r="AJ567">
            <v>0</v>
          </cell>
          <cell r="AL567">
            <v>0</v>
          </cell>
        </row>
        <row r="568">
          <cell r="B568" t="str">
            <v>ST/EPU</v>
          </cell>
          <cell r="C568" t="str">
            <v>B1B</v>
          </cell>
          <cell r="D568" t="str">
            <v>B1BA</v>
          </cell>
          <cell r="E568" t="str">
            <v>ES/BEYL</v>
          </cell>
          <cell r="F568">
            <v>90</v>
          </cell>
          <cell r="G568">
            <v>23</v>
          </cell>
          <cell r="H568" t="str">
            <v>ES guides math, phys, snat  pour prof collèges pub et privé : environ</v>
          </cell>
          <cell r="I568" t="str">
            <v>DNES</v>
          </cell>
          <cell r="J568">
            <v>42</v>
          </cell>
          <cell r="K568" t="str">
            <v>IDA</v>
          </cell>
          <cell r="L568" t="str">
            <v>AOI</v>
          </cell>
          <cell r="M568">
            <v>584.12690247619241</v>
          </cell>
          <cell r="N568">
            <v>7</v>
          </cell>
          <cell r="O568">
            <v>3</v>
          </cell>
          <cell r="P568">
            <v>5</v>
          </cell>
          <cell r="Q568">
            <v>584.12690247619241</v>
          </cell>
          <cell r="R568" t="str">
            <v>guide</v>
          </cell>
          <cell r="S568">
            <v>33</v>
          </cell>
          <cell r="T568">
            <v>9.7865945861538464</v>
          </cell>
          <cell r="U568">
            <v>1</v>
          </cell>
          <cell r="V568">
            <v>5716.6131814003202</v>
          </cell>
          <cell r="W568">
            <v>0</v>
          </cell>
          <cell r="X568">
            <v>0</v>
          </cell>
          <cell r="Y568">
            <v>0</v>
          </cell>
          <cell r="Z568">
            <v>5716.6131814003202</v>
          </cell>
          <cell r="AA568">
            <v>5716.6131814003202</v>
          </cell>
          <cell r="AB568">
            <v>0</v>
          </cell>
          <cell r="AC568">
            <v>0</v>
          </cell>
          <cell r="AD568">
            <v>0</v>
          </cell>
          <cell r="AE568">
            <v>5716.6131814003202</v>
          </cell>
          <cell r="AF568">
            <v>0</v>
          </cell>
          <cell r="AG568">
            <v>0</v>
          </cell>
          <cell r="AH568">
            <v>0</v>
          </cell>
          <cell r="AI568">
            <v>0</v>
          </cell>
          <cell r="AJ568">
            <v>0</v>
          </cell>
          <cell r="AL568">
            <v>0</v>
          </cell>
        </row>
        <row r="569">
          <cell r="B569" t="str">
            <v>ST/EPU</v>
          </cell>
          <cell r="C569" t="str">
            <v>B1B</v>
          </cell>
          <cell r="D569" t="str">
            <v>B1BA</v>
          </cell>
          <cell r="E569" t="str">
            <v>ES/BOFF</v>
          </cell>
          <cell r="F569">
            <v>11</v>
          </cell>
          <cell r="G569">
            <v>23</v>
          </cell>
          <cell r="H569" t="str">
            <v>ES guides math, phys, snat  pour prof collèges pub et privé : environ</v>
          </cell>
          <cell r="I569" t="str">
            <v>DNES</v>
          </cell>
          <cell r="J569">
            <v>43</v>
          </cell>
          <cell r="K569" t="str">
            <v>IDA</v>
          </cell>
          <cell r="L569" t="str">
            <v>AOI</v>
          </cell>
          <cell r="M569">
            <v>928.51769214446847</v>
          </cell>
          <cell r="N569">
            <v>7</v>
          </cell>
          <cell r="O569">
            <v>3</v>
          </cell>
          <cell r="P569">
            <v>5</v>
          </cell>
          <cell r="Q569">
            <v>928.51769214446847</v>
          </cell>
          <cell r="R569" t="str">
            <v>guide</v>
          </cell>
          <cell r="S569">
            <v>33</v>
          </cell>
          <cell r="T569">
            <v>9.7865945861538464</v>
          </cell>
          <cell r="U569">
            <v>1</v>
          </cell>
          <cell r="V569">
            <v>9087.026219089119</v>
          </cell>
          <cell r="W569">
            <v>0</v>
          </cell>
          <cell r="X569">
            <v>0</v>
          </cell>
          <cell r="Y569">
            <v>0</v>
          </cell>
          <cell r="Z569">
            <v>9087.026219089119</v>
          </cell>
          <cell r="AA569">
            <v>9087.026219089119</v>
          </cell>
          <cell r="AB569">
            <v>0</v>
          </cell>
          <cell r="AC569">
            <v>0</v>
          </cell>
          <cell r="AD569">
            <v>0</v>
          </cell>
          <cell r="AE569">
            <v>9087.026219089119</v>
          </cell>
          <cell r="AF569">
            <v>0</v>
          </cell>
          <cell r="AG569">
            <v>0</v>
          </cell>
          <cell r="AH569">
            <v>0</v>
          </cell>
          <cell r="AI569">
            <v>0</v>
          </cell>
          <cell r="AJ569">
            <v>0</v>
          </cell>
          <cell r="AL569">
            <v>0</v>
          </cell>
        </row>
        <row r="570">
          <cell r="B570" t="str">
            <v>ST/EPU</v>
          </cell>
          <cell r="C570" t="str">
            <v>B1B</v>
          </cell>
          <cell r="D570" t="str">
            <v>B1BA</v>
          </cell>
          <cell r="E570" t="str">
            <v>ES/BOKE</v>
          </cell>
          <cell r="F570">
            <v>13</v>
          </cell>
          <cell r="G570">
            <v>23</v>
          </cell>
          <cell r="H570" t="str">
            <v>ES guides math, phys, snat  pour prof collèges pub et privé : environ</v>
          </cell>
          <cell r="I570" t="str">
            <v>DNES</v>
          </cell>
          <cell r="J570">
            <v>43</v>
          </cell>
          <cell r="K570" t="str">
            <v>IDA</v>
          </cell>
          <cell r="L570" t="str">
            <v>AOI</v>
          </cell>
          <cell r="M570">
            <v>2750.6124574816263</v>
          </cell>
          <cell r="N570">
            <v>7</v>
          </cell>
          <cell r="O570">
            <v>3</v>
          </cell>
          <cell r="P570">
            <v>5</v>
          </cell>
          <cell r="Q570">
            <v>2750.6124574816263</v>
          </cell>
          <cell r="R570" t="str">
            <v>guide</v>
          </cell>
          <cell r="S570">
            <v>33</v>
          </cell>
          <cell r="T570">
            <v>9.7865945861538464</v>
          </cell>
          <cell r="U570">
            <v>1</v>
          </cell>
          <cell r="V570">
            <v>26919.128984997009</v>
          </cell>
          <cell r="W570">
            <v>0</v>
          </cell>
          <cell r="X570">
            <v>0</v>
          </cell>
          <cell r="Y570">
            <v>0</v>
          </cell>
          <cell r="Z570">
            <v>26919.128984997009</v>
          </cell>
          <cell r="AA570">
            <v>26919.128984997009</v>
          </cell>
          <cell r="AB570">
            <v>0</v>
          </cell>
          <cell r="AC570">
            <v>0</v>
          </cell>
          <cell r="AD570">
            <v>0</v>
          </cell>
          <cell r="AE570">
            <v>26919.128984997009</v>
          </cell>
          <cell r="AF570">
            <v>0</v>
          </cell>
          <cell r="AG570">
            <v>0</v>
          </cell>
          <cell r="AH570">
            <v>0</v>
          </cell>
          <cell r="AI570">
            <v>0</v>
          </cell>
          <cell r="AJ570">
            <v>0</v>
          </cell>
          <cell r="AL570">
            <v>0</v>
          </cell>
        </row>
        <row r="571">
          <cell r="B571" t="str">
            <v>ST/EPU</v>
          </cell>
          <cell r="C571" t="str">
            <v>B1B</v>
          </cell>
          <cell r="D571" t="str">
            <v>B1BA</v>
          </cell>
          <cell r="E571" t="str">
            <v>ES/COYA</v>
          </cell>
          <cell r="F571">
            <v>15</v>
          </cell>
          <cell r="G571">
            <v>23</v>
          </cell>
          <cell r="H571" t="str">
            <v>ES guides math, phys, snat  pour prof collèges pub et privé : environ</v>
          </cell>
          <cell r="I571" t="str">
            <v>DNES</v>
          </cell>
          <cell r="J571">
            <v>43</v>
          </cell>
          <cell r="K571" t="str">
            <v>IDA</v>
          </cell>
          <cell r="L571" t="str">
            <v>AOI</v>
          </cell>
          <cell r="M571">
            <v>1140.6691057799285</v>
          </cell>
          <cell r="N571">
            <v>7</v>
          </cell>
          <cell r="O571">
            <v>3</v>
          </cell>
          <cell r="P571">
            <v>5</v>
          </cell>
          <cell r="Q571">
            <v>1140.6691057799285</v>
          </cell>
          <cell r="R571" t="str">
            <v>guide</v>
          </cell>
          <cell r="S571">
            <v>33</v>
          </cell>
          <cell r="T571">
            <v>9.7865945861538464</v>
          </cell>
          <cell r="U571">
            <v>1</v>
          </cell>
          <cell r="V571">
            <v>11163.266095218798</v>
          </cell>
          <cell r="W571">
            <v>0</v>
          </cell>
          <cell r="X571">
            <v>0</v>
          </cell>
          <cell r="Y571">
            <v>0</v>
          </cell>
          <cell r="Z571">
            <v>11163.266095218798</v>
          </cell>
          <cell r="AA571">
            <v>11163.266095218798</v>
          </cell>
          <cell r="AB571">
            <v>0</v>
          </cell>
          <cell r="AC571">
            <v>0</v>
          </cell>
          <cell r="AD571">
            <v>0</v>
          </cell>
          <cell r="AE571">
            <v>11163.266095218798</v>
          </cell>
          <cell r="AF571">
            <v>0</v>
          </cell>
          <cell r="AG571">
            <v>0</v>
          </cell>
          <cell r="AH571">
            <v>0</v>
          </cell>
          <cell r="AI571">
            <v>0</v>
          </cell>
          <cell r="AJ571">
            <v>0</v>
          </cell>
          <cell r="AL571">
            <v>0</v>
          </cell>
        </row>
        <row r="572">
          <cell r="B572" t="str">
            <v>ST/EPU</v>
          </cell>
          <cell r="C572" t="str">
            <v>B1B</v>
          </cell>
          <cell r="D572" t="str">
            <v>B1BA</v>
          </cell>
          <cell r="E572" t="str">
            <v>ES/DABO</v>
          </cell>
          <cell r="F572">
            <v>20</v>
          </cell>
          <cell r="G572">
            <v>23</v>
          </cell>
          <cell r="H572" t="str">
            <v>ES guides math, phys, snat  pour prof collèges pub et privé : environ</v>
          </cell>
          <cell r="I572" t="str">
            <v>DNES</v>
          </cell>
          <cell r="J572">
            <v>43</v>
          </cell>
          <cell r="K572" t="str">
            <v>IDA</v>
          </cell>
          <cell r="L572" t="str">
            <v>AOI</v>
          </cell>
          <cell r="M572">
            <v>491.34200525973995</v>
          </cell>
          <cell r="N572">
            <v>7</v>
          </cell>
          <cell r="O572">
            <v>3</v>
          </cell>
          <cell r="P572">
            <v>5</v>
          </cell>
          <cell r="Q572">
            <v>491.34200525973995</v>
          </cell>
          <cell r="R572" t="str">
            <v>guide</v>
          </cell>
          <cell r="S572">
            <v>33</v>
          </cell>
          <cell r="T572">
            <v>9.7865945861538464</v>
          </cell>
          <cell r="U572">
            <v>1</v>
          </cell>
          <cell r="V572">
            <v>4808.5650086249461</v>
          </cell>
          <cell r="W572">
            <v>0</v>
          </cell>
          <cell r="X572">
            <v>0</v>
          </cell>
          <cell r="Y572">
            <v>0</v>
          </cell>
          <cell r="Z572">
            <v>4808.5650086249461</v>
          </cell>
          <cell r="AA572">
            <v>4808.5650086249461</v>
          </cell>
          <cell r="AB572">
            <v>0</v>
          </cell>
          <cell r="AC572">
            <v>0</v>
          </cell>
          <cell r="AD572">
            <v>0</v>
          </cell>
          <cell r="AE572">
            <v>4808.5650086249461</v>
          </cell>
          <cell r="AF572">
            <v>0</v>
          </cell>
          <cell r="AG572">
            <v>0</v>
          </cell>
          <cell r="AH572">
            <v>0</v>
          </cell>
          <cell r="AI572">
            <v>0</v>
          </cell>
          <cell r="AJ572">
            <v>0</v>
          </cell>
          <cell r="AL572">
            <v>0</v>
          </cell>
        </row>
        <row r="573">
          <cell r="B573" t="str">
            <v>ST/EPU</v>
          </cell>
          <cell r="C573" t="str">
            <v>B1B</v>
          </cell>
          <cell r="D573" t="str">
            <v>B1BA</v>
          </cell>
          <cell r="E573" t="str">
            <v>ES/DALA</v>
          </cell>
          <cell r="F573">
            <v>40</v>
          </cell>
          <cell r="G573">
            <v>23</v>
          </cell>
          <cell r="H573" t="str">
            <v>ES guides math, phys, snat  pour prof collèges pub et privé : environ</v>
          </cell>
          <cell r="I573" t="str">
            <v>DNES</v>
          </cell>
          <cell r="J573">
            <v>43</v>
          </cell>
          <cell r="K573" t="str">
            <v>IDA</v>
          </cell>
          <cell r="L573" t="str">
            <v>AOI</v>
          </cell>
          <cell r="M573">
            <v>465.09474604715774</v>
          </cell>
          <cell r="N573">
            <v>7</v>
          </cell>
          <cell r="O573">
            <v>3</v>
          </cell>
          <cell r="P573">
            <v>5</v>
          </cell>
          <cell r="Q573">
            <v>465.09474604715774</v>
          </cell>
          <cell r="R573" t="str">
            <v>guide</v>
          </cell>
          <cell r="S573">
            <v>33</v>
          </cell>
          <cell r="T573">
            <v>9.7865945861538464</v>
          </cell>
          <cell r="U573">
            <v>1</v>
          </cell>
          <cell r="V573">
            <v>4551.6937237137117</v>
          </cell>
          <cell r="W573">
            <v>0</v>
          </cell>
          <cell r="X573">
            <v>0</v>
          </cell>
          <cell r="Y573">
            <v>0</v>
          </cell>
          <cell r="Z573">
            <v>4551.6937237137117</v>
          </cell>
          <cell r="AA573">
            <v>4551.6937237137117</v>
          </cell>
          <cell r="AB573">
            <v>0</v>
          </cell>
          <cell r="AC573">
            <v>0</v>
          </cell>
          <cell r="AD573">
            <v>0</v>
          </cell>
          <cell r="AE573">
            <v>4551.6937237137117</v>
          </cell>
          <cell r="AF573">
            <v>0</v>
          </cell>
          <cell r="AG573">
            <v>0</v>
          </cell>
          <cell r="AH573">
            <v>0</v>
          </cell>
          <cell r="AI573">
            <v>0</v>
          </cell>
          <cell r="AJ573">
            <v>0</v>
          </cell>
          <cell r="AL573">
            <v>0</v>
          </cell>
        </row>
        <row r="574">
          <cell r="B574" t="str">
            <v>ST/EPU</v>
          </cell>
          <cell r="C574" t="str">
            <v>B1B</v>
          </cell>
          <cell r="D574" t="str">
            <v>B1BA</v>
          </cell>
          <cell r="E574" t="str">
            <v>ES/DING</v>
          </cell>
          <cell r="F574">
            <v>11</v>
          </cell>
          <cell r="G574">
            <v>23</v>
          </cell>
          <cell r="H574" t="str">
            <v>ES guides math, phys, snat  pour prof collèges pub et privé : environ</v>
          </cell>
          <cell r="I574" t="str">
            <v>DNES</v>
          </cell>
          <cell r="J574">
            <v>44</v>
          </cell>
          <cell r="K574" t="str">
            <v>IDA</v>
          </cell>
          <cell r="L574" t="str">
            <v>AOI</v>
          </cell>
          <cell r="M574">
            <v>335.86460992406194</v>
          </cell>
          <cell r="N574">
            <v>7</v>
          </cell>
          <cell r="O574">
            <v>3</v>
          </cell>
          <cell r="P574">
            <v>5</v>
          </cell>
          <cell r="Q574">
            <v>335.86460992406194</v>
          </cell>
          <cell r="R574" t="str">
            <v>guide</v>
          </cell>
          <cell r="S574">
            <v>36</v>
          </cell>
          <cell r="T574">
            <v>9.7865945861538464</v>
          </cell>
          <cell r="U574">
            <v>1</v>
          </cell>
          <cell r="V574">
            <v>3286.9707731634981</v>
          </cell>
          <cell r="W574">
            <v>0</v>
          </cell>
          <cell r="X574">
            <v>0</v>
          </cell>
          <cell r="Y574">
            <v>0</v>
          </cell>
          <cell r="Z574">
            <v>3286.9707731634981</v>
          </cell>
          <cell r="AA574">
            <v>3286.9707731634981</v>
          </cell>
          <cell r="AB574">
            <v>0</v>
          </cell>
          <cell r="AC574">
            <v>0</v>
          </cell>
          <cell r="AD574">
            <v>0</v>
          </cell>
          <cell r="AE574">
            <v>3286.9707731634981</v>
          </cell>
          <cell r="AF574">
            <v>0</v>
          </cell>
          <cell r="AG574">
            <v>0</v>
          </cell>
          <cell r="AH574">
            <v>0</v>
          </cell>
          <cell r="AI574">
            <v>0</v>
          </cell>
          <cell r="AJ574">
            <v>0</v>
          </cell>
          <cell r="AL574">
            <v>0</v>
          </cell>
        </row>
        <row r="575">
          <cell r="B575" t="str">
            <v>ST/EPU</v>
          </cell>
          <cell r="C575" t="str">
            <v>B1B</v>
          </cell>
          <cell r="D575" t="str">
            <v>B1BA</v>
          </cell>
          <cell r="E575" t="str">
            <v>ES/DIXI</v>
          </cell>
          <cell r="F575">
            <v>11</v>
          </cell>
          <cell r="G575">
            <v>23</v>
          </cell>
          <cell r="H575" t="str">
            <v>ES guides math, phys, snat  pour prof collèges pub et privé : environ</v>
          </cell>
          <cell r="I575" t="str">
            <v>DNES</v>
          </cell>
          <cell r="J575">
            <v>49</v>
          </cell>
          <cell r="K575" t="str">
            <v>IDA</v>
          </cell>
          <cell r="L575" t="str">
            <v>AOI</v>
          </cell>
          <cell r="M575">
            <v>1685.007169449786</v>
          </cell>
          <cell r="N575">
            <v>7</v>
          </cell>
          <cell r="O575">
            <v>3</v>
          </cell>
          <cell r="P575">
            <v>5</v>
          </cell>
          <cell r="Q575">
            <v>1685.007169449786</v>
          </cell>
          <cell r="R575" t="str">
            <v>guide</v>
          </cell>
          <cell r="S575">
            <v>33</v>
          </cell>
          <cell r="T575">
            <v>9.7865945861538464</v>
          </cell>
          <cell r="U575">
            <v>1</v>
          </cell>
          <cell r="V575">
            <v>16490.482042167692</v>
          </cell>
          <cell r="W575">
            <v>0</v>
          </cell>
          <cell r="X575">
            <v>0</v>
          </cell>
          <cell r="Y575">
            <v>0</v>
          </cell>
          <cell r="Z575">
            <v>16490.482042167692</v>
          </cell>
          <cell r="AA575">
            <v>16490.482042167692</v>
          </cell>
          <cell r="AB575">
            <v>0</v>
          </cell>
          <cell r="AC575">
            <v>0</v>
          </cell>
          <cell r="AD575">
            <v>0</v>
          </cell>
          <cell r="AE575">
            <v>16490.482042167692</v>
          </cell>
          <cell r="AF575">
            <v>0</v>
          </cell>
          <cell r="AG575">
            <v>0</v>
          </cell>
          <cell r="AH575">
            <v>0</v>
          </cell>
          <cell r="AI575">
            <v>0</v>
          </cell>
          <cell r="AJ575">
            <v>0</v>
          </cell>
          <cell r="AL575">
            <v>0</v>
          </cell>
        </row>
        <row r="576">
          <cell r="B576" t="str">
            <v>ST/EPU</v>
          </cell>
          <cell r="C576" t="str">
            <v>B1B</v>
          </cell>
          <cell r="D576" t="str">
            <v>B1BA</v>
          </cell>
          <cell r="E576" t="str">
            <v>ES/DUBR</v>
          </cell>
          <cell r="F576">
            <v>12</v>
          </cell>
          <cell r="G576">
            <v>23</v>
          </cell>
          <cell r="H576" t="str">
            <v>ES guides math, phys, snat  pour prof collèges pub et privé : environ</v>
          </cell>
          <cell r="I576" t="str">
            <v>DNES</v>
          </cell>
          <cell r="J576">
            <v>49</v>
          </cell>
          <cell r="K576" t="str">
            <v>IDA</v>
          </cell>
          <cell r="L576" t="str">
            <v>AOI</v>
          </cell>
          <cell r="M576">
            <v>778.5572366432848</v>
          </cell>
          <cell r="N576">
            <v>7</v>
          </cell>
          <cell r="O576">
            <v>3</v>
          </cell>
          <cell r="P576">
            <v>5</v>
          </cell>
          <cell r="Q576">
            <v>778.5572366432848</v>
          </cell>
          <cell r="R576" t="str">
            <v>guide</v>
          </cell>
          <cell r="S576">
            <v>33</v>
          </cell>
          <cell r="T576">
            <v>9.7865945861538464</v>
          </cell>
          <cell r="U576">
            <v>1</v>
          </cell>
          <cell r="V576">
            <v>7619.4240371440701</v>
          </cell>
          <cell r="W576">
            <v>0</v>
          </cell>
          <cell r="X576">
            <v>0</v>
          </cell>
          <cell r="Y576">
            <v>0</v>
          </cell>
          <cell r="Z576">
            <v>7619.4240371440701</v>
          </cell>
          <cell r="AA576">
            <v>7619.4240371440701</v>
          </cell>
          <cell r="AB576">
            <v>0</v>
          </cell>
          <cell r="AC576">
            <v>0</v>
          </cell>
          <cell r="AD576">
            <v>0</v>
          </cell>
          <cell r="AE576">
            <v>7619.4240371440701</v>
          </cell>
          <cell r="AF576">
            <v>0</v>
          </cell>
          <cell r="AG576">
            <v>0</v>
          </cell>
          <cell r="AH576">
            <v>0</v>
          </cell>
          <cell r="AI576">
            <v>0</v>
          </cell>
          <cell r="AJ576">
            <v>0</v>
          </cell>
          <cell r="AL576">
            <v>0</v>
          </cell>
        </row>
        <row r="577">
          <cell r="B577" t="str">
            <v>ST/EPU</v>
          </cell>
          <cell r="C577" t="str">
            <v>B1B</v>
          </cell>
          <cell r="D577" t="str">
            <v>B1BA</v>
          </cell>
          <cell r="E577" t="str">
            <v>ES/FARA</v>
          </cell>
          <cell r="F577">
            <v>20</v>
          </cell>
          <cell r="G577">
            <v>23</v>
          </cell>
          <cell r="H577" t="str">
            <v>ES guides math, phys, snat  pour prof collèges pub et privé : environ</v>
          </cell>
          <cell r="I577" t="str">
            <v>DNES</v>
          </cell>
          <cell r="J577">
            <v>49</v>
          </cell>
          <cell r="K577" t="str">
            <v>IDA</v>
          </cell>
          <cell r="L577" t="str">
            <v>AOI</v>
          </cell>
          <cell r="M577">
            <v>1091.0166472694996</v>
          </cell>
          <cell r="N577">
            <v>7</v>
          </cell>
          <cell r="O577">
            <v>3</v>
          </cell>
          <cell r="P577">
            <v>5</v>
          </cell>
          <cell r="Q577">
            <v>1091.0166472694996</v>
          </cell>
          <cell r="R577" t="str">
            <v>guide</v>
          </cell>
          <cell r="S577">
            <v>33</v>
          </cell>
          <cell r="T577">
            <v>9.7865945861538464</v>
          </cell>
          <cell r="U577">
            <v>1</v>
          </cell>
          <cell r="V577">
            <v>10677.337613571404</v>
          </cell>
          <cell r="W577">
            <v>0</v>
          </cell>
          <cell r="X577">
            <v>0</v>
          </cell>
          <cell r="Y577">
            <v>0</v>
          </cell>
          <cell r="Z577">
            <v>10677.337613571404</v>
          </cell>
          <cell r="AA577">
            <v>10677.337613571404</v>
          </cell>
          <cell r="AB577">
            <v>0</v>
          </cell>
          <cell r="AC577">
            <v>0</v>
          </cell>
          <cell r="AD577">
            <v>0</v>
          </cell>
          <cell r="AE577">
            <v>10677.337613571404</v>
          </cell>
          <cell r="AF577">
            <v>0</v>
          </cell>
          <cell r="AG577">
            <v>0</v>
          </cell>
          <cell r="AH577">
            <v>0</v>
          </cell>
          <cell r="AI577">
            <v>0</v>
          </cell>
          <cell r="AJ577">
            <v>0</v>
          </cell>
          <cell r="AL577">
            <v>0</v>
          </cell>
        </row>
        <row r="578">
          <cell r="B578" t="str">
            <v>ST/EPU</v>
          </cell>
          <cell r="C578" t="str">
            <v>B1B</v>
          </cell>
          <cell r="D578" t="str">
            <v>B1BA</v>
          </cell>
          <cell r="E578" t="str">
            <v>ES/FORE</v>
          </cell>
          <cell r="F578">
            <v>40</v>
          </cell>
          <cell r="G578">
            <v>23</v>
          </cell>
          <cell r="H578" t="str">
            <v>ES guides math, phys, snat  pour prof collèges pub et privé : environ</v>
          </cell>
          <cell r="I578" t="str">
            <v>DNES</v>
          </cell>
          <cell r="J578">
            <v>49</v>
          </cell>
          <cell r="K578" t="str">
            <v>IDA</v>
          </cell>
          <cell r="L578" t="str">
            <v>AOI</v>
          </cell>
          <cell r="M578">
            <v>784.57571646273038</v>
          </cell>
          <cell r="N578">
            <v>7</v>
          </cell>
          <cell r="O578">
            <v>3</v>
          </cell>
          <cell r="P578">
            <v>5</v>
          </cell>
          <cell r="Q578">
            <v>784.57571646273038</v>
          </cell>
          <cell r="R578" t="str">
            <v>guide</v>
          </cell>
          <cell r="S578">
            <v>33</v>
          </cell>
          <cell r="T578">
            <v>9.7865945861538464</v>
          </cell>
          <cell r="U578">
            <v>1</v>
          </cell>
          <cell r="V578">
            <v>7678.3244591619323</v>
          </cell>
          <cell r="W578">
            <v>0</v>
          </cell>
          <cell r="X578">
            <v>0</v>
          </cell>
          <cell r="Y578">
            <v>0</v>
          </cell>
          <cell r="Z578">
            <v>7678.3244591619323</v>
          </cell>
          <cell r="AA578">
            <v>7678.3244591619323</v>
          </cell>
          <cell r="AB578">
            <v>0</v>
          </cell>
          <cell r="AC578">
            <v>0</v>
          </cell>
          <cell r="AD578">
            <v>0</v>
          </cell>
          <cell r="AE578">
            <v>7678.3244591619323</v>
          </cell>
          <cell r="AF578">
            <v>0</v>
          </cell>
          <cell r="AG578">
            <v>0</v>
          </cell>
          <cell r="AH578">
            <v>0</v>
          </cell>
          <cell r="AI578">
            <v>0</v>
          </cell>
          <cell r="AJ578">
            <v>0</v>
          </cell>
          <cell r="AL578">
            <v>0</v>
          </cell>
        </row>
        <row r="579">
          <cell r="B579" t="str">
            <v>ST/EPU</v>
          </cell>
          <cell r="C579" t="str">
            <v>B1B</v>
          </cell>
          <cell r="D579" t="str">
            <v>B1BA</v>
          </cell>
          <cell r="E579" t="str">
            <v>ES/FRIA</v>
          </cell>
          <cell r="F579">
            <v>51</v>
          </cell>
          <cell r="G579">
            <v>23</v>
          </cell>
          <cell r="H579" t="str">
            <v>ES guides math, phys, snat  pour prof collèges pub et privé : environ</v>
          </cell>
          <cell r="I579" t="str">
            <v>DNES</v>
          </cell>
          <cell r="J579">
            <v>49</v>
          </cell>
          <cell r="K579" t="str">
            <v>IDA</v>
          </cell>
          <cell r="L579" t="str">
            <v>AOI</v>
          </cell>
          <cell r="M579">
            <v>966.96909099092636</v>
          </cell>
          <cell r="N579">
            <v>7</v>
          </cell>
          <cell r="O579">
            <v>3</v>
          </cell>
          <cell r="P579">
            <v>5</v>
          </cell>
          <cell r="Q579">
            <v>966.96909099092636</v>
          </cell>
          <cell r="R579" t="str">
            <v>guide</v>
          </cell>
          <cell r="S579">
            <v>33</v>
          </cell>
          <cell r="T579">
            <v>9.7865945861538464</v>
          </cell>
          <cell r="U579">
            <v>1</v>
          </cell>
          <cell r="V579">
            <v>9463.334470869906</v>
          </cell>
          <cell r="W579">
            <v>0</v>
          </cell>
          <cell r="X579">
            <v>0</v>
          </cell>
          <cell r="Y579">
            <v>0</v>
          </cell>
          <cell r="Z579">
            <v>9463.334470869906</v>
          </cell>
          <cell r="AA579">
            <v>9463.334470869906</v>
          </cell>
          <cell r="AB579">
            <v>0</v>
          </cell>
          <cell r="AC579">
            <v>0</v>
          </cell>
          <cell r="AD579">
            <v>0</v>
          </cell>
          <cell r="AE579">
            <v>9463.334470869906</v>
          </cell>
          <cell r="AF579">
            <v>0</v>
          </cell>
          <cell r="AG579">
            <v>0</v>
          </cell>
          <cell r="AH579">
            <v>0</v>
          </cell>
          <cell r="AI579">
            <v>0</v>
          </cell>
          <cell r="AJ579">
            <v>0</v>
          </cell>
          <cell r="AL579">
            <v>0</v>
          </cell>
        </row>
        <row r="580">
          <cell r="B580" t="str">
            <v>ST/EPU</v>
          </cell>
          <cell r="C580" t="str">
            <v>B1B</v>
          </cell>
          <cell r="D580" t="str">
            <v>B1BA</v>
          </cell>
          <cell r="E580" t="str">
            <v>ES/GAOU</v>
          </cell>
          <cell r="F580">
            <v>59</v>
          </cell>
          <cell r="G580">
            <v>23</v>
          </cell>
          <cell r="H580" t="str">
            <v>ES guides math, phys, snat  pour prof collèges pub et privé : environ</v>
          </cell>
          <cell r="I580" t="str">
            <v>DNES</v>
          </cell>
          <cell r="J580">
            <v>49</v>
          </cell>
          <cell r="K580" t="str">
            <v>IDA</v>
          </cell>
          <cell r="L580" t="str">
            <v>AOI</v>
          </cell>
          <cell r="M580">
            <v>340.71282977861529</v>
          </cell>
          <cell r="N580">
            <v>7</v>
          </cell>
          <cell r="O580">
            <v>3</v>
          </cell>
          <cell r="P580">
            <v>5</v>
          </cell>
          <cell r="Q580">
            <v>340.71282977861529</v>
          </cell>
          <cell r="R580" t="str">
            <v>guide</v>
          </cell>
          <cell r="S580">
            <v>33</v>
          </cell>
          <cell r="T580">
            <v>9.7865945861538464</v>
          </cell>
          <cell r="U580">
            <v>1</v>
          </cell>
          <cell r="V580">
            <v>3334.4183353445533</v>
          </cell>
          <cell r="W580">
            <v>0</v>
          </cell>
          <cell r="X580">
            <v>0</v>
          </cell>
          <cell r="Y580">
            <v>0</v>
          </cell>
          <cell r="Z580">
            <v>3334.4183353445533</v>
          </cell>
          <cell r="AA580">
            <v>3334.4183353445533</v>
          </cell>
          <cell r="AB580">
            <v>0</v>
          </cell>
          <cell r="AC580">
            <v>0</v>
          </cell>
          <cell r="AD580">
            <v>0</v>
          </cell>
          <cell r="AE580">
            <v>3334.4183353445533</v>
          </cell>
          <cell r="AF580">
            <v>0</v>
          </cell>
          <cell r="AG580">
            <v>0</v>
          </cell>
          <cell r="AH580">
            <v>0</v>
          </cell>
          <cell r="AI580">
            <v>0</v>
          </cell>
          <cell r="AJ580">
            <v>0</v>
          </cell>
          <cell r="AL580">
            <v>0</v>
          </cell>
        </row>
        <row r="581">
          <cell r="B581" t="str">
            <v>ST/EPU</v>
          </cell>
          <cell r="C581" t="str">
            <v>B1B</v>
          </cell>
          <cell r="D581" t="str">
            <v>B1BA</v>
          </cell>
          <cell r="E581" t="str">
            <v>ES/GUEC</v>
          </cell>
          <cell r="F581">
            <v>90</v>
          </cell>
          <cell r="G581">
            <v>23</v>
          </cell>
          <cell r="H581" t="str">
            <v>ES guides math, phys, snat  pour prof collèges pub et privé : environ</v>
          </cell>
          <cell r="I581" t="str">
            <v>DNES</v>
          </cell>
          <cell r="J581">
            <v>49</v>
          </cell>
          <cell r="K581" t="str">
            <v>IDA</v>
          </cell>
          <cell r="L581" t="str">
            <v>AOI</v>
          </cell>
          <cell r="M581">
            <v>1424.7079172587612</v>
          </cell>
          <cell r="N581">
            <v>7</v>
          </cell>
          <cell r="O581">
            <v>3</v>
          </cell>
          <cell r="P581">
            <v>5</v>
          </cell>
          <cell r="Q581">
            <v>1424.7079172587612</v>
          </cell>
          <cell r="R581" t="str">
            <v>guide</v>
          </cell>
          <cell r="S581">
            <v>33</v>
          </cell>
          <cell r="T581">
            <v>9.7865945861538464</v>
          </cell>
          <cell r="U581">
            <v>1</v>
          </cell>
          <cell r="V581">
            <v>13943.038789895114</v>
          </cell>
          <cell r="W581">
            <v>0</v>
          </cell>
          <cell r="X581">
            <v>0</v>
          </cell>
          <cell r="Y581">
            <v>0</v>
          </cell>
          <cell r="Z581">
            <v>13943.038789895114</v>
          </cell>
          <cell r="AA581">
            <v>13943.038789895114</v>
          </cell>
          <cell r="AB581">
            <v>0</v>
          </cell>
          <cell r="AC581">
            <v>0</v>
          </cell>
          <cell r="AD581">
            <v>0</v>
          </cell>
          <cell r="AE581">
            <v>13943.038789895114</v>
          </cell>
          <cell r="AF581">
            <v>0</v>
          </cell>
          <cell r="AG581">
            <v>0</v>
          </cell>
          <cell r="AH581">
            <v>0</v>
          </cell>
          <cell r="AI581">
            <v>0</v>
          </cell>
          <cell r="AJ581">
            <v>0</v>
          </cell>
          <cell r="AL581">
            <v>0</v>
          </cell>
        </row>
        <row r="582">
          <cell r="B582" t="str">
            <v>ST/EPU</v>
          </cell>
          <cell r="C582" t="str">
            <v>B1B</v>
          </cell>
          <cell r="D582" t="str">
            <v>B1BA</v>
          </cell>
          <cell r="E582" t="str">
            <v>ES/KALO</v>
          </cell>
          <cell r="G582">
            <v>23</v>
          </cell>
          <cell r="H582" t="str">
            <v>ES guides math, phys, snat  pour prof collèges pub et privé : environ</v>
          </cell>
          <cell r="I582" t="str">
            <v>DNES</v>
          </cell>
          <cell r="K582" t="str">
            <v>IDA</v>
          </cell>
          <cell r="L582" t="str">
            <v>AOI</v>
          </cell>
          <cell r="M582">
            <v>1160.3963451881114</v>
          </cell>
          <cell r="O582">
            <v>3</v>
          </cell>
          <cell r="P582">
            <v>5</v>
          </cell>
          <cell r="Q582">
            <v>1160.3963451881114</v>
          </cell>
          <cell r="R582" t="str">
            <v>guide</v>
          </cell>
          <cell r="T582">
            <v>9.7865945861538464</v>
          </cell>
          <cell r="U582">
            <v>1</v>
          </cell>
          <cell r="V582">
            <v>11356.328589610681</v>
          </cell>
          <cell r="W582">
            <v>0</v>
          </cell>
          <cell r="X582">
            <v>0</v>
          </cell>
          <cell r="Y582">
            <v>0</v>
          </cell>
          <cell r="Z582">
            <v>11356.328589610681</v>
          </cell>
          <cell r="AA582">
            <v>11356.328589610681</v>
          </cell>
          <cell r="AB582">
            <v>0</v>
          </cell>
          <cell r="AC582">
            <v>0</v>
          </cell>
          <cell r="AD582">
            <v>0</v>
          </cell>
          <cell r="AE582">
            <v>11356.328589610681</v>
          </cell>
          <cell r="AF582">
            <v>0</v>
          </cell>
          <cell r="AG582">
            <v>0</v>
          </cell>
          <cell r="AH582">
            <v>0</v>
          </cell>
          <cell r="AI582">
            <v>0</v>
          </cell>
          <cell r="AJ582">
            <v>0</v>
          </cell>
          <cell r="AL582">
            <v>0</v>
          </cell>
        </row>
        <row r="583">
          <cell r="B583" t="str">
            <v>ST/EPU</v>
          </cell>
          <cell r="C583" t="str">
            <v>B1B</v>
          </cell>
          <cell r="D583" t="str">
            <v>B1BA</v>
          </cell>
          <cell r="E583" t="str">
            <v>ES/KANK</v>
          </cell>
          <cell r="F583">
            <v>11</v>
          </cell>
          <cell r="G583">
            <v>23</v>
          </cell>
          <cell r="H583" t="str">
            <v>ES guides math, phys, snat  pour prof collèges pub et privé : environ</v>
          </cell>
          <cell r="I583" t="str">
            <v>DNES</v>
          </cell>
          <cell r="J583">
            <v>42</v>
          </cell>
          <cell r="K583" t="str">
            <v>IDA</v>
          </cell>
          <cell r="L583" t="str">
            <v>AOI</v>
          </cell>
          <cell r="M583">
            <v>2460.8895261733119</v>
          </cell>
          <cell r="N583">
            <v>7</v>
          </cell>
          <cell r="O583">
            <v>3</v>
          </cell>
          <cell r="P583">
            <v>5</v>
          </cell>
          <cell r="Q583">
            <v>2460.8895261733119</v>
          </cell>
          <cell r="R583" t="str">
            <v>guide</v>
          </cell>
          <cell r="S583">
            <v>33</v>
          </cell>
          <cell r="T583">
            <v>9.7865945861538464</v>
          </cell>
          <cell r="U583">
            <v>1</v>
          </cell>
          <cell r="V583">
            <v>24083.728113970439</v>
          </cell>
          <cell r="W583">
            <v>0</v>
          </cell>
          <cell r="X583">
            <v>0</v>
          </cell>
          <cell r="Y583">
            <v>0</v>
          </cell>
          <cell r="Z583">
            <v>24083.728113970439</v>
          </cell>
          <cell r="AA583">
            <v>24083.728113970439</v>
          </cell>
          <cell r="AB583">
            <v>0</v>
          </cell>
          <cell r="AC583">
            <v>0</v>
          </cell>
          <cell r="AD583">
            <v>0</v>
          </cell>
          <cell r="AE583">
            <v>24083.728113970439</v>
          </cell>
          <cell r="AF583">
            <v>0</v>
          </cell>
          <cell r="AG583">
            <v>0</v>
          </cell>
          <cell r="AH583">
            <v>0</v>
          </cell>
          <cell r="AI583">
            <v>0</v>
          </cell>
          <cell r="AJ583">
            <v>0</v>
          </cell>
          <cell r="AL583">
            <v>0</v>
          </cell>
        </row>
        <row r="584">
          <cell r="B584" t="str">
            <v>ST/EPU</v>
          </cell>
          <cell r="C584" t="str">
            <v>B1B</v>
          </cell>
          <cell r="D584" t="str">
            <v>B1BA</v>
          </cell>
          <cell r="E584" t="str">
            <v>ES/KERO</v>
          </cell>
          <cell r="F584">
            <v>13</v>
          </cell>
          <cell r="G584">
            <v>23</v>
          </cell>
          <cell r="H584" t="str">
            <v>ES guides math, phys, snat  pour prof collèges pub et privé : environ</v>
          </cell>
          <cell r="I584" t="str">
            <v>DNES</v>
          </cell>
          <cell r="J584">
            <v>42</v>
          </cell>
          <cell r="K584" t="str">
            <v>IDA</v>
          </cell>
          <cell r="L584" t="str">
            <v>AOI</v>
          </cell>
          <cell r="M584">
            <v>437.6772268696833</v>
          </cell>
          <cell r="N584">
            <v>7</v>
          </cell>
          <cell r="O584">
            <v>3</v>
          </cell>
          <cell r="P584">
            <v>5</v>
          </cell>
          <cell r="Q584">
            <v>437.6772268696833</v>
          </cell>
          <cell r="R584" t="str">
            <v>guide</v>
          </cell>
          <cell r="S584">
            <v>33</v>
          </cell>
          <cell r="T584">
            <v>9.7865945861538464</v>
          </cell>
          <cell r="U584">
            <v>1</v>
          </cell>
          <cell r="V584">
            <v>4283.3695789656713</v>
          </cell>
          <cell r="W584">
            <v>0</v>
          </cell>
          <cell r="X584">
            <v>0</v>
          </cell>
          <cell r="Y584">
            <v>0</v>
          </cell>
          <cell r="Z584">
            <v>4283.3695789656713</v>
          </cell>
          <cell r="AA584">
            <v>4283.3695789656713</v>
          </cell>
          <cell r="AB584">
            <v>0</v>
          </cell>
          <cell r="AC584">
            <v>0</v>
          </cell>
          <cell r="AD584">
            <v>0</v>
          </cell>
          <cell r="AE584">
            <v>4283.3695789656713</v>
          </cell>
          <cell r="AF584">
            <v>0</v>
          </cell>
          <cell r="AG584">
            <v>0</v>
          </cell>
          <cell r="AH584">
            <v>0</v>
          </cell>
          <cell r="AI584">
            <v>0</v>
          </cell>
          <cell r="AJ584">
            <v>0</v>
          </cell>
          <cell r="AL584">
            <v>0</v>
          </cell>
        </row>
        <row r="585">
          <cell r="B585" t="str">
            <v>ST/EPU</v>
          </cell>
          <cell r="C585" t="str">
            <v>B1B</v>
          </cell>
          <cell r="D585" t="str">
            <v>B1BA</v>
          </cell>
          <cell r="E585" t="str">
            <v>ES/KIND</v>
          </cell>
          <cell r="F585">
            <v>15</v>
          </cell>
          <cell r="G585">
            <v>23</v>
          </cell>
          <cell r="H585" t="str">
            <v>ES guides math, phys, snat  pour prof collèges pub et privé : environ</v>
          </cell>
          <cell r="I585" t="str">
            <v>DNES</v>
          </cell>
          <cell r="J585">
            <v>42</v>
          </cell>
          <cell r="K585" t="str">
            <v>IDA</v>
          </cell>
          <cell r="L585" t="str">
            <v>AOI</v>
          </cell>
          <cell r="M585">
            <v>2731.0523980684256</v>
          </cell>
          <cell r="N585">
            <v>7</v>
          </cell>
          <cell r="O585">
            <v>3</v>
          </cell>
          <cell r="P585">
            <v>5</v>
          </cell>
          <cell r="Q585">
            <v>2731.0523980684256</v>
          </cell>
          <cell r="R585" t="str">
            <v>guide</v>
          </cell>
          <cell r="S585">
            <v>33</v>
          </cell>
          <cell r="T585">
            <v>9.7865945861538464</v>
          </cell>
          <cell r="U585">
            <v>1</v>
          </cell>
          <cell r="V585">
            <v>26727.702613438934</v>
          </cell>
          <cell r="W585">
            <v>0</v>
          </cell>
          <cell r="X585">
            <v>0</v>
          </cell>
          <cell r="Y585">
            <v>0</v>
          </cell>
          <cell r="Z585">
            <v>26727.702613438934</v>
          </cell>
          <cell r="AA585">
            <v>26727.702613438934</v>
          </cell>
          <cell r="AB585">
            <v>0</v>
          </cell>
          <cell r="AC585">
            <v>0</v>
          </cell>
          <cell r="AD585">
            <v>0</v>
          </cell>
          <cell r="AE585">
            <v>26727.702613438934</v>
          </cell>
          <cell r="AF585">
            <v>0</v>
          </cell>
          <cell r="AG585">
            <v>0</v>
          </cell>
          <cell r="AH585">
            <v>0</v>
          </cell>
          <cell r="AI585">
            <v>0</v>
          </cell>
          <cell r="AJ585">
            <v>0</v>
          </cell>
          <cell r="AL585">
            <v>0</v>
          </cell>
        </row>
        <row r="586">
          <cell r="B586" t="str">
            <v>ST/EPU</v>
          </cell>
          <cell r="C586" t="str">
            <v>B1B</v>
          </cell>
          <cell r="D586" t="str">
            <v>B1BA</v>
          </cell>
          <cell r="E586" t="str">
            <v>ES/KISS</v>
          </cell>
          <cell r="F586">
            <v>40</v>
          </cell>
          <cell r="G586">
            <v>23</v>
          </cell>
          <cell r="H586" t="str">
            <v>ES guides math, phys, snat  pour prof collèges pub et privé : environ</v>
          </cell>
          <cell r="I586" t="str">
            <v>DNES</v>
          </cell>
          <cell r="J586">
            <v>42</v>
          </cell>
          <cell r="K586" t="str">
            <v>IDA</v>
          </cell>
          <cell r="L586" t="str">
            <v>AOI</v>
          </cell>
          <cell r="M586">
            <v>1811.5624256531257</v>
          </cell>
          <cell r="N586">
            <v>7</v>
          </cell>
          <cell r="O586">
            <v>3</v>
          </cell>
          <cell r="P586">
            <v>5</v>
          </cell>
          <cell r="Q586">
            <v>1811.5624256531257</v>
          </cell>
          <cell r="R586" t="str">
            <v>guide</v>
          </cell>
          <cell r="S586">
            <v>33</v>
          </cell>
          <cell r="T586">
            <v>9.7865945861538464</v>
          </cell>
          <cell r="U586">
            <v>1</v>
          </cell>
          <cell r="V586">
            <v>17729.027027376611</v>
          </cell>
          <cell r="W586">
            <v>0</v>
          </cell>
          <cell r="X586">
            <v>0</v>
          </cell>
          <cell r="Y586">
            <v>0</v>
          </cell>
          <cell r="Z586">
            <v>17729.027027376611</v>
          </cell>
          <cell r="AA586">
            <v>17729.027027376611</v>
          </cell>
          <cell r="AB586">
            <v>0</v>
          </cell>
          <cell r="AC586">
            <v>0</v>
          </cell>
          <cell r="AD586">
            <v>0</v>
          </cell>
          <cell r="AE586">
            <v>17729.027027376611</v>
          </cell>
          <cell r="AF586">
            <v>0</v>
          </cell>
          <cell r="AG586">
            <v>0</v>
          </cell>
          <cell r="AH586">
            <v>0</v>
          </cell>
          <cell r="AI586">
            <v>0</v>
          </cell>
          <cell r="AJ586">
            <v>0</v>
          </cell>
          <cell r="AL586">
            <v>0</v>
          </cell>
        </row>
        <row r="587">
          <cell r="B587" t="str">
            <v>ST/EPU</v>
          </cell>
          <cell r="C587" t="str">
            <v>B1B</v>
          </cell>
          <cell r="D587" t="str">
            <v>B1BA</v>
          </cell>
          <cell r="E587" t="str">
            <v>ES/KOUB</v>
          </cell>
          <cell r="F587">
            <v>90</v>
          </cell>
          <cell r="G587">
            <v>23</v>
          </cell>
          <cell r="H587" t="str">
            <v>ES guides math, phys, snat  pour prof collèges pub et privé : environ</v>
          </cell>
          <cell r="I587" t="str">
            <v>DNES</v>
          </cell>
          <cell r="J587">
            <v>42</v>
          </cell>
          <cell r="K587" t="str">
            <v>IDA</v>
          </cell>
          <cell r="L587" t="str">
            <v>AOI</v>
          </cell>
          <cell r="M587">
            <v>219.84169340474901</v>
          </cell>
          <cell r="N587">
            <v>7</v>
          </cell>
          <cell r="O587">
            <v>3</v>
          </cell>
          <cell r="P587">
            <v>5</v>
          </cell>
          <cell r="Q587">
            <v>219.84169340474901</v>
          </cell>
          <cell r="R587" t="str">
            <v>guide</v>
          </cell>
          <cell r="S587">
            <v>33</v>
          </cell>
          <cell r="T587">
            <v>9.7865945861538464</v>
          </cell>
          <cell r="U587">
            <v>1</v>
          </cell>
          <cell r="V587">
            <v>2151.5015264858102</v>
          </cell>
          <cell r="W587">
            <v>0</v>
          </cell>
          <cell r="X587">
            <v>0</v>
          </cell>
          <cell r="Y587">
            <v>0</v>
          </cell>
          <cell r="Z587">
            <v>2151.5015264858102</v>
          </cell>
          <cell r="AA587">
            <v>2151.5015264858102</v>
          </cell>
          <cell r="AB587">
            <v>0</v>
          </cell>
          <cell r="AC587">
            <v>0</v>
          </cell>
          <cell r="AD587">
            <v>0</v>
          </cell>
          <cell r="AE587">
            <v>2151.5015264858102</v>
          </cell>
          <cell r="AF587">
            <v>0</v>
          </cell>
          <cell r="AG587">
            <v>0</v>
          </cell>
          <cell r="AH587">
            <v>0</v>
          </cell>
          <cell r="AI587">
            <v>0</v>
          </cell>
          <cell r="AJ587">
            <v>0</v>
          </cell>
          <cell r="AL587">
            <v>0</v>
          </cell>
        </row>
        <row r="588">
          <cell r="B588" t="str">
            <v>ST/EPU</v>
          </cell>
          <cell r="C588" t="str">
            <v>B1B</v>
          </cell>
          <cell r="D588" t="str">
            <v>B1BA</v>
          </cell>
          <cell r="E588" t="str">
            <v>ES/KOUN</v>
          </cell>
          <cell r="F588">
            <v>11</v>
          </cell>
          <cell r="G588">
            <v>23</v>
          </cell>
          <cell r="H588" t="str">
            <v>ES guides math, phys, snat  pour prof collèges pub et privé : environ</v>
          </cell>
          <cell r="I588" t="str">
            <v>DNES</v>
          </cell>
          <cell r="J588">
            <v>43</v>
          </cell>
          <cell r="K588" t="str">
            <v>IDA</v>
          </cell>
          <cell r="L588" t="str">
            <v>AOI</v>
          </cell>
          <cell r="M588">
            <v>369.80214890593572</v>
          </cell>
          <cell r="N588">
            <v>7</v>
          </cell>
          <cell r="O588">
            <v>3</v>
          </cell>
          <cell r="P588">
            <v>5</v>
          </cell>
          <cell r="Q588">
            <v>369.80214890593572</v>
          </cell>
          <cell r="R588" t="str">
            <v>guide</v>
          </cell>
          <cell r="S588">
            <v>33</v>
          </cell>
          <cell r="T588">
            <v>9.7865945861538464</v>
          </cell>
          <cell r="U588">
            <v>1</v>
          </cell>
          <cell r="V588">
            <v>3619.1037084308891</v>
          </cell>
          <cell r="W588">
            <v>0</v>
          </cell>
          <cell r="X588">
            <v>0</v>
          </cell>
          <cell r="Y588">
            <v>0</v>
          </cell>
          <cell r="Z588">
            <v>3619.1037084308891</v>
          </cell>
          <cell r="AA588">
            <v>3619.1037084308891</v>
          </cell>
          <cell r="AB588">
            <v>0</v>
          </cell>
          <cell r="AC588">
            <v>0</v>
          </cell>
          <cell r="AD588">
            <v>0</v>
          </cell>
          <cell r="AE588">
            <v>3619.1037084308891</v>
          </cell>
          <cell r="AF588">
            <v>0</v>
          </cell>
          <cell r="AG588">
            <v>0</v>
          </cell>
          <cell r="AH588">
            <v>0</v>
          </cell>
          <cell r="AI588">
            <v>0</v>
          </cell>
          <cell r="AJ588">
            <v>0</v>
          </cell>
          <cell r="AL588">
            <v>0</v>
          </cell>
        </row>
        <row r="589">
          <cell r="B589" t="str">
            <v>ST/EPU</v>
          </cell>
          <cell r="C589" t="str">
            <v>B1B</v>
          </cell>
          <cell r="D589" t="str">
            <v>B1BA</v>
          </cell>
          <cell r="E589" t="str">
            <v>ES/KOUR</v>
          </cell>
          <cell r="F589">
            <v>13</v>
          </cell>
          <cell r="G589">
            <v>23</v>
          </cell>
          <cell r="H589" t="str">
            <v>ES guides math, phys, snat  pour prof collèges pub et privé : environ</v>
          </cell>
          <cell r="I589" t="str">
            <v>DNES</v>
          </cell>
          <cell r="J589">
            <v>43</v>
          </cell>
          <cell r="K589" t="str">
            <v>IDA</v>
          </cell>
          <cell r="L589" t="str">
            <v>AOI</v>
          </cell>
          <cell r="M589">
            <v>242.07663273770081</v>
          </cell>
          <cell r="N589">
            <v>7</v>
          </cell>
          <cell r="O589">
            <v>3</v>
          </cell>
          <cell r="P589">
            <v>5</v>
          </cell>
          <cell r="Q589">
            <v>242.07663273770081</v>
          </cell>
          <cell r="R589" t="str">
            <v>guide</v>
          </cell>
          <cell r="S589">
            <v>33</v>
          </cell>
          <cell r="T589">
            <v>9.7865945861538464</v>
          </cell>
          <cell r="U589">
            <v>1</v>
          </cell>
          <cell r="V589">
            <v>2369.1058633851358</v>
          </cell>
          <cell r="W589">
            <v>0</v>
          </cell>
          <cell r="X589">
            <v>0</v>
          </cell>
          <cell r="Y589">
            <v>0</v>
          </cell>
          <cell r="Z589">
            <v>2369.1058633851358</v>
          </cell>
          <cell r="AA589">
            <v>2369.1058633851358</v>
          </cell>
          <cell r="AB589">
            <v>0</v>
          </cell>
          <cell r="AC589">
            <v>0</v>
          </cell>
          <cell r="AD589">
            <v>0</v>
          </cell>
          <cell r="AE589">
            <v>2369.1058633851358</v>
          </cell>
          <cell r="AF589">
            <v>0</v>
          </cell>
          <cell r="AG589">
            <v>0</v>
          </cell>
          <cell r="AH589">
            <v>0</v>
          </cell>
          <cell r="AI589">
            <v>0</v>
          </cell>
          <cell r="AJ589">
            <v>0</v>
          </cell>
          <cell r="AL589">
            <v>0</v>
          </cell>
        </row>
        <row r="590">
          <cell r="B590" t="str">
            <v>ST/EPU</v>
          </cell>
          <cell r="C590" t="str">
            <v>B1B</v>
          </cell>
          <cell r="D590" t="str">
            <v>B1BA</v>
          </cell>
          <cell r="E590" t="str">
            <v>ES/LABE</v>
          </cell>
          <cell r="F590">
            <v>15</v>
          </cell>
          <cell r="G590">
            <v>23</v>
          </cell>
          <cell r="H590" t="str">
            <v>ES guides math, phys, snat  pour prof collèges pub et privé : environ</v>
          </cell>
          <cell r="I590" t="str">
            <v>DNES</v>
          </cell>
          <cell r="J590">
            <v>43</v>
          </cell>
          <cell r="K590" t="str">
            <v>IDA</v>
          </cell>
          <cell r="L590" t="str">
            <v>AOI</v>
          </cell>
          <cell r="M590">
            <v>2070.5242378842736</v>
          </cell>
          <cell r="N590">
            <v>7</v>
          </cell>
          <cell r="O590">
            <v>3</v>
          </cell>
          <cell r="P590">
            <v>5</v>
          </cell>
          <cell r="Q590">
            <v>2070.5242378842736</v>
          </cell>
          <cell r="R590" t="str">
            <v>guide</v>
          </cell>
          <cell r="S590">
            <v>33</v>
          </cell>
          <cell r="T590">
            <v>9.7865945861538464</v>
          </cell>
          <cell r="U590">
            <v>1</v>
          </cell>
          <cell r="V590">
            <v>20263.38129697855</v>
          </cell>
          <cell r="W590">
            <v>0</v>
          </cell>
          <cell r="X590">
            <v>0</v>
          </cell>
          <cell r="Y590">
            <v>0</v>
          </cell>
          <cell r="Z590">
            <v>20263.38129697855</v>
          </cell>
          <cell r="AA590">
            <v>20263.38129697855</v>
          </cell>
          <cell r="AB590">
            <v>0</v>
          </cell>
          <cell r="AC590">
            <v>0</v>
          </cell>
          <cell r="AD590">
            <v>0</v>
          </cell>
          <cell r="AE590">
            <v>20263.38129697855</v>
          </cell>
          <cell r="AF590">
            <v>0</v>
          </cell>
          <cell r="AG590">
            <v>0</v>
          </cell>
          <cell r="AH590">
            <v>0</v>
          </cell>
          <cell r="AI590">
            <v>0</v>
          </cell>
          <cell r="AJ590">
            <v>0</v>
          </cell>
          <cell r="AL590">
            <v>0</v>
          </cell>
        </row>
        <row r="591">
          <cell r="B591" t="str">
            <v>ST/EPU</v>
          </cell>
          <cell r="C591" t="str">
            <v>B1B</v>
          </cell>
          <cell r="D591" t="str">
            <v>B1BA</v>
          </cell>
          <cell r="E591" t="str">
            <v>ES/LELO</v>
          </cell>
          <cell r="F591">
            <v>20</v>
          </cell>
          <cell r="G591">
            <v>23</v>
          </cell>
          <cell r="H591" t="str">
            <v>ES guides math, phys, snat  pour prof collèges pub et privé : environ</v>
          </cell>
          <cell r="I591" t="str">
            <v>DNES</v>
          </cell>
          <cell r="J591">
            <v>43</v>
          </cell>
          <cell r="K591" t="str">
            <v>IDA</v>
          </cell>
          <cell r="L591" t="str">
            <v>AOI</v>
          </cell>
          <cell r="M591">
            <v>338.70666983880011</v>
          </cell>
          <cell r="N591">
            <v>7</v>
          </cell>
          <cell r="O591">
            <v>3</v>
          </cell>
          <cell r="P591">
            <v>5</v>
          </cell>
          <cell r="Q591">
            <v>338.70666983880011</v>
          </cell>
          <cell r="R591" t="str">
            <v>guide</v>
          </cell>
          <cell r="S591">
            <v>33</v>
          </cell>
          <cell r="T591">
            <v>9.7865945861538464</v>
          </cell>
          <cell r="U591">
            <v>1</v>
          </cell>
          <cell r="V591">
            <v>3314.7848613385995</v>
          </cell>
          <cell r="W591">
            <v>0</v>
          </cell>
          <cell r="X591">
            <v>0</v>
          </cell>
          <cell r="Y591">
            <v>0</v>
          </cell>
          <cell r="Z591">
            <v>3314.7848613385995</v>
          </cell>
          <cell r="AA591">
            <v>3314.7848613385995</v>
          </cell>
          <cell r="AB591">
            <v>0</v>
          </cell>
          <cell r="AC591">
            <v>0</v>
          </cell>
          <cell r="AD591">
            <v>0</v>
          </cell>
          <cell r="AE591">
            <v>3314.7848613385995</v>
          </cell>
          <cell r="AF591">
            <v>0</v>
          </cell>
          <cell r="AG591">
            <v>0</v>
          </cell>
          <cell r="AH591">
            <v>0</v>
          </cell>
          <cell r="AI591">
            <v>0</v>
          </cell>
          <cell r="AJ591">
            <v>0</v>
          </cell>
          <cell r="AL591">
            <v>0</v>
          </cell>
        </row>
        <row r="592">
          <cell r="B592" t="str">
            <v>ST/EPU</v>
          </cell>
          <cell r="C592" t="str">
            <v>B1B</v>
          </cell>
          <cell r="D592" t="str">
            <v>B1BA</v>
          </cell>
          <cell r="E592" t="str">
            <v>ES/LOLA</v>
          </cell>
          <cell r="F592">
            <v>40</v>
          </cell>
          <cell r="G592">
            <v>23</v>
          </cell>
          <cell r="H592" t="str">
            <v>ES guides math, phys, snat  pour prof collèges pub et privé : environ</v>
          </cell>
          <cell r="I592" t="str">
            <v>DNES</v>
          </cell>
          <cell r="J592">
            <v>43</v>
          </cell>
          <cell r="K592" t="str">
            <v>IDA</v>
          </cell>
          <cell r="L592" t="str">
            <v>AOI</v>
          </cell>
          <cell r="M592">
            <v>885.71961342841087</v>
          </cell>
          <cell r="N592">
            <v>7</v>
          </cell>
          <cell r="O592">
            <v>3</v>
          </cell>
          <cell r="P592">
            <v>5</v>
          </cell>
          <cell r="Q592">
            <v>885.71961342841087</v>
          </cell>
          <cell r="R592" t="str">
            <v>guide</v>
          </cell>
          <cell r="S592">
            <v>33</v>
          </cell>
          <cell r="T592">
            <v>9.7865945861538464</v>
          </cell>
          <cell r="U592">
            <v>1</v>
          </cell>
          <cell r="V592">
            <v>8668.1787736287642</v>
          </cell>
          <cell r="W592">
            <v>0</v>
          </cell>
          <cell r="X592">
            <v>0</v>
          </cell>
          <cell r="Y592">
            <v>0</v>
          </cell>
          <cell r="Z592">
            <v>8668.1787736287642</v>
          </cell>
          <cell r="AA592">
            <v>8668.1787736287642</v>
          </cell>
          <cell r="AB592">
            <v>0</v>
          </cell>
          <cell r="AC592">
            <v>0</v>
          </cell>
          <cell r="AD592">
            <v>0</v>
          </cell>
          <cell r="AE592">
            <v>8668.1787736287642</v>
          </cell>
          <cell r="AF592">
            <v>0</v>
          </cell>
          <cell r="AG592">
            <v>0</v>
          </cell>
          <cell r="AH592">
            <v>0</v>
          </cell>
          <cell r="AI592">
            <v>0</v>
          </cell>
          <cell r="AJ592">
            <v>0</v>
          </cell>
          <cell r="AL592">
            <v>0</v>
          </cell>
        </row>
        <row r="593">
          <cell r="B593" t="str">
            <v>ST/EPU</v>
          </cell>
          <cell r="C593" t="str">
            <v>B1B</v>
          </cell>
          <cell r="D593" t="str">
            <v>B1BA</v>
          </cell>
          <cell r="E593" t="str">
            <v>ES/MACE</v>
          </cell>
          <cell r="F593">
            <v>90</v>
          </cell>
          <cell r="G593">
            <v>23</v>
          </cell>
          <cell r="H593" t="str">
            <v>ES guides math, phys, snat  pour prof collèges pub et privé : environ</v>
          </cell>
          <cell r="I593" t="str">
            <v>DNES</v>
          </cell>
          <cell r="J593">
            <v>43</v>
          </cell>
          <cell r="K593" t="str">
            <v>IDA</v>
          </cell>
          <cell r="L593" t="str">
            <v>AOI</v>
          </cell>
          <cell r="M593">
            <v>1160.5635251830931</v>
          </cell>
          <cell r="N593">
            <v>7</v>
          </cell>
          <cell r="O593">
            <v>3</v>
          </cell>
          <cell r="P593">
            <v>5</v>
          </cell>
          <cell r="Q593">
            <v>1160.5635251830931</v>
          </cell>
          <cell r="R593" t="str">
            <v>guide</v>
          </cell>
          <cell r="S593">
            <v>33</v>
          </cell>
          <cell r="T593">
            <v>9.7865945861538464</v>
          </cell>
          <cell r="U593">
            <v>1</v>
          </cell>
          <cell r="V593">
            <v>11357.964712444482</v>
          </cell>
          <cell r="W593">
            <v>0</v>
          </cell>
          <cell r="X593">
            <v>0</v>
          </cell>
          <cell r="Y593">
            <v>0</v>
          </cell>
          <cell r="Z593">
            <v>11357.964712444482</v>
          </cell>
          <cell r="AA593">
            <v>11357.964712444482</v>
          </cell>
          <cell r="AB593">
            <v>0</v>
          </cell>
          <cell r="AC593">
            <v>0</v>
          </cell>
          <cell r="AD593">
            <v>0</v>
          </cell>
          <cell r="AE593">
            <v>11357.964712444482</v>
          </cell>
          <cell r="AF593">
            <v>0</v>
          </cell>
          <cell r="AG593">
            <v>0</v>
          </cell>
          <cell r="AH593">
            <v>0</v>
          </cell>
          <cell r="AI593">
            <v>0</v>
          </cell>
          <cell r="AJ593">
            <v>0</v>
          </cell>
          <cell r="AL593">
            <v>0</v>
          </cell>
        </row>
        <row r="594">
          <cell r="B594" t="str">
            <v>ST/EPU</v>
          </cell>
          <cell r="C594" t="str">
            <v>B1B</v>
          </cell>
          <cell r="D594" t="str">
            <v>B1BA</v>
          </cell>
          <cell r="E594" t="str">
            <v>ES/MALI</v>
          </cell>
          <cell r="F594">
            <v>51</v>
          </cell>
          <cell r="G594">
            <v>23</v>
          </cell>
          <cell r="H594" t="str">
            <v>ES guides math, phys, snat  pour prof collèges pub et privé : environ</v>
          </cell>
          <cell r="I594" t="str">
            <v>DNES</v>
          </cell>
          <cell r="J594">
            <v>44</v>
          </cell>
          <cell r="K594" t="str">
            <v>IDA</v>
          </cell>
          <cell r="L594" t="str">
            <v>AOI</v>
          </cell>
          <cell r="M594">
            <v>640.63374078098718</v>
          </cell>
          <cell r="N594">
            <v>7</v>
          </cell>
          <cell r="O594">
            <v>3</v>
          </cell>
          <cell r="P594">
            <v>5</v>
          </cell>
          <cell r="Q594">
            <v>640.63374078098718</v>
          </cell>
          <cell r="R594" t="str">
            <v>guide</v>
          </cell>
          <cell r="S594">
            <v>36</v>
          </cell>
          <cell r="T594">
            <v>9.7865945861538464</v>
          </cell>
          <cell r="U594">
            <v>1</v>
          </cell>
          <cell r="V594">
            <v>6269.6226992346956</v>
          </cell>
          <cell r="W594">
            <v>0</v>
          </cell>
          <cell r="X594">
            <v>0</v>
          </cell>
          <cell r="Y594">
            <v>0</v>
          </cell>
          <cell r="Z594">
            <v>6269.6226992346956</v>
          </cell>
          <cell r="AA594">
            <v>6269.6226992346956</v>
          </cell>
          <cell r="AB594">
            <v>0</v>
          </cell>
          <cell r="AC594">
            <v>0</v>
          </cell>
          <cell r="AD594">
            <v>0</v>
          </cell>
          <cell r="AE594">
            <v>6269.6226992346956</v>
          </cell>
          <cell r="AF594">
            <v>0</v>
          </cell>
          <cell r="AG594">
            <v>0</v>
          </cell>
          <cell r="AH594">
            <v>0</v>
          </cell>
          <cell r="AI594">
            <v>0</v>
          </cell>
          <cell r="AJ594">
            <v>0</v>
          </cell>
          <cell r="AL594">
            <v>0</v>
          </cell>
        </row>
        <row r="595">
          <cell r="B595" t="str">
            <v>ST/EPU</v>
          </cell>
          <cell r="C595" t="str">
            <v>B1B</v>
          </cell>
          <cell r="D595" t="str">
            <v>B1BA</v>
          </cell>
          <cell r="E595" t="str">
            <v>ES/MAMO</v>
          </cell>
          <cell r="F595">
            <v>11</v>
          </cell>
          <cell r="G595">
            <v>23</v>
          </cell>
          <cell r="H595" t="str">
            <v>ES guides math, phys, snat  pour prof collèges pub et privé : environ</v>
          </cell>
          <cell r="I595" t="str">
            <v>DNES</v>
          </cell>
          <cell r="J595">
            <v>49</v>
          </cell>
          <cell r="K595" t="str">
            <v>IDA</v>
          </cell>
          <cell r="L595" t="str">
            <v>AOI</v>
          </cell>
          <cell r="M595">
            <v>1457.4751962757427</v>
          </cell>
          <cell r="N595">
            <v>7</v>
          </cell>
          <cell r="O595">
            <v>3</v>
          </cell>
          <cell r="P595">
            <v>5</v>
          </cell>
          <cell r="Q595">
            <v>1457.4751962757427</v>
          </cell>
          <cell r="R595" t="str">
            <v>guide</v>
          </cell>
          <cell r="S595">
            <v>33</v>
          </cell>
          <cell r="T595">
            <v>9.7865945861538464</v>
          </cell>
          <cell r="U595">
            <v>1</v>
          </cell>
          <cell r="V595">
            <v>14263.718865325698</v>
          </cell>
          <cell r="W595">
            <v>0</v>
          </cell>
          <cell r="X595">
            <v>0</v>
          </cell>
          <cell r="Y595">
            <v>0</v>
          </cell>
          <cell r="Z595">
            <v>14263.718865325698</v>
          </cell>
          <cell r="AA595">
            <v>14263.718865325698</v>
          </cell>
          <cell r="AB595">
            <v>0</v>
          </cell>
          <cell r="AC595">
            <v>0</v>
          </cell>
          <cell r="AD595">
            <v>0</v>
          </cell>
          <cell r="AE595">
            <v>14263.718865325698</v>
          </cell>
          <cell r="AF595">
            <v>0</v>
          </cell>
          <cell r="AG595">
            <v>0</v>
          </cell>
          <cell r="AH595">
            <v>0</v>
          </cell>
          <cell r="AI595">
            <v>0</v>
          </cell>
          <cell r="AJ595">
            <v>0</v>
          </cell>
          <cell r="AL595">
            <v>0</v>
          </cell>
        </row>
        <row r="596">
          <cell r="B596" t="str">
            <v>ST/EPU</v>
          </cell>
          <cell r="C596" t="str">
            <v>B1B</v>
          </cell>
          <cell r="D596" t="str">
            <v>B1BA</v>
          </cell>
          <cell r="E596" t="str">
            <v>ES/MAND</v>
          </cell>
          <cell r="F596">
            <v>12</v>
          </cell>
          <cell r="G596">
            <v>23</v>
          </cell>
          <cell r="H596" t="str">
            <v>ES guides math, phys, snat  pour prof collèges pub et privé : environ</v>
          </cell>
          <cell r="I596" t="str">
            <v>DNES</v>
          </cell>
          <cell r="J596">
            <v>49</v>
          </cell>
          <cell r="K596" t="str">
            <v>IDA</v>
          </cell>
          <cell r="L596" t="str">
            <v>AOI</v>
          </cell>
          <cell r="M596">
            <v>396.7181280984563</v>
          </cell>
          <cell r="N596">
            <v>7</v>
          </cell>
          <cell r="O596">
            <v>3</v>
          </cell>
          <cell r="P596">
            <v>5</v>
          </cell>
          <cell r="Q596">
            <v>396.7181280984563</v>
          </cell>
          <cell r="R596" t="str">
            <v>guide</v>
          </cell>
          <cell r="S596">
            <v>33</v>
          </cell>
          <cell r="T596">
            <v>9.7865945861538464</v>
          </cell>
          <cell r="U596">
            <v>1</v>
          </cell>
          <cell r="V596">
            <v>3882.5194846774407</v>
          </cell>
          <cell r="W596">
            <v>0</v>
          </cell>
          <cell r="X596">
            <v>0</v>
          </cell>
          <cell r="Y596">
            <v>0</v>
          </cell>
          <cell r="Z596">
            <v>3882.5194846774407</v>
          </cell>
          <cell r="AA596">
            <v>3882.5194846774407</v>
          </cell>
          <cell r="AB596">
            <v>0</v>
          </cell>
          <cell r="AC596">
            <v>0</v>
          </cell>
          <cell r="AD596">
            <v>0</v>
          </cell>
          <cell r="AE596">
            <v>3882.5194846774407</v>
          </cell>
          <cell r="AF596">
            <v>0</v>
          </cell>
          <cell r="AG596">
            <v>0</v>
          </cell>
          <cell r="AH596">
            <v>0</v>
          </cell>
          <cell r="AI596">
            <v>0</v>
          </cell>
          <cell r="AJ596">
            <v>0</v>
          </cell>
          <cell r="AL596">
            <v>0</v>
          </cell>
        </row>
        <row r="597">
          <cell r="B597" t="str">
            <v>ST/EPU</v>
          </cell>
          <cell r="C597" t="str">
            <v>B1B</v>
          </cell>
          <cell r="D597" t="str">
            <v>B1BA</v>
          </cell>
          <cell r="E597" t="str">
            <v>ES/MATA</v>
          </cell>
          <cell r="F597">
            <v>20</v>
          </cell>
          <cell r="G597">
            <v>23</v>
          </cell>
          <cell r="H597" t="str">
            <v>ES guides math, phys, snat  pour prof collèges pub et privé : environ</v>
          </cell>
          <cell r="I597" t="str">
            <v>DNES</v>
          </cell>
          <cell r="J597">
            <v>49</v>
          </cell>
          <cell r="K597" t="str">
            <v>IDA</v>
          </cell>
          <cell r="L597" t="str">
            <v>AOI</v>
          </cell>
          <cell r="M597">
            <v>2650.8060004758177</v>
          </cell>
          <cell r="N597">
            <v>7</v>
          </cell>
          <cell r="O597">
            <v>3</v>
          </cell>
          <cell r="P597">
            <v>5</v>
          </cell>
          <cell r="Q597">
            <v>2650.8060004758177</v>
          </cell>
          <cell r="R597" t="str">
            <v>guide</v>
          </cell>
          <cell r="S597">
            <v>33</v>
          </cell>
          <cell r="T597">
            <v>9.7865945861538464</v>
          </cell>
          <cell r="U597">
            <v>1</v>
          </cell>
          <cell r="V597">
            <v>25942.363653200766</v>
          </cell>
          <cell r="W597">
            <v>0</v>
          </cell>
          <cell r="X597">
            <v>0</v>
          </cell>
          <cell r="Y597">
            <v>0</v>
          </cell>
          <cell r="Z597">
            <v>25942.363653200766</v>
          </cell>
          <cell r="AA597">
            <v>25942.363653200766</v>
          </cell>
          <cell r="AB597">
            <v>0</v>
          </cell>
          <cell r="AC597">
            <v>0</v>
          </cell>
          <cell r="AD597">
            <v>0</v>
          </cell>
          <cell r="AE597">
            <v>25942.363653200766</v>
          </cell>
          <cell r="AF597">
            <v>0</v>
          </cell>
          <cell r="AG597">
            <v>0</v>
          </cell>
          <cell r="AH597">
            <v>0</v>
          </cell>
          <cell r="AI597">
            <v>0</v>
          </cell>
          <cell r="AJ597">
            <v>0</v>
          </cell>
          <cell r="AL597">
            <v>0</v>
          </cell>
        </row>
        <row r="598">
          <cell r="B598" t="str">
            <v>ST/EPU</v>
          </cell>
          <cell r="C598" t="str">
            <v>B1B</v>
          </cell>
          <cell r="D598" t="str">
            <v>B1BA</v>
          </cell>
          <cell r="E598" t="str">
            <v>ES/MATO</v>
          </cell>
          <cell r="F598">
            <v>40</v>
          </cell>
          <cell r="G598">
            <v>23</v>
          </cell>
          <cell r="H598" t="str">
            <v>ES guides math, phys, snat  pour prof collèges pub et privé : environ</v>
          </cell>
          <cell r="I598" t="str">
            <v>DNES</v>
          </cell>
          <cell r="J598">
            <v>49</v>
          </cell>
          <cell r="K598" t="str">
            <v>IDA</v>
          </cell>
          <cell r="L598" t="str">
            <v>AOI</v>
          </cell>
          <cell r="M598">
            <v>6121.9642363410967</v>
          </cell>
          <cell r="N598">
            <v>7</v>
          </cell>
          <cell r="O598">
            <v>3</v>
          </cell>
          <cell r="P598">
            <v>5</v>
          </cell>
          <cell r="Q598">
            <v>6121.9642363410967</v>
          </cell>
          <cell r="R598" t="str">
            <v>guide</v>
          </cell>
          <cell r="S598">
            <v>33</v>
          </cell>
          <cell r="T598">
            <v>9.7865945861538464</v>
          </cell>
          <cell r="U598">
            <v>1</v>
          </cell>
          <cell r="V598">
            <v>59913.182052003242</v>
          </cell>
          <cell r="W598">
            <v>0</v>
          </cell>
          <cell r="X598">
            <v>0</v>
          </cell>
          <cell r="Y598">
            <v>0</v>
          </cell>
          <cell r="Z598">
            <v>59913.182052003242</v>
          </cell>
          <cell r="AA598">
            <v>59913.182052003242</v>
          </cell>
          <cell r="AB598">
            <v>0</v>
          </cell>
          <cell r="AC598">
            <v>0</v>
          </cell>
          <cell r="AD598">
            <v>0</v>
          </cell>
          <cell r="AE598">
            <v>59913.182052003242</v>
          </cell>
          <cell r="AF598">
            <v>0</v>
          </cell>
          <cell r="AG598">
            <v>0</v>
          </cell>
          <cell r="AH598">
            <v>0</v>
          </cell>
          <cell r="AI598">
            <v>0</v>
          </cell>
          <cell r="AJ598">
            <v>0</v>
          </cell>
          <cell r="AL598">
            <v>0</v>
          </cell>
        </row>
        <row r="599">
          <cell r="B599" t="str">
            <v>ST/EPU</v>
          </cell>
          <cell r="C599" t="str">
            <v>B1B</v>
          </cell>
          <cell r="D599" t="str">
            <v>B1BA</v>
          </cell>
          <cell r="E599" t="str">
            <v>ES/NZER</v>
          </cell>
          <cell r="F599">
            <v>51</v>
          </cell>
          <cell r="G599">
            <v>23</v>
          </cell>
          <cell r="H599" t="str">
            <v>ES guides math, phys, snat  pour prof collèges pub et privé : environ</v>
          </cell>
          <cell r="I599" t="str">
            <v>DNES</v>
          </cell>
          <cell r="J599">
            <v>49</v>
          </cell>
          <cell r="K599" t="str">
            <v>IDA</v>
          </cell>
          <cell r="L599" t="str">
            <v>AOI</v>
          </cell>
          <cell r="M599">
            <v>3343.9342596819747</v>
          </cell>
          <cell r="N599">
            <v>7</v>
          </cell>
          <cell r="O599">
            <v>3</v>
          </cell>
          <cell r="P599">
            <v>5</v>
          </cell>
          <cell r="Q599">
            <v>3343.9342596819747</v>
          </cell>
          <cell r="R599" t="str">
            <v>guide</v>
          </cell>
          <cell r="S599">
            <v>33</v>
          </cell>
          <cell r="T599">
            <v>9.7865945861538464</v>
          </cell>
          <cell r="U599">
            <v>1</v>
          </cell>
          <cell r="V599">
            <v>32725.728922257986</v>
          </cell>
          <cell r="W599">
            <v>0</v>
          </cell>
          <cell r="X599">
            <v>0</v>
          </cell>
          <cell r="Y599">
            <v>0</v>
          </cell>
          <cell r="Z599">
            <v>32725.728922257986</v>
          </cell>
          <cell r="AA599">
            <v>32725.728922257986</v>
          </cell>
          <cell r="AB599">
            <v>0</v>
          </cell>
          <cell r="AC599">
            <v>0</v>
          </cell>
          <cell r="AD599">
            <v>0</v>
          </cell>
          <cell r="AE599">
            <v>32725.728922257986</v>
          </cell>
          <cell r="AF599">
            <v>0</v>
          </cell>
          <cell r="AG599">
            <v>0</v>
          </cell>
          <cell r="AH599">
            <v>0</v>
          </cell>
          <cell r="AI599">
            <v>0</v>
          </cell>
          <cell r="AJ599">
            <v>0</v>
          </cell>
          <cell r="AL599">
            <v>0</v>
          </cell>
        </row>
        <row r="600">
          <cell r="B600" t="str">
            <v>ST/EPU</v>
          </cell>
          <cell r="C600" t="str">
            <v>B1B</v>
          </cell>
          <cell r="D600" t="str">
            <v>B1BA</v>
          </cell>
          <cell r="E600" t="str">
            <v>ES/PITA</v>
          </cell>
          <cell r="F600">
            <v>59</v>
          </cell>
          <cell r="G600">
            <v>23</v>
          </cell>
          <cell r="H600" t="str">
            <v>ES guides math, phys, snat  pour prof collèges pub et privé : environ</v>
          </cell>
          <cell r="I600" t="str">
            <v>DNES</v>
          </cell>
          <cell r="J600">
            <v>49</v>
          </cell>
          <cell r="K600" t="str">
            <v>IDA</v>
          </cell>
          <cell r="L600" t="str">
            <v>AOI</v>
          </cell>
          <cell r="M600">
            <v>796.27831611165243</v>
          </cell>
          <cell r="N600">
            <v>7</v>
          </cell>
          <cell r="O600">
            <v>3</v>
          </cell>
          <cell r="P600">
            <v>5</v>
          </cell>
          <cell r="Q600">
            <v>796.27831611165243</v>
          </cell>
          <cell r="R600" t="str">
            <v>guide</v>
          </cell>
          <cell r="S600">
            <v>33</v>
          </cell>
          <cell r="T600">
            <v>9.7865945861538464</v>
          </cell>
          <cell r="U600">
            <v>1</v>
          </cell>
          <cell r="V600">
            <v>7792.8530575299992</v>
          </cell>
          <cell r="W600">
            <v>0</v>
          </cell>
          <cell r="X600">
            <v>0</v>
          </cell>
          <cell r="Y600">
            <v>0</v>
          </cell>
          <cell r="Z600">
            <v>7792.8530575299992</v>
          </cell>
          <cell r="AA600">
            <v>7792.8530575299992</v>
          </cell>
          <cell r="AB600">
            <v>0</v>
          </cell>
          <cell r="AC600">
            <v>0</v>
          </cell>
          <cell r="AD600">
            <v>0</v>
          </cell>
          <cell r="AE600">
            <v>7792.8530575299992</v>
          </cell>
          <cell r="AF600">
            <v>0</v>
          </cell>
          <cell r="AG600">
            <v>0</v>
          </cell>
          <cell r="AH600">
            <v>0</v>
          </cell>
          <cell r="AI600">
            <v>0</v>
          </cell>
          <cell r="AJ600">
            <v>0</v>
          </cell>
          <cell r="AL600">
            <v>0</v>
          </cell>
        </row>
        <row r="601">
          <cell r="B601" t="str">
            <v>ST/EPU</v>
          </cell>
          <cell r="C601" t="str">
            <v>B1B</v>
          </cell>
          <cell r="D601" t="str">
            <v>B1BA</v>
          </cell>
          <cell r="E601" t="str">
            <v>ES/RATO</v>
          </cell>
          <cell r="F601">
            <v>90</v>
          </cell>
          <cell r="G601">
            <v>23</v>
          </cell>
          <cell r="H601" t="str">
            <v>ES guides math, phys, snat  pour prof collèges pub et privé : environ</v>
          </cell>
          <cell r="I601" t="str">
            <v>DNES</v>
          </cell>
          <cell r="J601">
            <v>49</v>
          </cell>
          <cell r="K601" t="str">
            <v>IDA</v>
          </cell>
          <cell r="L601" t="str">
            <v>AOI</v>
          </cell>
          <cell r="M601">
            <v>5393.3938181982039</v>
          </cell>
          <cell r="N601">
            <v>7</v>
          </cell>
          <cell r="O601">
            <v>3</v>
          </cell>
          <cell r="P601">
            <v>5</v>
          </cell>
          <cell r="Q601">
            <v>5393.3938181982039</v>
          </cell>
          <cell r="R601" t="str">
            <v>guide</v>
          </cell>
          <cell r="S601">
            <v>33</v>
          </cell>
          <cell r="T601">
            <v>9.7865945861538464</v>
          </cell>
          <cell r="U601">
            <v>1</v>
          </cell>
          <cell r="V601">
            <v>52782.958742174167</v>
          </cell>
          <cell r="W601">
            <v>0</v>
          </cell>
          <cell r="X601">
            <v>0</v>
          </cell>
          <cell r="Y601">
            <v>0</v>
          </cell>
          <cell r="Z601">
            <v>52782.958742174167</v>
          </cell>
          <cell r="AA601">
            <v>52782.958742174167</v>
          </cell>
          <cell r="AB601">
            <v>0</v>
          </cell>
          <cell r="AC601">
            <v>0</v>
          </cell>
          <cell r="AD601">
            <v>0</v>
          </cell>
          <cell r="AE601">
            <v>52782.958742174167</v>
          </cell>
          <cell r="AF601">
            <v>0</v>
          </cell>
          <cell r="AG601">
            <v>0</v>
          </cell>
          <cell r="AH601">
            <v>0</v>
          </cell>
          <cell r="AI601">
            <v>0</v>
          </cell>
          <cell r="AJ601">
            <v>0</v>
          </cell>
          <cell r="AL601">
            <v>0</v>
          </cell>
        </row>
        <row r="602">
          <cell r="B602" t="str">
            <v>ST/EPU</v>
          </cell>
          <cell r="C602" t="str">
            <v>B1B</v>
          </cell>
          <cell r="D602" t="str">
            <v>B1BA</v>
          </cell>
          <cell r="E602" t="str">
            <v>ES/SIGU</v>
          </cell>
          <cell r="G602">
            <v>23</v>
          </cell>
          <cell r="H602" t="str">
            <v>ES guides math, phys, snat  pour prof collèges pub et privé : environ</v>
          </cell>
          <cell r="I602" t="str">
            <v>DNES</v>
          </cell>
          <cell r="K602" t="str">
            <v>IDA</v>
          </cell>
          <cell r="L602" t="str">
            <v>AOI</v>
          </cell>
          <cell r="M602">
            <v>1453.1285164061433</v>
          </cell>
          <cell r="O602">
            <v>3</v>
          </cell>
          <cell r="P602">
            <v>5</v>
          </cell>
          <cell r="Q602">
            <v>1453.1285164061433</v>
          </cell>
          <cell r="R602" t="str">
            <v>guide</v>
          </cell>
          <cell r="T602">
            <v>9.7865945861538464</v>
          </cell>
          <cell r="U602">
            <v>1</v>
          </cell>
          <cell r="V602">
            <v>14221.179671646132</v>
          </cell>
          <cell r="W602">
            <v>0</v>
          </cell>
          <cell r="X602">
            <v>0</v>
          </cell>
          <cell r="Y602">
            <v>0</v>
          </cell>
          <cell r="Z602">
            <v>14221.179671646132</v>
          </cell>
          <cell r="AA602">
            <v>14221.179671646132</v>
          </cell>
          <cell r="AB602">
            <v>0</v>
          </cell>
          <cell r="AC602">
            <v>0</v>
          </cell>
          <cell r="AD602">
            <v>0</v>
          </cell>
          <cell r="AE602">
            <v>14221.179671646132</v>
          </cell>
          <cell r="AF602">
            <v>0</v>
          </cell>
          <cell r="AG602">
            <v>0</v>
          </cell>
          <cell r="AH602">
            <v>0</v>
          </cell>
          <cell r="AI602">
            <v>0</v>
          </cell>
          <cell r="AJ602">
            <v>0</v>
          </cell>
          <cell r="AL602">
            <v>0</v>
          </cell>
        </row>
        <row r="603">
          <cell r="B603" t="str">
            <v>ST/EPU</v>
          </cell>
          <cell r="C603" t="str">
            <v>B1B</v>
          </cell>
          <cell r="D603" t="str">
            <v>B1BA</v>
          </cell>
          <cell r="E603" t="str">
            <v>ES/TELE</v>
          </cell>
          <cell r="G603">
            <v>23</v>
          </cell>
          <cell r="H603" t="str">
            <v>ES guides math, phys, snat  pour prof collèges pub et privé : environ</v>
          </cell>
          <cell r="I603" t="str">
            <v>DNES</v>
          </cell>
          <cell r="K603" t="str">
            <v>IDA</v>
          </cell>
          <cell r="L603" t="str">
            <v>AOI</v>
          </cell>
          <cell r="M603">
            <v>684.26771947197039</v>
          </cell>
          <cell r="O603">
            <v>3</v>
          </cell>
          <cell r="P603">
            <v>5</v>
          </cell>
          <cell r="Q603">
            <v>684.26771947197039</v>
          </cell>
          <cell r="R603" t="str">
            <v>guide</v>
          </cell>
          <cell r="T603">
            <v>9.7865945861538464</v>
          </cell>
          <cell r="U603">
            <v>1</v>
          </cell>
          <cell r="V603">
            <v>6696.6507588642244</v>
          </cell>
          <cell r="W603">
            <v>0</v>
          </cell>
          <cell r="X603">
            <v>0</v>
          </cell>
          <cell r="Y603">
            <v>0</v>
          </cell>
          <cell r="Z603">
            <v>6696.6507588642244</v>
          </cell>
          <cell r="AA603">
            <v>6696.6507588642244</v>
          </cell>
          <cell r="AB603">
            <v>0</v>
          </cell>
          <cell r="AC603">
            <v>0</v>
          </cell>
          <cell r="AD603">
            <v>0</v>
          </cell>
          <cell r="AE603">
            <v>6696.6507588642244</v>
          </cell>
          <cell r="AF603">
            <v>0</v>
          </cell>
          <cell r="AG603">
            <v>0</v>
          </cell>
          <cell r="AH603">
            <v>0</v>
          </cell>
          <cell r="AI603">
            <v>0</v>
          </cell>
          <cell r="AJ603">
            <v>0</v>
          </cell>
          <cell r="AL603">
            <v>0</v>
          </cell>
        </row>
        <row r="604">
          <cell r="B604" t="str">
            <v>ST/EPU</v>
          </cell>
          <cell r="C604" t="str">
            <v>B1B</v>
          </cell>
          <cell r="D604" t="str">
            <v>B1BA</v>
          </cell>
          <cell r="E604" t="str">
            <v>ES/TOUG</v>
          </cell>
          <cell r="G604">
            <v>23</v>
          </cell>
          <cell r="H604" t="str">
            <v>ES guides math, phys, snat  pour prof collèges pub et privé : environ</v>
          </cell>
          <cell r="I604" t="str">
            <v>DNES</v>
          </cell>
          <cell r="K604" t="str">
            <v>IDA</v>
          </cell>
          <cell r="L604" t="str">
            <v>AOI</v>
          </cell>
          <cell r="M604">
            <v>609.20390172388238</v>
          </cell>
          <cell r="O604">
            <v>3</v>
          </cell>
          <cell r="P604">
            <v>5</v>
          </cell>
          <cell r="Q604">
            <v>609.20390172388238</v>
          </cell>
          <cell r="R604" t="str">
            <v>guide</v>
          </cell>
          <cell r="T604">
            <v>9.7865945861538464</v>
          </cell>
          <cell r="U604">
            <v>1</v>
          </cell>
          <cell r="V604">
            <v>5962.0316064747476</v>
          </cell>
          <cell r="W604">
            <v>0</v>
          </cell>
          <cell r="X604">
            <v>0</v>
          </cell>
          <cell r="Y604">
            <v>0</v>
          </cell>
          <cell r="Z604">
            <v>5962.0316064747476</v>
          </cell>
          <cell r="AA604">
            <v>5962.0316064747476</v>
          </cell>
          <cell r="AB604">
            <v>0</v>
          </cell>
          <cell r="AC604">
            <v>0</v>
          </cell>
          <cell r="AD604">
            <v>0</v>
          </cell>
          <cell r="AE604">
            <v>5962.0316064747476</v>
          </cell>
          <cell r="AF604">
            <v>0</v>
          </cell>
          <cell r="AG604">
            <v>0</v>
          </cell>
          <cell r="AH604">
            <v>0</v>
          </cell>
          <cell r="AI604">
            <v>0</v>
          </cell>
          <cell r="AJ604">
            <v>0</v>
          </cell>
          <cell r="AL604">
            <v>0</v>
          </cell>
        </row>
        <row r="605">
          <cell r="B605" t="str">
            <v>ST/EPU</v>
          </cell>
          <cell r="C605" t="str">
            <v>B1B</v>
          </cell>
          <cell r="D605" t="str">
            <v>B1BA</v>
          </cell>
          <cell r="E605" t="str">
            <v>ES/YOMO</v>
          </cell>
          <cell r="F605">
            <v>30</v>
          </cell>
          <cell r="G605">
            <v>23</v>
          </cell>
          <cell r="H605" t="str">
            <v>ES guides math, phys, snat  pour prof collèges pub et privé : environ</v>
          </cell>
          <cell r="I605" t="str">
            <v>DNES</v>
          </cell>
          <cell r="J605">
            <v>44</v>
          </cell>
          <cell r="K605" t="str">
            <v>IDA</v>
          </cell>
          <cell r="L605" t="str">
            <v>AOI</v>
          </cell>
          <cell r="M605">
            <v>795.60959613171406</v>
          </cell>
          <cell r="N605">
            <v>7</v>
          </cell>
          <cell r="O605">
            <v>3</v>
          </cell>
          <cell r="P605">
            <v>5</v>
          </cell>
          <cell r="Q605">
            <v>795.60959613171406</v>
          </cell>
          <cell r="R605" t="str">
            <v>guide</v>
          </cell>
          <cell r="S605">
            <v>96</v>
          </cell>
          <cell r="T605">
            <v>9.7865945861538464</v>
          </cell>
          <cell r="U605">
            <v>1</v>
          </cell>
          <cell r="V605">
            <v>7786.3085661946807</v>
          </cell>
          <cell r="W605">
            <v>0</v>
          </cell>
          <cell r="X605">
            <v>0</v>
          </cell>
          <cell r="Y605">
            <v>0</v>
          </cell>
          <cell r="Z605">
            <v>7786.3085661946807</v>
          </cell>
          <cell r="AA605">
            <v>7786.3085661946807</v>
          </cell>
          <cell r="AB605">
            <v>0</v>
          </cell>
          <cell r="AC605">
            <v>0</v>
          </cell>
          <cell r="AD605">
            <v>0</v>
          </cell>
          <cell r="AE605">
            <v>7786.3085661946807</v>
          </cell>
          <cell r="AF605">
            <v>0</v>
          </cell>
          <cell r="AG605">
            <v>0</v>
          </cell>
          <cell r="AH605">
            <v>0</v>
          </cell>
          <cell r="AI605">
            <v>0</v>
          </cell>
          <cell r="AJ605">
            <v>0</v>
          </cell>
          <cell r="AL605">
            <v>0</v>
          </cell>
        </row>
        <row r="606">
          <cell r="B606" t="str">
            <v>ST/EPU</v>
          </cell>
          <cell r="C606" t="str">
            <v>B1A</v>
          </cell>
          <cell r="D606" t="str">
            <v>B1AA</v>
          </cell>
          <cell r="E606" t="str">
            <v>DNEE</v>
          </cell>
          <cell r="G606">
            <v>25</v>
          </cell>
          <cell r="H606" t="str">
            <v>Form form (DSEE, CPMF) à l'util manuels prim  450 p x 3j</v>
          </cell>
          <cell r="I606" t="str">
            <v>DNEE</v>
          </cell>
          <cell r="K606" t="str">
            <v>IDA</v>
          </cell>
          <cell r="L606" t="str">
            <v>AUT</v>
          </cell>
          <cell r="M606">
            <v>1350</v>
          </cell>
          <cell r="O606">
            <v>3</v>
          </cell>
          <cell r="P606">
            <v>5</v>
          </cell>
          <cell r="Q606">
            <v>1350</v>
          </cell>
          <cell r="R606" t="str">
            <v>pxj</v>
          </cell>
          <cell r="T606">
            <v>75.970399999999998</v>
          </cell>
          <cell r="U606">
            <v>1</v>
          </cell>
          <cell r="V606">
            <v>102560.04</v>
          </cell>
          <cell r="W606">
            <v>0</v>
          </cell>
          <cell r="X606">
            <v>0</v>
          </cell>
          <cell r="Y606">
            <v>0</v>
          </cell>
          <cell r="Z606">
            <v>102560.04</v>
          </cell>
          <cell r="AA606">
            <v>102560.04</v>
          </cell>
          <cell r="AB606">
            <v>0</v>
          </cell>
          <cell r="AC606">
            <v>0</v>
          </cell>
          <cell r="AD606">
            <v>0</v>
          </cell>
          <cell r="AE606">
            <v>102560.04</v>
          </cell>
          <cell r="AF606">
            <v>0</v>
          </cell>
          <cell r="AG606">
            <v>0</v>
          </cell>
          <cell r="AH606">
            <v>0</v>
          </cell>
          <cell r="AI606">
            <v>0</v>
          </cell>
          <cell r="AJ606">
            <v>0</v>
          </cell>
          <cell r="AL606">
            <v>0</v>
          </cell>
        </row>
        <row r="607">
          <cell r="B607" t="str">
            <v>ST/EPU</v>
          </cell>
          <cell r="C607" t="str">
            <v>B1A</v>
          </cell>
          <cell r="D607" t="str">
            <v>B1AA</v>
          </cell>
          <cell r="E607" t="str">
            <v>DNEE</v>
          </cell>
          <cell r="F607">
            <v>10</v>
          </cell>
          <cell r="G607">
            <v>25</v>
          </cell>
          <cell r="H607" t="str">
            <v>Actualisation du fichier de suivi des stocks des manuels</v>
          </cell>
          <cell r="I607" t="str">
            <v>DNEE</v>
          </cell>
          <cell r="J607">
            <v>44</v>
          </cell>
          <cell r="K607" t="str">
            <v>IDA</v>
          </cell>
          <cell r="L607" t="str">
            <v>AUT</v>
          </cell>
          <cell r="M607">
            <v>1</v>
          </cell>
          <cell r="N607">
            <v>7</v>
          </cell>
          <cell r="O607">
            <v>3</v>
          </cell>
          <cell r="P607">
            <v>5</v>
          </cell>
          <cell r="Q607">
            <v>1</v>
          </cell>
          <cell r="R607" t="str">
            <v>forfait</v>
          </cell>
          <cell r="S607">
            <v>36</v>
          </cell>
          <cell r="T607">
            <v>37985.199999999997</v>
          </cell>
          <cell r="U607">
            <v>1</v>
          </cell>
          <cell r="V607">
            <v>37985.199999999997</v>
          </cell>
          <cell r="W607">
            <v>0</v>
          </cell>
          <cell r="X607">
            <v>0</v>
          </cell>
          <cell r="Y607">
            <v>0</v>
          </cell>
          <cell r="Z607">
            <v>37985.199999999997</v>
          </cell>
          <cell r="AA607">
            <v>37985.199999999997</v>
          </cell>
          <cell r="AB607">
            <v>0</v>
          </cell>
          <cell r="AC607">
            <v>0</v>
          </cell>
          <cell r="AD607">
            <v>0</v>
          </cell>
          <cell r="AE607">
            <v>37985.199999999997</v>
          </cell>
          <cell r="AF607">
            <v>0</v>
          </cell>
          <cell r="AG607">
            <v>0</v>
          </cell>
          <cell r="AH607">
            <v>0</v>
          </cell>
          <cell r="AI607">
            <v>0</v>
          </cell>
          <cell r="AJ607">
            <v>0</v>
          </cell>
          <cell r="AL607">
            <v>0</v>
          </cell>
        </row>
        <row r="608">
          <cell r="B608" t="str">
            <v>ST/EPU</v>
          </cell>
          <cell r="C608" t="str">
            <v>B1A</v>
          </cell>
          <cell r="D608" t="str">
            <v>B1AA</v>
          </cell>
          <cell r="E608" t="str">
            <v>DNEE</v>
          </cell>
          <cell r="G608">
            <v>25</v>
          </cell>
          <cell r="H608" t="str">
            <v>Elaboration Manuel des procédures de gestion des manuels scolaires</v>
          </cell>
          <cell r="I608" t="str">
            <v>DNEE</v>
          </cell>
          <cell r="K608" t="str">
            <v>IDA</v>
          </cell>
          <cell r="L608" t="str">
            <v>LR</v>
          </cell>
          <cell r="M608">
            <v>1</v>
          </cell>
          <cell r="O608">
            <v>3</v>
          </cell>
          <cell r="P608">
            <v>5</v>
          </cell>
          <cell r="Q608">
            <v>1</v>
          </cell>
          <cell r="R608" t="str">
            <v>forfait</v>
          </cell>
          <cell r="T608">
            <v>56977.799999999996</v>
          </cell>
          <cell r="U608">
            <v>1</v>
          </cell>
          <cell r="V608">
            <v>56977.799999999996</v>
          </cell>
          <cell r="W608">
            <v>0</v>
          </cell>
          <cell r="X608">
            <v>0</v>
          </cell>
          <cell r="Y608">
            <v>0</v>
          </cell>
          <cell r="Z608">
            <v>56977.799999999996</v>
          </cell>
          <cell r="AA608">
            <v>56977.799999999996</v>
          </cell>
          <cell r="AB608">
            <v>0</v>
          </cell>
          <cell r="AC608">
            <v>0</v>
          </cell>
          <cell r="AD608">
            <v>0</v>
          </cell>
          <cell r="AE608">
            <v>56977.799999999996</v>
          </cell>
          <cell r="AF608">
            <v>0</v>
          </cell>
          <cell r="AG608">
            <v>0</v>
          </cell>
          <cell r="AH608">
            <v>0</v>
          </cell>
          <cell r="AI608">
            <v>0</v>
          </cell>
          <cell r="AJ608">
            <v>0</v>
          </cell>
          <cell r="AL608">
            <v>0</v>
          </cell>
        </row>
        <row r="609">
          <cell r="B609" t="str">
            <v>ST/EPU</v>
          </cell>
          <cell r="C609" t="str">
            <v>C1E</v>
          </cell>
          <cell r="D609" t="str">
            <v>C1ED</v>
          </cell>
          <cell r="E609" t="str">
            <v>DSEE/BOKE</v>
          </cell>
          <cell r="F609">
            <v>10</v>
          </cell>
          <cell r="G609">
            <v>25</v>
          </cell>
          <cell r="H609" t="str">
            <v>Sensibilisation pour la dynamisation ou la mise en place des COGES</v>
          </cell>
          <cell r="I609" t="str">
            <v>DSEE</v>
          </cell>
          <cell r="J609">
            <v>44</v>
          </cell>
          <cell r="K609" t="str">
            <v>IDA</v>
          </cell>
          <cell r="L609" t="str">
            <v>LR</v>
          </cell>
          <cell r="M609">
            <v>1</v>
          </cell>
          <cell r="N609">
            <v>7</v>
          </cell>
          <cell r="O609">
            <v>3</v>
          </cell>
          <cell r="P609">
            <v>5</v>
          </cell>
          <cell r="Q609">
            <v>1</v>
          </cell>
          <cell r="R609" t="str">
            <v>forfait</v>
          </cell>
          <cell r="S609">
            <v>36</v>
          </cell>
          <cell r="T609">
            <v>14994.157894736842</v>
          </cell>
          <cell r="U609">
            <v>1</v>
          </cell>
          <cell r="V609">
            <v>14994.157894736842</v>
          </cell>
          <cell r="W609">
            <v>0</v>
          </cell>
          <cell r="X609">
            <v>0</v>
          </cell>
          <cell r="Y609">
            <v>0</v>
          </cell>
          <cell r="Z609">
            <v>14994.157894736842</v>
          </cell>
          <cell r="AA609">
            <v>14994.157894736842</v>
          </cell>
          <cell r="AB609">
            <v>0</v>
          </cell>
          <cell r="AC609">
            <v>0</v>
          </cell>
          <cell r="AD609">
            <v>0</v>
          </cell>
          <cell r="AE609">
            <v>14994.157894736842</v>
          </cell>
          <cell r="AF609">
            <v>0</v>
          </cell>
          <cell r="AG609">
            <v>0</v>
          </cell>
          <cell r="AH609">
            <v>0</v>
          </cell>
          <cell r="AI609">
            <v>0</v>
          </cell>
          <cell r="AJ609">
            <v>0</v>
          </cell>
          <cell r="AL609">
            <v>0</v>
          </cell>
        </row>
        <row r="610">
          <cell r="B610" t="str">
            <v>ST/EPU</v>
          </cell>
          <cell r="C610" t="str">
            <v>C1E</v>
          </cell>
          <cell r="D610" t="str">
            <v>C1ED</v>
          </cell>
          <cell r="E610" t="str">
            <v>DSEE/BOFF</v>
          </cell>
          <cell r="G610">
            <v>25</v>
          </cell>
          <cell r="H610" t="str">
            <v>Sensibilisation pour la dynamisation ou la mise en place des COGES</v>
          </cell>
          <cell r="I610" t="str">
            <v>DSEE</v>
          </cell>
          <cell r="K610" t="str">
            <v>IDA</v>
          </cell>
          <cell r="L610" t="str">
            <v>LR</v>
          </cell>
          <cell r="M610">
            <v>1</v>
          </cell>
          <cell r="O610">
            <v>3</v>
          </cell>
          <cell r="P610">
            <v>5</v>
          </cell>
          <cell r="Q610">
            <v>1</v>
          </cell>
          <cell r="R610" t="str">
            <v>forfait</v>
          </cell>
          <cell r="T610">
            <v>14994.157894736842</v>
          </cell>
          <cell r="U610">
            <v>1</v>
          </cell>
          <cell r="V610">
            <v>14994.157894736842</v>
          </cell>
          <cell r="W610">
            <v>0</v>
          </cell>
          <cell r="X610">
            <v>0</v>
          </cell>
          <cell r="Y610">
            <v>0</v>
          </cell>
          <cell r="Z610">
            <v>14994.157894736842</v>
          </cell>
          <cell r="AA610">
            <v>14994.157894736842</v>
          </cell>
          <cell r="AB610">
            <v>0</v>
          </cell>
          <cell r="AC610">
            <v>0</v>
          </cell>
          <cell r="AD610">
            <v>0</v>
          </cell>
          <cell r="AE610">
            <v>14994.157894736842</v>
          </cell>
          <cell r="AF610">
            <v>0</v>
          </cell>
          <cell r="AG610">
            <v>0</v>
          </cell>
          <cell r="AH610">
            <v>0</v>
          </cell>
          <cell r="AI610">
            <v>0</v>
          </cell>
          <cell r="AJ610">
            <v>0</v>
          </cell>
          <cell r="AL610">
            <v>0</v>
          </cell>
        </row>
        <row r="611">
          <cell r="B611" t="str">
            <v>ST/EPU</v>
          </cell>
          <cell r="C611" t="str">
            <v>C1E</v>
          </cell>
          <cell r="D611" t="str">
            <v>C1ED</v>
          </cell>
          <cell r="E611" t="str">
            <v>DSEE/FRIA</v>
          </cell>
          <cell r="G611">
            <v>25</v>
          </cell>
          <cell r="H611" t="str">
            <v>Sensibilisation pour la dynamisation ou la mise en place des COGES</v>
          </cell>
          <cell r="I611" t="str">
            <v>DSEE</v>
          </cell>
          <cell r="K611" t="str">
            <v>IDA</v>
          </cell>
          <cell r="L611" t="str">
            <v>LR</v>
          </cell>
          <cell r="M611">
            <v>1</v>
          </cell>
          <cell r="O611">
            <v>3</v>
          </cell>
          <cell r="P611">
            <v>5</v>
          </cell>
          <cell r="Q611">
            <v>1</v>
          </cell>
          <cell r="R611" t="str">
            <v>forfait</v>
          </cell>
          <cell r="T611">
            <v>14994.157894736842</v>
          </cell>
          <cell r="U611">
            <v>1</v>
          </cell>
          <cell r="V611">
            <v>14994.157894736842</v>
          </cell>
          <cell r="W611">
            <v>0</v>
          </cell>
          <cell r="X611">
            <v>0</v>
          </cell>
          <cell r="Y611">
            <v>0</v>
          </cell>
          <cell r="Z611">
            <v>14994.157894736842</v>
          </cell>
          <cell r="AA611">
            <v>14994.157894736842</v>
          </cell>
          <cell r="AB611">
            <v>0</v>
          </cell>
          <cell r="AC611">
            <v>0</v>
          </cell>
          <cell r="AD611">
            <v>0</v>
          </cell>
          <cell r="AE611">
            <v>14994.157894736842</v>
          </cell>
          <cell r="AF611">
            <v>0</v>
          </cell>
          <cell r="AG611">
            <v>0</v>
          </cell>
          <cell r="AH611">
            <v>0</v>
          </cell>
          <cell r="AI611">
            <v>0</v>
          </cell>
          <cell r="AJ611">
            <v>0</v>
          </cell>
          <cell r="AL611">
            <v>0</v>
          </cell>
        </row>
        <row r="612">
          <cell r="B612" t="str">
            <v>ST/EPU</v>
          </cell>
          <cell r="C612" t="str">
            <v>C1E</v>
          </cell>
          <cell r="D612" t="str">
            <v>C1ED</v>
          </cell>
          <cell r="E612" t="str">
            <v>DSEE/GAOU</v>
          </cell>
          <cell r="G612">
            <v>25</v>
          </cell>
          <cell r="H612" t="str">
            <v>Sensibilisation pour la dynamisation ou la mise en place des COGES</v>
          </cell>
          <cell r="I612" t="str">
            <v>DSEE</v>
          </cell>
          <cell r="K612" t="str">
            <v>IDA</v>
          </cell>
          <cell r="L612" t="str">
            <v>LR</v>
          </cell>
          <cell r="M612">
            <v>1</v>
          </cell>
          <cell r="O612">
            <v>3</v>
          </cell>
          <cell r="P612">
            <v>5</v>
          </cell>
          <cell r="Q612">
            <v>1</v>
          </cell>
          <cell r="R612" t="str">
            <v>forfait</v>
          </cell>
          <cell r="T612">
            <v>14994.157894736842</v>
          </cell>
          <cell r="U612">
            <v>1</v>
          </cell>
          <cell r="V612">
            <v>14994.157894736842</v>
          </cell>
          <cell r="W612">
            <v>0</v>
          </cell>
          <cell r="X612">
            <v>0</v>
          </cell>
          <cell r="Y612">
            <v>0</v>
          </cell>
          <cell r="Z612">
            <v>14994.157894736842</v>
          </cell>
          <cell r="AA612">
            <v>14994.157894736842</v>
          </cell>
          <cell r="AB612">
            <v>0</v>
          </cell>
          <cell r="AC612">
            <v>0</v>
          </cell>
          <cell r="AD612">
            <v>0</v>
          </cell>
          <cell r="AE612">
            <v>14994.157894736842</v>
          </cell>
          <cell r="AF612">
            <v>0</v>
          </cell>
          <cell r="AG612">
            <v>0</v>
          </cell>
          <cell r="AH612">
            <v>0</v>
          </cell>
          <cell r="AI612">
            <v>0</v>
          </cell>
          <cell r="AJ612">
            <v>0</v>
          </cell>
          <cell r="AL612">
            <v>0</v>
          </cell>
        </row>
        <row r="613">
          <cell r="B613" t="str">
            <v>ST/EPU</v>
          </cell>
          <cell r="C613" t="str">
            <v>C1E</v>
          </cell>
          <cell r="D613" t="str">
            <v>C1ED</v>
          </cell>
          <cell r="E613" t="str">
            <v>DSEE/KOUN</v>
          </cell>
          <cell r="G613">
            <v>25</v>
          </cell>
          <cell r="H613" t="str">
            <v>Sensibilisation pour la dynamisation ou la mise en place des COGES</v>
          </cell>
          <cell r="I613" t="str">
            <v>DSEE</v>
          </cell>
          <cell r="K613" t="str">
            <v>IDA</v>
          </cell>
          <cell r="L613" t="str">
            <v>LR</v>
          </cell>
          <cell r="M613">
            <v>1</v>
          </cell>
          <cell r="O613">
            <v>3</v>
          </cell>
          <cell r="P613">
            <v>5</v>
          </cell>
          <cell r="Q613">
            <v>1</v>
          </cell>
          <cell r="R613" t="str">
            <v>forfait</v>
          </cell>
          <cell r="T613">
            <v>14994.157894736842</v>
          </cell>
          <cell r="U613">
            <v>1</v>
          </cell>
          <cell r="V613">
            <v>14994.157894736842</v>
          </cell>
          <cell r="W613">
            <v>0</v>
          </cell>
          <cell r="X613">
            <v>0</v>
          </cell>
          <cell r="Y613">
            <v>0</v>
          </cell>
          <cell r="Z613">
            <v>14994.157894736842</v>
          </cell>
          <cell r="AA613">
            <v>14994.157894736842</v>
          </cell>
          <cell r="AB613">
            <v>0</v>
          </cell>
          <cell r="AC613">
            <v>0</v>
          </cell>
          <cell r="AD613">
            <v>0</v>
          </cell>
          <cell r="AE613">
            <v>14994.157894736842</v>
          </cell>
          <cell r="AF613">
            <v>0</v>
          </cell>
          <cell r="AG613">
            <v>0</v>
          </cell>
          <cell r="AH613">
            <v>0</v>
          </cell>
          <cell r="AI613">
            <v>0</v>
          </cell>
          <cell r="AJ613">
            <v>0</v>
          </cell>
          <cell r="AL613">
            <v>0</v>
          </cell>
        </row>
        <row r="614">
          <cell r="B614" t="str">
            <v>ST/EPU</v>
          </cell>
          <cell r="C614" t="str">
            <v>C1E</v>
          </cell>
          <cell r="D614" t="str">
            <v>C1ED</v>
          </cell>
          <cell r="E614" t="str">
            <v>DSEE/DIXI</v>
          </cell>
          <cell r="G614">
            <v>25</v>
          </cell>
          <cell r="H614" t="str">
            <v>Sensibilisation pour la dynamisation ou la mise en place des COGES</v>
          </cell>
          <cell r="I614" t="str">
            <v>DSEE</v>
          </cell>
          <cell r="K614" t="str">
            <v>IDA</v>
          </cell>
          <cell r="L614" t="str">
            <v>LR</v>
          </cell>
          <cell r="M614">
            <v>1</v>
          </cell>
          <cell r="O614">
            <v>3</v>
          </cell>
          <cell r="P614">
            <v>5</v>
          </cell>
          <cell r="Q614">
            <v>1</v>
          </cell>
          <cell r="R614" t="str">
            <v>forfait</v>
          </cell>
          <cell r="T614">
            <v>14994.157894736842</v>
          </cell>
          <cell r="U614">
            <v>1</v>
          </cell>
          <cell r="V614">
            <v>14994.157894736842</v>
          </cell>
          <cell r="W614">
            <v>0</v>
          </cell>
          <cell r="X614">
            <v>0</v>
          </cell>
          <cell r="Y614">
            <v>0</v>
          </cell>
          <cell r="Z614">
            <v>14994.157894736842</v>
          </cell>
          <cell r="AA614">
            <v>14994.157894736842</v>
          </cell>
          <cell r="AB614">
            <v>0</v>
          </cell>
          <cell r="AC614">
            <v>0</v>
          </cell>
          <cell r="AD614">
            <v>0</v>
          </cell>
          <cell r="AE614">
            <v>14994.157894736842</v>
          </cell>
          <cell r="AF614">
            <v>0</v>
          </cell>
          <cell r="AG614">
            <v>0</v>
          </cell>
          <cell r="AH614">
            <v>0</v>
          </cell>
          <cell r="AI614">
            <v>0</v>
          </cell>
          <cell r="AJ614">
            <v>0</v>
          </cell>
          <cell r="AL614">
            <v>0</v>
          </cell>
        </row>
        <row r="615">
          <cell r="B615" t="str">
            <v>ST/EPU</v>
          </cell>
          <cell r="C615" t="str">
            <v>C1E</v>
          </cell>
          <cell r="D615" t="str">
            <v>C1ED</v>
          </cell>
          <cell r="E615" t="str">
            <v>DSEE/KALO</v>
          </cell>
          <cell r="G615">
            <v>25</v>
          </cell>
          <cell r="H615" t="str">
            <v>Sensibilisation pour la dynamisation ou la mise en place des COGES</v>
          </cell>
          <cell r="I615" t="str">
            <v>DSEE</v>
          </cell>
          <cell r="K615" t="str">
            <v>IDA</v>
          </cell>
          <cell r="L615" t="str">
            <v>LR</v>
          </cell>
          <cell r="M615">
            <v>1</v>
          </cell>
          <cell r="O615">
            <v>3</v>
          </cell>
          <cell r="P615">
            <v>5</v>
          </cell>
          <cell r="Q615">
            <v>1</v>
          </cell>
          <cell r="R615" t="str">
            <v>forfait</v>
          </cell>
          <cell r="T615">
            <v>14994.157894736842</v>
          </cell>
          <cell r="U615">
            <v>1</v>
          </cell>
          <cell r="V615">
            <v>14994.157894736842</v>
          </cell>
          <cell r="W615">
            <v>0</v>
          </cell>
          <cell r="X615">
            <v>0</v>
          </cell>
          <cell r="Y615">
            <v>0</v>
          </cell>
          <cell r="Z615">
            <v>14994.157894736842</v>
          </cell>
          <cell r="AA615">
            <v>14994.157894736842</v>
          </cell>
          <cell r="AB615">
            <v>0</v>
          </cell>
          <cell r="AC615">
            <v>0</v>
          </cell>
          <cell r="AD615">
            <v>0</v>
          </cell>
          <cell r="AE615">
            <v>14994.157894736842</v>
          </cell>
          <cell r="AF615">
            <v>0</v>
          </cell>
          <cell r="AG615">
            <v>0</v>
          </cell>
          <cell r="AH615">
            <v>0</v>
          </cell>
          <cell r="AI615">
            <v>0</v>
          </cell>
          <cell r="AJ615">
            <v>0</v>
          </cell>
          <cell r="AL615">
            <v>0</v>
          </cell>
        </row>
        <row r="616">
          <cell r="B616" t="str">
            <v>ST/EPU</v>
          </cell>
          <cell r="C616" t="str">
            <v>C1E</v>
          </cell>
          <cell r="D616" t="str">
            <v>C1ED</v>
          </cell>
          <cell r="E616" t="str">
            <v>DSEE/MATA</v>
          </cell>
          <cell r="G616">
            <v>25</v>
          </cell>
          <cell r="H616" t="str">
            <v>Sensibilisation pour la dynamisation ou la mise en place des COGES</v>
          </cell>
          <cell r="I616" t="str">
            <v>DSEE</v>
          </cell>
          <cell r="K616" t="str">
            <v>IDA</v>
          </cell>
          <cell r="L616" t="str">
            <v>LR</v>
          </cell>
          <cell r="M616">
            <v>1</v>
          </cell>
          <cell r="O616">
            <v>4</v>
          </cell>
          <cell r="Q616">
            <v>1</v>
          </cell>
          <cell r="R616" t="str">
            <v>forfait</v>
          </cell>
          <cell r="T616">
            <v>14994.157894736842</v>
          </cell>
          <cell r="U616">
            <v>1</v>
          </cell>
          <cell r="V616">
            <v>14994.157894736842</v>
          </cell>
          <cell r="W616">
            <v>0</v>
          </cell>
          <cell r="X616">
            <v>0</v>
          </cell>
          <cell r="Y616">
            <v>0</v>
          </cell>
          <cell r="Z616">
            <v>14994.157894736842</v>
          </cell>
          <cell r="AA616">
            <v>14994.157894736842</v>
          </cell>
          <cell r="AB616">
            <v>0</v>
          </cell>
          <cell r="AC616">
            <v>0</v>
          </cell>
          <cell r="AD616">
            <v>0</v>
          </cell>
          <cell r="AE616">
            <v>14994.157894736842</v>
          </cell>
          <cell r="AF616">
            <v>0</v>
          </cell>
          <cell r="AG616">
            <v>0</v>
          </cell>
          <cell r="AH616">
            <v>0</v>
          </cell>
          <cell r="AI616">
            <v>0</v>
          </cell>
          <cell r="AJ616">
            <v>0</v>
          </cell>
          <cell r="AL616">
            <v>0</v>
          </cell>
        </row>
        <row r="617">
          <cell r="B617" t="str">
            <v>ST/EPU</v>
          </cell>
          <cell r="C617" t="str">
            <v>C1E</v>
          </cell>
          <cell r="D617" t="str">
            <v>C1ED</v>
          </cell>
          <cell r="E617" t="str">
            <v>DSEE/MATO</v>
          </cell>
          <cell r="G617">
            <v>25</v>
          </cell>
          <cell r="H617" t="str">
            <v>Sensibilisation pour la dynamisation ou la mise en place des COGES</v>
          </cell>
          <cell r="I617" t="str">
            <v>DSEE</v>
          </cell>
          <cell r="J617">
            <v>11</v>
          </cell>
          <cell r="K617" t="str">
            <v>IDA</v>
          </cell>
          <cell r="L617" t="str">
            <v>LR</v>
          </cell>
          <cell r="M617">
            <v>1</v>
          </cell>
          <cell r="O617">
            <v>4</v>
          </cell>
          <cell r="P617">
            <v>4</v>
          </cell>
          <cell r="Q617">
            <v>1</v>
          </cell>
          <cell r="R617" t="str">
            <v>forfait</v>
          </cell>
          <cell r="T617">
            <v>14994.157894736842</v>
          </cell>
          <cell r="U617">
            <v>1</v>
          </cell>
          <cell r="V617">
            <v>14994.157894736842</v>
          </cell>
          <cell r="W617">
            <v>0</v>
          </cell>
          <cell r="X617">
            <v>0</v>
          </cell>
          <cell r="Y617">
            <v>0</v>
          </cell>
          <cell r="Z617">
            <v>14994.157894736842</v>
          </cell>
          <cell r="AA617">
            <v>14994.157894736842</v>
          </cell>
          <cell r="AB617">
            <v>0</v>
          </cell>
          <cell r="AC617">
            <v>0</v>
          </cell>
          <cell r="AD617">
            <v>0</v>
          </cell>
          <cell r="AE617">
            <v>14994.157894736842</v>
          </cell>
          <cell r="AF617">
            <v>0</v>
          </cell>
          <cell r="AG617">
            <v>0</v>
          </cell>
          <cell r="AH617">
            <v>0</v>
          </cell>
          <cell r="AI617">
            <v>0</v>
          </cell>
          <cell r="AJ617">
            <v>0</v>
          </cell>
          <cell r="AL617">
            <v>0</v>
          </cell>
        </row>
        <row r="618">
          <cell r="B618" t="str">
            <v>ST/EPU</v>
          </cell>
          <cell r="C618" t="str">
            <v>C1E</v>
          </cell>
          <cell r="D618" t="str">
            <v>C1ED</v>
          </cell>
          <cell r="E618" t="str">
            <v>DSEE/RATO</v>
          </cell>
          <cell r="F618">
            <v>20</v>
          </cell>
          <cell r="G618">
            <v>25</v>
          </cell>
          <cell r="H618" t="str">
            <v>Sensibilisation pour la dynamisation ou la mise en place des COGES</v>
          </cell>
          <cell r="I618" t="str">
            <v>DSEE</v>
          </cell>
          <cell r="J618">
            <v>11</v>
          </cell>
          <cell r="K618" t="str">
            <v>IDA</v>
          </cell>
          <cell r="L618" t="str">
            <v>LR</v>
          </cell>
          <cell r="M618">
            <v>1</v>
          </cell>
          <cell r="N618">
            <v>6</v>
          </cell>
          <cell r="O618">
            <v>4</v>
          </cell>
          <cell r="P618">
            <v>4</v>
          </cell>
          <cell r="Q618">
            <v>1</v>
          </cell>
          <cell r="R618" t="str">
            <v>forfait</v>
          </cell>
          <cell r="T618">
            <v>14994.157894736842</v>
          </cell>
          <cell r="U618">
            <v>1</v>
          </cell>
          <cell r="V618">
            <v>14994.157894736842</v>
          </cell>
          <cell r="W618">
            <v>0</v>
          </cell>
          <cell r="X618">
            <v>0</v>
          </cell>
          <cell r="Y618">
            <v>0</v>
          </cell>
          <cell r="Z618">
            <v>14994.157894736842</v>
          </cell>
          <cell r="AA618">
            <v>14994.157894736842</v>
          </cell>
          <cell r="AB618">
            <v>0</v>
          </cell>
          <cell r="AC618">
            <v>0</v>
          </cell>
          <cell r="AD618">
            <v>0</v>
          </cell>
          <cell r="AE618">
            <v>14994.157894736842</v>
          </cell>
          <cell r="AF618">
            <v>0</v>
          </cell>
          <cell r="AG618">
            <v>0</v>
          </cell>
          <cell r="AH618">
            <v>0</v>
          </cell>
          <cell r="AI618">
            <v>0</v>
          </cell>
          <cell r="AJ618">
            <v>0</v>
          </cell>
          <cell r="AL618">
            <v>0</v>
          </cell>
        </row>
        <row r="619">
          <cell r="B619" t="str">
            <v>ST/EPU</v>
          </cell>
          <cell r="C619" t="str">
            <v>C1E</v>
          </cell>
          <cell r="D619" t="str">
            <v>C1ED</v>
          </cell>
          <cell r="E619" t="str">
            <v>DSEE/DABO</v>
          </cell>
          <cell r="F619">
            <v>31</v>
          </cell>
          <cell r="G619">
            <v>25</v>
          </cell>
          <cell r="H619" t="str">
            <v>Sensibilisation pour la dynamisation ou la mise en place des COGES</v>
          </cell>
          <cell r="I619" t="str">
            <v>DSEE</v>
          </cell>
          <cell r="J619">
            <v>11</v>
          </cell>
          <cell r="K619" t="str">
            <v>IDA</v>
          </cell>
          <cell r="L619" t="str">
            <v>LR</v>
          </cell>
          <cell r="M619">
            <v>1</v>
          </cell>
          <cell r="N619">
            <v>6</v>
          </cell>
          <cell r="O619">
            <v>4</v>
          </cell>
          <cell r="P619">
            <v>4</v>
          </cell>
          <cell r="Q619">
            <v>1</v>
          </cell>
          <cell r="R619" t="str">
            <v>forfait</v>
          </cell>
          <cell r="T619">
            <v>14994.157894736842</v>
          </cell>
          <cell r="U619">
            <v>1</v>
          </cell>
          <cell r="V619">
            <v>14994.157894736842</v>
          </cell>
          <cell r="W619">
            <v>0</v>
          </cell>
          <cell r="X619">
            <v>0</v>
          </cell>
          <cell r="Y619">
            <v>0</v>
          </cell>
          <cell r="Z619">
            <v>14994.157894736842</v>
          </cell>
          <cell r="AA619">
            <v>14994.157894736842</v>
          </cell>
          <cell r="AB619">
            <v>0</v>
          </cell>
          <cell r="AC619">
            <v>0</v>
          </cell>
          <cell r="AD619">
            <v>0</v>
          </cell>
          <cell r="AE619">
            <v>14994.157894736842</v>
          </cell>
          <cell r="AF619">
            <v>0</v>
          </cell>
          <cell r="AG619">
            <v>0</v>
          </cell>
          <cell r="AH619">
            <v>0</v>
          </cell>
          <cell r="AI619">
            <v>0</v>
          </cell>
          <cell r="AJ619">
            <v>0</v>
          </cell>
          <cell r="AL619">
            <v>0</v>
          </cell>
        </row>
        <row r="620">
          <cell r="B620" t="str">
            <v>ST/EPU</v>
          </cell>
          <cell r="C620" t="str">
            <v>C1E</v>
          </cell>
          <cell r="D620" t="str">
            <v>C1ED</v>
          </cell>
          <cell r="E620" t="str">
            <v>DSEE/DING</v>
          </cell>
          <cell r="F620">
            <v>34</v>
          </cell>
          <cell r="G620">
            <v>25</v>
          </cell>
          <cell r="H620" t="str">
            <v>Sensibilisation pour la dynamisation ou la mise en place des COGES</v>
          </cell>
          <cell r="I620" t="str">
            <v>DSEE</v>
          </cell>
          <cell r="J620">
            <v>11</v>
          </cell>
          <cell r="K620" t="str">
            <v>IDA</v>
          </cell>
          <cell r="L620" t="str">
            <v>LR</v>
          </cell>
          <cell r="M620">
            <v>1</v>
          </cell>
          <cell r="N620">
            <v>6</v>
          </cell>
          <cell r="O620">
            <v>4</v>
          </cell>
          <cell r="P620">
            <v>4</v>
          </cell>
          <cell r="Q620">
            <v>1</v>
          </cell>
          <cell r="R620" t="str">
            <v>forfait</v>
          </cell>
          <cell r="T620">
            <v>14994.157894736842</v>
          </cell>
          <cell r="U620">
            <v>1</v>
          </cell>
          <cell r="V620">
            <v>14994.157894736842</v>
          </cell>
          <cell r="W620">
            <v>0</v>
          </cell>
          <cell r="X620">
            <v>0</v>
          </cell>
          <cell r="Y620">
            <v>0</v>
          </cell>
          <cell r="Z620">
            <v>14994.157894736842</v>
          </cell>
          <cell r="AA620">
            <v>14994.157894736842</v>
          </cell>
          <cell r="AB620">
            <v>0</v>
          </cell>
          <cell r="AC620">
            <v>0</v>
          </cell>
          <cell r="AD620">
            <v>0</v>
          </cell>
          <cell r="AE620">
            <v>14994.157894736842</v>
          </cell>
          <cell r="AF620">
            <v>0</v>
          </cell>
          <cell r="AG620">
            <v>0</v>
          </cell>
          <cell r="AH620">
            <v>0</v>
          </cell>
          <cell r="AI620">
            <v>0</v>
          </cell>
          <cell r="AJ620">
            <v>0</v>
          </cell>
          <cell r="AL620">
            <v>0</v>
          </cell>
        </row>
        <row r="621">
          <cell r="B621" t="str">
            <v>ST/EPU</v>
          </cell>
          <cell r="C621" t="str">
            <v>C1E</v>
          </cell>
          <cell r="D621" t="str">
            <v>C1ED</v>
          </cell>
          <cell r="E621" t="str">
            <v>DSEE/FARA</v>
          </cell>
          <cell r="F621">
            <v>37</v>
          </cell>
          <cell r="G621">
            <v>25</v>
          </cell>
          <cell r="H621" t="str">
            <v>Sensibilisation pour la dynamisation ou la mise en place des COGES</v>
          </cell>
          <cell r="I621" t="str">
            <v>DSEE</v>
          </cell>
          <cell r="J621">
            <v>11</v>
          </cell>
          <cell r="K621" t="str">
            <v>IDA</v>
          </cell>
          <cell r="L621" t="str">
            <v>LR</v>
          </cell>
          <cell r="M621">
            <v>1</v>
          </cell>
          <cell r="N621">
            <v>6</v>
          </cell>
          <cell r="O621">
            <v>4</v>
          </cell>
          <cell r="P621">
            <v>4</v>
          </cell>
          <cell r="Q621">
            <v>1</v>
          </cell>
          <cell r="R621" t="str">
            <v>forfait</v>
          </cell>
          <cell r="T621">
            <v>14994.157894736842</v>
          </cell>
          <cell r="U621">
            <v>1</v>
          </cell>
          <cell r="V621">
            <v>14994.157894736842</v>
          </cell>
          <cell r="W621">
            <v>0</v>
          </cell>
          <cell r="X621">
            <v>0</v>
          </cell>
          <cell r="Y621">
            <v>0</v>
          </cell>
          <cell r="Z621">
            <v>14994.157894736842</v>
          </cell>
          <cell r="AA621">
            <v>14994.157894736842</v>
          </cell>
          <cell r="AB621">
            <v>0</v>
          </cell>
          <cell r="AC621">
            <v>0</v>
          </cell>
          <cell r="AD621">
            <v>0</v>
          </cell>
          <cell r="AE621">
            <v>14994.157894736842</v>
          </cell>
          <cell r="AF621">
            <v>0</v>
          </cell>
          <cell r="AG621">
            <v>0</v>
          </cell>
          <cell r="AH621">
            <v>0</v>
          </cell>
          <cell r="AI621">
            <v>0</v>
          </cell>
          <cell r="AJ621">
            <v>0</v>
          </cell>
          <cell r="AL621">
            <v>0</v>
          </cell>
        </row>
        <row r="622">
          <cell r="B622" t="str">
            <v>ST/EPU</v>
          </cell>
          <cell r="C622" t="str">
            <v>C1E</v>
          </cell>
          <cell r="D622" t="str">
            <v>C1ED</v>
          </cell>
          <cell r="E622" t="str">
            <v>DSEE/KISS</v>
          </cell>
          <cell r="F622">
            <v>40</v>
          </cell>
          <cell r="G622">
            <v>25</v>
          </cell>
          <cell r="H622" t="str">
            <v>Sensibilisation pour la dynamisation ou la mise en place des COGES</v>
          </cell>
          <cell r="I622" t="str">
            <v>DSEE</v>
          </cell>
          <cell r="J622">
            <v>11</v>
          </cell>
          <cell r="K622" t="str">
            <v>IDA</v>
          </cell>
          <cell r="L622" t="str">
            <v>LR</v>
          </cell>
          <cell r="M622">
            <v>1</v>
          </cell>
          <cell r="N622">
            <v>6</v>
          </cell>
          <cell r="O622">
            <v>4</v>
          </cell>
          <cell r="P622">
            <v>4</v>
          </cell>
          <cell r="Q622">
            <v>1</v>
          </cell>
          <cell r="R622" t="str">
            <v>forfait</v>
          </cell>
          <cell r="T622">
            <v>14994.157894736842</v>
          </cell>
          <cell r="U622">
            <v>1</v>
          </cell>
          <cell r="V622">
            <v>14994.157894736842</v>
          </cell>
          <cell r="W622">
            <v>0</v>
          </cell>
          <cell r="X622">
            <v>0</v>
          </cell>
          <cell r="Y622">
            <v>0</v>
          </cell>
          <cell r="Z622">
            <v>14994.157894736842</v>
          </cell>
          <cell r="AA622">
            <v>14994.157894736842</v>
          </cell>
          <cell r="AB622">
            <v>0</v>
          </cell>
          <cell r="AC622">
            <v>0</v>
          </cell>
          <cell r="AD622">
            <v>0</v>
          </cell>
          <cell r="AE622">
            <v>14994.157894736842</v>
          </cell>
          <cell r="AF622">
            <v>0</v>
          </cell>
          <cell r="AG622">
            <v>0</v>
          </cell>
          <cell r="AH622">
            <v>0</v>
          </cell>
          <cell r="AI622">
            <v>0</v>
          </cell>
          <cell r="AJ622">
            <v>0</v>
          </cell>
          <cell r="AL622">
            <v>0</v>
          </cell>
        </row>
        <row r="623">
          <cell r="B623" t="str">
            <v>ST/EPU</v>
          </cell>
          <cell r="C623" t="str">
            <v>C1E</v>
          </cell>
          <cell r="D623" t="str">
            <v>C1ED</v>
          </cell>
          <cell r="E623" t="str">
            <v>DSEE/KANK</v>
          </cell>
          <cell r="F623">
            <v>90</v>
          </cell>
          <cell r="G623">
            <v>25</v>
          </cell>
          <cell r="H623" t="str">
            <v>Sensibilisation pour la dynamisation ou la mise en place des COGES</v>
          </cell>
          <cell r="I623" t="str">
            <v>DSEE</v>
          </cell>
          <cell r="J623">
            <v>11</v>
          </cell>
          <cell r="K623" t="str">
            <v>IDA</v>
          </cell>
          <cell r="L623" t="str">
            <v>LR</v>
          </cell>
          <cell r="M623">
            <v>1</v>
          </cell>
          <cell r="N623">
            <v>6</v>
          </cell>
          <cell r="O623">
            <v>4</v>
          </cell>
          <cell r="P623">
            <v>4</v>
          </cell>
          <cell r="Q623">
            <v>1</v>
          </cell>
          <cell r="R623" t="str">
            <v>forfait</v>
          </cell>
          <cell r="T623">
            <v>14994.157894736842</v>
          </cell>
          <cell r="U623">
            <v>1</v>
          </cell>
          <cell r="V623">
            <v>14994.157894736842</v>
          </cell>
          <cell r="W623">
            <v>0</v>
          </cell>
          <cell r="X623">
            <v>0</v>
          </cell>
          <cell r="Y623">
            <v>0</v>
          </cell>
          <cell r="Z623">
            <v>14994.157894736842</v>
          </cell>
          <cell r="AA623">
            <v>14994.157894736842</v>
          </cell>
          <cell r="AB623">
            <v>0</v>
          </cell>
          <cell r="AC623">
            <v>0</v>
          </cell>
          <cell r="AD623">
            <v>0</v>
          </cell>
          <cell r="AE623">
            <v>14994.157894736842</v>
          </cell>
          <cell r="AF623">
            <v>0</v>
          </cell>
          <cell r="AG623">
            <v>0</v>
          </cell>
          <cell r="AH623">
            <v>0</v>
          </cell>
          <cell r="AI623">
            <v>0</v>
          </cell>
          <cell r="AJ623">
            <v>0</v>
          </cell>
          <cell r="AL623">
            <v>0</v>
          </cell>
        </row>
        <row r="624">
          <cell r="B624" t="str">
            <v>ST/EPU</v>
          </cell>
          <cell r="C624" t="str">
            <v>C1E</v>
          </cell>
          <cell r="D624" t="str">
            <v>C1ED</v>
          </cell>
          <cell r="E624" t="str">
            <v>DSEE/KERO</v>
          </cell>
          <cell r="G624">
            <v>25</v>
          </cell>
          <cell r="H624" t="str">
            <v>Sensibilisation pour la dynamisation ou la mise en place des COGES</v>
          </cell>
          <cell r="I624" t="str">
            <v>DSEE</v>
          </cell>
          <cell r="J624">
            <v>11</v>
          </cell>
          <cell r="K624" t="str">
            <v>IDA</v>
          </cell>
          <cell r="L624" t="str">
            <v>LR</v>
          </cell>
          <cell r="M624">
            <v>1</v>
          </cell>
          <cell r="O624">
            <v>4</v>
          </cell>
          <cell r="P624">
            <v>4</v>
          </cell>
          <cell r="Q624">
            <v>1</v>
          </cell>
          <cell r="R624" t="str">
            <v>forfait</v>
          </cell>
          <cell r="T624">
            <v>14994.157894736842</v>
          </cell>
          <cell r="U624">
            <v>1</v>
          </cell>
          <cell r="V624">
            <v>14994.157894736842</v>
          </cell>
          <cell r="W624">
            <v>0</v>
          </cell>
          <cell r="X624">
            <v>0</v>
          </cell>
          <cell r="Y624">
            <v>0</v>
          </cell>
          <cell r="Z624">
            <v>14994.157894736842</v>
          </cell>
          <cell r="AA624">
            <v>14994.157894736842</v>
          </cell>
          <cell r="AB624">
            <v>0</v>
          </cell>
          <cell r="AC624">
            <v>0</v>
          </cell>
          <cell r="AD624">
            <v>0</v>
          </cell>
          <cell r="AE624">
            <v>14994.157894736842</v>
          </cell>
          <cell r="AF624">
            <v>0</v>
          </cell>
          <cell r="AG624">
            <v>0</v>
          </cell>
          <cell r="AH624">
            <v>0</v>
          </cell>
          <cell r="AI624">
            <v>0</v>
          </cell>
          <cell r="AJ624">
            <v>0</v>
          </cell>
          <cell r="AL624">
            <v>0</v>
          </cell>
        </row>
        <row r="625">
          <cell r="B625" t="str">
            <v>ST/EPU</v>
          </cell>
          <cell r="C625" t="str">
            <v>C1E</v>
          </cell>
          <cell r="D625" t="str">
            <v>C1ED</v>
          </cell>
          <cell r="E625" t="str">
            <v>DSEE/KOUR</v>
          </cell>
          <cell r="F625">
            <v>20</v>
          </cell>
          <cell r="G625">
            <v>25</v>
          </cell>
          <cell r="H625" t="str">
            <v>Sensibilisation pour la dynamisation ou la mise en place des COGES</v>
          </cell>
          <cell r="I625" t="str">
            <v>DSEE</v>
          </cell>
          <cell r="J625">
            <v>11</v>
          </cell>
          <cell r="K625" t="str">
            <v>IDA</v>
          </cell>
          <cell r="L625" t="str">
            <v>LR</v>
          </cell>
          <cell r="M625">
            <v>1</v>
          </cell>
          <cell r="N625">
            <v>6</v>
          </cell>
          <cell r="O625">
            <v>4</v>
          </cell>
          <cell r="P625">
            <v>4</v>
          </cell>
          <cell r="Q625">
            <v>1</v>
          </cell>
          <cell r="R625" t="str">
            <v>forfait</v>
          </cell>
          <cell r="T625">
            <v>14994.157894736842</v>
          </cell>
          <cell r="U625">
            <v>1</v>
          </cell>
          <cell r="V625">
            <v>14994.157894736842</v>
          </cell>
          <cell r="W625">
            <v>0</v>
          </cell>
          <cell r="X625">
            <v>0</v>
          </cell>
          <cell r="Y625">
            <v>0</v>
          </cell>
          <cell r="Z625">
            <v>14994.157894736842</v>
          </cell>
          <cell r="AA625">
            <v>14994.157894736842</v>
          </cell>
          <cell r="AB625">
            <v>0</v>
          </cell>
          <cell r="AC625">
            <v>0</v>
          </cell>
          <cell r="AD625">
            <v>0</v>
          </cell>
          <cell r="AE625">
            <v>14994.157894736842</v>
          </cell>
          <cell r="AF625">
            <v>0</v>
          </cell>
          <cell r="AG625">
            <v>0</v>
          </cell>
          <cell r="AH625">
            <v>0</v>
          </cell>
          <cell r="AI625">
            <v>0</v>
          </cell>
          <cell r="AJ625">
            <v>0</v>
          </cell>
          <cell r="AL625">
            <v>0</v>
          </cell>
        </row>
        <row r="626">
          <cell r="B626" t="str">
            <v>ST/EPU</v>
          </cell>
          <cell r="C626" t="str">
            <v>C1E</v>
          </cell>
          <cell r="D626" t="str">
            <v>C1ED</v>
          </cell>
          <cell r="E626" t="str">
            <v>DSEE/MAND</v>
          </cell>
          <cell r="F626">
            <v>31</v>
          </cell>
          <cell r="G626">
            <v>25</v>
          </cell>
          <cell r="H626" t="str">
            <v>Sensibilisation pour la dynamisation ou la mise en place des COGES</v>
          </cell>
          <cell r="I626" t="str">
            <v>DSEE</v>
          </cell>
          <cell r="J626">
            <v>11</v>
          </cell>
          <cell r="K626" t="str">
            <v>IDA</v>
          </cell>
          <cell r="L626" t="str">
            <v>LR</v>
          </cell>
          <cell r="M626">
            <v>1</v>
          </cell>
          <cell r="N626">
            <v>6</v>
          </cell>
          <cell r="O626">
            <v>4</v>
          </cell>
          <cell r="P626">
            <v>4</v>
          </cell>
          <cell r="Q626">
            <v>1</v>
          </cell>
          <cell r="R626" t="str">
            <v>forfait</v>
          </cell>
          <cell r="T626">
            <v>14994.157894736842</v>
          </cell>
          <cell r="U626">
            <v>1</v>
          </cell>
          <cell r="V626">
            <v>14994.157894736842</v>
          </cell>
          <cell r="W626">
            <v>0</v>
          </cell>
          <cell r="X626">
            <v>0</v>
          </cell>
          <cell r="Y626">
            <v>0</v>
          </cell>
          <cell r="Z626">
            <v>14994.157894736842</v>
          </cell>
          <cell r="AA626">
            <v>14994.157894736842</v>
          </cell>
          <cell r="AB626">
            <v>0</v>
          </cell>
          <cell r="AC626">
            <v>0</v>
          </cell>
          <cell r="AD626">
            <v>0</v>
          </cell>
          <cell r="AE626">
            <v>14994.157894736842</v>
          </cell>
          <cell r="AF626">
            <v>0</v>
          </cell>
          <cell r="AG626">
            <v>0</v>
          </cell>
          <cell r="AH626">
            <v>0</v>
          </cell>
          <cell r="AI626">
            <v>0</v>
          </cell>
          <cell r="AJ626">
            <v>0</v>
          </cell>
          <cell r="AL626">
            <v>0</v>
          </cell>
        </row>
        <row r="627">
          <cell r="B627" t="str">
            <v>ST/EPU</v>
          </cell>
          <cell r="C627" t="str">
            <v>C1E</v>
          </cell>
          <cell r="D627" t="str">
            <v>C1ED</v>
          </cell>
          <cell r="E627" t="str">
            <v>DSEE/SIGU</v>
          </cell>
          <cell r="F627">
            <v>34</v>
          </cell>
          <cell r="G627">
            <v>25</v>
          </cell>
          <cell r="H627" t="str">
            <v>Sensibilisation pour la dynamisation ou la mise en place des COGES</v>
          </cell>
          <cell r="I627" t="str">
            <v>DSEE</v>
          </cell>
          <cell r="J627">
            <v>11</v>
          </cell>
          <cell r="K627" t="str">
            <v>IDA</v>
          </cell>
          <cell r="L627" t="str">
            <v>LR</v>
          </cell>
          <cell r="M627">
            <v>1</v>
          </cell>
          <cell r="N627">
            <v>6</v>
          </cell>
          <cell r="O627">
            <v>4</v>
          </cell>
          <cell r="P627">
            <v>4</v>
          </cell>
          <cell r="Q627">
            <v>1</v>
          </cell>
          <cell r="R627" t="str">
            <v>forfait</v>
          </cell>
          <cell r="T627">
            <v>14994.157894736842</v>
          </cell>
          <cell r="U627">
            <v>1</v>
          </cell>
          <cell r="V627">
            <v>14994.157894736842</v>
          </cell>
          <cell r="W627">
            <v>0</v>
          </cell>
          <cell r="X627">
            <v>0</v>
          </cell>
          <cell r="Y627">
            <v>0</v>
          </cell>
          <cell r="Z627">
            <v>14994.157894736842</v>
          </cell>
          <cell r="AA627">
            <v>14994.157894736842</v>
          </cell>
          <cell r="AB627">
            <v>0</v>
          </cell>
          <cell r="AC627">
            <v>0</v>
          </cell>
          <cell r="AD627">
            <v>0</v>
          </cell>
          <cell r="AE627">
            <v>14994.157894736842</v>
          </cell>
          <cell r="AF627">
            <v>0</v>
          </cell>
          <cell r="AG627">
            <v>0</v>
          </cell>
          <cell r="AH627">
            <v>0</v>
          </cell>
          <cell r="AI627">
            <v>0</v>
          </cell>
          <cell r="AJ627">
            <v>0</v>
          </cell>
          <cell r="AL627">
            <v>0</v>
          </cell>
        </row>
        <row r="628">
          <cell r="B628" t="str">
            <v>ST/EPU</v>
          </cell>
          <cell r="C628" t="str">
            <v>C1E</v>
          </cell>
          <cell r="D628" t="str">
            <v>C1ED</v>
          </cell>
          <cell r="E628" t="str">
            <v>DSEE/COYA</v>
          </cell>
          <cell r="F628">
            <v>37</v>
          </cell>
          <cell r="G628">
            <v>25</v>
          </cell>
          <cell r="H628" t="str">
            <v>Sensibilisation pour la dynamisation ou la mise en place des COGES</v>
          </cell>
          <cell r="I628" t="str">
            <v>DSEE</v>
          </cell>
          <cell r="J628">
            <v>11</v>
          </cell>
          <cell r="K628" t="str">
            <v>IDA</v>
          </cell>
          <cell r="L628" t="str">
            <v>LR</v>
          </cell>
          <cell r="M628">
            <v>1</v>
          </cell>
          <cell r="N628">
            <v>6</v>
          </cell>
          <cell r="O628">
            <v>4</v>
          </cell>
          <cell r="P628">
            <v>4</v>
          </cell>
          <cell r="Q628">
            <v>1</v>
          </cell>
          <cell r="R628" t="str">
            <v>forfait</v>
          </cell>
          <cell r="T628">
            <v>14994.157894736842</v>
          </cell>
          <cell r="U628">
            <v>1</v>
          </cell>
          <cell r="V628">
            <v>14994.157894736842</v>
          </cell>
          <cell r="W628">
            <v>0</v>
          </cell>
          <cell r="X628">
            <v>0</v>
          </cell>
          <cell r="Y628">
            <v>0</v>
          </cell>
          <cell r="Z628">
            <v>14994.157894736842</v>
          </cell>
          <cell r="AA628">
            <v>14994.157894736842</v>
          </cell>
          <cell r="AB628">
            <v>0</v>
          </cell>
          <cell r="AC628">
            <v>0</v>
          </cell>
          <cell r="AD628">
            <v>0</v>
          </cell>
          <cell r="AE628">
            <v>14994.157894736842</v>
          </cell>
          <cell r="AF628">
            <v>0</v>
          </cell>
          <cell r="AG628">
            <v>0</v>
          </cell>
          <cell r="AH628">
            <v>0</v>
          </cell>
          <cell r="AI628">
            <v>0</v>
          </cell>
          <cell r="AJ628">
            <v>0</v>
          </cell>
          <cell r="AL628">
            <v>0</v>
          </cell>
        </row>
        <row r="629">
          <cell r="B629" t="str">
            <v>ST/EPU</v>
          </cell>
          <cell r="C629" t="str">
            <v>C1E</v>
          </cell>
          <cell r="D629" t="str">
            <v>C1ED</v>
          </cell>
          <cell r="E629" t="str">
            <v>DSEE/DUBR</v>
          </cell>
          <cell r="F629">
            <v>40</v>
          </cell>
          <cell r="G629">
            <v>25</v>
          </cell>
          <cell r="H629" t="str">
            <v>Sensibilisation pour la dynamisation ou la mise en place des COGES</v>
          </cell>
          <cell r="I629" t="str">
            <v>DSEE</v>
          </cell>
          <cell r="J629">
            <v>11</v>
          </cell>
          <cell r="K629" t="str">
            <v>IDA</v>
          </cell>
          <cell r="L629" t="str">
            <v>LR</v>
          </cell>
          <cell r="M629">
            <v>1</v>
          </cell>
          <cell r="N629">
            <v>6</v>
          </cell>
          <cell r="O629">
            <v>4</v>
          </cell>
          <cell r="P629">
            <v>4</v>
          </cell>
          <cell r="Q629">
            <v>1</v>
          </cell>
          <cell r="R629" t="str">
            <v>forfait</v>
          </cell>
          <cell r="T629">
            <v>14994.157894736842</v>
          </cell>
          <cell r="U629">
            <v>1</v>
          </cell>
          <cell r="V629">
            <v>14994.157894736842</v>
          </cell>
          <cell r="W629">
            <v>0</v>
          </cell>
          <cell r="X629">
            <v>0</v>
          </cell>
          <cell r="Y629">
            <v>0</v>
          </cell>
          <cell r="Z629">
            <v>14994.157894736842</v>
          </cell>
          <cell r="AA629">
            <v>14994.157894736842</v>
          </cell>
          <cell r="AB629">
            <v>0</v>
          </cell>
          <cell r="AC629">
            <v>0</v>
          </cell>
          <cell r="AD629">
            <v>0</v>
          </cell>
          <cell r="AE629">
            <v>14994.157894736842</v>
          </cell>
          <cell r="AF629">
            <v>0</v>
          </cell>
          <cell r="AG629">
            <v>0</v>
          </cell>
          <cell r="AH629">
            <v>0</v>
          </cell>
          <cell r="AI629">
            <v>0</v>
          </cell>
          <cell r="AJ629">
            <v>0</v>
          </cell>
          <cell r="AL629">
            <v>0</v>
          </cell>
        </row>
        <row r="630">
          <cell r="B630" t="str">
            <v>ST/EPU</v>
          </cell>
          <cell r="C630" t="str">
            <v>C1E</v>
          </cell>
          <cell r="D630" t="str">
            <v>C1ED</v>
          </cell>
          <cell r="E630" t="str">
            <v>DSEE/FORE</v>
          </cell>
          <cell r="F630">
            <v>90</v>
          </cell>
          <cell r="G630">
            <v>25</v>
          </cell>
          <cell r="H630" t="str">
            <v>Sensibilisation pour la dynamisation ou la mise en place des COGES</v>
          </cell>
          <cell r="I630" t="str">
            <v>DSEE</v>
          </cell>
          <cell r="J630">
            <v>11</v>
          </cell>
          <cell r="K630" t="str">
            <v>IDA</v>
          </cell>
          <cell r="L630" t="str">
            <v>LR</v>
          </cell>
          <cell r="M630">
            <v>1</v>
          </cell>
          <cell r="N630">
            <v>6</v>
          </cell>
          <cell r="O630">
            <v>4</v>
          </cell>
          <cell r="P630">
            <v>4</v>
          </cell>
          <cell r="Q630">
            <v>1</v>
          </cell>
          <cell r="R630" t="str">
            <v>forfait</v>
          </cell>
          <cell r="T630">
            <v>14994.157894736842</v>
          </cell>
          <cell r="U630">
            <v>1</v>
          </cell>
          <cell r="V630">
            <v>14994.157894736842</v>
          </cell>
          <cell r="W630">
            <v>0</v>
          </cell>
          <cell r="X630">
            <v>0</v>
          </cell>
          <cell r="Y630">
            <v>0</v>
          </cell>
          <cell r="Z630">
            <v>14994.157894736842</v>
          </cell>
          <cell r="AA630">
            <v>14994.157894736842</v>
          </cell>
          <cell r="AB630">
            <v>0</v>
          </cell>
          <cell r="AC630">
            <v>0</v>
          </cell>
          <cell r="AD630">
            <v>0</v>
          </cell>
          <cell r="AE630">
            <v>14994.157894736842</v>
          </cell>
          <cell r="AF630">
            <v>0</v>
          </cell>
          <cell r="AG630">
            <v>0</v>
          </cell>
          <cell r="AH630">
            <v>0</v>
          </cell>
          <cell r="AI630">
            <v>0</v>
          </cell>
          <cell r="AJ630">
            <v>0</v>
          </cell>
          <cell r="AL630">
            <v>0</v>
          </cell>
        </row>
        <row r="631">
          <cell r="B631" t="str">
            <v>ST/EPU</v>
          </cell>
          <cell r="C631" t="str">
            <v>C1E</v>
          </cell>
          <cell r="D631" t="str">
            <v>C1ED</v>
          </cell>
          <cell r="E631" t="str">
            <v>DSEE/KIND</v>
          </cell>
          <cell r="G631">
            <v>25</v>
          </cell>
          <cell r="H631" t="str">
            <v>Sensibilisation pour la dynamisation ou la mise en place des COGES</v>
          </cell>
          <cell r="I631" t="str">
            <v>DSEE</v>
          </cell>
          <cell r="J631">
            <v>11</v>
          </cell>
          <cell r="K631" t="str">
            <v>IDA</v>
          </cell>
          <cell r="L631" t="str">
            <v>LR</v>
          </cell>
          <cell r="M631">
            <v>1</v>
          </cell>
          <cell r="O631">
            <v>4</v>
          </cell>
          <cell r="P631">
            <v>4</v>
          </cell>
          <cell r="Q631">
            <v>1</v>
          </cell>
          <cell r="R631" t="str">
            <v>forfait</v>
          </cell>
          <cell r="T631">
            <v>14994.157894736842</v>
          </cell>
          <cell r="U631">
            <v>1</v>
          </cell>
          <cell r="V631">
            <v>14994.157894736842</v>
          </cell>
          <cell r="W631">
            <v>0</v>
          </cell>
          <cell r="X631">
            <v>0</v>
          </cell>
          <cell r="Y631">
            <v>0</v>
          </cell>
          <cell r="Z631">
            <v>14994.157894736842</v>
          </cell>
          <cell r="AA631">
            <v>14994.157894736842</v>
          </cell>
          <cell r="AB631">
            <v>0</v>
          </cell>
          <cell r="AC631">
            <v>0</v>
          </cell>
          <cell r="AD631">
            <v>0</v>
          </cell>
          <cell r="AE631">
            <v>14994.157894736842</v>
          </cell>
          <cell r="AF631">
            <v>0</v>
          </cell>
          <cell r="AG631">
            <v>0</v>
          </cell>
          <cell r="AH631">
            <v>0</v>
          </cell>
          <cell r="AI631">
            <v>0</v>
          </cell>
          <cell r="AJ631">
            <v>0</v>
          </cell>
          <cell r="AL631">
            <v>0</v>
          </cell>
        </row>
        <row r="632">
          <cell r="B632" t="str">
            <v>ST/EPU</v>
          </cell>
          <cell r="C632" t="str">
            <v>C1E</v>
          </cell>
          <cell r="D632" t="str">
            <v>C1ED</v>
          </cell>
          <cell r="E632" t="str">
            <v>DSEE/TELE</v>
          </cell>
          <cell r="F632">
            <v>20</v>
          </cell>
          <cell r="G632">
            <v>25</v>
          </cell>
          <cell r="H632" t="str">
            <v>Sensibilisation pour la dynamisation ou la mise en place des COGES</v>
          </cell>
          <cell r="I632" t="str">
            <v>DSEE</v>
          </cell>
          <cell r="J632">
            <v>11</v>
          </cell>
          <cell r="K632" t="str">
            <v>IDA</v>
          </cell>
          <cell r="L632" t="str">
            <v>LR</v>
          </cell>
          <cell r="M632">
            <v>1</v>
          </cell>
          <cell r="N632">
            <v>6</v>
          </cell>
          <cell r="O632">
            <v>4</v>
          </cell>
          <cell r="P632">
            <v>4</v>
          </cell>
          <cell r="Q632">
            <v>1</v>
          </cell>
          <cell r="R632" t="str">
            <v>forfait</v>
          </cell>
          <cell r="T632">
            <v>14994.157894736842</v>
          </cell>
          <cell r="U632">
            <v>1</v>
          </cell>
          <cell r="V632">
            <v>14994.157894736842</v>
          </cell>
          <cell r="W632">
            <v>0</v>
          </cell>
          <cell r="X632">
            <v>0</v>
          </cell>
          <cell r="Y632">
            <v>0</v>
          </cell>
          <cell r="Z632">
            <v>14994.157894736842</v>
          </cell>
          <cell r="AA632">
            <v>14994.157894736842</v>
          </cell>
          <cell r="AB632">
            <v>0</v>
          </cell>
          <cell r="AC632">
            <v>0</v>
          </cell>
          <cell r="AD632">
            <v>0</v>
          </cell>
          <cell r="AE632">
            <v>14994.157894736842</v>
          </cell>
          <cell r="AF632">
            <v>0</v>
          </cell>
          <cell r="AG632">
            <v>0</v>
          </cell>
          <cell r="AH632">
            <v>0</v>
          </cell>
          <cell r="AI632">
            <v>0</v>
          </cell>
          <cell r="AJ632">
            <v>0</v>
          </cell>
          <cell r="AL632">
            <v>0</v>
          </cell>
        </row>
        <row r="633">
          <cell r="B633" t="str">
            <v>ST/EPU</v>
          </cell>
          <cell r="C633" t="str">
            <v>C1E</v>
          </cell>
          <cell r="D633" t="str">
            <v>C1ED</v>
          </cell>
          <cell r="E633" t="str">
            <v>DSEE/KOUB</v>
          </cell>
          <cell r="F633">
            <v>31</v>
          </cell>
          <cell r="G633">
            <v>25</v>
          </cell>
          <cell r="H633" t="str">
            <v>Sensibilisation pour la dynamisation ou la mise en place des COGES</v>
          </cell>
          <cell r="I633" t="str">
            <v>DSEE</v>
          </cell>
          <cell r="J633">
            <v>11</v>
          </cell>
          <cell r="K633" t="str">
            <v>IDA</v>
          </cell>
          <cell r="L633" t="str">
            <v>LR</v>
          </cell>
          <cell r="M633">
            <v>1</v>
          </cell>
          <cell r="N633">
            <v>6</v>
          </cell>
          <cell r="O633">
            <v>4</v>
          </cell>
          <cell r="P633">
            <v>4</v>
          </cell>
          <cell r="Q633">
            <v>1</v>
          </cell>
          <cell r="R633" t="str">
            <v>forfait</v>
          </cell>
          <cell r="T633">
            <v>14994.157894736842</v>
          </cell>
          <cell r="U633">
            <v>1</v>
          </cell>
          <cell r="V633">
            <v>14994.157894736842</v>
          </cell>
          <cell r="W633">
            <v>0</v>
          </cell>
          <cell r="X633">
            <v>0</v>
          </cell>
          <cell r="Y633">
            <v>0</v>
          </cell>
          <cell r="Z633">
            <v>14994.157894736842</v>
          </cell>
          <cell r="AA633">
            <v>14994.157894736842</v>
          </cell>
          <cell r="AB633">
            <v>0</v>
          </cell>
          <cell r="AC633">
            <v>0</v>
          </cell>
          <cell r="AD633">
            <v>0</v>
          </cell>
          <cell r="AE633">
            <v>14994.157894736842</v>
          </cell>
          <cell r="AF633">
            <v>0</v>
          </cell>
          <cell r="AG633">
            <v>0</v>
          </cell>
          <cell r="AH633">
            <v>0</v>
          </cell>
          <cell r="AI633">
            <v>0</v>
          </cell>
          <cell r="AJ633">
            <v>0</v>
          </cell>
          <cell r="AL633">
            <v>0</v>
          </cell>
        </row>
        <row r="634">
          <cell r="B634" t="str">
            <v>ST/EPU</v>
          </cell>
          <cell r="C634" t="str">
            <v>C1E</v>
          </cell>
          <cell r="D634" t="str">
            <v>C1ED</v>
          </cell>
          <cell r="E634" t="str">
            <v>DSEE/LABE</v>
          </cell>
          <cell r="F634">
            <v>34</v>
          </cell>
          <cell r="G634">
            <v>25</v>
          </cell>
          <cell r="H634" t="str">
            <v>Sensibilisation pour la dynamisation ou la mise en place des COGES</v>
          </cell>
          <cell r="I634" t="str">
            <v>DSEE</v>
          </cell>
          <cell r="J634">
            <v>11</v>
          </cell>
          <cell r="K634" t="str">
            <v>IDA</v>
          </cell>
          <cell r="L634" t="str">
            <v>LR</v>
          </cell>
          <cell r="M634">
            <v>1</v>
          </cell>
          <cell r="N634">
            <v>6</v>
          </cell>
          <cell r="O634">
            <v>4</v>
          </cell>
          <cell r="P634">
            <v>4</v>
          </cell>
          <cell r="Q634">
            <v>1</v>
          </cell>
          <cell r="R634" t="str">
            <v>forfait</v>
          </cell>
          <cell r="T634">
            <v>14994.157894736842</v>
          </cell>
          <cell r="U634">
            <v>1</v>
          </cell>
          <cell r="V634">
            <v>14994.157894736842</v>
          </cell>
          <cell r="W634">
            <v>0</v>
          </cell>
          <cell r="X634">
            <v>0</v>
          </cell>
          <cell r="Y634">
            <v>0</v>
          </cell>
          <cell r="Z634">
            <v>14994.157894736842</v>
          </cell>
          <cell r="AA634">
            <v>14994.157894736842</v>
          </cell>
          <cell r="AB634">
            <v>0</v>
          </cell>
          <cell r="AC634">
            <v>0</v>
          </cell>
          <cell r="AD634">
            <v>0</v>
          </cell>
          <cell r="AE634">
            <v>14994.157894736842</v>
          </cell>
          <cell r="AF634">
            <v>0</v>
          </cell>
          <cell r="AG634">
            <v>0</v>
          </cell>
          <cell r="AH634">
            <v>0</v>
          </cell>
          <cell r="AI634">
            <v>0</v>
          </cell>
          <cell r="AJ634">
            <v>0</v>
          </cell>
          <cell r="AL634">
            <v>0</v>
          </cell>
        </row>
        <row r="635">
          <cell r="B635" t="str">
            <v>ST/EPU</v>
          </cell>
          <cell r="C635" t="str">
            <v>C1E</v>
          </cell>
          <cell r="D635" t="str">
            <v>C1ED</v>
          </cell>
          <cell r="E635" t="str">
            <v>DSEE/LELO</v>
          </cell>
          <cell r="F635">
            <v>37</v>
          </cell>
          <cell r="G635">
            <v>25</v>
          </cell>
          <cell r="H635" t="str">
            <v>Sensibilisation pour la dynamisation ou la mise en place des COGES</v>
          </cell>
          <cell r="I635" t="str">
            <v>DSEE</v>
          </cell>
          <cell r="J635">
            <v>11</v>
          </cell>
          <cell r="K635" t="str">
            <v>IDA</v>
          </cell>
          <cell r="L635" t="str">
            <v>LR</v>
          </cell>
          <cell r="M635">
            <v>1</v>
          </cell>
          <cell r="N635">
            <v>6</v>
          </cell>
          <cell r="O635">
            <v>4</v>
          </cell>
          <cell r="P635">
            <v>4</v>
          </cell>
          <cell r="Q635">
            <v>1</v>
          </cell>
          <cell r="R635" t="str">
            <v>forfait</v>
          </cell>
          <cell r="T635">
            <v>14994.157894736842</v>
          </cell>
          <cell r="U635">
            <v>1</v>
          </cell>
          <cell r="V635">
            <v>14994.157894736842</v>
          </cell>
          <cell r="W635">
            <v>0</v>
          </cell>
          <cell r="X635">
            <v>0</v>
          </cell>
          <cell r="Y635">
            <v>0</v>
          </cell>
          <cell r="Z635">
            <v>14994.157894736842</v>
          </cell>
          <cell r="AA635">
            <v>14994.157894736842</v>
          </cell>
          <cell r="AB635">
            <v>0</v>
          </cell>
          <cell r="AC635">
            <v>0</v>
          </cell>
          <cell r="AD635">
            <v>0</v>
          </cell>
          <cell r="AE635">
            <v>14994.157894736842</v>
          </cell>
          <cell r="AF635">
            <v>0</v>
          </cell>
          <cell r="AG635">
            <v>0</v>
          </cell>
          <cell r="AH635">
            <v>0</v>
          </cell>
          <cell r="AI635">
            <v>0</v>
          </cell>
          <cell r="AJ635">
            <v>0</v>
          </cell>
          <cell r="AL635">
            <v>0</v>
          </cell>
        </row>
        <row r="636">
          <cell r="B636" t="str">
            <v>ST/EPU</v>
          </cell>
          <cell r="C636" t="str">
            <v>C1E</v>
          </cell>
          <cell r="D636" t="str">
            <v>C1ED</v>
          </cell>
          <cell r="E636" t="str">
            <v>DSEE/MALI</v>
          </cell>
          <cell r="F636">
            <v>90</v>
          </cell>
          <cell r="G636">
            <v>25</v>
          </cell>
          <cell r="H636" t="str">
            <v>Sensibilisation pour la dynamisation ou la mise en place des COGES</v>
          </cell>
          <cell r="I636" t="str">
            <v>DSEE</v>
          </cell>
          <cell r="J636">
            <v>11</v>
          </cell>
          <cell r="K636" t="str">
            <v>IDA</v>
          </cell>
          <cell r="L636" t="str">
            <v>LR</v>
          </cell>
          <cell r="M636">
            <v>1</v>
          </cell>
          <cell r="N636">
            <v>6</v>
          </cell>
          <cell r="O636">
            <v>4</v>
          </cell>
          <cell r="P636">
            <v>4</v>
          </cell>
          <cell r="Q636">
            <v>1</v>
          </cell>
          <cell r="R636" t="str">
            <v>forfait</v>
          </cell>
          <cell r="T636">
            <v>14994.157894736842</v>
          </cell>
          <cell r="U636">
            <v>1</v>
          </cell>
          <cell r="V636">
            <v>14994.157894736842</v>
          </cell>
          <cell r="W636">
            <v>0</v>
          </cell>
          <cell r="X636">
            <v>0</v>
          </cell>
          <cell r="Y636">
            <v>0</v>
          </cell>
          <cell r="Z636">
            <v>14994.157894736842</v>
          </cell>
          <cell r="AA636">
            <v>14994.157894736842</v>
          </cell>
          <cell r="AB636">
            <v>0</v>
          </cell>
          <cell r="AC636">
            <v>0</v>
          </cell>
          <cell r="AD636">
            <v>0</v>
          </cell>
          <cell r="AE636">
            <v>14994.157894736842</v>
          </cell>
          <cell r="AF636">
            <v>0</v>
          </cell>
          <cell r="AG636">
            <v>0</v>
          </cell>
          <cell r="AH636">
            <v>0</v>
          </cell>
          <cell r="AI636">
            <v>0</v>
          </cell>
          <cell r="AJ636">
            <v>0</v>
          </cell>
          <cell r="AL636">
            <v>0</v>
          </cell>
        </row>
        <row r="637">
          <cell r="B637" t="str">
            <v>ST/EPU</v>
          </cell>
          <cell r="C637" t="str">
            <v>C1E</v>
          </cell>
          <cell r="D637" t="str">
            <v>C1ED</v>
          </cell>
          <cell r="E637" t="str">
            <v>DSEE/TOUG</v>
          </cell>
          <cell r="G637">
            <v>25</v>
          </cell>
          <cell r="H637" t="str">
            <v>Sensibilisation pour la dynamisation ou la mise en place des COGES</v>
          </cell>
          <cell r="I637" t="str">
            <v>DSEE</v>
          </cell>
          <cell r="J637">
            <v>11</v>
          </cell>
          <cell r="K637" t="str">
            <v>IDA</v>
          </cell>
          <cell r="L637" t="str">
            <v>LR</v>
          </cell>
          <cell r="M637">
            <v>1</v>
          </cell>
          <cell r="O637">
            <v>4</v>
          </cell>
          <cell r="P637">
            <v>4</v>
          </cell>
          <cell r="Q637">
            <v>1</v>
          </cell>
          <cell r="R637" t="str">
            <v>forfait</v>
          </cell>
          <cell r="T637">
            <v>14994.157894736842</v>
          </cell>
          <cell r="U637">
            <v>1</v>
          </cell>
          <cell r="V637">
            <v>14994.157894736842</v>
          </cell>
          <cell r="W637">
            <v>0</v>
          </cell>
          <cell r="X637">
            <v>0</v>
          </cell>
          <cell r="Y637">
            <v>0</v>
          </cell>
          <cell r="Z637">
            <v>14994.157894736842</v>
          </cell>
          <cell r="AA637">
            <v>14994.157894736842</v>
          </cell>
          <cell r="AB637">
            <v>0</v>
          </cell>
          <cell r="AC637">
            <v>0</v>
          </cell>
          <cell r="AD637">
            <v>0</v>
          </cell>
          <cell r="AE637">
            <v>14994.157894736842</v>
          </cell>
          <cell r="AF637">
            <v>0</v>
          </cell>
          <cell r="AG637">
            <v>0</v>
          </cell>
          <cell r="AH637">
            <v>0</v>
          </cell>
          <cell r="AI637">
            <v>0</v>
          </cell>
          <cell r="AJ637">
            <v>0</v>
          </cell>
          <cell r="AL637">
            <v>0</v>
          </cell>
        </row>
        <row r="638">
          <cell r="B638" t="str">
            <v>ST/EPU</v>
          </cell>
          <cell r="C638" t="str">
            <v>C1E</v>
          </cell>
          <cell r="D638" t="str">
            <v>C1ED</v>
          </cell>
          <cell r="E638" t="str">
            <v>DSEE/DALA</v>
          </cell>
          <cell r="G638">
            <v>25</v>
          </cell>
          <cell r="H638" t="str">
            <v>Sensibilisation pour la dynamisation ou la mise en place des COGES</v>
          </cell>
          <cell r="I638" t="str">
            <v>DSEE</v>
          </cell>
          <cell r="K638" t="str">
            <v>IDA</v>
          </cell>
          <cell r="L638" t="str">
            <v>LR</v>
          </cell>
          <cell r="M638">
            <v>1</v>
          </cell>
          <cell r="Q638">
            <v>1</v>
          </cell>
          <cell r="R638" t="str">
            <v>forfait</v>
          </cell>
          <cell r="T638">
            <v>14994.157894736842</v>
          </cell>
          <cell r="U638">
            <v>1</v>
          </cell>
          <cell r="V638">
            <v>14994.157894736842</v>
          </cell>
          <cell r="W638">
            <v>0</v>
          </cell>
          <cell r="X638">
            <v>0</v>
          </cell>
          <cell r="Y638">
            <v>0</v>
          </cell>
          <cell r="Z638">
            <v>14994.157894736842</v>
          </cell>
          <cell r="AA638">
            <v>14994.157894736842</v>
          </cell>
          <cell r="AB638">
            <v>0</v>
          </cell>
          <cell r="AC638">
            <v>0</v>
          </cell>
          <cell r="AD638">
            <v>0</v>
          </cell>
          <cell r="AE638">
            <v>14994.157894736842</v>
          </cell>
          <cell r="AF638">
            <v>0</v>
          </cell>
          <cell r="AG638">
            <v>0</v>
          </cell>
          <cell r="AH638">
            <v>0</v>
          </cell>
          <cell r="AI638">
            <v>0</v>
          </cell>
          <cell r="AJ638">
            <v>0</v>
          </cell>
          <cell r="AL638">
            <v>0</v>
          </cell>
        </row>
        <row r="639">
          <cell r="B639" t="str">
            <v>ST/EPU</v>
          </cell>
          <cell r="C639" t="str">
            <v>C1E</v>
          </cell>
          <cell r="D639" t="str">
            <v>C1ED</v>
          </cell>
          <cell r="E639" t="str">
            <v>DSEE/MAMO</v>
          </cell>
          <cell r="G639">
            <v>25</v>
          </cell>
          <cell r="H639" t="str">
            <v>Sensibilisation pour la dynamisation ou la mise en place des COGES</v>
          </cell>
          <cell r="I639" t="str">
            <v>DSEE</v>
          </cell>
          <cell r="J639">
            <v>11</v>
          </cell>
          <cell r="K639" t="str">
            <v>IDA</v>
          </cell>
          <cell r="L639" t="str">
            <v>LR</v>
          </cell>
          <cell r="M639">
            <v>1</v>
          </cell>
          <cell r="O639">
            <v>4</v>
          </cell>
          <cell r="P639">
            <v>4</v>
          </cell>
          <cell r="Q639">
            <v>1</v>
          </cell>
          <cell r="R639" t="str">
            <v>forfait</v>
          </cell>
          <cell r="T639">
            <v>14994.157894736842</v>
          </cell>
          <cell r="U639">
            <v>1</v>
          </cell>
          <cell r="V639">
            <v>14994.157894736842</v>
          </cell>
          <cell r="W639">
            <v>0</v>
          </cell>
          <cell r="X639">
            <v>0</v>
          </cell>
          <cell r="Y639">
            <v>0</v>
          </cell>
          <cell r="Z639">
            <v>14994.157894736842</v>
          </cell>
          <cell r="AA639">
            <v>14994.157894736842</v>
          </cell>
          <cell r="AB639">
            <v>0</v>
          </cell>
          <cell r="AC639">
            <v>0</v>
          </cell>
          <cell r="AD639">
            <v>0</v>
          </cell>
          <cell r="AE639">
            <v>14994.157894736842</v>
          </cell>
          <cell r="AF639">
            <v>0</v>
          </cell>
          <cell r="AG639">
            <v>0</v>
          </cell>
          <cell r="AH639">
            <v>0</v>
          </cell>
          <cell r="AI639">
            <v>0</v>
          </cell>
          <cell r="AJ639">
            <v>0</v>
          </cell>
          <cell r="AL639">
            <v>0</v>
          </cell>
        </row>
        <row r="640">
          <cell r="B640" t="str">
            <v>ST/EPU</v>
          </cell>
          <cell r="C640" t="str">
            <v>C1E</v>
          </cell>
          <cell r="D640" t="str">
            <v>C1ED</v>
          </cell>
          <cell r="E640" t="str">
            <v>DSEE/PITA</v>
          </cell>
          <cell r="F640">
            <v>20</v>
          </cell>
          <cell r="G640">
            <v>25</v>
          </cell>
          <cell r="H640" t="str">
            <v>Sensibilisation pour la dynamisation ou la mise en place des COGES</v>
          </cell>
          <cell r="I640" t="str">
            <v>DSEE</v>
          </cell>
          <cell r="J640">
            <v>11</v>
          </cell>
          <cell r="K640" t="str">
            <v>IDA</v>
          </cell>
          <cell r="L640" t="str">
            <v>LR</v>
          </cell>
          <cell r="M640">
            <v>1</v>
          </cell>
          <cell r="N640">
            <v>6</v>
          </cell>
          <cell r="O640">
            <v>4</v>
          </cell>
          <cell r="P640">
            <v>4</v>
          </cell>
          <cell r="Q640">
            <v>1</v>
          </cell>
          <cell r="R640" t="str">
            <v>forfait</v>
          </cell>
          <cell r="T640">
            <v>14994.157894736842</v>
          </cell>
          <cell r="U640">
            <v>1</v>
          </cell>
          <cell r="V640">
            <v>14994.157894736842</v>
          </cell>
          <cell r="W640">
            <v>0</v>
          </cell>
          <cell r="X640">
            <v>0</v>
          </cell>
          <cell r="Y640">
            <v>0</v>
          </cell>
          <cell r="Z640">
            <v>14994.157894736842</v>
          </cell>
          <cell r="AA640">
            <v>14994.157894736842</v>
          </cell>
          <cell r="AB640">
            <v>0</v>
          </cell>
          <cell r="AC640">
            <v>0</v>
          </cell>
          <cell r="AD640">
            <v>0</v>
          </cell>
          <cell r="AE640">
            <v>14994.157894736842</v>
          </cell>
          <cell r="AF640">
            <v>0</v>
          </cell>
          <cell r="AG640">
            <v>0</v>
          </cell>
          <cell r="AH640">
            <v>0</v>
          </cell>
          <cell r="AI640">
            <v>0</v>
          </cell>
          <cell r="AJ640">
            <v>0</v>
          </cell>
          <cell r="AL640">
            <v>0</v>
          </cell>
        </row>
        <row r="641">
          <cell r="B641" t="str">
            <v>ST/EPU</v>
          </cell>
          <cell r="C641" t="str">
            <v>C1E</v>
          </cell>
          <cell r="D641" t="str">
            <v>C1ED</v>
          </cell>
          <cell r="E641" t="str">
            <v>DSEE/BEYL</v>
          </cell>
          <cell r="F641">
            <v>31</v>
          </cell>
          <cell r="G641">
            <v>25</v>
          </cell>
          <cell r="H641" t="str">
            <v>Sensibilisation pour la dynamisation ou la mise en place des COGES</v>
          </cell>
          <cell r="I641" t="str">
            <v>DSEE</v>
          </cell>
          <cell r="J641">
            <v>11</v>
          </cell>
          <cell r="K641" t="str">
            <v>IDA</v>
          </cell>
          <cell r="L641" t="str">
            <v>LR</v>
          </cell>
          <cell r="M641">
            <v>1</v>
          </cell>
          <cell r="N641">
            <v>6</v>
          </cell>
          <cell r="O641">
            <v>4</v>
          </cell>
          <cell r="P641">
            <v>4</v>
          </cell>
          <cell r="Q641">
            <v>1</v>
          </cell>
          <cell r="R641" t="str">
            <v>forfait</v>
          </cell>
          <cell r="T641">
            <v>14994.157894736842</v>
          </cell>
          <cell r="U641">
            <v>1</v>
          </cell>
          <cell r="V641">
            <v>14994.157894736842</v>
          </cell>
          <cell r="W641">
            <v>0</v>
          </cell>
          <cell r="X641">
            <v>0</v>
          </cell>
          <cell r="Y641">
            <v>0</v>
          </cell>
          <cell r="Z641">
            <v>14994.157894736842</v>
          </cell>
          <cell r="AA641">
            <v>14994.157894736842</v>
          </cell>
          <cell r="AB641">
            <v>0</v>
          </cell>
          <cell r="AC641">
            <v>0</v>
          </cell>
          <cell r="AD641">
            <v>0</v>
          </cell>
          <cell r="AE641">
            <v>14994.157894736842</v>
          </cell>
          <cell r="AF641">
            <v>0</v>
          </cell>
          <cell r="AG641">
            <v>0</v>
          </cell>
          <cell r="AH641">
            <v>0</v>
          </cell>
          <cell r="AI641">
            <v>0</v>
          </cell>
          <cell r="AJ641">
            <v>0</v>
          </cell>
          <cell r="AL641">
            <v>0</v>
          </cell>
        </row>
        <row r="642">
          <cell r="B642" t="str">
            <v>ST/EPU</v>
          </cell>
          <cell r="C642" t="str">
            <v>C1E</v>
          </cell>
          <cell r="D642" t="str">
            <v>C1ED</v>
          </cell>
          <cell r="E642" t="str">
            <v>DSEE/GUEC</v>
          </cell>
          <cell r="F642">
            <v>34</v>
          </cell>
          <cell r="G642">
            <v>25</v>
          </cell>
          <cell r="H642" t="str">
            <v>Sensibilisation pour la dynamisation ou la mise en place des COGES</v>
          </cell>
          <cell r="I642" t="str">
            <v>DSEE</v>
          </cell>
          <cell r="J642">
            <v>11</v>
          </cell>
          <cell r="K642" t="str">
            <v>IDA</v>
          </cell>
          <cell r="L642" t="str">
            <v>LR</v>
          </cell>
          <cell r="M642">
            <v>1</v>
          </cell>
          <cell r="N642">
            <v>6</v>
          </cell>
          <cell r="O642">
            <v>4</v>
          </cell>
          <cell r="P642">
            <v>4</v>
          </cell>
          <cell r="Q642">
            <v>1</v>
          </cell>
          <cell r="R642" t="str">
            <v>forfait</v>
          </cell>
          <cell r="T642">
            <v>14994.157894736842</v>
          </cell>
          <cell r="U642">
            <v>1</v>
          </cell>
          <cell r="V642">
            <v>14994.157894736842</v>
          </cell>
          <cell r="W642">
            <v>0</v>
          </cell>
          <cell r="X642">
            <v>0</v>
          </cell>
          <cell r="Y642">
            <v>0</v>
          </cell>
          <cell r="Z642">
            <v>14994.157894736842</v>
          </cell>
          <cell r="AA642">
            <v>14994.157894736842</v>
          </cell>
          <cell r="AB642">
            <v>0</v>
          </cell>
          <cell r="AC642">
            <v>0</v>
          </cell>
          <cell r="AD642">
            <v>0</v>
          </cell>
          <cell r="AE642">
            <v>14994.157894736842</v>
          </cell>
          <cell r="AF642">
            <v>0</v>
          </cell>
          <cell r="AG642">
            <v>0</v>
          </cell>
          <cell r="AH642">
            <v>0</v>
          </cell>
          <cell r="AI642">
            <v>0</v>
          </cell>
          <cell r="AJ642">
            <v>0</v>
          </cell>
          <cell r="AL642">
            <v>0</v>
          </cell>
        </row>
        <row r="643">
          <cell r="B643" t="str">
            <v>ST/EPU</v>
          </cell>
          <cell r="C643" t="str">
            <v>C1E</v>
          </cell>
          <cell r="D643" t="str">
            <v>C1ED</v>
          </cell>
          <cell r="E643" t="str">
            <v>DSEE/LOLA</v>
          </cell>
          <cell r="F643">
            <v>37</v>
          </cell>
          <cell r="G643">
            <v>25</v>
          </cell>
          <cell r="H643" t="str">
            <v>Sensibilisation pour la dynamisation ou la mise en place des COGES</v>
          </cell>
          <cell r="I643" t="str">
            <v>DSEE</v>
          </cell>
          <cell r="J643">
            <v>11</v>
          </cell>
          <cell r="K643" t="str">
            <v>IDA</v>
          </cell>
          <cell r="L643" t="str">
            <v>LR</v>
          </cell>
          <cell r="M643">
            <v>1</v>
          </cell>
          <cell r="N643">
            <v>6</v>
          </cell>
          <cell r="O643">
            <v>4</v>
          </cell>
          <cell r="P643">
            <v>4</v>
          </cell>
          <cell r="Q643">
            <v>1</v>
          </cell>
          <cell r="R643" t="str">
            <v>forfait</v>
          </cell>
          <cell r="T643">
            <v>14994.157894736842</v>
          </cell>
          <cell r="U643">
            <v>1</v>
          </cell>
          <cell r="V643">
            <v>14994.157894736842</v>
          </cell>
          <cell r="W643">
            <v>0</v>
          </cell>
          <cell r="X643">
            <v>0</v>
          </cell>
          <cell r="Y643">
            <v>0</v>
          </cell>
          <cell r="Z643">
            <v>14994.157894736842</v>
          </cell>
          <cell r="AA643">
            <v>14994.157894736842</v>
          </cell>
          <cell r="AB643">
            <v>0</v>
          </cell>
          <cell r="AC643">
            <v>0</v>
          </cell>
          <cell r="AD643">
            <v>0</v>
          </cell>
          <cell r="AE643">
            <v>14994.157894736842</v>
          </cell>
          <cell r="AF643">
            <v>0</v>
          </cell>
          <cell r="AG643">
            <v>0</v>
          </cell>
          <cell r="AH643">
            <v>0</v>
          </cell>
          <cell r="AI643">
            <v>0</v>
          </cell>
          <cell r="AJ643">
            <v>0</v>
          </cell>
          <cell r="AL643">
            <v>0</v>
          </cell>
        </row>
        <row r="644">
          <cell r="B644" t="str">
            <v>ST/EPU</v>
          </cell>
          <cell r="C644" t="str">
            <v>C1E</v>
          </cell>
          <cell r="D644" t="str">
            <v>C1ED</v>
          </cell>
          <cell r="E644" t="str">
            <v>DSEE/MACE</v>
          </cell>
          <cell r="F644">
            <v>40</v>
          </cell>
          <cell r="G644">
            <v>25</v>
          </cell>
          <cell r="H644" t="str">
            <v>Sensibilisation pour la dynamisation ou la mise en place des COGES</v>
          </cell>
          <cell r="I644" t="str">
            <v>DSEE</v>
          </cell>
          <cell r="J644">
            <v>11</v>
          </cell>
          <cell r="K644" t="str">
            <v>IDA</v>
          </cell>
          <cell r="L644" t="str">
            <v>LR</v>
          </cell>
          <cell r="M644">
            <v>1</v>
          </cell>
          <cell r="N644">
            <v>6</v>
          </cell>
          <cell r="O644">
            <v>4</v>
          </cell>
          <cell r="P644">
            <v>4</v>
          </cell>
          <cell r="Q644">
            <v>1</v>
          </cell>
          <cell r="R644" t="str">
            <v>forfait</v>
          </cell>
          <cell r="T644">
            <v>14994.157894736842</v>
          </cell>
          <cell r="U644">
            <v>1</v>
          </cell>
          <cell r="V644">
            <v>14994.157894736842</v>
          </cell>
          <cell r="W644">
            <v>0</v>
          </cell>
          <cell r="X644">
            <v>0</v>
          </cell>
          <cell r="Y644">
            <v>0</v>
          </cell>
          <cell r="Z644">
            <v>14994.157894736842</v>
          </cell>
          <cell r="AA644">
            <v>14994.157894736842</v>
          </cell>
          <cell r="AB644">
            <v>0</v>
          </cell>
          <cell r="AC644">
            <v>0</v>
          </cell>
          <cell r="AD644">
            <v>0</v>
          </cell>
          <cell r="AE644">
            <v>14994.157894736842</v>
          </cell>
          <cell r="AF644">
            <v>0</v>
          </cell>
          <cell r="AG644">
            <v>0</v>
          </cell>
          <cell r="AH644">
            <v>0</v>
          </cell>
          <cell r="AI644">
            <v>0</v>
          </cell>
          <cell r="AJ644">
            <v>0</v>
          </cell>
          <cell r="AL644">
            <v>0</v>
          </cell>
        </row>
        <row r="645">
          <cell r="B645" t="str">
            <v>ST/EPU</v>
          </cell>
          <cell r="C645" t="str">
            <v>C1E</v>
          </cell>
          <cell r="D645" t="str">
            <v>C1ED</v>
          </cell>
          <cell r="E645" t="str">
            <v>DSEE/NZER</v>
          </cell>
          <cell r="F645">
            <v>90</v>
          </cell>
          <cell r="G645">
            <v>25</v>
          </cell>
          <cell r="H645" t="str">
            <v>Sensibilisation pour la dynamisation ou la mise en place des COGES</v>
          </cell>
          <cell r="I645" t="str">
            <v>DSEE</v>
          </cell>
          <cell r="J645">
            <v>11</v>
          </cell>
          <cell r="K645" t="str">
            <v>IDA</v>
          </cell>
          <cell r="L645" t="str">
            <v>LR</v>
          </cell>
          <cell r="M645">
            <v>1</v>
          </cell>
          <cell r="N645">
            <v>6</v>
          </cell>
          <cell r="O645">
            <v>4</v>
          </cell>
          <cell r="P645">
            <v>4</v>
          </cell>
          <cell r="Q645">
            <v>1</v>
          </cell>
          <cell r="R645" t="str">
            <v>forfait</v>
          </cell>
          <cell r="T645">
            <v>14994.157894736842</v>
          </cell>
          <cell r="U645">
            <v>1</v>
          </cell>
          <cell r="V645">
            <v>14994.157894736842</v>
          </cell>
          <cell r="W645">
            <v>0</v>
          </cell>
          <cell r="X645">
            <v>0</v>
          </cell>
          <cell r="Y645">
            <v>0</v>
          </cell>
          <cell r="Z645">
            <v>14994.157894736842</v>
          </cell>
          <cell r="AA645">
            <v>14994.157894736842</v>
          </cell>
          <cell r="AB645">
            <v>0</v>
          </cell>
          <cell r="AC645">
            <v>0</v>
          </cell>
          <cell r="AD645">
            <v>0</v>
          </cell>
          <cell r="AE645">
            <v>14994.157894736842</v>
          </cell>
          <cell r="AF645">
            <v>0</v>
          </cell>
          <cell r="AG645">
            <v>0</v>
          </cell>
          <cell r="AH645">
            <v>0</v>
          </cell>
          <cell r="AI645">
            <v>0</v>
          </cell>
          <cell r="AJ645">
            <v>0</v>
          </cell>
          <cell r="AL645">
            <v>0</v>
          </cell>
        </row>
        <row r="646">
          <cell r="B646" t="str">
            <v>ST/EPU</v>
          </cell>
          <cell r="C646" t="str">
            <v>C1E</v>
          </cell>
          <cell r="D646" t="str">
            <v>C1ED</v>
          </cell>
          <cell r="E646" t="str">
            <v>DSEE/YOMO</v>
          </cell>
          <cell r="F646">
            <v>40</v>
          </cell>
          <cell r="G646">
            <v>25</v>
          </cell>
          <cell r="H646" t="str">
            <v>Sensibilisation pour la dynamisation ou la mise en place des COGES</v>
          </cell>
          <cell r="I646" t="str">
            <v>DSEE</v>
          </cell>
          <cell r="J646">
            <v>11</v>
          </cell>
          <cell r="K646" t="str">
            <v>IDA</v>
          </cell>
          <cell r="L646" t="str">
            <v>LR</v>
          </cell>
          <cell r="M646">
            <v>1</v>
          </cell>
          <cell r="N646">
            <v>6</v>
          </cell>
          <cell r="O646">
            <v>4</v>
          </cell>
          <cell r="P646">
            <v>4</v>
          </cell>
          <cell r="Q646">
            <v>1</v>
          </cell>
          <cell r="R646" t="str">
            <v>forfait</v>
          </cell>
          <cell r="T646">
            <v>14994.157894736842</v>
          </cell>
          <cell r="U646">
            <v>1</v>
          </cell>
          <cell r="V646">
            <v>14994.157894736842</v>
          </cell>
          <cell r="W646">
            <v>0</v>
          </cell>
          <cell r="X646">
            <v>0</v>
          </cell>
          <cell r="Y646">
            <v>0</v>
          </cell>
          <cell r="Z646">
            <v>14994.157894736842</v>
          </cell>
          <cell r="AA646">
            <v>14994.157894736842</v>
          </cell>
          <cell r="AB646">
            <v>0</v>
          </cell>
          <cell r="AC646">
            <v>0</v>
          </cell>
          <cell r="AD646">
            <v>0</v>
          </cell>
          <cell r="AE646">
            <v>14994.157894736842</v>
          </cell>
          <cell r="AF646">
            <v>0</v>
          </cell>
          <cell r="AG646">
            <v>0</v>
          </cell>
          <cell r="AH646">
            <v>0</v>
          </cell>
          <cell r="AI646">
            <v>0</v>
          </cell>
          <cell r="AJ646">
            <v>0</v>
          </cell>
          <cell r="AL646">
            <v>0</v>
          </cell>
        </row>
        <row r="647">
          <cell r="B647" t="str">
            <v>ST/EPU</v>
          </cell>
          <cell r="C647" t="str">
            <v>C1L</v>
          </cell>
          <cell r="D647" t="str">
            <v>C1LA</v>
          </cell>
          <cell r="E647" t="str">
            <v>SSU</v>
          </cell>
          <cell r="G647">
            <v>15</v>
          </cell>
          <cell r="H647" t="str">
            <v>SSU Mission C de supervision</v>
          </cell>
          <cell r="I647" t="str">
            <v>SG/MEPU-EC</v>
          </cell>
          <cell r="J647">
            <v>11</v>
          </cell>
          <cell r="K647" t="str">
            <v>IDA</v>
          </cell>
          <cell r="L647" t="str">
            <v>AUT</v>
          </cell>
          <cell r="M647">
            <v>40</v>
          </cell>
          <cell r="O647">
            <v>4</v>
          </cell>
          <cell r="P647">
            <v>4</v>
          </cell>
          <cell r="Q647">
            <v>40</v>
          </cell>
          <cell r="R647" t="str">
            <v>pxj</v>
          </cell>
          <cell r="T647">
            <v>113.9556</v>
          </cell>
          <cell r="U647">
            <v>0.9</v>
          </cell>
          <cell r="V647">
            <v>4558.2240000000002</v>
          </cell>
          <cell r="W647">
            <v>0</v>
          </cell>
          <cell r="X647">
            <v>0</v>
          </cell>
          <cell r="Y647">
            <v>0</v>
          </cell>
          <cell r="Z647">
            <v>4558.2240000000002</v>
          </cell>
          <cell r="AA647">
            <v>4102.4016000000001</v>
          </cell>
          <cell r="AB647">
            <v>0</v>
          </cell>
          <cell r="AC647">
            <v>0</v>
          </cell>
          <cell r="AD647">
            <v>0</v>
          </cell>
          <cell r="AE647">
            <v>4102.4016000000001</v>
          </cell>
          <cell r="AF647">
            <v>455.82240000000002</v>
          </cell>
          <cell r="AG647">
            <v>0</v>
          </cell>
          <cell r="AH647">
            <v>0</v>
          </cell>
          <cell r="AI647">
            <v>0</v>
          </cell>
          <cell r="AJ647">
            <v>455.82240000000002</v>
          </cell>
          <cell r="AL647">
            <v>0</v>
          </cell>
        </row>
        <row r="648">
          <cell r="B648" t="str">
            <v>ST/EPU</v>
          </cell>
          <cell r="C648" t="str">
            <v>C1C</v>
          </cell>
          <cell r="D648" t="str">
            <v>C1CH</v>
          </cell>
          <cell r="E648" t="str">
            <v>IRE/BOK</v>
          </cell>
          <cell r="F648">
            <v>20</v>
          </cell>
          <cell r="G648">
            <v>15</v>
          </cell>
          <cell r="H648" t="str">
            <v>SSU Mission R &amp; P de supervision</v>
          </cell>
          <cell r="I648" t="str">
            <v>IRE</v>
          </cell>
          <cell r="J648">
            <v>11</v>
          </cell>
          <cell r="K648" t="str">
            <v>IDA</v>
          </cell>
          <cell r="L648" t="str">
            <v>AUT</v>
          </cell>
          <cell r="M648">
            <v>16</v>
          </cell>
          <cell r="N648">
            <v>6</v>
          </cell>
          <cell r="O648">
            <v>4</v>
          </cell>
          <cell r="P648">
            <v>4</v>
          </cell>
          <cell r="Q648">
            <v>16</v>
          </cell>
          <cell r="R648" t="str">
            <v>pxj</v>
          </cell>
          <cell r="T648">
            <v>75.970399999999998</v>
          </cell>
          <cell r="U648">
            <v>0.9</v>
          </cell>
          <cell r="V648">
            <v>1215.5264</v>
          </cell>
          <cell r="W648">
            <v>0</v>
          </cell>
          <cell r="X648">
            <v>0</v>
          </cell>
          <cell r="Y648">
            <v>0</v>
          </cell>
          <cell r="Z648">
            <v>1215.5264</v>
          </cell>
          <cell r="AA648">
            <v>1093.9737600000001</v>
          </cell>
          <cell r="AB648">
            <v>0</v>
          </cell>
          <cell r="AC648">
            <v>0</v>
          </cell>
          <cell r="AD648">
            <v>0</v>
          </cell>
          <cell r="AE648">
            <v>1093.9737600000001</v>
          </cell>
          <cell r="AF648">
            <v>121.55263999999988</v>
          </cell>
          <cell r="AG648">
            <v>0</v>
          </cell>
          <cell r="AH648">
            <v>0</v>
          </cell>
          <cell r="AI648">
            <v>0</v>
          </cell>
          <cell r="AJ648">
            <v>121.55263999999988</v>
          </cell>
          <cell r="AL648">
            <v>0</v>
          </cell>
        </row>
        <row r="649">
          <cell r="B649" t="str">
            <v>ST/EPU</v>
          </cell>
          <cell r="C649" t="str">
            <v>C1C</v>
          </cell>
          <cell r="D649" t="str">
            <v>C1CH</v>
          </cell>
          <cell r="E649" t="str">
            <v>IRE/CKY</v>
          </cell>
          <cell r="F649">
            <v>31</v>
          </cell>
          <cell r="G649">
            <v>15</v>
          </cell>
          <cell r="H649" t="str">
            <v>SSU Mission R &amp; P de supervision</v>
          </cell>
          <cell r="I649" t="str">
            <v>IRE</v>
          </cell>
          <cell r="J649">
            <v>11</v>
          </cell>
          <cell r="K649" t="str">
            <v>IDA</v>
          </cell>
          <cell r="L649" t="str">
            <v>AUT</v>
          </cell>
          <cell r="M649">
            <v>16</v>
          </cell>
          <cell r="N649">
            <v>6</v>
          </cell>
          <cell r="O649">
            <v>4</v>
          </cell>
          <cell r="P649">
            <v>4</v>
          </cell>
          <cell r="Q649">
            <v>16</v>
          </cell>
          <cell r="R649" t="str">
            <v>pxj</v>
          </cell>
          <cell r="T649">
            <v>75.970399999999998</v>
          </cell>
          <cell r="U649">
            <v>0.9</v>
          </cell>
          <cell r="V649">
            <v>1215.5264</v>
          </cell>
          <cell r="W649">
            <v>0</v>
          </cell>
          <cell r="X649">
            <v>0</v>
          </cell>
          <cell r="Y649">
            <v>0</v>
          </cell>
          <cell r="Z649">
            <v>1215.5264</v>
          </cell>
          <cell r="AA649">
            <v>1093.9737600000001</v>
          </cell>
          <cell r="AB649">
            <v>0</v>
          </cell>
          <cell r="AC649">
            <v>0</v>
          </cell>
          <cell r="AD649">
            <v>0</v>
          </cell>
          <cell r="AE649">
            <v>1093.9737600000001</v>
          </cell>
          <cell r="AF649">
            <v>121.55263999999988</v>
          </cell>
          <cell r="AG649">
            <v>0</v>
          </cell>
          <cell r="AH649">
            <v>0</v>
          </cell>
          <cell r="AI649">
            <v>0</v>
          </cell>
          <cell r="AJ649">
            <v>121.55263999999988</v>
          </cell>
          <cell r="AL649">
            <v>0</v>
          </cell>
        </row>
        <row r="650">
          <cell r="B650" t="str">
            <v>ST/EPU</v>
          </cell>
          <cell r="C650" t="str">
            <v>C1C</v>
          </cell>
          <cell r="D650" t="str">
            <v>C1CH</v>
          </cell>
          <cell r="E650" t="str">
            <v>IRE/FAR</v>
          </cell>
          <cell r="F650">
            <v>34</v>
          </cell>
          <cell r="G650">
            <v>15</v>
          </cell>
          <cell r="H650" t="str">
            <v>SSU Mission R &amp; P de supervision</v>
          </cell>
          <cell r="I650" t="str">
            <v>IRE</v>
          </cell>
          <cell r="J650">
            <v>11</v>
          </cell>
          <cell r="K650" t="str">
            <v>IDA</v>
          </cell>
          <cell r="L650" t="str">
            <v>AUT</v>
          </cell>
          <cell r="M650">
            <v>16</v>
          </cell>
          <cell r="N650">
            <v>6</v>
          </cell>
          <cell r="O650">
            <v>4</v>
          </cell>
          <cell r="P650">
            <v>4</v>
          </cell>
          <cell r="Q650">
            <v>16</v>
          </cell>
          <cell r="R650" t="str">
            <v>pxj</v>
          </cell>
          <cell r="T650">
            <v>75.970399999999998</v>
          </cell>
          <cell r="U650">
            <v>0.9</v>
          </cell>
          <cell r="V650">
            <v>1215.5264</v>
          </cell>
          <cell r="W650">
            <v>0</v>
          </cell>
          <cell r="X650">
            <v>0</v>
          </cell>
          <cell r="Y650">
            <v>0</v>
          </cell>
          <cell r="Z650">
            <v>1215.5264</v>
          </cell>
          <cell r="AA650">
            <v>1093.9737600000001</v>
          </cell>
          <cell r="AB650">
            <v>0</v>
          </cell>
          <cell r="AC650">
            <v>0</v>
          </cell>
          <cell r="AD650">
            <v>0</v>
          </cell>
          <cell r="AE650">
            <v>1093.9737600000001</v>
          </cell>
          <cell r="AF650">
            <v>121.55263999999988</v>
          </cell>
          <cell r="AG650">
            <v>0</v>
          </cell>
          <cell r="AH650">
            <v>0</v>
          </cell>
          <cell r="AI650">
            <v>0</v>
          </cell>
          <cell r="AJ650">
            <v>121.55263999999988</v>
          </cell>
          <cell r="AL650">
            <v>0</v>
          </cell>
        </row>
        <row r="651">
          <cell r="B651" t="str">
            <v>ST/EPU</v>
          </cell>
          <cell r="C651" t="str">
            <v>C1C</v>
          </cell>
          <cell r="D651" t="str">
            <v>C1CH</v>
          </cell>
          <cell r="E651" t="str">
            <v>IRE/KAN</v>
          </cell>
          <cell r="F651">
            <v>37</v>
          </cell>
          <cell r="G651">
            <v>15</v>
          </cell>
          <cell r="H651" t="str">
            <v>SSU Mission R &amp; P de supervision</v>
          </cell>
          <cell r="I651" t="str">
            <v>IRE</v>
          </cell>
          <cell r="J651">
            <v>11</v>
          </cell>
          <cell r="K651" t="str">
            <v>IDA</v>
          </cell>
          <cell r="L651" t="str">
            <v>AUT</v>
          </cell>
          <cell r="M651">
            <v>16</v>
          </cell>
          <cell r="N651">
            <v>6</v>
          </cell>
          <cell r="O651">
            <v>4</v>
          </cell>
          <cell r="P651">
            <v>4</v>
          </cell>
          <cell r="Q651">
            <v>16</v>
          </cell>
          <cell r="R651" t="str">
            <v>pxj</v>
          </cell>
          <cell r="T651">
            <v>75.970399999999998</v>
          </cell>
          <cell r="U651">
            <v>0.9</v>
          </cell>
          <cell r="V651">
            <v>1215.5264</v>
          </cell>
          <cell r="W651">
            <v>0</v>
          </cell>
          <cell r="X651">
            <v>0</v>
          </cell>
          <cell r="Y651">
            <v>0</v>
          </cell>
          <cell r="Z651">
            <v>1215.5264</v>
          </cell>
          <cell r="AA651">
            <v>1093.9737600000001</v>
          </cell>
          <cell r="AB651">
            <v>0</v>
          </cell>
          <cell r="AC651">
            <v>0</v>
          </cell>
          <cell r="AD651">
            <v>0</v>
          </cell>
          <cell r="AE651">
            <v>1093.9737600000001</v>
          </cell>
          <cell r="AF651">
            <v>121.55263999999988</v>
          </cell>
          <cell r="AG651">
            <v>0</v>
          </cell>
          <cell r="AH651">
            <v>0</v>
          </cell>
          <cell r="AI651">
            <v>0</v>
          </cell>
          <cell r="AJ651">
            <v>121.55263999999988</v>
          </cell>
          <cell r="AL651">
            <v>0</v>
          </cell>
        </row>
        <row r="652">
          <cell r="B652" t="str">
            <v>ST/EPU</v>
          </cell>
          <cell r="C652" t="str">
            <v>C1C</v>
          </cell>
          <cell r="D652" t="str">
            <v>C1CH</v>
          </cell>
          <cell r="E652" t="str">
            <v>IRE/KIN</v>
          </cell>
          <cell r="F652">
            <v>40</v>
          </cell>
          <cell r="G652">
            <v>15</v>
          </cell>
          <cell r="H652" t="str">
            <v>SSU Mission R &amp; P de supervision</v>
          </cell>
          <cell r="I652" t="str">
            <v>IRE</v>
          </cell>
          <cell r="J652">
            <v>11</v>
          </cell>
          <cell r="K652" t="str">
            <v>IDA</v>
          </cell>
          <cell r="L652" t="str">
            <v>AUT</v>
          </cell>
          <cell r="M652">
            <v>16</v>
          </cell>
          <cell r="N652">
            <v>6</v>
          </cell>
          <cell r="O652">
            <v>4</v>
          </cell>
          <cell r="P652">
            <v>4</v>
          </cell>
          <cell r="Q652">
            <v>16</v>
          </cell>
          <cell r="R652" t="str">
            <v>pxj</v>
          </cell>
          <cell r="T652">
            <v>75.970399999999998</v>
          </cell>
          <cell r="U652">
            <v>0.9</v>
          </cell>
          <cell r="V652">
            <v>1215.5264</v>
          </cell>
          <cell r="W652">
            <v>0</v>
          </cell>
          <cell r="X652">
            <v>0</v>
          </cell>
          <cell r="Y652">
            <v>0</v>
          </cell>
          <cell r="Z652">
            <v>1215.5264</v>
          </cell>
          <cell r="AA652">
            <v>1093.9737600000001</v>
          </cell>
          <cell r="AB652">
            <v>0</v>
          </cell>
          <cell r="AC652">
            <v>0</v>
          </cell>
          <cell r="AD652">
            <v>0</v>
          </cell>
          <cell r="AE652">
            <v>1093.9737600000001</v>
          </cell>
          <cell r="AF652">
            <v>121.55263999999988</v>
          </cell>
          <cell r="AG652">
            <v>0</v>
          </cell>
          <cell r="AH652">
            <v>0</v>
          </cell>
          <cell r="AI652">
            <v>0</v>
          </cell>
          <cell r="AJ652">
            <v>121.55263999999988</v>
          </cell>
          <cell r="AL652">
            <v>0</v>
          </cell>
        </row>
        <row r="653">
          <cell r="B653" t="str">
            <v>ST/EPU</v>
          </cell>
          <cell r="C653" t="str">
            <v>C1C</v>
          </cell>
          <cell r="D653" t="str">
            <v>C1CH</v>
          </cell>
          <cell r="E653" t="str">
            <v>IRE/LAB</v>
          </cell>
          <cell r="F653">
            <v>90</v>
          </cell>
          <cell r="G653">
            <v>15</v>
          </cell>
          <cell r="H653" t="str">
            <v>SSU Mission R &amp; P de supervision</v>
          </cell>
          <cell r="I653" t="str">
            <v>IRE</v>
          </cell>
          <cell r="J653">
            <v>11</v>
          </cell>
          <cell r="K653" t="str">
            <v>IDA</v>
          </cell>
          <cell r="L653" t="str">
            <v>AUT</v>
          </cell>
          <cell r="M653">
            <v>16</v>
          </cell>
          <cell r="N653">
            <v>6</v>
          </cell>
          <cell r="O653">
            <v>4</v>
          </cell>
          <cell r="P653">
            <v>4</v>
          </cell>
          <cell r="Q653">
            <v>16</v>
          </cell>
          <cell r="R653" t="str">
            <v>pxj</v>
          </cell>
          <cell r="T653">
            <v>75.970399999999998</v>
          </cell>
          <cell r="U653">
            <v>0.9</v>
          </cell>
          <cell r="V653">
            <v>1215.5264</v>
          </cell>
          <cell r="W653">
            <v>0</v>
          </cell>
          <cell r="X653">
            <v>0</v>
          </cell>
          <cell r="Y653">
            <v>0</v>
          </cell>
          <cell r="Z653">
            <v>1215.5264</v>
          </cell>
          <cell r="AA653">
            <v>1093.9737600000001</v>
          </cell>
          <cell r="AB653">
            <v>0</v>
          </cell>
          <cell r="AC653">
            <v>0</v>
          </cell>
          <cell r="AD653">
            <v>0</v>
          </cell>
          <cell r="AE653">
            <v>1093.9737600000001</v>
          </cell>
          <cell r="AF653">
            <v>121.55263999999988</v>
          </cell>
          <cell r="AG653">
            <v>0</v>
          </cell>
          <cell r="AH653">
            <v>0</v>
          </cell>
          <cell r="AI653">
            <v>0</v>
          </cell>
          <cell r="AJ653">
            <v>121.55263999999988</v>
          </cell>
          <cell r="AL653">
            <v>0</v>
          </cell>
        </row>
        <row r="654">
          <cell r="B654" t="str">
            <v>ST/EPU</v>
          </cell>
          <cell r="C654" t="str">
            <v>C1C</v>
          </cell>
          <cell r="D654" t="str">
            <v>C1CH</v>
          </cell>
          <cell r="E654" t="str">
            <v>IRE/MAM</v>
          </cell>
          <cell r="G654">
            <v>15</v>
          </cell>
          <cell r="H654" t="str">
            <v>SSU Mission R &amp; P de supervision</v>
          </cell>
          <cell r="I654" t="str">
            <v>IRE</v>
          </cell>
          <cell r="J654">
            <v>11</v>
          </cell>
          <cell r="K654" t="str">
            <v>IDA</v>
          </cell>
          <cell r="L654" t="str">
            <v>AUT</v>
          </cell>
          <cell r="M654">
            <v>16</v>
          </cell>
          <cell r="O654">
            <v>4</v>
          </cell>
          <cell r="P654">
            <v>4</v>
          </cell>
          <cell r="Q654">
            <v>16</v>
          </cell>
          <cell r="R654" t="str">
            <v>pxj</v>
          </cell>
          <cell r="T654">
            <v>75.970399999999998</v>
          </cell>
          <cell r="U654">
            <v>0.9</v>
          </cell>
          <cell r="V654">
            <v>1215.5264</v>
          </cell>
          <cell r="W654">
            <v>0</v>
          </cell>
          <cell r="X654">
            <v>0</v>
          </cell>
          <cell r="Y654">
            <v>0</v>
          </cell>
          <cell r="Z654">
            <v>1215.5264</v>
          </cell>
          <cell r="AA654">
            <v>1093.9737600000001</v>
          </cell>
          <cell r="AB654">
            <v>0</v>
          </cell>
          <cell r="AC654">
            <v>0</v>
          </cell>
          <cell r="AD654">
            <v>0</v>
          </cell>
          <cell r="AE654">
            <v>1093.9737600000001</v>
          </cell>
          <cell r="AF654">
            <v>121.55263999999988</v>
          </cell>
          <cell r="AG654">
            <v>0</v>
          </cell>
          <cell r="AH654">
            <v>0</v>
          </cell>
          <cell r="AI654">
            <v>0</v>
          </cell>
          <cell r="AJ654">
            <v>121.55263999999988</v>
          </cell>
          <cell r="AL654">
            <v>0</v>
          </cell>
        </row>
        <row r="655">
          <cell r="B655" t="str">
            <v>ST/EPU</v>
          </cell>
          <cell r="C655" t="str">
            <v>C1C</v>
          </cell>
          <cell r="D655" t="str">
            <v>C1CH</v>
          </cell>
          <cell r="E655" t="str">
            <v>IRE/NZE</v>
          </cell>
          <cell r="F655">
            <v>20</v>
          </cell>
          <cell r="G655">
            <v>15</v>
          </cell>
          <cell r="H655" t="str">
            <v>SSU Mission R &amp; P de supervision</v>
          </cell>
          <cell r="I655" t="str">
            <v>IRE</v>
          </cell>
          <cell r="J655">
            <v>11</v>
          </cell>
          <cell r="K655" t="str">
            <v>IDA</v>
          </cell>
          <cell r="L655" t="str">
            <v>AUT</v>
          </cell>
          <cell r="M655">
            <v>18</v>
          </cell>
          <cell r="N655">
            <v>6</v>
          </cell>
          <cell r="O655">
            <v>4</v>
          </cell>
          <cell r="P655">
            <v>4</v>
          </cell>
          <cell r="Q655">
            <v>18</v>
          </cell>
          <cell r="R655" t="str">
            <v>pxj</v>
          </cell>
          <cell r="T655">
            <v>75.970399999999998</v>
          </cell>
          <cell r="U655">
            <v>0.9</v>
          </cell>
          <cell r="V655">
            <v>1367.4672</v>
          </cell>
          <cell r="W655">
            <v>0</v>
          </cell>
          <cell r="X655">
            <v>0</v>
          </cell>
          <cell r="Y655">
            <v>0</v>
          </cell>
          <cell r="Z655">
            <v>1367.4672</v>
          </cell>
          <cell r="AA655">
            <v>1230.7204800000002</v>
          </cell>
          <cell r="AB655">
            <v>0</v>
          </cell>
          <cell r="AC655">
            <v>0</v>
          </cell>
          <cell r="AD655">
            <v>0</v>
          </cell>
          <cell r="AE655">
            <v>1230.7204800000002</v>
          </cell>
          <cell r="AF655">
            <v>136.74671999999987</v>
          </cell>
          <cell r="AG655">
            <v>0</v>
          </cell>
          <cell r="AH655">
            <v>0</v>
          </cell>
          <cell r="AI655">
            <v>0</v>
          </cell>
          <cell r="AJ655">
            <v>136.74671999999987</v>
          </cell>
          <cell r="AL655">
            <v>0</v>
          </cell>
        </row>
        <row r="656">
          <cell r="B656" t="str">
            <v>ST/EPU</v>
          </cell>
          <cell r="C656" t="str">
            <v>B1B</v>
          </cell>
          <cell r="D656" t="str">
            <v>B1BB</v>
          </cell>
          <cell r="E656" t="str">
            <v>DNES</v>
          </cell>
          <cell r="F656">
            <v>31</v>
          </cell>
          <cell r="G656">
            <v>25</v>
          </cell>
          <cell r="H656" t="str">
            <v>Evaluation externe des Projets d'Etablissement (PARPES)</v>
          </cell>
          <cell r="I656" t="str">
            <v>DNES</v>
          </cell>
          <cell r="J656">
            <v>11</v>
          </cell>
          <cell r="K656" t="str">
            <v>IDA</v>
          </cell>
          <cell r="L656" t="str">
            <v>LR</v>
          </cell>
          <cell r="M656">
            <v>1</v>
          </cell>
          <cell r="N656">
            <v>6</v>
          </cell>
          <cell r="O656">
            <v>4</v>
          </cell>
          <cell r="P656">
            <v>4</v>
          </cell>
          <cell r="Q656">
            <v>1</v>
          </cell>
          <cell r="R656" t="str">
            <v>forfait</v>
          </cell>
          <cell r="T656">
            <v>56977.799999999996</v>
          </cell>
          <cell r="U656">
            <v>1</v>
          </cell>
          <cell r="V656">
            <v>56977.799999999996</v>
          </cell>
          <cell r="W656">
            <v>0</v>
          </cell>
          <cell r="X656">
            <v>0</v>
          </cell>
          <cell r="Y656">
            <v>0</v>
          </cell>
          <cell r="Z656">
            <v>56977.799999999996</v>
          </cell>
          <cell r="AA656">
            <v>56977.799999999996</v>
          </cell>
          <cell r="AB656">
            <v>0</v>
          </cell>
          <cell r="AC656">
            <v>0</v>
          </cell>
          <cell r="AD656">
            <v>0</v>
          </cell>
          <cell r="AE656">
            <v>56977.799999999996</v>
          </cell>
          <cell r="AF656">
            <v>0</v>
          </cell>
          <cell r="AG656">
            <v>0</v>
          </cell>
          <cell r="AH656">
            <v>0</v>
          </cell>
          <cell r="AI656">
            <v>0</v>
          </cell>
          <cell r="AJ656">
            <v>0</v>
          </cell>
          <cell r="AL656">
            <v>0</v>
          </cell>
        </row>
        <row r="657">
          <cell r="B657" t="str">
            <v>ST/EPU</v>
          </cell>
          <cell r="C657" t="str">
            <v>B3C</v>
          </cell>
          <cell r="D657" t="str">
            <v>B3CD</v>
          </cell>
          <cell r="E657" t="str">
            <v>ISSEG</v>
          </cell>
          <cell r="F657">
            <v>34</v>
          </cell>
          <cell r="G657">
            <v>25</v>
          </cell>
          <cell r="H657" t="str">
            <v>ISSEG Frais d'organisation du concours de recrutement</v>
          </cell>
          <cell r="I657" t="str">
            <v>ISSEG</v>
          </cell>
          <cell r="J657">
            <v>11</v>
          </cell>
          <cell r="K657" t="str">
            <v>IDA</v>
          </cell>
          <cell r="L657" t="str">
            <v>AUT</v>
          </cell>
          <cell r="M657">
            <v>1</v>
          </cell>
          <cell r="N657">
            <v>6</v>
          </cell>
          <cell r="O657">
            <v>4</v>
          </cell>
          <cell r="P657">
            <v>4</v>
          </cell>
          <cell r="Q657">
            <v>1</v>
          </cell>
          <cell r="R657" t="str">
            <v>forfait</v>
          </cell>
          <cell r="T657">
            <v>26000</v>
          </cell>
          <cell r="U657">
            <v>1</v>
          </cell>
          <cell r="V657">
            <v>26000</v>
          </cell>
          <cell r="W657">
            <v>0</v>
          </cell>
          <cell r="X657">
            <v>0</v>
          </cell>
          <cell r="Y657">
            <v>0</v>
          </cell>
          <cell r="Z657">
            <v>26000</v>
          </cell>
          <cell r="AA657">
            <v>26000</v>
          </cell>
          <cell r="AB657">
            <v>0</v>
          </cell>
          <cell r="AC657">
            <v>0</v>
          </cell>
          <cell r="AD657">
            <v>0</v>
          </cell>
          <cell r="AE657">
            <v>26000</v>
          </cell>
          <cell r="AF657">
            <v>0</v>
          </cell>
          <cell r="AG657">
            <v>0</v>
          </cell>
          <cell r="AH657">
            <v>0</v>
          </cell>
          <cell r="AI657">
            <v>0</v>
          </cell>
          <cell r="AJ657">
            <v>0</v>
          </cell>
          <cell r="AL657">
            <v>0</v>
          </cell>
        </row>
        <row r="658">
          <cell r="B658" t="str">
            <v>ST/EPU</v>
          </cell>
          <cell r="C658" t="str">
            <v>B3C</v>
          </cell>
          <cell r="D658" t="str">
            <v>B3CD</v>
          </cell>
          <cell r="E658" t="str">
            <v>ISSEG</v>
          </cell>
          <cell r="F658">
            <v>37</v>
          </cell>
          <cell r="G658">
            <v>25</v>
          </cell>
          <cell r="H658" t="str">
            <v>ISSEG Mallettes pédagogiques des stagiaires (11PEN +45CPMF)</v>
          </cell>
          <cell r="I658" t="str">
            <v>ISSEG</v>
          </cell>
          <cell r="J658">
            <v>11</v>
          </cell>
          <cell r="K658" t="str">
            <v>IDA</v>
          </cell>
          <cell r="L658" t="str">
            <v>AUT</v>
          </cell>
          <cell r="M658">
            <v>1</v>
          </cell>
          <cell r="N658">
            <v>6</v>
          </cell>
          <cell r="O658">
            <v>4</v>
          </cell>
          <cell r="P658">
            <v>4</v>
          </cell>
          <cell r="Q658">
            <v>1</v>
          </cell>
          <cell r="R658" t="str">
            <v>forfait</v>
          </cell>
          <cell r="T658">
            <v>27045.4624</v>
          </cell>
          <cell r="U658">
            <v>1</v>
          </cell>
          <cell r="V658">
            <v>27045.4624</v>
          </cell>
          <cell r="W658">
            <v>0</v>
          </cell>
          <cell r="X658">
            <v>0</v>
          </cell>
          <cell r="Y658">
            <v>0</v>
          </cell>
          <cell r="Z658">
            <v>27045.4624</v>
          </cell>
          <cell r="AA658">
            <v>27045.4624</v>
          </cell>
          <cell r="AB658">
            <v>0</v>
          </cell>
          <cell r="AC658">
            <v>0</v>
          </cell>
          <cell r="AD658">
            <v>0</v>
          </cell>
          <cell r="AE658">
            <v>27045.4624</v>
          </cell>
          <cell r="AF658">
            <v>0</v>
          </cell>
          <cell r="AG658">
            <v>0</v>
          </cell>
          <cell r="AH658">
            <v>0</v>
          </cell>
          <cell r="AI658">
            <v>0</v>
          </cell>
          <cell r="AJ658">
            <v>0</v>
          </cell>
          <cell r="AL658">
            <v>0</v>
          </cell>
        </row>
        <row r="659">
          <cell r="B659" t="str">
            <v>ST/EPU</v>
          </cell>
          <cell r="C659" t="str">
            <v>B3C</v>
          </cell>
          <cell r="D659" t="str">
            <v>B3CD</v>
          </cell>
          <cell r="E659" t="str">
            <v>ISSEG</v>
          </cell>
          <cell r="F659">
            <v>40</v>
          </cell>
          <cell r="G659">
            <v>25</v>
          </cell>
          <cell r="H659" t="str">
            <v>ISSEG Frais de formation des stagiaires (11PEN +45CPMF)</v>
          </cell>
          <cell r="I659" t="str">
            <v>ISSEG</v>
          </cell>
          <cell r="J659">
            <v>11</v>
          </cell>
          <cell r="K659" t="str">
            <v>IDA</v>
          </cell>
          <cell r="L659" t="str">
            <v>AUT</v>
          </cell>
          <cell r="M659">
            <v>1</v>
          </cell>
          <cell r="N659">
            <v>6</v>
          </cell>
          <cell r="O659">
            <v>4</v>
          </cell>
          <cell r="P659">
            <v>4</v>
          </cell>
          <cell r="Q659">
            <v>1</v>
          </cell>
          <cell r="R659" t="str">
            <v>forfait</v>
          </cell>
          <cell r="T659">
            <v>45202.387999999999</v>
          </cell>
          <cell r="U659">
            <v>1</v>
          </cell>
          <cell r="V659">
            <v>45202.387999999999</v>
          </cell>
          <cell r="W659">
            <v>0</v>
          </cell>
          <cell r="X659">
            <v>0</v>
          </cell>
          <cell r="Y659">
            <v>0</v>
          </cell>
          <cell r="Z659">
            <v>45202.387999999999</v>
          </cell>
          <cell r="AA659">
            <v>45202.387999999999</v>
          </cell>
          <cell r="AB659">
            <v>0</v>
          </cell>
          <cell r="AC659">
            <v>0</v>
          </cell>
          <cell r="AD659">
            <v>0</v>
          </cell>
          <cell r="AE659">
            <v>45202.387999999999</v>
          </cell>
          <cell r="AF659">
            <v>0</v>
          </cell>
          <cell r="AG659">
            <v>0</v>
          </cell>
          <cell r="AH659">
            <v>0</v>
          </cell>
          <cell r="AI659">
            <v>0</v>
          </cell>
          <cell r="AJ659">
            <v>0</v>
          </cell>
          <cell r="AL659">
            <v>0</v>
          </cell>
        </row>
        <row r="660">
          <cell r="B660" t="str">
            <v>ST/EPU</v>
          </cell>
          <cell r="C660" t="str">
            <v>B1B</v>
          </cell>
          <cell r="D660" t="str">
            <v>B1BF</v>
          </cell>
          <cell r="E660" t="str">
            <v>DNES</v>
          </cell>
          <cell r="F660">
            <v>90</v>
          </cell>
          <cell r="G660">
            <v>15</v>
          </cell>
          <cell r="H660" t="str">
            <v>DNES Location bureaux (PARPES)</v>
          </cell>
          <cell r="I660" t="str">
            <v>DNES</v>
          </cell>
          <cell r="J660">
            <v>11</v>
          </cell>
          <cell r="K660" t="str">
            <v>IDA</v>
          </cell>
          <cell r="L660" t="str">
            <v>AUT</v>
          </cell>
          <cell r="M660">
            <v>6</v>
          </cell>
          <cell r="N660">
            <v>6</v>
          </cell>
          <cell r="O660">
            <v>4</v>
          </cell>
          <cell r="P660">
            <v>4</v>
          </cell>
          <cell r="Q660">
            <v>6</v>
          </cell>
          <cell r="R660" t="str">
            <v>mois</v>
          </cell>
          <cell r="T660">
            <v>7280.4966666666669</v>
          </cell>
          <cell r="U660">
            <v>0.9</v>
          </cell>
          <cell r="V660">
            <v>43682.98</v>
          </cell>
          <cell r="W660">
            <v>0</v>
          </cell>
          <cell r="X660">
            <v>0</v>
          </cell>
          <cell r="Y660">
            <v>0</v>
          </cell>
          <cell r="Z660">
            <v>43682.98</v>
          </cell>
          <cell r="AA660">
            <v>39314.682000000001</v>
          </cell>
          <cell r="AB660">
            <v>0</v>
          </cell>
          <cell r="AC660">
            <v>0</v>
          </cell>
          <cell r="AD660">
            <v>0</v>
          </cell>
          <cell r="AE660">
            <v>39314.682000000001</v>
          </cell>
          <cell r="AF660">
            <v>4368.2980000000025</v>
          </cell>
          <cell r="AG660">
            <v>0</v>
          </cell>
          <cell r="AH660">
            <v>0</v>
          </cell>
          <cell r="AI660">
            <v>0</v>
          </cell>
          <cell r="AJ660">
            <v>4368.2980000000025</v>
          </cell>
          <cell r="AL660">
            <v>0</v>
          </cell>
        </row>
        <row r="661">
          <cell r="B661" t="str">
            <v>ST/EPU</v>
          </cell>
          <cell r="C661" t="str">
            <v>B1H</v>
          </cell>
          <cell r="D661" t="str">
            <v>B1HB</v>
          </cell>
          <cell r="E661" t="str">
            <v>SAA</v>
          </cell>
          <cell r="G661">
            <v>12</v>
          </cell>
          <cell r="H661" t="str">
            <v>ALPHA   Financement des sous projets d'alphabétisation  IIZ DVV  (environ 14)   avenant 190.000  usd</v>
          </cell>
          <cell r="I661" t="str">
            <v>SNA</v>
          </cell>
          <cell r="J661">
            <v>11</v>
          </cell>
          <cell r="K661" t="str">
            <v>IDA</v>
          </cell>
          <cell r="L661" t="str">
            <v>AUT</v>
          </cell>
          <cell r="M661">
            <v>1</v>
          </cell>
          <cell r="O661">
            <v>4</v>
          </cell>
          <cell r="P661">
            <v>4</v>
          </cell>
          <cell r="Q661">
            <v>1</v>
          </cell>
          <cell r="R661" t="str">
            <v>avenant</v>
          </cell>
          <cell r="T661">
            <v>721718.79999999993</v>
          </cell>
          <cell r="U661">
            <v>1</v>
          </cell>
          <cell r="V661">
            <v>721718.79999999993</v>
          </cell>
          <cell r="W661">
            <v>0</v>
          </cell>
          <cell r="X661">
            <v>0</v>
          </cell>
          <cell r="Y661">
            <v>0</v>
          </cell>
          <cell r="Z661">
            <v>721718.79999999993</v>
          </cell>
          <cell r="AA661">
            <v>721718.79999999993</v>
          </cell>
          <cell r="AB661">
            <v>0</v>
          </cell>
          <cell r="AC661">
            <v>0</v>
          </cell>
          <cell r="AD661">
            <v>0</v>
          </cell>
          <cell r="AE661">
            <v>721718.79999999993</v>
          </cell>
          <cell r="AF661">
            <v>0</v>
          </cell>
          <cell r="AG661">
            <v>0</v>
          </cell>
          <cell r="AH661">
            <v>0</v>
          </cell>
          <cell r="AI661">
            <v>0</v>
          </cell>
          <cell r="AJ661">
            <v>0</v>
          </cell>
          <cell r="AL661">
            <v>0</v>
          </cell>
        </row>
        <row r="662">
          <cell r="B662" t="str">
            <v>ST/EPU</v>
          </cell>
          <cell r="C662" t="str">
            <v>B1H</v>
          </cell>
          <cell r="D662" t="str">
            <v>B1HA</v>
          </cell>
          <cell r="E662" t="str">
            <v>SAA</v>
          </cell>
          <cell r="F662">
            <v>20</v>
          </cell>
          <cell r="G662">
            <v>25</v>
          </cell>
          <cell r="H662" t="str">
            <v xml:space="preserve">ALPHA Missions Centrales de suivi  2visites /projet/an x 2pers                                  </v>
          </cell>
          <cell r="I662" t="str">
            <v>SNA</v>
          </cell>
          <cell r="J662">
            <v>11</v>
          </cell>
          <cell r="K662" t="str">
            <v>IDA</v>
          </cell>
          <cell r="L662" t="str">
            <v>AUT</v>
          </cell>
          <cell r="M662">
            <v>56</v>
          </cell>
          <cell r="N662">
            <v>6</v>
          </cell>
          <cell r="O662">
            <v>4</v>
          </cell>
          <cell r="P662">
            <v>4</v>
          </cell>
          <cell r="Q662">
            <v>56</v>
          </cell>
          <cell r="R662" t="str">
            <v>pxj</v>
          </cell>
          <cell r="T662">
            <v>113.9556</v>
          </cell>
          <cell r="U662">
            <v>1</v>
          </cell>
          <cell r="V662">
            <v>6381.5136000000002</v>
          </cell>
          <cell r="W662">
            <v>0</v>
          </cell>
          <cell r="X662">
            <v>0</v>
          </cell>
          <cell r="Y662">
            <v>0</v>
          </cell>
          <cell r="Z662">
            <v>6381.5136000000002</v>
          </cell>
          <cell r="AA662">
            <v>6381.5136000000002</v>
          </cell>
          <cell r="AB662">
            <v>0</v>
          </cell>
          <cell r="AC662">
            <v>0</v>
          </cell>
          <cell r="AD662">
            <v>0</v>
          </cell>
          <cell r="AE662">
            <v>6381.5136000000002</v>
          </cell>
          <cell r="AF662">
            <v>0</v>
          </cell>
          <cell r="AG662">
            <v>0</v>
          </cell>
          <cell r="AH662">
            <v>0</v>
          </cell>
          <cell r="AI662">
            <v>0</v>
          </cell>
          <cell r="AJ662">
            <v>0</v>
          </cell>
          <cell r="AL662">
            <v>0</v>
          </cell>
        </row>
        <row r="663">
          <cell r="B663" t="str">
            <v>ST/EPU</v>
          </cell>
          <cell r="C663" t="str">
            <v>B1H</v>
          </cell>
          <cell r="D663" t="str">
            <v>B1HA</v>
          </cell>
          <cell r="E663" t="str">
            <v>SAA</v>
          </cell>
          <cell r="F663">
            <v>31</v>
          </cell>
          <cell r="G663">
            <v>25</v>
          </cell>
          <cell r="H663" t="str">
            <v xml:space="preserve">ALPHA Missions Préfectorales de suivi  4visites /projet/an                                  </v>
          </cell>
          <cell r="I663" t="str">
            <v>SNA</v>
          </cell>
          <cell r="J663">
            <v>11</v>
          </cell>
          <cell r="K663" t="str">
            <v>IDA</v>
          </cell>
          <cell r="L663" t="str">
            <v>AUT</v>
          </cell>
          <cell r="M663">
            <v>56</v>
          </cell>
          <cell r="N663">
            <v>6</v>
          </cell>
          <cell r="O663">
            <v>4</v>
          </cell>
          <cell r="P663">
            <v>4</v>
          </cell>
          <cell r="Q663">
            <v>56</v>
          </cell>
          <cell r="R663" t="str">
            <v>pxj</v>
          </cell>
          <cell r="T663">
            <v>75.970399999999998</v>
          </cell>
          <cell r="U663">
            <v>1</v>
          </cell>
          <cell r="V663">
            <v>4254.3423999999995</v>
          </cell>
          <cell r="W663">
            <v>0</v>
          </cell>
          <cell r="X663">
            <v>0</v>
          </cell>
          <cell r="Y663">
            <v>0</v>
          </cell>
          <cell r="Z663">
            <v>4254.3423999999995</v>
          </cell>
          <cell r="AA663">
            <v>4254.3423999999995</v>
          </cell>
          <cell r="AB663">
            <v>0</v>
          </cell>
          <cell r="AC663">
            <v>0</v>
          </cell>
          <cell r="AD663">
            <v>0</v>
          </cell>
          <cell r="AE663">
            <v>4254.3423999999995</v>
          </cell>
          <cell r="AF663">
            <v>0</v>
          </cell>
          <cell r="AG663">
            <v>0</v>
          </cell>
          <cell r="AH663">
            <v>0</v>
          </cell>
          <cell r="AI663">
            <v>0</v>
          </cell>
          <cell r="AJ663">
            <v>0</v>
          </cell>
          <cell r="AL663">
            <v>0</v>
          </cell>
        </row>
        <row r="664">
          <cell r="B664" t="str">
            <v>ST/EPU</v>
          </cell>
          <cell r="C664" t="str">
            <v>C1K</v>
          </cell>
          <cell r="D664" t="str">
            <v>C1KB</v>
          </cell>
          <cell r="E664" t="str">
            <v>DRH</v>
          </cell>
          <cell r="F664">
            <v>34</v>
          </cell>
          <cell r="G664">
            <v>25</v>
          </cell>
          <cell r="H664" t="str">
            <v>Informaticien contractuel pour la DRH</v>
          </cell>
          <cell r="I664" t="str">
            <v>DRH</v>
          </cell>
          <cell r="J664">
            <v>11</v>
          </cell>
          <cell r="K664" t="str">
            <v>IDA</v>
          </cell>
          <cell r="L664" t="str">
            <v>LR</v>
          </cell>
          <cell r="M664">
            <v>12</v>
          </cell>
          <cell r="N664">
            <v>6</v>
          </cell>
          <cell r="O664">
            <v>4</v>
          </cell>
          <cell r="P664">
            <v>4</v>
          </cell>
          <cell r="Q664">
            <v>12</v>
          </cell>
          <cell r="R664" t="str">
            <v>pxm</v>
          </cell>
          <cell r="T664">
            <v>5697.78</v>
          </cell>
          <cell r="U664">
            <v>1</v>
          </cell>
          <cell r="V664">
            <v>68373.36</v>
          </cell>
          <cell r="W664">
            <v>0</v>
          </cell>
          <cell r="X664">
            <v>0</v>
          </cell>
          <cell r="Y664">
            <v>0</v>
          </cell>
          <cell r="Z664">
            <v>68373.36</v>
          </cell>
          <cell r="AA664">
            <v>68373.36</v>
          </cell>
          <cell r="AB664">
            <v>0</v>
          </cell>
          <cell r="AC664">
            <v>0</v>
          </cell>
          <cell r="AD664">
            <v>0</v>
          </cell>
          <cell r="AE664">
            <v>68373.36</v>
          </cell>
          <cell r="AF664">
            <v>0</v>
          </cell>
          <cell r="AG664">
            <v>0</v>
          </cell>
          <cell r="AH664">
            <v>0</v>
          </cell>
          <cell r="AI664">
            <v>0</v>
          </cell>
          <cell r="AJ664">
            <v>0</v>
          </cell>
          <cell r="AL664">
            <v>0</v>
          </cell>
        </row>
        <row r="665">
          <cell r="B665" t="str">
            <v>ST/EPU</v>
          </cell>
          <cell r="C665" t="str">
            <v>C1K</v>
          </cell>
          <cell r="D665" t="str">
            <v>C1KB</v>
          </cell>
          <cell r="E665" t="str">
            <v>DRH</v>
          </cell>
          <cell r="F665">
            <v>37</v>
          </cell>
          <cell r="G665">
            <v>25</v>
          </cell>
          <cell r="H665" t="str">
            <v xml:space="preserve">Consultant inform pour développement et implantation du syst dans IRE/DEV  </v>
          </cell>
          <cell r="I665" t="str">
            <v>DRH</v>
          </cell>
          <cell r="J665">
            <v>11</v>
          </cell>
          <cell r="K665" t="str">
            <v>IDA</v>
          </cell>
          <cell r="L665" t="str">
            <v>LR</v>
          </cell>
          <cell r="M665" t="str">
            <v>00</v>
          </cell>
          <cell r="N665">
            <v>6</v>
          </cell>
          <cell r="O665">
            <v>4</v>
          </cell>
          <cell r="P665">
            <v>4</v>
          </cell>
          <cell r="Q665">
            <v>0</v>
          </cell>
          <cell r="R665" t="str">
            <v>forfait</v>
          </cell>
          <cell r="T665">
            <v>20891.86</v>
          </cell>
          <cell r="U665">
            <v>1</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L665">
            <v>0</v>
          </cell>
        </row>
        <row r="666">
          <cell r="B666" t="str">
            <v>ST/EPU</v>
          </cell>
          <cell r="C666" t="str">
            <v>C1K</v>
          </cell>
          <cell r="D666" t="str">
            <v>C1KB</v>
          </cell>
          <cell r="E666" t="str">
            <v>DRH</v>
          </cell>
          <cell r="F666">
            <v>40</v>
          </cell>
          <cell r="G666">
            <v>25</v>
          </cell>
          <cell r="H666" t="str">
            <v xml:space="preserve">Formation des gestionnaires des RH des IRE à l'utilisation du logiciel 8 x3p x 5j </v>
          </cell>
          <cell r="I666" t="str">
            <v>DRH</v>
          </cell>
          <cell r="J666">
            <v>11</v>
          </cell>
          <cell r="K666" t="str">
            <v>IDA</v>
          </cell>
          <cell r="L666" t="str">
            <v>AUT</v>
          </cell>
          <cell r="M666">
            <v>2</v>
          </cell>
          <cell r="N666">
            <v>6</v>
          </cell>
          <cell r="O666">
            <v>4</v>
          </cell>
          <cell r="P666">
            <v>4</v>
          </cell>
          <cell r="Q666">
            <v>2</v>
          </cell>
          <cell r="R666" t="str">
            <v>form</v>
          </cell>
          <cell r="T666">
            <v>11395.56</v>
          </cell>
          <cell r="U666">
            <v>1</v>
          </cell>
          <cell r="V666">
            <v>22791.119999999999</v>
          </cell>
          <cell r="W666">
            <v>0</v>
          </cell>
          <cell r="X666">
            <v>0</v>
          </cell>
          <cell r="Y666">
            <v>0</v>
          </cell>
          <cell r="Z666">
            <v>22791.119999999999</v>
          </cell>
          <cell r="AA666">
            <v>22791.119999999999</v>
          </cell>
          <cell r="AB666">
            <v>0</v>
          </cell>
          <cell r="AC666">
            <v>0</v>
          </cell>
          <cell r="AD666">
            <v>0</v>
          </cell>
          <cell r="AE666">
            <v>22791.119999999999</v>
          </cell>
          <cell r="AF666">
            <v>0</v>
          </cell>
          <cell r="AG666">
            <v>0</v>
          </cell>
          <cell r="AH666">
            <v>0</v>
          </cell>
          <cell r="AI666">
            <v>0</v>
          </cell>
          <cell r="AJ666">
            <v>0</v>
          </cell>
          <cell r="AL666">
            <v>0</v>
          </cell>
        </row>
        <row r="667">
          <cell r="B667" t="str">
            <v>ST/EPU</v>
          </cell>
          <cell r="C667" t="str">
            <v>C1K</v>
          </cell>
          <cell r="D667" t="str">
            <v>C1KB</v>
          </cell>
          <cell r="E667" t="str">
            <v>DRH</v>
          </cell>
          <cell r="F667">
            <v>90</v>
          </cell>
          <cell r="G667">
            <v>25</v>
          </cell>
          <cell r="H667" t="str">
            <v xml:space="preserve">Formation des gestionnaires des RH des IRE à l'utilisation du logiciel 8 x3p x 5j </v>
          </cell>
          <cell r="I667" t="str">
            <v>DRH</v>
          </cell>
          <cell r="J667">
            <v>11</v>
          </cell>
          <cell r="K667" t="str">
            <v>IDA</v>
          </cell>
          <cell r="L667" t="str">
            <v>AUT</v>
          </cell>
          <cell r="M667">
            <v>2</v>
          </cell>
          <cell r="N667">
            <v>6</v>
          </cell>
          <cell r="O667">
            <v>4</v>
          </cell>
          <cell r="P667">
            <v>4</v>
          </cell>
          <cell r="Q667">
            <v>2</v>
          </cell>
          <cell r="R667" t="str">
            <v>form</v>
          </cell>
          <cell r="T667">
            <v>11395.56</v>
          </cell>
          <cell r="U667">
            <v>1</v>
          </cell>
          <cell r="V667">
            <v>22791.119999999999</v>
          </cell>
          <cell r="W667">
            <v>0</v>
          </cell>
          <cell r="X667">
            <v>0</v>
          </cell>
          <cell r="Y667">
            <v>0</v>
          </cell>
          <cell r="Z667">
            <v>22791.119999999999</v>
          </cell>
          <cell r="AA667">
            <v>22791.119999999999</v>
          </cell>
          <cell r="AB667">
            <v>0</v>
          </cell>
          <cell r="AC667">
            <v>0</v>
          </cell>
          <cell r="AD667">
            <v>0</v>
          </cell>
          <cell r="AE667">
            <v>22791.119999999999</v>
          </cell>
          <cell r="AF667">
            <v>0</v>
          </cell>
          <cell r="AG667">
            <v>0</v>
          </cell>
          <cell r="AH667">
            <v>0</v>
          </cell>
          <cell r="AI667">
            <v>0</v>
          </cell>
          <cell r="AJ667">
            <v>0</v>
          </cell>
          <cell r="AL667">
            <v>0</v>
          </cell>
        </row>
        <row r="668">
          <cell r="B668" t="str">
            <v>ST/EPU</v>
          </cell>
          <cell r="C668" t="str">
            <v>C1K</v>
          </cell>
          <cell r="D668" t="str">
            <v>C1KB</v>
          </cell>
          <cell r="E668" t="str">
            <v>DRH</v>
          </cell>
          <cell r="G668">
            <v>15</v>
          </cell>
          <cell r="H668" t="str">
            <v>Mission C d'appui-conseil et formation gestionnaires des RH des IRE</v>
          </cell>
          <cell r="I668" t="str">
            <v>DRH</v>
          </cell>
          <cell r="J668">
            <v>11</v>
          </cell>
          <cell r="K668" t="str">
            <v>IDA</v>
          </cell>
          <cell r="L668" t="str">
            <v>AUT</v>
          </cell>
          <cell r="M668">
            <v>80</v>
          </cell>
          <cell r="O668">
            <v>4</v>
          </cell>
          <cell r="P668">
            <v>4</v>
          </cell>
          <cell r="Q668">
            <v>80</v>
          </cell>
          <cell r="R668" t="str">
            <v>pxj</v>
          </cell>
          <cell r="T668">
            <v>113.9556</v>
          </cell>
          <cell r="U668">
            <v>0.9</v>
          </cell>
          <cell r="V668">
            <v>9116.4480000000003</v>
          </cell>
          <cell r="W668">
            <v>0</v>
          </cell>
          <cell r="X668">
            <v>0</v>
          </cell>
          <cell r="Y668">
            <v>0</v>
          </cell>
          <cell r="Z668">
            <v>9116.4480000000003</v>
          </cell>
          <cell r="AA668">
            <v>8204.8032000000003</v>
          </cell>
          <cell r="AB668">
            <v>0</v>
          </cell>
          <cell r="AC668">
            <v>0</v>
          </cell>
          <cell r="AD668">
            <v>0</v>
          </cell>
          <cell r="AE668">
            <v>8204.8032000000003</v>
          </cell>
          <cell r="AF668">
            <v>911.64480000000003</v>
          </cell>
          <cell r="AG668">
            <v>0</v>
          </cell>
          <cell r="AH668">
            <v>0</v>
          </cell>
          <cell r="AI668">
            <v>0</v>
          </cell>
          <cell r="AJ668">
            <v>911.64480000000003</v>
          </cell>
          <cell r="AL668">
            <v>0</v>
          </cell>
        </row>
        <row r="669">
          <cell r="B669" t="str">
            <v>ST/EPU</v>
          </cell>
          <cell r="C669" t="str">
            <v>C1K</v>
          </cell>
          <cell r="D669" t="str">
            <v>C1KB</v>
          </cell>
          <cell r="E669" t="str">
            <v>DRH</v>
          </cell>
          <cell r="F669">
            <v>20</v>
          </cell>
          <cell r="G669">
            <v>15</v>
          </cell>
          <cell r="H669" t="str">
            <v>Mise à jour des bases régionales en coll avec les DSEE (carb, frais de mission)</v>
          </cell>
          <cell r="I669" t="str">
            <v>DRH</v>
          </cell>
          <cell r="J669">
            <v>11</v>
          </cell>
          <cell r="K669" t="str">
            <v>IDA</v>
          </cell>
          <cell r="L669" t="str">
            <v>AUT</v>
          </cell>
          <cell r="M669">
            <v>8</v>
          </cell>
          <cell r="N669">
            <v>6</v>
          </cell>
          <cell r="O669">
            <v>4</v>
          </cell>
          <cell r="P669">
            <v>4</v>
          </cell>
          <cell r="Q669">
            <v>8</v>
          </cell>
          <cell r="R669" t="str">
            <v>forfait</v>
          </cell>
          <cell r="T669">
            <v>11395.56</v>
          </cell>
          <cell r="U669">
            <v>0.9</v>
          </cell>
          <cell r="V669">
            <v>91164.479999999996</v>
          </cell>
          <cell r="W669">
            <v>0</v>
          </cell>
          <cell r="X669">
            <v>0</v>
          </cell>
          <cell r="Y669">
            <v>0</v>
          </cell>
          <cell r="Z669">
            <v>91164.479999999996</v>
          </cell>
          <cell r="AA669">
            <v>82048.031999999992</v>
          </cell>
          <cell r="AB669">
            <v>0</v>
          </cell>
          <cell r="AC669">
            <v>0</v>
          </cell>
          <cell r="AD669">
            <v>0</v>
          </cell>
          <cell r="AE669">
            <v>82048.031999999992</v>
          </cell>
          <cell r="AF669">
            <v>9116.448000000004</v>
          </cell>
          <cell r="AG669">
            <v>0</v>
          </cell>
          <cell r="AH669">
            <v>0</v>
          </cell>
          <cell r="AI669">
            <v>0</v>
          </cell>
          <cell r="AJ669">
            <v>9116.448000000004</v>
          </cell>
          <cell r="AL669">
            <v>0</v>
          </cell>
        </row>
        <row r="670">
          <cell r="B670" t="str">
            <v>ST/EPU</v>
          </cell>
          <cell r="C670" t="str">
            <v>C1F</v>
          </cell>
          <cell r="D670" t="str">
            <v>C1FB</v>
          </cell>
          <cell r="E670" t="str">
            <v>IRE/BOK</v>
          </cell>
          <cell r="F670">
            <v>31</v>
          </cell>
          <cell r="G670">
            <v>23</v>
          </cell>
          <cell r="H670" t="str">
            <v>Alimentation photovoltaique pour mat informatique</v>
          </cell>
          <cell r="I670" t="str">
            <v>SNIES</v>
          </cell>
          <cell r="J670">
            <v>11</v>
          </cell>
          <cell r="K670" t="str">
            <v>IDA</v>
          </cell>
          <cell r="L670" t="str">
            <v>AOI</v>
          </cell>
          <cell r="M670">
            <v>1</v>
          </cell>
          <cell r="N670">
            <v>6</v>
          </cell>
          <cell r="O670">
            <v>4</v>
          </cell>
          <cell r="P670">
            <v>4</v>
          </cell>
          <cell r="Q670">
            <v>1</v>
          </cell>
          <cell r="R670" t="str">
            <v>lot</v>
          </cell>
          <cell r="T670">
            <v>33237.049999999996</v>
          </cell>
          <cell r="U670">
            <v>1</v>
          </cell>
          <cell r="V670">
            <v>33237.049999999996</v>
          </cell>
          <cell r="W670">
            <v>0</v>
          </cell>
          <cell r="X670">
            <v>0</v>
          </cell>
          <cell r="Y670">
            <v>0</v>
          </cell>
          <cell r="Z670">
            <v>33237.049999999996</v>
          </cell>
          <cell r="AA670">
            <v>33237.049999999996</v>
          </cell>
          <cell r="AB670">
            <v>0</v>
          </cell>
          <cell r="AC670">
            <v>0</v>
          </cell>
          <cell r="AD670">
            <v>0</v>
          </cell>
          <cell r="AE670">
            <v>33237.049999999996</v>
          </cell>
          <cell r="AF670">
            <v>0</v>
          </cell>
          <cell r="AG670">
            <v>0</v>
          </cell>
          <cell r="AH670">
            <v>0</v>
          </cell>
          <cell r="AI670">
            <v>0</v>
          </cell>
          <cell r="AJ670">
            <v>0</v>
          </cell>
          <cell r="AL670">
            <v>0</v>
          </cell>
        </row>
        <row r="671">
          <cell r="B671" t="str">
            <v>ST/EPU</v>
          </cell>
          <cell r="C671" t="str">
            <v>C1F</v>
          </cell>
          <cell r="D671" t="str">
            <v>C1FB</v>
          </cell>
          <cell r="E671" t="str">
            <v>IRE/FAR</v>
          </cell>
          <cell r="F671">
            <v>34</v>
          </cell>
          <cell r="G671">
            <v>23</v>
          </cell>
          <cell r="H671" t="str">
            <v>Alimentation photovoltaique pour mat informatique</v>
          </cell>
          <cell r="I671" t="str">
            <v>SNIES</v>
          </cell>
          <cell r="J671">
            <v>11</v>
          </cell>
          <cell r="K671" t="str">
            <v>IDA</v>
          </cell>
          <cell r="L671" t="str">
            <v>AOI</v>
          </cell>
          <cell r="M671">
            <v>1</v>
          </cell>
          <cell r="N671">
            <v>6</v>
          </cell>
          <cell r="O671">
            <v>4</v>
          </cell>
          <cell r="P671">
            <v>4</v>
          </cell>
          <cell r="Q671">
            <v>1</v>
          </cell>
          <cell r="R671" t="str">
            <v>lot</v>
          </cell>
          <cell r="T671">
            <v>33237.049999999996</v>
          </cell>
          <cell r="U671">
            <v>1</v>
          </cell>
          <cell r="V671">
            <v>33237.049999999996</v>
          </cell>
          <cell r="W671">
            <v>0</v>
          </cell>
          <cell r="X671">
            <v>0</v>
          </cell>
          <cell r="Y671">
            <v>0</v>
          </cell>
          <cell r="Z671">
            <v>33237.049999999996</v>
          </cell>
          <cell r="AA671">
            <v>33237.049999999996</v>
          </cell>
          <cell r="AB671">
            <v>0</v>
          </cell>
          <cell r="AC671">
            <v>0</v>
          </cell>
          <cell r="AD671">
            <v>0</v>
          </cell>
          <cell r="AE671">
            <v>33237.049999999996</v>
          </cell>
          <cell r="AF671">
            <v>0</v>
          </cell>
          <cell r="AG671">
            <v>0</v>
          </cell>
          <cell r="AH671">
            <v>0</v>
          </cell>
          <cell r="AI671">
            <v>0</v>
          </cell>
          <cell r="AJ671">
            <v>0</v>
          </cell>
          <cell r="AL671">
            <v>0</v>
          </cell>
        </row>
        <row r="672">
          <cell r="B672" t="str">
            <v>ST/EPU</v>
          </cell>
          <cell r="C672" t="str">
            <v>C1F</v>
          </cell>
          <cell r="D672" t="str">
            <v>C1FB</v>
          </cell>
          <cell r="E672" t="str">
            <v>IRE/KAN</v>
          </cell>
          <cell r="F672">
            <v>37</v>
          </cell>
          <cell r="G672">
            <v>23</v>
          </cell>
          <cell r="H672" t="str">
            <v>Alimentation photovoltaique pour mat informatique</v>
          </cell>
          <cell r="I672" t="str">
            <v>SNIES</v>
          </cell>
          <cell r="J672">
            <v>11</v>
          </cell>
          <cell r="K672" t="str">
            <v>IDA</v>
          </cell>
          <cell r="L672" t="str">
            <v>AOI</v>
          </cell>
          <cell r="M672">
            <v>1</v>
          </cell>
          <cell r="N672">
            <v>6</v>
          </cell>
          <cell r="O672">
            <v>4</v>
          </cell>
          <cell r="P672">
            <v>4</v>
          </cell>
          <cell r="Q672">
            <v>1</v>
          </cell>
          <cell r="R672" t="str">
            <v>lot</v>
          </cell>
          <cell r="T672">
            <v>33237.049999999996</v>
          </cell>
          <cell r="U672">
            <v>1</v>
          </cell>
          <cell r="V672">
            <v>33237.049999999996</v>
          </cell>
          <cell r="W672">
            <v>0</v>
          </cell>
          <cell r="X672">
            <v>0</v>
          </cell>
          <cell r="Y672">
            <v>0</v>
          </cell>
          <cell r="Z672">
            <v>33237.049999999996</v>
          </cell>
          <cell r="AA672">
            <v>33237.049999999996</v>
          </cell>
          <cell r="AB672">
            <v>0</v>
          </cell>
          <cell r="AC672">
            <v>0</v>
          </cell>
          <cell r="AD672">
            <v>0</v>
          </cell>
          <cell r="AE672">
            <v>33237.049999999996</v>
          </cell>
          <cell r="AF672">
            <v>0</v>
          </cell>
          <cell r="AG672">
            <v>0</v>
          </cell>
          <cell r="AH672">
            <v>0</v>
          </cell>
          <cell r="AI672">
            <v>0</v>
          </cell>
          <cell r="AJ672">
            <v>0</v>
          </cell>
          <cell r="AL672">
            <v>0</v>
          </cell>
        </row>
        <row r="673">
          <cell r="B673" t="str">
            <v>ST/EPU</v>
          </cell>
          <cell r="C673" t="str">
            <v>C1F</v>
          </cell>
          <cell r="D673" t="str">
            <v>C1FB</v>
          </cell>
          <cell r="E673" t="str">
            <v>IRE/KIN</v>
          </cell>
          <cell r="F673">
            <v>40</v>
          </cell>
          <cell r="G673">
            <v>23</v>
          </cell>
          <cell r="H673" t="str">
            <v>Alimentation photovoltaique pour mat informatique</v>
          </cell>
          <cell r="I673" t="str">
            <v>SNIES</v>
          </cell>
          <cell r="J673">
            <v>11</v>
          </cell>
          <cell r="K673" t="str">
            <v>IDA</v>
          </cell>
          <cell r="L673" t="str">
            <v>AOI</v>
          </cell>
          <cell r="M673">
            <v>1</v>
          </cell>
          <cell r="N673">
            <v>6</v>
          </cell>
          <cell r="O673">
            <v>4</v>
          </cell>
          <cell r="P673">
            <v>4</v>
          </cell>
          <cell r="Q673">
            <v>1</v>
          </cell>
          <cell r="R673" t="str">
            <v>lot</v>
          </cell>
          <cell r="T673">
            <v>33237.049999999996</v>
          </cell>
          <cell r="U673">
            <v>1</v>
          </cell>
          <cell r="V673">
            <v>33237.049999999996</v>
          </cell>
          <cell r="W673">
            <v>0</v>
          </cell>
          <cell r="X673">
            <v>0</v>
          </cell>
          <cell r="Y673">
            <v>0</v>
          </cell>
          <cell r="Z673">
            <v>33237.049999999996</v>
          </cell>
          <cell r="AA673">
            <v>33237.049999999996</v>
          </cell>
          <cell r="AB673">
            <v>0</v>
          </cell>
          <cell r="AC673">
            <v>0</v>
          </cell>
          <cell r="AD673">
            <v>0</v>
          </cell>
          <cell r="AE673">
            <v>33237.049999999996</v>
          </cell>
          <cell r="AF673">
            <v>0</v>
          </cell>
          <cell r="AG673">
            <v>0</v>
          </cell>
          <cell r="AH673">
            <v>0</v>
          </cell>
          <cell r="AI673">
            <v>0</v>
          </cell>
          <cell r="AJ673">
            <v>0</v>
          </cell>
          <cell r="AL673">
            <v>0</v>
          </cell>
        </row>
        <row r="674">
          <cell r="B674" t="str">
            <v>ST/EPU</v>
          </cell>
          <cell r="C674" t="str">
            <v>C1F</v>
          </cell>
          <cell r="D674" t="str">
            <v>C1FB</v>
          </cell>
          <cell r="E674" t="str">
            <v>IRE/LAB</v>
          </cell>
          <cell r="F674">
            <v>90</v>
          </cell>
          <cell r="G674">
            <v>23</v>
          </cell>
          <cell r="H674" t="str">
            <v>Alimentation photovoltaique pour mat informatique</v>
          </cell>
          <cell r="I674" t="str">
            <v>SNIES</v>
          </cell>
          <cell r="J674">
            <v>11</v>
          </cell>
          <cell r="K674" t="str">
            <v>IDA</v>
          </cell>
          <cell r="L674" t="str">
            <v>AOI</v>
          </cell>
          <cell r="M674">
            <v>1</v>
          </cell>
          <cell r="N674">
            <v>6</v>
          </cell>
          <cell r="O674">
            <v>4</v>
          </cell>
          <cell r="P674">
            <v>4</v>
          </cell>
          <cell r="Q674">
            <v>1</v>
          </cell>
          <cell r="R674" t="str">
            <v>lot</v>
          </cell>
          <cell r="T674">
            <v>33237.049999999996</v>
          </cell>
          <cell r="U674">
            <v>1</v>
          </cell>
          <cell r="V674">
            <v>33237.049999999996</v>
          </cell>
          <cell r="W674">
            <v>0</v>
          </cell>
          <cell r="X674">
            <v>0</v>
          </cell>
          <cell r="Y674">
            <v>0</v>
          </cell>
          <cell r="Z674">
            <v>33237.049999999996</v>
          </cell>
          <cell r="AA674">
            <v>33237.049999999996</v>
          </cell>
          <cell r="AB674">
            <v>0</v>
          </cell>
          <cell r="AC674">
            <v>0</v>
          </cell>
          <cell r="AD674">
            <v>0</v>
          </cell>
          <cell r="AE674">
            <v>33237.049999999996</v>
          </cell>
          <cell r="AF674">
            <v>0</v>
          </cell>
          <cell r="AG674">
            <v>0</v>
          </cell>
          <cell r="AH674">
            <v>0</v>
          </cell>
          <cell r="AI674">
            <v>0</v>
          </cell>
          <cell r="AJ674">
            <v>0</v>
          </cell>
          <cell r="AL674">
            <v>0</v>
          </cell>
        </row>
        <row r="675">
          <cell r="B675" t="str">
            <v>ST/EPU</v>
          </cell>
          <cell r="C675" t="str">
            <v>C1F</v>
          </cell>
          <cell r="D675" t="str">
            <v>C1FB</v>
          </cell>
          <cell r="E675" t="str">
            <v>IRE/MAM</v>
          </cell>
          <cell r="G675">
            <v>23</v>
          </cell>
          <cell r="H675" t="str">
            <v>Alimentation photovoltaique pour mat informatique</v>
          </cell>
          <cell r="I675" t="str">
            <v>SNIES</v>
          </cell>
          <cell r="J675">
            <v>11</v>
          </cell>
          <cell r="K675" t="str">
            <v>IDA</v>
          </cell>
          <cell r="L675" t="str">
            <v>AOI</v>
          </cell>
          <cell r="M675">
            <v>1</v>
          </cell>
          <cell r="O675">
            <v>4</v>
          </cell>
          <cell r="P675">
            <v>4</v>
          </cell>
          <cell r="Q675">
            <v>1</v>
          </cell>
          <cell r="R675" t="str">
            <v>lot</v>
          </cell>
          <cell r="T675">
            <v>33237.049999999996</v>
          </cell>
          <cell r="U675">
            <v>1</v>
          </cell>
          <cell r="V675">
            <v>33237.049999999996</v>
          </cell>
          <cell r="W675">
            <v>0</v>
          </cell>
          <cell r="X675">
            <v>0</v>
          </cell>
          <cell r="Y675">
            <v>0</v>
          </cell>
          <cell r="Z675">
            <v>33237.049999999996</v>
          </cell>
          <cell r="AA675">
            <v>33237.049999999996</v>
          </cell>
          <cell r="AB675">
            <v>0</v>
          </cell>
          <cell r="AC675">
            <v>0</v>
          </cell>
          <cell r="AD675">
            <v>0</v>
          </cell>
          <cell r="AE675">
            <v>33237.049999999996</v>
          </cell>
          <cell r="AF675">
            <v>0</v>
          </cell>
          <cell r="AG675">
            <v>0</v>
          </cell>
          <cell r="AH675">
            <v>0</v>
          </cell>
          <cell r="AI675">
            <v>0</v>
          </cell>
          <cell r="AJ675">
            <v>0</v>
          </cell>
          <cell r="AL675">
            <v>0</v>
          </cell>
        </row>
        <row r="676">
          <cell r="B676" t="str">
            <v>ST/EPU</v>
          </cell>
          <cell r="C676" t="str">
            <v>C1F</v>
          </cell>
          <cell r="D676" t="str">
            <v>C1FB</v>
          </cell>
          <cell r="E676" t="str">
            <v>IRE/NZE</v>
          </cell>
          <cell r="F676">
            <v>20</v>
          </cell>
          <cell r="G676">
            <v>23</v>
          </cell>
          <cell r="H676" t="str">
            <v>Alimentation photovoltaique pour mat informatique</v>
          </cell>
          <cell r="I676" t="str">
            <v>SNIES</v>
          </cell>
          <cell r="J676">
            <v>11</v>
          </cell>
          <cell r="K676" t="str">
            <v>IDA</v>
          </cell>
          <cell r="L676" t="str">
            <v>AOI</v>
          </cell>
          <cell r="M676">
            <v>1</v>
          </cell>
          <cell r="N676">
            <v>6</v>
          </cell>
          <cell r="O676">
            <v>4</v>
          </cell>
          <cell r="P676">
            <v>4</v>
          </cell>
          <cell r="Q676">
            <v>1</v>
          </cell>
          <cell r="R676" t="str">
            <v>lot</v>
          </cell>
          <cell r="T676">
            <v>33237.049999999996</v>
          </cell>
          <cell r="U676">
            <v>1</v>
          </cell>
          <cell r="V676">
            <v>33237.049999999996</v>
          </cell>
          <cell r="W676">
            <v>0</v>
          </cell>
          <cell r="X676">
            <v>0</v>
          </cell>
          <cell r="Y676">
            <v>0</v>
          </cell>
          <cell r="Z676">
            <v>33237.049999999996</v>
          </cell>
          <cell r="AA676">
            <v>33237.049999999996</v>
          </cell>
          <cell r="AB676">
            <v>0</v>
          </cell>
          <cell r="AC676">
            <v>0</v>
          </cell>
          <cell r="AD676">
            <v>0</v>
          </cell>
          <cell r="AE676">
            <v>33237.049999999996</v>
          </cell>
          <cell r="AF676">
            <v>0</v>
          </cell>
          <cell r="AG676">
            <v>0</v>
          </cell>
          <cell r="AH676">
            <v>0</v>
          </cell>
          <cell r="AI676">
            <v>0</v>
          </cell>
          <cell r="AJ676">
            <v>0</v>
          </cell>
          <cell r="AL676">
            <v>0</v>
          </cell>
        </row>
        <row r="677">
          <cell r="B677" t="str">
            <v>ST/EPU</v>
          </cell>
          <cell r="C677" t="str">
            <v>C1F</v>
          </cell>
          <cell r="D677" t="str">
            <v>C1FC</v>
          </cell>
          <cell r="E677" t="str">
            <v>DPE/BOKE</v>
          </cell>
          <cell r="F677">
            <v>31</v>
          </cell>
          <cell r="G677">
            <v>23</v>
          </cell>
          <cell r="H677" t="str">
            <v>Alimentation photovoltaique pour mat informatique</v>
          </cell>
          <cell r="I677" t="str">
            <v>SNIES</v>
          </cell>
          <cell r="J677">
            <v>11</v>
          </cell>
          <cell r="K677" t="str">
            <v>IDA</v>
          </cell>
          <cell r="L677" t="str">
            <v>AOI</v>
          </cell>
          <cell r="M677">
            <v>1</v>
          </cell>
          <cell r="N677">
            <v>6</v>
          </cell>
          <cell r="O677">
            <v>4</v>
          </cell>
          <cell r="P677">
            <v>4</v>
          </cell>
          <cell r="Q677">
            <v>1</v>
          </cell>
          <cell r="R677" t="str">
            <v>lot</v>
          </cell>
          <cell r="T677">
            <v>33237.049999999996</v>
          </cell>
          <cell r="U677">
            <v>1</v>
          </cell>
          <cell r="V677">
            <v>33237.049999999996</v>
          </cell>
          <cell r="W677">
            <v>0</v>
          </cell>
          <cell r="X677">
            <v>0</v>
          </cell>
          <cell r="Y677">
            <v>0</v>
          </cell>
          <cell r="Z677">
            <v>33237.049999999996</v>
          </cell>
          <cell r="AA677">
            <v>33237.049999999996</v>
          </cell>
          <cell r="AB677">
            <v>0</v>
          </cell>
          <cell r="AC677">
            <v>0</v>
          </cell>
          <cell r="AD677">
            <v>0</v>
          </cell>
          <cell r="AE677">
            <v>33237.049999999996</v>
          </cell>
          <cell r="AF677">
            <v>0</v>
          </cell>
          <cell r="AG677">
            <v>0</v>
          </cell>
          <cell r="AH677">
            <v>0</v>
          </cell>
          <cell r="AI677">
            <v>0</v>
          </cell>
          <cell r="AJ677">
            <v>0</v>
          </cell>
          <cell r="AL677">
            <v>0</v>
          </cell>
        </row>
        <row r="678">
          <cell r="B678" t="str">
            <v>ST/EPU</v>
          </cell>
          <cell r="C678" t="str">
            <v>C1F</v>
          </cell>
          <cell r="D678" t="str">
            <v>C1FC</v>
          </cell>
          <cell r="E678" t="str">
            <v>DPE/BOFF</v>
          </cell>
          <cell r="F678">
            <v>34</v>
          </cell>
          <cell r="G678">
            <v>23</v>
          </cell>
          <cell r="H678" t="str">
            <v>Alimentation photovoltaique pour mat informatique</v>
          </cell>
          <cell r="I678" t="str">
            <v>SNIES</v>
          </cell>
          <cell r="J678">
            <v>11</v>
          </cell>
          <cell r="K678" t="str">
            <v>IDA</v>
          </cell>
          <cell r="L678" t="str">
            <v>AOI</v>
          </cell>
          <cell r="M678">
            <v>1</v>
          </cell>
          <cell r="N678">
            <v>6</v>
          </cell>
          <cell r="O678">
            <v>4</v>
          </cell>
          <cell r="P678">
            <v>4</v>
          </cell>
          <cell r="Q678">
            <v>1</v>
          </cell>
          <cell r="R678" t="str">
            <v>lot</v>
          </cell>
          <cell r="T678">
            <v>33237.049999999996</v>
          </cell>
          <cell r="U678">
            <v>1</v>
          </cell>
          <cell r="V678">
            <v>33237.049999999996</v>
          </cell>
          <cell r="W678">
            <v>0</v>
          </cell>
          <cell r="X678">
            <v>0</v>
          </cell>
          <cell r="Y678">
            <v>0</v>
          </cell>
          <cell r="Z678">
            <v>33237.049999999996</v>
          </cell>
          <cell r="AA678">
            <v>33237.049999999996</v>
          </cell>
          <cell r="AB678">
            <v>0</v>
          </cell>
          <cell r="AC678">
            <v>0</v>
          </cell>
          <cell r="AD678">
            <v>0</v>
          </cell>
          <cell r="AE678">
            <v>33237.049999999996</v>
          </cell>
          <cell r="AF678">
            <v>0</v>
          </cell>
          <cell r="AG678">
            <v>0</v>
          </cell>
          <cell r="AH678">
            <v>0</v>
          </cell>
          <cell r="AI678">
            <v>0</v>
          </cell>
          <cell r="AJ678">
            <v>0</v>
          </cell>
          <cell r="AL678">
            <v>0</v>
          </cell>
        </row>
        <row r="679">
          <cell r="B679" t="str">
            <v>ST/EPU</v>
          </cell>
          <cell r="C679" t="str">
            <v>C1F</v>
          </cell>
          <cell r="D679" t="str">
            <v>C1FC</v>
          </cell>
          <cell r="E679" t="str">
            <v>DPE/FRIA</v>
          </cell>
          <cell r="F679">
            <v>37</v>
          </cell>
          <cell r="G679">
            <v>23</v>
          </cell>
          <cell r="H679" t="str">
            <v>Alimentation photovoltaique pour mat informatique</v>
          </cell>
          <cell r="I679" t="str">
            <v>SNIES</v>
          </cell>
          <cell r="J679">
            <v>11</v>
          </cell>
          <cell r="K679" t="str">
            <v>IDA</v>
          </cell>
          <cell r="L679" t="str">
            <v>AOI</v>
          </cell>
          <cell r="M679">
            <v>1</v>
          </cell>
          <cell r="N679">
            <v>6</v>
          </cell>
          <cell r="O679">
            <v>4</v>
          </cell>
          <cell r="P679">
            <v>4</v>
          </cell>
          <cell r="Q679">
            <v>1</v>
          </cell>
          <cell r="R679" t="str">
            <v>lot</v>
          </cell>
          <cell r="T679">
            <v>33237.049999999996</v>
          </cell>
          <cell r="U679">
            <v>1</v>
          </cell>
          <cell r="V679">
            <v>33237.049999999996</v>
          </cell>
          <cell r="W679">
            <v>0</v>
          </cell>
          <cell r="X679">
            <v>0</v>
          </cell>
          <cell r="Y679">
            <v>0</v>
          </cell>
          <cell r="Z679">
            <v>33237.049999999996</v>
          </cell>
          <cell r="AA679">
            <v>33237.049999999996</v>
          </cell>
          <cell r="AB679">
            <v>0</v>
          </cell>
          <cell r="AC679">
            <v>0</v>
          </cell>
          <cell r="AD679">
            <v>0</v>
          </cell>
          <cell r="AE679">
            <v>33237.049999999996</v>
          </cell>
          <cell r="AF679">
            <v>0</v>
          </cell>
          <cell r="AG679">
            <v>0</v>
          </cell>
          <cell r="AH679">
            <v>0</v>
          </cell>
          <cell r="AI679">
            <v>0</v>
          </cell>
          <cell r="AJ679">
            <v>0</v>
          </cell>
          <cell r="AL679">
            <v>0</v>
          </cell>
        </row>
        <row r="680">
          <cell r="B680" t="str">
            <v>ST/EPU</v>
          </cell>
          <cell r="C680" t="str">
            <v>C1F</v>
          </cell>
          <cell r="D680" t="str">
            <v>C1FC</v>
          </cell>
          <cell r="E680" t="str">
            <v>DPE/GAOU</v>
          </cell>
          <cell r="F680">
            <v>40</v>
          </cell>
          <cell r="G680">
            <v>23</v>
          </cell>
          <cell r="H680" t="str">
            <v>Alimentation photovoltaique pour mat informatique</v>
          </cell>
          <cell r="I680" t="str">
            <v>SNIES</v>
          </cell>
          <cell r="J680">
            <v>11</v>
          </cell>
          <cell r="K680" t="str">
            <v>IDA</v>
          </cell>
          <cell r="L680" t="str">
            <v>AOI</v>
          </cell>
          <cell r="M680">
            <v>1</v>
          </cell>
          <cell r="N680">
            <v>6</v>
          </cell>
          <cell r="O680">
            <v>4</v>
          </cell>
          <cell r="P680">
            <v>4</v>
          </cell>
          <cell r="Q680">
            <v>1</v>
          </cell>
          <cell r="R680" t="str">
            <v>lot</v>
          </cell>
          <cell r="T680">
            <v>33237.049999999996</v>
          </cell>
          <cell r="U680">
            <v>1</v>
          </cell>
          <cell r="V680">
            <v>33237.049999999996</v>
          </cell>
          <cell r="W680">
            <v>0</v>
          </cell>
          <cell r="X680">
            <v>0</v>
          </cell>
          <cell r="Y680">
            <v>0</v>
          </cell>
          <cell r="Z680">
            <v>33237.049999999996</v>
          </cell>
          <cell r="AA680">
            <v>33237.049999999996</v>
          </cell>
          <cell r="AB680">
            <v>0</v>
          </cell>
          <cell r="AC680">
            <v>0</v>
          </cell>
          <cell r="AD680">
            <v>0</v>
          </cell>
          <cell r="AE680">
            <v>33237.049999999996</v>
          </cell>
          <cell r="AF680">
            <v>0</v>
          </cell>
          <cell r="AG680">
            <v>0</v>
          </cell>
          <cell r="AH680">
            <v>0</v>
          </cell>
          <cell r="AI680">
            <v>0</v>
          </cell>
          <cell r="AJ680">
            <v>0</v>
          </cell>
          <cell r="AL680">
            <v>0</v>
          </cell>
        </row>
        <row r="681">
          <cell r="B681" t="str">
            <v>ST/EPU</v>
          </cell>
          <cell r="C681" t="str">
            <v>C1F</v>
          </cell>
          <cell r="D681" t="str">
            <v>C1FC</v>
          </cell>
          <cell r="E681" t="str">
            <v>DPE/KOUN</v>
          </cell>
          <cell r="F681">
            <v>90</v>
          </cell>
          <cell r="G681">
            <v>23</v>
          </cell>
          <cell r="H681" t="str">
            <v>Alimentation photovoltaique pour mat informatique</v>
          </cell>
          <cell r="I681" t="str">
            <v>SNIES</v>
          </cell>
          <cell r="J681">
            <v>11</v>
          </cell>
          <cell r="K681" t="str">
            <v>IDA</v>
          </cell>
          <cell r="L681" t="str">
            <v>AOI</v>
          </cell>
          <cell r="M681">
            <v>1</v>
          </cell>
          <cell r="N681">
            <v>6</v>
          </cell>
          <cell r="O681">
            <v>4</v>
          </cell>
          <cell r="P681">
            <v>4</v>
          </cell>
          <cell r="Q681">
            <v>1</v>
          </cell>
          <cell r="R681" t="str">
            <v>lot</v>
          </cell>
          <cell r="T681">
            <v>33237.049999999996</v>
          </cell>
          <cell r="U681">
            <v>1</v>
          </cell>
          <cell r="V681">
            <v>33237.049999999996</v>
          </cell>
          <cell r="W681">
            <v>0</v>
          </cell>
          <cell r="X681">
            <v>0</v>
          </cell>
          <cell r="Y681">
            <v>0</v>
          </cell>
          <cell r="Z681">
            <v>33237.049999999996</v>
          </cell>
          <cell r="AA681">
            <v>33237.049999999996</v>
          </cell>
          <cell r="AB681">
            <v>0</v>
          </cell>
          <cell r="AC681">
            <v>0</v>
          </cell>
          <cell r="AD681">
            <v>0</v>
          </cell>
          <cell r="AE681">
            <v>33237.049999999996</v>
          </cell>
          <cell r="AF681">
            <v>0</v>
          </cell>
          <cell r="AG681">
            <v>0</v>
          </cell>
          <cell r="AH681">
            <v>0</v>
          </cell>
          <cell r="AI681">
            <v>0</v>
          </cell>
          <cell r="AJ681">
            <v>0</v>
          </cell>
          <cell r="AL681">
            <v>0</v>
          </cell>
        </row>
        <row r="682">
          <cell r="B682" t="str">
            <v>ST/EPU</v>
          </cell>
          <cell r="C682" t="str">
            <v>C1F</v>
          </cell>
          <cell r="D682" t="str">
            <v>C1FC</v>
          </cell>
          <cell r="E682" t="str">
            <v>DPE/DABO</v>
          </cell>
          <cell r="G682">
            <v>23</v>
          </cell>
          <cell r="H682" t="str">
            <v>Alimentation photovoltaique pour mat informatique</v>
          </cell>
          <cell r="I682" t="str">
            <v>SNIES</v>
          </cell>
          <cell r="J682">
            <v>11</v>
          </cell>
          <cell r="K682" t="str">
            <v>IDA</v>
          </cell>
          <cell r="L682" t="str">
            <v>AOI</v>
          </cell>
          <cell r="M682">
            <v>1</v>
          </cell>
          <cell r="O682">
            <v>4</v>
          </cell>
          <cell r="P682">
            <v>4</v>
          </cell>
          <cell r="Q682">
            <v>1</v>
          </cell>
          <cell r="R682" t="str">
            <v>lot</v>
          </cell>
          <cell r="T682">
            <v>33237.049999999996</v>
          </cell>
          <cell r="U682">
            <v>1</v>
          </cell>
          <cell r="V682">
            <v>33237.049999999996</v>
          </cell>
          <cell r="W682">
            <v>0</v>
          </cell>
          <cell r="X682">
            <v>0</v>
          </cell>
          <cell r="Y682">
            <v>0</v>
          </cell>
          <cell r="Z682">
            <v>33237.049999999996</v>
          </cell>
          <cell r="AA682">
            <v>33237.049999999996</v>
          </cell>
          <cell r="AB682">
            <v>0</v>
          </cell>
          <cell r="AC682">
            <v>0</v>
          </cell>
          <cell r="AD682">
            <v>0</v>
          </cell>
          <cell r="AE682">
            <v>33237.049999999996</v>
          </cell>
          <cell r="AF682">
            <v>0</v>
          </cell>
          <cell r="AG682">
            <v>0</v>
          </cell>
          <cell r="AH682">
            <v>0</v>
          </cell>
          <cell r="AI682">
            <v>0</v>
          </cell>
          <cell r="AJ682">
            <v>0</v>
          </cell>
          <cell r="AL682">
            <v>0</v>
          </cell>
        </row>
        <row r="683">
          <cell r="B683" t="str">
            <v>ST/EPU</v>
          </cell>
          <cell r="C683" t="str">
            <v>C1F</v>
          </cell>
          <cell r="D683" t="str">
            <v>C1FC</v>
          </cell>
          <cell r="E683" t="str">
            <v>DPE/DING</v>
          </cell>
          <cell r="F683">
            <v>20</v>
          </cell>
          <cell r="G683">
            <v>23</v>
          </cell>
          <cell r="H683" t="str">
            <v>Alimentation photovoltaique pour mat informatique</v>
          </cell>
          <cell r="I683" t="str">
            <v>SNIES</v>
          </cell>
          <cell r="J683">
            <v>11</v>
          </cell>
          <cell r="K683" t="str">
            <v>IDA</v>
          </cell>
          <cell r="L683" t="str">
            <v>AOI</v>
          </cell>
          <cell r="M683">
            <v>1</v>
          </cell>
          <cell r="N683">
            <v>6</v>
          </cell>
          <cell r="O683">
            <v>4</v>
          </cell>
          <cell r="P683">
            <v>4</v>
          </cell>
          <cell r="Q683">
            <v>1</v>
          </cell>
          <cell r="R683" t="str">
            <v>lot</v>
          </cell>
          <cell r="T683">
            <v>33237.049999999996</v>
          </cell>
          <cell r="U683">
            <v>1</v>
          </cell>
          <cell r="V683">
            <v>33237.049999999996</v>
          </cell>
          <cell r="W683">
            <v>0</v>
          </cell>
          <cell r="X683">
            <v>0</v>
          </cell>
          <cell r="Y683">
            <v>0</v>
          </cell>
          <cell r="Z683">
            <v>33237.049999999996</v>
          </cell>
          <cell r="AA683">
            <v>33237.049999999996</v>
          </cell>
          <cell r="AB683">
            <v>0</v>
          </cell>
          <cell r="AC683">
            <v>0</v>
          </cell>
          <cell r="AD683">
            <v>0</v>
          </cell>
          <cell r="AE683">
            <v>33237.049999999996</v>
          </cell>
          <cell r="AF683">
            <v>0</v>
          </cell>
          <cell r="AG683">
            <v>0</v>
          </cell>
          <cell r="AH683">
            <v>0</v>
          </cell>
          <cell r="AI683">
            <v>0</v>
          </cell>
          <cell r="AJ683">
            <v>0</v>
          </cell>
          <cell r="AL683">
            <v>0</v>
          </cell>
        </row>
        <row r="684">
          <cell r="B684" t="str">
            <v>ST/EPU</v>
          </cell>
          <cell r="C684" t="str">
            <v>C1F</v>
          </cell>
          <cell r="D684" t="str">
            <v>C1FC</v>
          </cell>
          <cell r="E684" t="str">
            <v>DPE/FARA</v>
          </cell>
          <cell r="F684">
            <v>31</v>
          </cell>
          <cell r="G684">
            <v>23</v>
          </cell>
          <cell r="H684" t="str">
            <v>Alimentation photovoltaique pour mat informatique</v>
          </cell>
          <cell r="I684" t="str">
            <v>SNIES</v>
          </cell>
          <cell r="J684">
            <v>11</v>
          </cell>
          <cell r="K684" t="str">
            <v>IDA</v>
          </cell>
          <cell r="L684" t="str">
            <v>AOI</v>
          </cell>
          <cell r="M684">
            <v>1</v>
          </cell>
          <cell r="N684">
            <v>6</v>
          </cell>
          <cell r="O684">
            <v>4</v>
          </cell>
          <cell r="P684">
            <v>4</v>
          </cell>
          <cell r="Q684">
            <v>1</v>
          </cell>
          <cell r="R684" t="str">
            <v>lot</v>
          </cell>
          <cell r="T684">
            <v>33237.049999999996</v>
          </cell>
          <cell r="U684">
            <v>1</v>
          </cell>
          <cell r="V684">
            <v>33237.049999999996</v>
          </cell>
          <cell r="W684">
            <v>0</v>
          </cell>
          <cell r="X684">
            <v>0</v>
          </cell>
          <cell r="Y684">
            <v>0</v>
          </cell>
          <cell r="Z684">
            <v>33237.049999999996</v>
          </cell>
          <cell r="AA684">
            <v>33237.049999999996</v>
          </cell>
          <cell r="AB684">
            <v>0</v>
          </cell>
          <cell r="AC684">
            <v>0</v>
          </cell>
          <cell r="AD684">
            <v>0</v>
          </cell>
          <cell r="AE684">
            <v>33237.049999999996</v>
          </cell>
          <cell r="AF684">
            <v>0</v>
          </cell>
          <cell r="AG684">
            <v>0</v>
          </cell>
          <cell r="AH684">
            <v>0</v>
          </cell>
          <cell r="AI684">
            <v>0</v>
          </cell>
          <cell r="AJ684">
            <v>0</v>
          </cell>
          <cell r="AL684">
            <v>0</v>
          </cell>
        </row>
        <row r="685">
          <cell r="B685" t="str">
            <v>ST/EPU</v>
          </cell>
          <cell r="C685" t="str">
            <v>C1F</v>
          </cell>
          <cell r="D685" t="str">
            <v>C1FC</v>
          </cell>
          <cell r="E685" t="str">
            <v>DPE/KISS</v>
          </cell>
          <cell r="F685">
            <v>34</v>
          </cell>
          <cell r="G685">
            <v>23</v>
          </cell>
          <cell r="H685" t="str">
            <v>Alimentation photovoltaique pour mat informatique</v>
          </cell>
          <cell r="I685" t="str">
            <v>SNIES</v>
          </cell>
          <cell r="J685">
            <v>11</v>
          </cell>
          <cell r="K685" t="str">
            <v>IDA</v>
          </cell>
          <cell r="L685" t="str">
            <v>AOI</v>
          </cell>
          <cell r="M685">
            <v>1</v>
          </cell>
          <cell r="N685">
            <v>6</v>
          </cell>
          <cell r="O685">
            <v>4</v>
          </cell>
          <cell r="P685">
            <v>4</v>
          </cell>
          <cell r="Q685">
            <v>1</v>
          </cell>
          <cell r="R685" t="str">
            <v>lot</v>
          </cell>
          <cell r="T685">
            <v>33237.049999999996</v>
          </cell>
          <cell r="U685">
            <v>1</v>
          </cell>
          <cell r="V685">
            <v>33237.049999999996</v>
          </cell>
          <cell r="W685">
            <v>0</v>
          </cell>
          <cell r="X685">
            <v>0</v>
          </cell>
          <cell r="Y685">
            <v>0</v>
          </cell>
          <cell r="Z685">
            <v>33237.049999999996</v>
          </cell>
          <cell r="AA685">
            <v>33237.049999999996</v>
          </cell>
          <cell r="AB685">
            <v>0</v>
          </cell>
          <cell r="AC685">
            <v>0</v>
          </cell>
          <cell r="AD685">
            <v>0</v>
          </cell>
          <cell r="AE685">
            <v>33237.049999999996</v>
          </cell>
          <cell r="AF685">
            <v>0</v>
          </cell>
          <cell r="AG685">
            <v>0</v>
          </cell>
          <cell r="AH685">
            <v>0</v>
          </cell>
          <cell r="AI685">
            <v>0</v>
          </cell>
          <cell r="AJ685">
            <v>0</v>
          </cell>
          <cell r="AL685">
            <v>0</v>
          </cell>
        </row>
        <row r="686">
          <cell r="B686" t="str">
            <v>ST/EPU</v>
          </cell>
          <cell r="C686" t="str">
            <v>C1F</v>
          </cell>
          <cell r="D686" t="str">
            <v>C1FC</v>
          </cell>
          <cell r="E686" t="str">
            <v>DPE/KANK</v>
          </cell>
          <cell r="F686">
            <v>37</v>
          </cell>
          <cell r="G686">
            <v>23</v>
          </cell>
          <cell r="H686" t="str">
            <v>Alimentation photovoltaique pour mat informatique</v>
          </cell>
          <cell r="I686" t="str">
            <v>SNIES</v>
          </cell>
          <cell r="J686">
            <v>11</v>
          </cell>
          <cell r="K686" t="str">
            <v>IDA</v>
          </cell>
          <cell r="L686" t="str">
            <v>AOI</v>
          </cell>
          <cell r="M686">
            <v>1</v>
          </cell>
          <cell r="N686">
            <v>6</v>
          </cell>
          <cell r="O686">
            <v>4</v>
          </cell>
          <cell r="P686">
            <v>4</v>
          </cell>
          <cell r="Q686">
            <v>1</v>
          </cell>
          <cell r="R686" t="str">
            <v>lot</v>
          </cell>
          <cell r="T686">
            <v>33237.049999999996</v>
          </cell>
          <cell r="U686">
            <v>1</v>
          </cell>
          <cell r="V686">
            <v>33237.049999999996</v>
          </cell>
          <cell r="W686">
            <v>0</v>
          </cell>
          <cell r="X686">
            <v>0</v>
          </cell>
          <cell r="Y686">
            <v>0</v>
          </cell>
          <cell r="Z686">
            <v>33237.049999999996</v>
          </cell>
          <cell r="AA686">
            <v>33237.049999999996</v>
          </cell>
          <cell r="AB686">
            <v>0</v>
          </cell>
          <cell r="AC686">
            <v>0</v>
          </cell>
          <cell r="AD686">
            <v>0</v>
          </cell>
          <cell r="AE686">
            <v>33237.049999999996</v>
          </cell>
          <cell r="AF686">
            <v>0</v>
          </cell>
          <cell r="AG686">
            <v>0</v>
          </cell>
          <cell r="AH686">
            <v>0</v>
          </cell>
          <cell r="AI686">
            <v>0</v>
          </cell>
          <cell r="AJ686">
            <v>0</v>
          </cell>
          <cell r="AL686">
            <v>0</v>
          </cell>
        </row>
        <row r="687">
          <cell r="B687" t="str">
            <v>ST/EPU</v>
          </cell>
          <cell r="C687" t="str">
            <v>C1F</v>
          </cell>
          <cell r="D687" t="str">
            <v>C1FC</v>
          </cell>
          <cell r="E687" t="str">
            <v>DPE/KERO</v>
          </cell>
          <cell r="F687">
            <v>40</v>
          </cell>
          <cell r="G687">
            <v>23</v>
          </cell>
          <cell r="H687" t="str">
            <v>Alimentation photovoltaique pour mat informatique</v>
          </cell>
          <cell r="I687" t="str">
            <v>SNIES</v>
          </cell>
          <cell r="J687">
            <v>11</v>
          </cell>
          <cell r="K687" t="str">
            <v>IDA</v>
          </cell>
          <cell r="L687" t="str">
            <v>AOI</v>
          </cell>
          <cell r="M687">
            <v>1</v>
          </cell>
          <cell r="N687">
            <v>6</v>
          </cell>
          <cell r="O687">
            <v>4</v>
          </cell>
          <cell r="P687">
            <v>4</v>
          </cell>
          <cell r="Q687">
            <v>1</v>
          </cell>
          <cell r="R687" t="str">
            <v>lot</v>
          </cell>
          <cell r="T687">
            <v>33237.049999999996</v>
          </cell>
          <cell r="U687">
            <v>1</v>
          </cell>
          <cell r="V687">
            <v>33237.049999999996</v>
          </cell>
          <cell r="W687">
            <v>0</v>
          </cell>
          <cell r="X687">
            <v>0</v>
          </cell>
          <cell r="Y687">
            <v>0</v>
          </cell>
          <cell r="Z687">
            <v>33237.049999999996</v>
          </cell>
          <cell r="AA687">
            <v>33237.049999999996</v>
          </cell>
          <cell r="AB687">
            <v>0</v>
          </cell>
          <cell r="AC687">
            <v>0</v>
          </cell>
          <cell r="AD687">
            <v>0</v>
          </cell>
          <cell r="AE687">
            <v>33237.049999999996</v>
          </cell>
          <cell r="AF687">
            <v>0</v>
          </cell>
          <cell r="AG687">
            <v>0</v>
          </cell>
          <cell r="AH687">
            <v>0</v>
          </cell>
          <cell r="AI687">
            <v>0</v>
          </cell>
          <cell r="AJ687">
            <v>0</v>
          </cell>
          <cell r="AL687">
            <v>0</v>
          </cell>
        </row>
        <row r="688">
          <cell r="B688" t="str">
            <v>ST/EPU</v>
          </cell>
          <cell r="C688" t="str">
            <v>C1F</v>
          </cell>
          <cell r="D688" t="str">
            <v>C1FC</v>
          </cell>
          <cell r="E688" t="str">
            <v>DPE/KOUR</v>
          </cell>
          <cell r="F688">
            <v>90</v>
          </cell>
          <cell r="G688">
            <v>23</v>
          </cell>
          <cell r="H688" t="str">
            <v>Alimentation photovoltaique pour mat informatique</v>
          </cell>
          <cell r="I688" t="str">
            <v>SNIES</v>
          </cell>
          <cell r="J688">
            <v>11</v>
          </cell>
          <cell r="K688" t="str">
            <v>IDA</v>
          </cell>
          <cell r="L688" t="str">
            <v>AOI</v>
          </cell>
          <cell r="M688">
            <v>1</v>
          </cell>
          <cell r="N688">
            <v>6</v>
          </cell>
          <cell r="O688">
            <v>4</v>
          </cell>
          <cell r="P688">
            <v>4</v>
          </cell>
          <cell r="Q688">
            <v>1</v>
          </cell>
          <cell r="R688" t="str">
            <v>lot</v>
          </cell>
          <cell r="T688">
            <v>33237.049999999996</v>
          </cell>
          <cell r="U688">
            <v>1</v>
          </cell>
          <cell r="V688">
            <v>33237.049999999996</v>
          </cell>
          <cell r="W688">
            <v>0</v>
          </cell>
          <cell r="X688">
            <v>0</v>
          </cell>
          <cell r="Y688">
            <v>0</v>
          </cell>
          <cell r="Z688">
            <v>33237.049999999996</v>
          </cell>
          <cell r="AA688">
            <v>33237.049999999996</v>
          </cell>
          <cell r="AB688">
            <v>0</v>
          </cell>
          <cell r="AC688">
            <v>0</v>
          </cell>
          <cell r="AD688">
            <v>0</v>
          </cell>
          <cell r="AE688">
            <v>33237.049999999996</v>
          </cell>
          <cell r="AF688">
            <v>0</v>
          </cell>
          <cell r="AG688">
            <v>0</v>
          </cell>
          <cell r="AH688">
            <v>0</v>
          </cell>
          <cell r="AI688">
            <v>0</v>
          </cell>
          <cell r="AJ688">
            <v>0</v>
          </cell>
          <cell r="AL688">
            <v>0</v>
          </cell>
        </row>
        <row r="689">
          <cell r="B689" t="str">
            <v>ST/EPU</v>
          </cell>
          <cell r="C689" t="str">
            <v>C1F</v>
          </cell>
          <cell r="D689" t="str">
            <v>C1FC</v>
          </cell>
          <cell r="E689" t="str">
            <v>DPE/MAND</v>
          </cell>
          <cell r="G689">
            <v>23</v>
          </cell>
          <cell r="H689" t="str">
            <v>Alimentation photovoltaique pour mat informatique</v>
          </cell>
          <cell r="I689" t="str">
            <v>SNIES</v>
          </cell>
          <cell r="J689">
            <v>11</v>
          </cell>
          <cell r="K689" t="str">
            <v>IDA</v>
          </cell>
          <cell r="L689" t="str">
            <v>AOI</v>
          </cell>
          <cell r="M689">
            <v>1</v>
          </cell>
          <cell r="O689">
            <v>4</v>
          </cell>
          <cell r="P689">
            <v>4</v>
          </cell>
          <cell r="Q689">
            <v>1</v>
          </cell>
          <cell r="R689" t="str">
            <v>lot</v>
          </cell>
          <cell r="T689">
            <v>33237.049999999996</v>
          </cell>
          <cell r="U689">
            <v>1</v>
          </cell>
          <cell r="V689">
            <v>33237.049999999996</v>
          </cell>
          <cell r="W689">
            <v>0</v>
          </cell>
          <cell r="X689">
            <v>0</v>
          </cell>
          <cell r="Y689">
            <v>0</v>
          </cell>
          <cell r="Z689">
            <v>33237.049999999996</v>
          </cell>
          <cell r="AA689">
            <v>33237.049999999996</v>
          </cell>
          <cell r="AB689">
            <v>0</v>
          </cell>
          <cell r="AC689">
            <v>0</v>
          </cell>
          <cell r="AD689">
            <v>0</v>
          </cell>
          <cell r="AE689">
            <v>33237.049999999996</v>
          </cell>
          <cell r="AF689">
            <v>0</v>
          </cell>
          <cell r="AG689">
            <v>0</v>
          </cell>
          <cell r="AH689">
            <v>0</v>
          </cell>
          <cell r="AI689">
            <v>0</v>
          </cell>
          <cell r="AJ689">
            <v>0</v>
          </cell>
          <cell r="AL689">
            <v>0</v>
          </cell>
        </row>
        <row r="690">
          <cell r="B690" t="str">
            <v>ST/EPU</v>
          </cell>
          <cell r="C690" t="str">
            <v>C1F</v>
          </cell>
          <cell r="D690" t="str">
            <v>C1FC</v>
          </cell>
          <cell r="E690" t="str">
            <v>DPE/SIGU</v>
          </cell>
          <cell r="F690">
            <v>20</v>
          </cell>
          <cell r="G690">
            <v>23</v>
          </cell>
          <cell r="H690" t="str">
            <v>Alimentation photovoltaique pour mat informatique</v>
          </cell>
          <cell r="I690" t="str">
            <v>SNIES</v>
          </cell>
          <cell r="J690">
            <v>11</v>
          </cell>
          <cell r="K690" t="str">
            <v>IDA</v>
          </cell>
          <cell r="L690" t="str">
            <v>AOI</v>
          </cell>
          <cell r="M690">
            <v>1</v>
          </cell>
          <cell r="N690">
            <v>6</v>
          </cell>
          <cell r="O690">
            <v>4</v>
          </cell>
          <cell r="P690">
            <v>4</v>
          </cell>
          <cell r="Q690">
            <v>1</v>
          </cell>
          <cell r="R690" t="str">
            <v>lot</v>
          </cell>
          <cell r="T690">
            <v>33237.049999999996</v>
          </cell>
          <cell r="U690">
            <v>1</v>
          </cell>
          <cell r="V690">
            <v>33237.049999999996</v>
          </cell>
          <cell r="W690">
            <v>0</v>
          </cell>
          <cell r="X690">
            <v>0</v>
          </cell>
          <cell r="Y690">
            <v>0</v>
          </cell>
          <cell r="Z690">
            <v>33237.049999999996</v>
          </cell>
          <cell r="AA690">
            <v>33237.049999999996</v>
          </cell>
          <cell r="AB690">
            <v>0</v>
          </cell>
          <cell r="AC690">
            <v>0</v>
          </cell>
          <cell r="AD690">
            <v>0</v>
          </cell>
          <cell r="AE690">
            <v>33237.049999999996</v>
          </cell>
          <cell r="AF690">
            <v>0</v>
          </cell>
          <cell r="AG690">
            <v>0</v>
          </cell>
          <cell r="AH690">
            <v>0</v>
          </cell>
          <cell r="AI690">
            <v>0</v>
          </cell>
          <cell r="AJ690">
            <v>0</v>
          </cell>
          <cell r="AL690">
            <v>0</v>
          </cell>
        </row>
        <row r="691">
          <cell r="B691" t="str">
            <v>ST/EPU</v>
          </cell>
          <cell r="C691" t="str">
            <v>C1F</v>
          </cell>
          <cell r="D691" t="str">
            <v>C1FC</v>
          </cell>
          <cell r="E691" t="str">
            <v>DPE/COYA</v>
          </cell>
          <cell r="F691">
            <v>31</v>
          </cell>
          <cell r="G691">
            <v>23</v>
          </cell>
          <cell r="H691" t="str">
            <v>Alimentation photovoltaique pour mat informatique</v>
          </cell>
          <cell r="I691" t="str">
            <v>SNIES</v>
          </cell>
          <cell r="J691">
            <v>11</v>
          </cell>
          <cell r="K691" t="str">
            <v>IDA</v>
          </cell>
          <cell r="L691" t="str">
            <v>AOI</v>
          </cell>
          <cell r="M691">
            <v>1</v>
          </cell>
          <cell r="N691">
            <v>6</v>
          </cell>
          <cell r="O691">
            <v>4</v>
          </cell>
          <cell r="P691">
            <v>4</v>
          </cell>
          <cell r="Q691">
            <v>1</v>
          </cell>
          <cell r="R691" t="str">
            <v>lot</v>
          </cell>
          <cell r="T691">
            <v>33237.049999999996</v>
          </cell>
          <cell r="U691">
            <v>1</v>
          </cell>
          <cell r="V691">
            <v>33237.049999999996</v>
          </cell>
          <cell r="W691">
            <v>0</v>
          </cell>
          <cell r="X691">
            <v>0</v>
          </cell>
          <cell r="Y691">
            <v>0</v>
          </cell>
          <cell r="Z691">
            <v>33237.049999999996</v>
          </cell>
          <cell r="AA691">
            <v>33237.049999999996</v>
          </cell>
          <cell r="AB691">
            <v>0</v>
          </cell>
          <cell r="AC691">
            <v>0</v>
          </cell>
          <cell r="AD691">
            <v>0</v>
          </cell>
          <cell r="AE691">
            <v>33237.049999999996</v>
          </cell>
          <cell r="AF691">
            <v>0</v>
          </cell>
          <cell r="AG691">
            <v>0</v>
          </cell>
          <cell r="AH691">
            <v>0</v>
          </cell>
          <cell r="AI691">
            <v>0</v>
          </cell>
          <cell r="AJ691">
            <v>0</v>
          </cell>
          <cell r="AL691">
            <v>0</v>
          </cell>
        </row>
        <row r="692">
          <cell r="B692" t="str">
            <v>ST/EPU</v>
          </cell>
          <cell r="C692" t="str">
            <v>C1F</v>
          </cell>
          <cell r="D692" t="str">
            <v>C1FC</v>
          </cell>
          <cell r="E692" t="str">
            <v>DPE/DUBR</v>
          </cell>
          <cell r="F692">
            <v>34</v>
          </cell>
          <cell r="G692">
            <v>23</v>
          </cell>
          <cell r="H692" t="str">
            <v>Alimentation photovoltaique pour mat informatique</v>
          </cell>
          <cell r="I692" t="str">
            <v>SNIES</v>
          </cell>
          <cell r="J692">
            <v>11</v>
          </cell>
          <cell r="K692" t="str">
            <v>IDA</v>
          </cell>
          <cell r="L692" t="str">
            <v>AOI</v>
          </cell>
          <cell r="M692">
            <v>1</v>
          </cell>
          <cell r="N692">
            <v>6</v>
          </cell>
          <cell r="O692">
            <v>4</v>
          </cell>
          <cell r="P692">
            <v>4</v>
          </cell>
          <cell r="Q692">
            <v>1</v>
          </cell>
          <cell r="R692" t="str">
            <v>lot</v>
          </cell>
          <cell r="T692">
            <v>33237.049999999996</v>
          </cell>
          <cell r="U692">
            <v>1</v>
          </cell>
          <cell r="V692">
            <v>33237.049999999996</v>
          </cell>
          <cell r="W692">
            <v>0</v>
          </cell>
          <cell r="X692">
            <v>0</v>
          </cell>
          <cell r="Y692">
            <v>0</v>
          </cell>
          <cell r="Z692">
            <v>33237.049999999996</v>
          </cell>
          <cell r="AA692">
            <v>33237.049999999996</v>
          </cell>
          <cell r="AB692">
            <v>0</v>
          </cell>
          <cell r="AC692">
            <v>0</v>
          </cell>
          <cell r="AD692">
            <v>0</v>
          </cell>
          <cell r="AE692">
            <v>33237.049999999996</v>
          </cell>
          <cell r="AF692">
            <v>0</v>
          </cell>
          <cell r="AG692">
            <v>0</v>
          </cell>
          <cell r="AH692">
            <v>0</v>
          </cell>
          <cell r="AI692">
            <v>0</v>
          </cell>
          <cell r="AJ692">
            <v>0</v>
          </cell>
          <cell r="AL692">
            <v>0</v>
          </cell>
        </row>
        <row r="693">
          <cell r="B693" t="str">
            <v>ST/EPU</v>
          </cell>
          <cell r="C693" t="str">
            <v>C1F</v>
          </cell>
          <cell r="D693" t="str">
            <v>C1FC</v>
          </cell>
          <cell r="E693" t="str">
            <v>DPE/FORE</v>
          </cell>
          <cell r="F693">
            <v>37</v>
          </cell>
          <cell r="G693">
            <v>23</v>
          </cell>
          <cell r="H693" t="str">
            <v>Alimentation photovoltaique pour mat informatique</v>
          </cell>
          <cell r="I693" t="str">
            <v>SNIES</v>
          </cell>
          <cell r="J693">
            <v>11</v>
          </cell>
          <cell r="K693" t="str">
            <v>IDA</v>
          </cell>
          <cell r="L693" t="str">
            <v>AOI</v>
          </cell>
          <cell r="M693">
            <v>1</v>
          </cell>
          <cell r="N693">
            <v>6</v>
          </cell>
          <cell r="O693">
            <v>4</v>
          </cell>
          <cell r="P693">
            <v>4</v>
          </cell>
          <cell r="Q693">
            <v>1</v>
          </cell>
          <cell r="R693" t="str">
            <v>lot</v>
          </cell>
          <cell r="T693">
            <v>33237.049999999996</v>
          </cell>
          <cell r="U693">
            <v>1</v>
          </cell>
          <cell r="V693">
            <v>33237.049999999996</v>
          </cell>
          <cell r="W693">
            <v>0</v>
          </cell>
          <cell r="X693">
            <v>0</v>
          </cell>
          <cell r="Y693">
            <v>0</v>
          </cell>
          <cell r="Z693">
            <v>33237.049999999996</v>
          </cell>
          <cell r="AA693">
            <v>33237.049999999996</v>
          </cell>
          <cell r="AB693">
            <v>0</v>
          </cell>
          <cell r="AC693">
            <v>0</v>
          </cell>
          <cell r="AD693">
            <v>0</v>
          </cell>
          <cell r="AE693">
            <v>33237.049999999996</v>
          </cell>
          <cell r="AF693">
            <v>0</v>
          </cell>
          <cell r="AG693">
            <v>0</v>
          </cell>
          <cell r="AH693">
            <v>0</v>
          </cell>
          <cell r="AI693">
            <v>0</v>
          </cell>
          <cell r="AJ693">
            <v>0</v>
          </cell>
          <cell r="AL693">
            <v>0</v>
          </cell>
        </row>
        <row r="694">
          <cell r="B694" t="str">
            <v>ST/EPU</v>
          </cell>
          <cell r="C694" t="str">
            <v>C1F</v>
          </cell>
          <cell r="D694" t="str">
            <v>C1FC</v>
          </cell>
          <cell r="E694" t="str">
            <v>DPE/KIND</v>
          </cell>
          <cell r="F694">
            <v>40</v>
          </cell>
          <cell r="G694">
            <v>23</v>
          </cell>
          <cell r="H694" t="str">
            <v>Alimentation photovoltaique pour mat informatique</v>
          </cell>
          <cell r="I694" t="str">
            <v>SNIES</v>
          </cell>
          <cell r="J694">
            <v>11</v>
          </cell>
          <cell r="K694" t="str">
            <v>IDA</v>
          </cell>
          <cell r="L694" t="str">
            <v>AOI</v>
          </cell>
          <cell r="M694">
            <v>1</v>
          </cell>
          <cell r="N694">
            <v>6</v>
          </cell>
          <cell r="O694">
            <v>4</v>
          </cell>
          <cell r="P694">
            <v>4</v>
          </cell>
          <cell r="Q694">
            <v>1</v>
          </cell>
          <cell r="R694" t="str">
            <v>lot</v>
          </cell>
          <cell r="T694">
            <v>33237.049999999996</v>
          </cell>
          <cell r="U694">
            <v>1</v>
          </cell>
          <cell r="V694">
            <v>33237.049999999996</v>
          </cell>
          <cell r="W694">
            <v>0</v>
          </cell>
          <cell r="X694">
            <v>0</v>
          </cell>
          <cell r="Y694">
            <v>0</v>
          </cell>
          <cell r="Z694">
            <v>33237.049999999996</v>
          </cell>
          <cell r="AA694">
            <v>33237.049999999996</v>
          </cell>
          <cell r="AB694">
            <v>0</v>
          </cell>
          <cell r="AC694">
            <v>0</v>
          </cell>
          <cell r="AD694">
            <v>0</v>
          </cell>
          <cell r="AE694">
            <v>33237.049999999996</v>
          </cell>
          <cell r="AF694">
            <v>0</v>
          </cell>
          <cell r="AG694">
            <v>0</v>
          </cell>
          <cell r="AH694">
            <v>0</v>
          </cell>
          <cell r="AI694">
            <v>0</v>
          </cell>
          <cell r="AJ694">
            <v>0</v>
          </cell>
          <cell r="AL694">
            <v>0</v>
          </cell>
        </row>
        <row r="695">
          <cell r="B695" t="str">
            <v>ST/EPU</v>
          </cell>
          <cell r="C695" t="str">
            <v>C1F</v>
          </cell>
          <cell r="D695" t="str">
            <v>C1FC</v>
          </cell>
          <cell r="E695" t="str">
            <v>DPE/TELE</v>
          </cell>
          <cell r="F695">
            <v>90</v>
          </cell>
          <cell r="G695">
            <v>23</v>
          </cell>
          <cell r="H695" t="str">
            <v>Alimentation photovoltaique pour mat informatique</v>
          </cell>
          <cell r="I695" t="str">
            <v>SNIES</v>
          </cell>
          <cell r="J695">
            <v>11</v>
          </cell>
          <cell r="K695" t="str">
            <v>IDA</v>
          </cell>
          <cell r="L695" t="str">
            <v>AOI</v>
          </cell>
          <cell r="M695">
            <v>1</v>
          </cell>
          <cell r="N695">
            <v>6</v>
          </cell>
          <cell r="O695">
            <v>4</v>
          </cell>
          <cell r="P695">
            <v>4</v>
          </cell>
          <cell r="Q695">
            <v>1</v>
          </cell>
          <cell r="R695" t="str">
            <v>lot</v>
          </cell>
          <cell r="T695">
            <v>33237.049999999996</v>
          </cell>
          <cell r="U695">
            <v>1</v>
          </cell>
          <cell r="V695">
            <v>33237.049999999996</v>
          </cell>
          <cell r="W695">
            <v>0</v>
          </cell>
          <cell r="X695">
            <v>0</v>
          </cell>
          <cell r="Y695">
            <v>0</v>
          </cell>
          <cell r="Z695">
            <v>33237.049999999996</v>
          </cell>
          <cell r="AA695">
            <v>33237.049999999996</v>
          </cell>
          <cell r="AB695">
            <v>0</v>
          </cell>
          <cell r="AC695">
            <v>0</v>
          </cell>
          <cell r="AD695">
            <v>0</v>
          </cell>
          <cell r="AE695">
            <v>33237.049999999996</v>
          </cell>
          <cell r="AF695">
            <v>0</v>
          </cell>
          <cell r="AG695">
            <v>0</v>
          </cell>
          <cell r="AH695">
            <v>0</v>
          </cell>
          <cell r="AI695">
            <v>0</v>
          </cell>
          <cell r="AJ695">
            <v>0</v>
          </cell>
          <cell r="AL695">
            <v>0</v>
          </cell>
        </row>
        <row r="696">
          <cell r="B696" t="str">
            <v>ST/EPU</v>
          </cell>
          <cell r="C696" t="str">
            <v>C1F</v>
          </cell>
          <cell r="D696" t="str">
            <v>C1FC</v>
          </cell>
          <cell r="E696" t="str">
            <v>DPE/KOUB</v>
          </cell>
          <cell r="G696">
            <v>23</v>
          </cell>
          <cell r="H696" t="str">
            <v>Alimentation photovoltaique pour mat informatique</v>
          </cell>
          <cell r="I696" t="str">
            <v>SNIES</v>
          </cell>
          <cell r="J696">
            <v>11</v>
          </cell>
          <cell r="K696" t="str">
            <v>IDA</v>
          </cell>
          <cell r="L696" t="str">
            <v>AOI</v>
          </cell>
          <cell r="M696">
            <v>1</v>
          </cell>
          <cell r="O696">
            <v>4</v>
          </cell>
          <cell r="P696">
            <v>4</v>
          </cell>
          <cell r="Q696">
            <v>1</v>
          </cell>
          <cell r="R696" t="str">
            <v>lot</v>
          </cell>
          <cell r="T696">
            <v>33237.049999999996</v>
          </cell>
          <cell r="U696">
            <v>1</v>
          </cell>
          <cell r="V696">
            <v>33237.049999999996</v>
          </cell>
          <cell r="W696">
            <v>0</v>
          </cell>
          <cell r="X696">
            <v>0</v>
          </cell>
          <cell r="Y696">
            <v>0</v>
          </cell>
          <cell r="Z696">
            <v>33237.049999999996</v>
          </cell>
          <cell r="AA696">
            <v>33237.049999999996</v>
          </cell>
          <cell r="AB696">
            <v>0</v>
          </cell>
          <cell r="AC696">
            <v>0</v>
          </cell>
          <cell r="AD696">
            <v>0</v>
          </cell>
          <cell r="AE696">
            <v>33237.049999999996</v>
          </cell>
          <cell r="AF696">
            <v>0</v>
          </cell>
          <cell r="AG696">
            <v>0</v>
          </cell>
          <cell r="AH696">
            <v>0</v>
          </cell>
          <cell r="AI696">
            <v>0</v>
          </cell>
          <cell r="AJ696">
            <v>0</v>
          </cell>
          <cell r="AL696">
            <v>0</v>
          </cell>
        </row>
        <row r="697">
          <cell r="B697" t="str">
            <v>ST/EPU</v>
          </cell>
          <cell r="C697" t="str">
            <v>C1F</v>
          </cell>
          <cell r="D697" t="str">
            <v>C1FC</v>
          </cell>
          <cell r="E697" t="str">
            <v>DPE/LABE</v>
          </cell>
          <cell r="F697">
            <v>20</v>
          </cell>
          <cell r="G697">
            <v>23</v>
          </cell>
          <cell r="H697" t="str">
            <v>Alimentation photovoltaique pour mat informatique</v>
          </cell>
          <cell r="I697" t="str">
            <v>SNIES</v>
          </cell>
          <cell r="J697">
            <v>11</v>
          </cell>
          <cell r="K697" t="str">
            <v>IDA</v>
          </cell>
          <cell r="L697" t="str">
            <v>AOI</v>
          </cell>
          <cell r="M697">
            <v>1</v>
          </cell>
          <cell r="N697">
            <v>6</v>
          </cell>
          <cell r="O697">
            <v>4</v>
          </cell>
          <cell r="P697">
            <v>4</v>
          </cell>
          <cell r="Q697">
            <v>1</v>
          </cell>
          <cell r="R697" t="str">
            <v>lot</v>
          </cell>
          <cell r="T697">
            <v>33237.049999999996</v>
          </cell>
          <cell r="U697">
            <v>1</v>
          </cell>
          <cell r="V697">
            <v>33237.049999999996</v>
          </cell>
          <cell r="W697">
            <v>0</v>
          </cell>
          <cell r="X697">
            <v>0</v>
          </cell>
          <cell r="Y697">
            <v>0</v>
          </cell>
          <cell r="Z697">
            <v>33237.049999999996</v>
          </cell>
          <cell r="AA697">
            <v>33237.049999999996</v>
          </cell>
          <cell r="AB697">
            <v>0</v>
          </cell>
          <cell r="AC697">
            <v>0</v>
          </cell>
          <cell r="AD697">
            <v>0</v>
          </cell>
          <cell r="AE697">
            <v>33237.049999999996</v>
          </cell>
          <cell r="AF697">
            <v>0</v>
          </cell>
          <cell r="AG697">
            <v>0</v>
          </cell>
          <cell r="AH697">
            <v>0</v>
          </cell>
          <cell r="AI697">
            <v>0</v>
          </cell>
          <cell r="AJ697">
            <v>0</v>
          </cell>
          <cell r="AL697">
            <v>0</v>
          </cell>
        </row>
        <row r="698">
          <cell r="B698" t="str">
            <v>ST/EPU</v>
          </cell>
          <cell r="C698" t="str">
            <v>C1F</v>
          </cell>
          <cell r="D698" t="str">
            <v>C1FC</v>
          </cell>
          <cell r="E698" t="str">
            <v>DPE/LELO</v>
          </cell>
          <cell r="F698">
            <v>31</v>
          </cell>
          <cell r="G698">
            <v>23</v>
          </cell>
          <cell r="H698" t="str">
            <v>Alimentation photovoltaique pour mat informatique</v>
          </cell>
          <cell r="I698" t="str">
            <v>SNIES</v>
          </cell>
          <cell r="J698">
            <v>11</v>
          </cell>
          <cell r="K698" t="str">
            <v>IDA</v>
          </cell>
          <cell r="L698" t="str">
            <v>AOI</v>
          </cell>
          <cell r="M698">
            <v>1</v>
          </cell>
          <cell r="N698">
            <v>6</v>
          </cell>
          <cell r="O698">
            <v>4</v>
          </cell>
          <cell r="P698">
            <v>4</v>
          </cell>
          <cell r="Q698">
            <v>1</v>
          </cell>
          <cell r="R698" t="str">
            <v>lot</v>
          </cell>
          <cell r="T698">
            <v>33237.049999999996</v>
          </cell>
          <cell r="U698">
            <v>1</v>
          </cell>
          <cell r="V698">
            <v>33237.049999999996</v>
          </cell>
          <cell r="W698">
            <v>0</v>
          </cell>
          <cell r="X698">
            <v>0</v>
          </cell>
          <cell r="Y698">
            <v>0</v>
          </cell>
          <cell r="Z698">
            <v>33237.049999999996</v>
          </cell>
          <cell r="AA698">
            <v>33237.049999999996</v>
          </cell>
          <cell r="AB698">
            <v>0</v>
          </cell>
          <cell r="AC698">
            <v>0</v>
          </cell>
          <cell r="AD698">
            <v>0</v>
          </cell>
          <cell r="AE698">
            <v>33237.049999999996</v>
          </cell>
          <cell r="AF698">
            <v>0</v>
          </cell>
          <cell r="AG698">
            <v>0</v>
          </cell>
          <cell r="AH698">
            <v>0</v>
          </cell>
          <cell r="AI698">
            <v>0</v>
          </cell>
          <cell r="AJ698">
            <v>0</v>
          </cell>
          <cell r="AL698">
            <v>0</v>
          </cell>
        </row>
        <row r="699">
          <cell r="B699" t="str">
            <v>ST/EPU</v>
          </cell>
          <cell r="C699" t="str">
            <v>C1F</v>
          </cell>
          <cell r="D699" t="str">
            <v>C1FC</v>
          </cell>
          <cell r="E699" t="str">
            <v>DPE/MALI</v>
          </cell>
          <cell r="F699">
            <v>34</v>
          </cell>
          <cell r="G699">
            <v>23</v>
          </cell>
          <cell r="H699" t="str">
            <v>Alimentation photovoltaique pour mat informatique</v>
          </cell>
          <cell r="I699" t="str">
            <v>SNIES</v>
          </cell>
          <cell r="J699">
            <v>11</v>
          </cell>
          <cell r="K699" t="str">
            <v>IDA</v>
          </cell>
          <cell r="L699" t="str">
            <v>AOI</v>
          </cell>
          <cell r="M699">
            <v>1</v>
          </cell>
          <cell r="N699">
            <v>6</v>
          </cell>
          <cell r="O699">
            <v>4</v>
          </cell>
          <cell r="P699">
            <v>4</v>
          </cell>
          <cell r="Q699">
            <v>1</v>
          </cell>
          <cell r="R699" t="str">
            <v>lot</v>
          </cell>
          <cell r="T699">
            <v>33237.049999999996</v>
          </cell>
          <cell r="U699">
            <v>1</v>
          </cell>
          <cell r="V699">
            <v>33237.049999999996</v>
          </cell>
          <cell r="W699">
            <v>0</v>
          </cell>
          <cell r="X699">
            <v>0</v>
          </cell>
          <cell r="Y699">
            <v>0</v>
          </cell>
          <cell r="Z699">
            <v>33237.049999999996</v>
          </cell>
          <cell r="AA699">
            <v>33237.049999999996</v>
          </cell>
          <cell r="AB699">
            <v>0</v>
          </cell>
          <cell r="AC699">
            <v>0</v>
          </cell>
          <cell r="AD699">
            <v>0</v>
          </cell>
          <cell r="AE699">
            <v>33237.049999999996</v>
          </cell>
          <cell r="AF699">
            <v>0</v>
          </cell>
          <cell r="AG699">
            <v>0</v>
          </cell>
          <cell r="AH699">
            <v>0</v>
          </cell>
          <cell r="AI699">
            <v>0</v>
          </cell>
          <cell r="AJ699">
            <v>0</v>
          </cell>
          <cell r="AL699">
            <v>0</v>
          </cell>
        </row>
        <row r="700">
          <cell r="B700" t="str">
            <v>ST/EPU</v>
          </cell>
          <cell r="C700" t="str">
            <v>C1F</v>
          </cell>
          <cell r="D700" t="str">
            <v>C1FC</v>
          </cell>
          <cell r="E700" t="str">
            <v>DPE/TOUG</v>
          </cell>
          <cell r="F700">
            <v>37</v>
          </cell>
          <cell r="G700">
            <v>23</v>
          </cell>
          <cell r="H700" t="str">
            <v>Alimentation photovoltaique pour mat informatique</v>
          </cell>
          <cell r="I700" t="str">
            <v>SNIES</v>
          </cell>
          <cell r="J700">
            <v>11</v>
          </cell>
          <cell r="K700" t="str">
            <v>IDA</v>
          </cell>
          <cell r="L700" t="str">
            <v>AOI</v>
          </cell>
          <cell r="M700">
            <v>1</v>
          </cell>
          <cell r="N700">
            <v>6</v>
          </cell>
          <cell r="O700">
            <v>4</v>
          </cell>
          <cell r="P700">
            <v>4</v>
          </cell>
          <cell r="Q700">
            <v>1</v>
          </cell>
          <cell r="R700" t="str">
            <v>lot</v>
          </cell>
          <cell r="T700">
            <v>33237.049999999996</v>
          </cell>
          <cell r="U700">
            <v>1</v>
          </cell>
          <cell r="V700">
            <v>33237.049999999996</v>
          </cell>
          <cell r="W700">
            <v>0</v>
          </cell>
          <cell r="X700">
            <v>0</v>
          </cell>
          <cell r="Y700">
            <v>0</v>
          </cell>
          <cell r="Z700">
            <v>33237.049999999996</v>
          </cell>
          <cell r="AA700">
            <v>33237.049999999996</v>
          </cell>
          <cell r="AB700">
            <v>0</v>
          </cell>
          <cell r="AC700">
            <v>0</v>
          </cell>
          <cell r="AD700">
            <v>0</v>
          </cell>
          <cell r="AE700">
            <v>33237.049999999996</v>
          </cell>
          <cell r="AF700">
            <v>0</v>
          </cell>
          <cell r="AG700">
            <v>0</v>
          </cell>
          <cell r="AH700">
            <v>0</v>
          </cell>
          <cell r="AI700">
            <v>0</v>
          </cell>
          <cell r="AJ700">
            <v>0</v>
          </cell>
          <cell r="AL700">
            <v>0</v>
          </cell>
        </row>
        <row r="701">
          <cell r="B701" t="str">
            <v>ST/EPU</v>
          </cell>
          <cell r="C701" t="str">
            <v>C1F</v>
          </cell>
          <cell r="D701" t="str">
            <v>C1FC</v>
          </cell>
          <cell r="E701" t="str">
            <v>DPE/DALA</v>
          </cell>
          <cell r="F701">
            <v>40</v>
          </cell>
          <cell r="G701">
            <v>23</v>
          </cell>
          <cell r="H701" t="str">
            <v>Alimentation photovoltaique pour mat informatique</v>
          </cell>
          <cell r="I701" t="str">
            <v>SNIES</v>
          </cell>
          <cell r="J701">
            <v>11</v>
          </cell>
          <cell r="K701" t="str">
            <v>IDA</v>
          </cell>
          <cell r="L701" t="str">
            <v>AOI</v>
          </cell>
          <cell r="M701">
            <v>1</v>
          </cell>
          <cell r="N701">
            <v>6</v>
          </cell>
          <cell r="O701">
            <v>4</v>
          </cell>
          <cell r="P701">
            <v>4</v>
          </cell>
          <cell r="Q701">
            <v>1</v>
          </cell>
          <cell r="R701" t="str">
            <v>lot</v>
          </cell>
          <cell r="T701">
            <v>33237.049999999996</v>
          </cell>
          <cell r="U701">
            <v>1</v>
          </cell>
          <cell r="V701">
            <v>33237.049999999996</v>
          </cell>
          <cell r="W701">
            <v>0</v>
          </cell>
          <cell r="X701">
            <v>0</v>
          </cell>
          <cell r="Y701">
            <v>0</v>
          </cell>
          <cell r="Z701">
            <v>33237.049999999996</v>
          </cell>
          <cell r="AA701">
            <v>33237.049999999996</v>
          </cell>
          <cell r="AB701">
            <v>0</v>
          </cell>
          <cell r="AC701">
            <v>0</v>
          </cell>
          <cell r="AD701">
            <v>0</v>
          </cell>
          <cell r="AE701">
            <v>33237.049999999996</v>
          </cell>
          <cell r="AF701">
            <v>0</v>
          </cell>
          <cell r="AG701">
            <v>0</v>
          </cell>
          <cell r="AH701">
            <v>0</v>
          </cell>
          <cell r="AI701">
            <v>0</v>
          </cell>
          <cell r="AJ701">
            <v>0</v>
          </cell>
          <cell r="AL701">
            <v>0</v>
          </cell>
        </row>
        <row r="702">
          <cell r="B702" t="str">
            <v>ST/EPU</v>
          </cell>
          <cell r="C702" t="str">
            <v>C1F</v>
          </cell>
          <cell r="D702" t="str">
            <v>C1FC</v>
          </cell>
          <cell r="E702" t="str">
            <v>DPE/MAMO</v>
          </cell>
          <cell r="F702">
            <v>90</v>
          </cell>
          <cell r="G702">
            <v>23</v>
          </cell>
          <cell r="H702" t="str">
            <v>Alimentation photovoltaique pour mat informatique</v>
          </cell>
          <cell r="I702" t="str">
            <v>SNIES</v>
          </cell>
          <cell r="J702">
            <v>11</v>
          </cell>
          <cell r="K702" t="str">
            <v>IDA</v>
          </cell>
          <cell r="L702" t="str">
            <v>AOI</v>
          </cell>
          <cell r="M702">
            <v>1</v>
          </cell>
          <cell r="N702">
            <v>6</v>
          </cell>
          <cell r="O702">
            <v>4</v>
          </cell>
          <cell r="P702">
            <v>4</v>
          </cell>
          <cell r="Q702">
            <v>1</v>
          </cell>
          <cell r="R702" t="str">
            <v>lot</v>
          </cell>
          <cell r="T702">
            <v>33237.049999999996</v>
          </cell>
          <cell r="U702">
            <v>1</v>
          </cell>
          <cell r="V702">
            <v>33237.049999999996</v>
          </cell>
          <cell r="W702">
            <v>0</v>
          </cell>
          <cell r="X702">
            <v>0</v>
          </cell>
          <cell r="Y702">
            <v>0</v>
          </cell>
          <cell r="Z702">
            <v>33237.049999999996</v>
          </cell>
          <cell r="AA702">
            <v>33237.049999999996</v>
          </cell>
          <cell r="AB702">
            <v>0</v>
          </cell>
          <cell r="AC702">
            <v>0</v>
          </cell>
          <cell r="AD702">
            <v>0</v>
          </cell>
          <cell r="AE702">
            <v>33237.049999999996</v>
          </cell>
          <cell r="AF702">
            <v>0</v>
          </cell>
          <cell r="AG702">
            <v>0</v>
          </cell>
          <cell r="AH702">
            <v>0</v>
          </cell>
          <cell r="AI702">
            <v>0</v>
          </cell>
          <cell r="AJ702">
            <v>0</v>
          </cell>
          <cell r="AL702">
            <v>0</v>
          </cell>
        </row>
        <row r="703">
          <cell r="B703" t="str">
            <v>ST/EPU</v>
          </cell>
          <cell r="C703" t="str">
            <v>C1F</v>
          </cell>
          <cell r="D703" t="str">
            <v>C1FC</v>
          </cell>
          <cell r="E703" t="str">
            <v>DPE/PITA</v>
          </cell>
          <cell r="G703">
            <v>23</v>
          </cell>
          <cell r="H703" t="str">
            <v>Alimentation photovoltaique pour mat informatique</v>
          </cell>
          <cell r="I703" t="str">
            <v>SNIES</v>
          </cell>
          <cell r="J703">
            <v>11</v>
          </cell>
          <cell r="K703" t="str">
            <v>IDA</v>
          </cell>
          <cell r="L703" t="str">
            <v>AOI</v>
          </cell>
          <cell r="M703">
            <v>1</v>
          </cell>
          <cell r="O703">
            <v>4</v>
          </cell>
          <cell r="P703">
            <v>4</v>
          </cell>
          <cell r="Q703">
            <v>1</v>
          </cell>
          <cell r="R703" t="str">
            <v>lot</v>
          </cell>
          <cell r="T703">
            <v>33237.049999999996</v>
          </cell>
          <cell r="U703">
            <v>1</v>
          </cell>
          <cell r="V703">
            <v>33237.049999999996</v>
          </cell>
          <cell r="W703">
            <v>0</v>
          </cell>
          <cell r="X703">
            <v>0</v>
          </cell>
          <cell r="Y703">
            <v>0</v>
          </cell>
          <cell r="Z703">
            <v>33237.049999999996</v>
          </cell>
          <cell r="AA703">
            <v>33237.049999999996</v>
          </cell>
          <cell r="AB703">
            <v>0</v>
          </cell>
          <cell r="AC703">
            <v>0</v>
          </cell>
          <cell r="AD703">
            <v>0</v>
          </cell>
          <cell r="AE703">
            <v>33237.049999999996</v>
          </cell>
          <cell r="AF703">
            <v>0</v>
          </cell>
          <cell r="AG703">
            <v>0</v>
          </cell>
          <cell r="AH703">
            <v>0</v>
          </cell>
          <cell r="AI703">
            <v>0</v>
          </cell>
          <cell r="AJ703">
            <v>0</v>
          </cell>
          <cell r="AL703">
            <v>0</v>
          </cell>
        </row>
        <row r="704">
          <cell r="B704" t="str">
            <v>ST/EPU</v>
          </cell>
          <cell r="C704" t="str">
            <v>C1F</v>
          </cell>
          <cell r="D704" t="str">
            <v>C1FC</v>
          </cell>
          <cell r="E704" t="str">
            <v>DPE/BEYL</v>
          </cell>
          <cell r="F704">
            <v>20</v>
          </cell>
          <cell r="G704">
            <v>23</v>
          </cell>
          <cell r="H704" t="str">
            <v>Alimentation photovoltaique pour mat informatique</v>
          </cell>
          <cell r="I704" t="str">
            <v>SNIES</v>
          </cell>
          <cell r="J704">
            <v>11</v>
          </cell>
          <cell r="K704" t="str">
            <v>IDA</v>
          </cell>
          <cell r="L704" t="str">
            <v>AOI</v>
          </cell>
          <cell r="M704">
            <v>1</v>
          </cell>
          <cell r="N704">
            <v>6</v>
          </cell>
          <cell r="O704">
            <v>4</v>
          </cell>
          <cell r="P704">
            <v>4</v>
          </cell>
          <cell r="Q704">
            <v>1</v>
          </cell>
          <cell r="R704" t="str">
            <v>lot</v>
          </cell>
          <cell r="T704">
            <v>33237.049999999996</v>
          </cell>
          <cell r="U704">
            <v>1</v>
          </cell>
          <cell r="V704">
            <v>33237.049999999996</v>
          </cell>
          <cell r="W704">
            <v>0</v>
          </cell>
          <cell r="X704">
            <v>0</v>
          </cell>
          <cell r="Y704">
            <v>0</v>
          </cell>
          <cell r="Z704">
            <v>33237.049999999996</v>
          </cell>
          <cell r="AA704">
            <v>33237.049999999996</v>
          </cell>
          <cell r="AB704">
            <v>0</v>
          </cell>
          <cell r="AC704">
            <v>0</v>
          </cell>
          <cell r="AD704">
            <v>0</v>
          </cell>
          <cell r="AE704">
            <v>33237.049999999996</v>
          </cell>
          <cell r="AF704">
            <v>0</v>
          </cell>
          <cell r="AG704">
            <v>0</v>
          </cell>
          <cell r="AH704">
            <v>0</v>
          </cell>
          <cell r="AI704">
            <v>0</v>
          </cell>
          <cell r="AJ704">
            <v>0</v>
          </cell>
          <cell r="AL704">
            <v>0</v>
          </cell>
        </row>
        <row r="705">
          <cell r="B705" t="str">
            <v>ST/EPU</v>
          </cell>
          <cell r="C705" t="str">
            <v>C1F</v>
          </cell>
          <cell r="D705" t="str">
            <v>C1FC</v>
          </cell>
          <cell r="E705" t="str">
            <v>DPE/GUEC</v>
          </cell>
          <cell r="F705">
            <v>31</v>
          </cell>
          <cell r="G705">
            <v>23</v>
          </cell>
          <cell r="H705" t="str">
            <v>Alimentation photovoltaique pour mat informatique</v>
          </cell>
          <cell r="I705" t="str">
            <v>SNIES</v>
          </cell>
          <cell r="J705">
            <v>11</v>
          </cell>
          <cell r="K705" t="str">
            <v>IDA</v>
          </cell>
          <cell r="L705" t="str">
            <v>AOI</v>
          </cell>
          <cell r="M705">
            <v>1</v>
          </cell>
          <cell r="N705">
            <v>6</v>
          </cell>
          <cell r="O705">
            <v>4</v>
          </cell>
          <cell r="P705">
            <v>4</v>
          </cell>
          <cell r="Q705">
            <v>1</v>
          </cell>
          <cell r="R705" t="str">
            <v>lot</v>
          </cell>
          <cell r="T705">
            <v>33237.049999999996</v>
          </cell>
          <cell r="U705">
            <v>1</v>
          </cell>
          <cell r="V705">
            <v>33237.049999999996</v>
          </cell>
          <cell r="W705">
            <v>0</v>
          </cell>
          <cell r="X705">
            <v>0</v>
          </cell>
          <cell r="Y705">
            <v>0</v>
          </cell>
          <cell r="Z705">
            <v>33237.049999999996</v>
          </cell>
          <cell r="AA705">
            <v>33237.049999999996</v>
          </cell>
          <cell r="AB705">
            <v>0</v>
          </cell>
          <cell r="AC705">
            <v>0</v>
          </cell>
          <cell r="AD705">
            <v>0</v>
          </cell>
          <cell r="AE705">
            <v>33237.049999999996</v>
          </cell>
          <cell r="AF705">
            <v>0</v>
          </cell>
          <cell r="AG705">
            <v>0</v>
          </cell>
          <cell r="AH705">
            <v>0</v>
          </cell>
          <cell r="AI705">
            <v>0</v>
          </cell>
          <cell r="AJ705">
            <v>0</v>
          </cell>
          <cell r="AL705">
            <v>0</v>
          </cell>
        </row>
        <row r="706">
          <cell r="B706" t="str">
            <v>ST/EPU</v>
          </cell>
          <cell r="C706" t="str">
            <v>C1F</v>
          </cell>
          <cell r="D706" t="str">
            <v>C1FC</v>
          </cell>
          <cell r="E706" t="str">
            <v>DPE/LOLA</v>
          </cell>
          <cell r="F706">
            <v>34</v>
          </cell>
          <cell r="G706">
            <v>23</v>
          </cell>
          <cell r="H706" t="str">
            <v>Alimentation photovoltaique pour mat informatique</v>
          </cell>
          <cell r="I706" t="str">
            <v>SNIES</v>
          </cell>
          <cell r="J706">
            <v>11</v>
          </cell>
          <cell r="K706" t="str">
            <v>IDA</v>
          </cell>
          <cell r="L706" t="str">
            <v>AOI</v>
          </cell>
          <cell r="M706">
            <v>1</v>
          </cell>
          <cell r="N706">
            <v>6</v>
          </cell>
          <cell r="O706">
            <v>4</v>
          </cell>
          <cell r="P706">
            <v>4</v>
          </cell>
          <cell r="Q706">
            <v>1</v>
          </cell>
          <cell r="R706" t="str">
            <v>lot</v>
          </cell>
          <cell r="T706">
            <v>33237.049999999996</v>
          </cell>
          <cell r="U706">
            <v>1</v>
          </cell>
          <cell r="V706">
            <v>33237.049999999996</v>
          </cell>
          <cell r="W706">
            <v>0</v>
          </cell>
          <cell r="X706">
            <v>0</v>
          </cell>
          <cell r="Y706">
            <v>0</v>
          </cell>
          <cell r="Z706">
            <v>33237.049999999996</v>
          </cell>
          <cell r="AA706">
            <v>33237.049999999996</v>
          </cell>
          <cell r="AB706">
            <v>0</v>
          </cell>
          <cell r="AC706">
            <v>0</v>
          </cell>
          <cell r="AD706">
            <v>0</v>
          </cell>
          <cell r="AE706">
            <v>33237.049999999996</v>
          </cell>
          <cell r="AF706">
            <v>0</v>
          </cell>
          <cell r="AG706">
            <v>0</v>
          </cell>
          <cell r="AH706">
            <v>0</v>
          </cell>
          <cell r="AI706">
            <v>0</v>
          </cell>
          <cell r="AJ706">
            <v>0</v>
          </cell>
          <cell r="AL706">
            <v>0</v>
          </cell>
        </row>
        <row r="707">
          <cell r="B707" t="str">
            <v>ST/EPU</v>
          </cell>
          <cell r="C707" t="str">
            <v>C1F</v>
          </cell>
          <cell r="D707" t="str">
            <v>C1FC</v>
          </cell>
          <cell r="E707" t="str">
            <v>DPE/MACE</v>
          </cell>
          <cell r="F707">
            <v>37</v>
          </cell>
          <cell r="G707">
            <v>23</v>
          </cell>
          <cell r="H707" t="str">
            <v>Alimentation photovoltaique pour mat informatique</v>
          </cell>
          <cell r="I707" t="str">
            <v>SNIES</v>
          </cell>
          <cell r="J707">
            <v>11</v>
          </cell>
          <cell r="K707" t="str">
            <v>IDA</v>
          </cell>
          <cell r="L707" t="str">
            <v>AOI</v>
          </cell>
          <cell r="M707">
            <v>1</v>
          </cell>
          <cell r="N707">
            <v>6</v>
          </cell>
          <cell r="O707">
            <v>4</v>
          </cell>
          <cell r="P707">
            <v>4</v>
          </cell>
          <cell r="Q707">
            <v>1</v>
          </cell>
          <cell r="R707" t="str">
            <v>lot</v>
          </cell>
          <cell r="T707">
            <v>33237.049999999996</v>
          </cell>
          <cell r="U707">
            <v>1</v>
          </cell>
          <cell r="V707">
            <v>33237.049999999996</v>
          </cell>
          <cell r="W707">
            <v>0</v>
          </cell>
          <cell r="X707">
            <v>0</v>
          </cell>
          <cell r="Y707">
            <v>0</v>
          </cell>
          <cell r="Z707">
            <v>33237.049999999996</v>
          </cell>
          <cell r="AA707">
            <v>33237.049999999996</v>
          </cell>
          <cell r="AB707">
            <v>0</v>
          </cell>
          <cell r="AC707">
            <v>0</v>
          </cell>
          <cell r="AD707">
            <v>0</v>
          </cell>
          <cell r="AE707">
            <v>33237.049999999996</v>
          </cell>
          <cell r="AF707">
            <v>0</v>
          </cell>
          <cell r="AG707">
            <v>0</v>
          </cell>
          <cell r="AH707">
            <v>0</v>
          </cell>
          <cell r="AI707">
            <v>0</v>
          </cell>
          <cell r="AJ707">
            <v>0</v>
          </cell>
          <cell r="AL707">
            <v>0</v>
          </cell>
        </row>
        <row r="708">
          <cell r="B708" t="str">
            <v>ST/EPU</v>
          </cell>
          <cell r="C708" t="str">
            <v>C1F</v>
          </cell>
          <cell r="D708" t="str">
            <v>C1FC</v>
          </cell>
          <cell r="E708" t="str">
            <v>DPE/NZER</v>
          </cell>
          <cell r="F708">
            <v>40</v>
          </cell>
          <cell r="G708">
            <v>23</v>
          </cell>
          <cell r="H708" t="str">
            <v>Alimentation photovoltaique pour mat informatique</v>
          </cell>
          <cell r="I708" t="str">
            <v>SNIES</v>
          </cell>
          <cell r="J708">
            <v>11</v>
          </cell>
          <cell r="K708" t="str">
            <v>IDA</v>
          </cell>
          <cell r="L708" t="str">
            <v>AOI</v>
          </cell>
          <cell r="M708">
            <v>1</v>
          </cell>
          <cell r="N708">
            <v>6</v>
          </cell>
          <cell r="O708">
            <v>4</v>
          </cell>
          <cell r="P708">
            <v>4</v>
          </cell>
          <cell r="Q708">
            <v>1</v>
          </cell>
          <cell r="R708" t="str">
            <v>lot</v>
          </cell>
          <cell r="T708">
            <v>33237.049999999996</v>
          </cell>
          <cell r="U708">
            <v>1</v>
          </cell>
          <cell r="V708">
            <v>33237.049999999996</v>
          </cell>
          <cell r="W708">
            <v>0</v>
          </cell>
          <cell r="X708">
            <v>0</v>
          </cell>
          <cell r="Y708">
            <v>0</v>
          </cell>
          <cell r="Z708">
            <v>33237.049999999996</v>
          </cell>
          <cell r="AA708">
            <v>33237.049999999996</v>
          </cell>
          <cell r="AB708">
            <v>0</v>
          </cell>
          <cell r="AC708">
            <v>0</v>
          </cell>
          <cell r="AD708">
            <v>0</v>
          </cell>
          <cell r="AE708">
            <v>33237.049999999996</v>
          </cell>
          <cell r="AF708">
            <v>0</v>
          </cell>
          <cell r="AG708">
            <v>0</v>
          </cell>
          <cell r="AH708">
            <v>0</v>
          </cell>
          <cell r="AI708">
            <v>0</v>
          </cell>
          <cell r="AJ708">
            <v>0</v>
          </cell>
          <cell r="AL708">
            <v>0</v>
          </cell>
        </row>
        <row r="709">
          <cell r="B709" t="str">
            <v>ST/EPU</v>
          </cell>
          <cell r="C709" t="str">
            <v>C1F</v>
          </cell>
          <cell r="D709" t="str">
            <v>C1FC</v>
          </cell>
          <cell r="E709" t="str">
            <v>DPE/YOMO</v>
          </cell>
          <cell r="F709">
            <v>90</v>
          </cell>
          <cell r="G709">
            <v>23</v>
          </cell>
          <cell r="H709" t="str">
            <v>Alimentation photovoltaique pour mat informatique</v>
          </cell>
          <cell r="I709" t="str">
            <v>SNIES</v>
          </cell>
          <cell r="J709">
            <v>11</v>
          </cell>
          <cell r="K709" t="str">
            <v>IDA</v>
          </cell>
          <cell r="L709" t="str">
            <v>AOI</v>
          </cell>
          <cell r="M709">
            <v>1</v>
          </cell>
          <cell r="N709">
            <v>6</v>
          </cell>
          <cell r="O709">
            <v>4</v>
          </cell>
          <cell r="P709">
            <v>4</v>
          </cell>
          <cell r="Q709">
            <v>1</v>
          </cell>
          <cell r="R709" t="str">
            <v>lot</v>
          </cell>
          <cell r="T709">
            <v>33237.049999999996</v>
          </cell>
          <cell r="U709">
            <v>1</v>
          </cell>
          <cell r="V709">
            <v>33237.049999999996</v>
          </cell>
          <cell r="W709">
            <v>0</v>
          </cell>
          <cell r="X709">
            <v>0</v>
          </cell>
          <cell r="Y709">
            <v>0</v>
          </cell>
          <cell r="Z709">
            <v>33237.049999999996</v>
          </cell>
          <cell r="AA709">
            <v>33237.049999999996</v>
          </cell>
          <cell r="AB709">
            <v>0</v>
          </cell>
          <cell r="AC709">
            <v>0</v>
          </cell>
          <cell r="AD709">
            <v>0</v>
          </cell>
          <cell r="AE709">
            <v>33237.049999999996</v>
          </cell>
          <cell r="AF709">
            <v>0</v>
          </cell>
          <cell r="AG709">
            <v>0</v>
          </cell>
          <cell r="AH709">
            <v>0</v>
          </cell>
          <cell r="AI709">
            <v>0</v>
          </cell>
          <cell r="AJ709">
            <v>0</v>
          </cell>
          <cell r="AL709">
            <v>0</v>
          </cell>
        </row>
        <row r="710">
          <cell r="B710" t="str">
            <v>ST/EPU</v>
          </cell>
          <cell r="C710" t="str">
            <v>C1F</v>
          </cell>
          <cell r="D710" t="str">
            <v>C1FB</v>
          </cell>
          <cell r="E710" t="str">
            <v>IRE/BOK</v>
          </cell>
          <cell r="G710">
            <v>23</v>
          </cell>
          <cell r="H710" t="str">
            <v>Véhicules 4x4 de service pour IRE</v>
          </cell>
          <cell r="I710" t="str">
            <v>SNIES</v>
          </cell>
          <cell r="J710">
            <v>11</v>
          </cell>
          <cell r="K710" t="str">
            <v>IDA</v>
          </cell>
          <cell r="L710" t="str">
            <v>AOI</v>
          </cell>
          <cell r="M710">
            <v>1</v>
          </cell>
          <cell r="O710">
            <v>4</v>
          </cell>
          <cell r="P710">
            <v>4</v>
          </cell>
          <cell r="Q710">
            <v>1</v>
          </cell>
          <cell r="R710" t="str">
            <v>u</v>
          </cell>
          <cell r="T710">
            <v>113955.59999999999</v>
          </cell>
          <cell r="U710">
            <v>1</v>
          </cell>
          <cell r="V710">
            <v>113955.59999999999</v>
          </cell>
          <cell r="W710">
            <v>0</v>
          </cell>
          <cell r="X710">
            <v>0</v>
          </cell>
          <cell r="Y710">
            <v>0</v>
          </cell>
          <cell r="Z710">
            <v>113955.59999999999</v>
          </cell>
          <cell r="AA710">
            <v>113955.59999999999</v>
          </cell>
          <cell r="AB710">
            <v>0</v>
          </cell>
          <cell r="AC710">
            <v>0</v>
          </cell>
          <cell r="AD710">
            <v>0</v>
          </cell>
          <cell r="AE710">
            <v>113955.59999999999</v>
          </cell>
          <cell r="AF710">
            <v>0</v>
          </cell>
          <cell r="AG710">
            <v>0</v>
          </cell>
          <cell r="AH710">
            <v>0</v>
          </cell>
          <cell r="AI710">
            <v>0</v>
          </cell>
          <cell r="AJ710">
            <v>0</v>
          </cell>
          <cell r="AL710">
            <v>0</v>
          </cell>
        </row>
        <row r="711">
          <cell r="B711" t="str">
            <v>ST/EPU</v>
          </cell>
          <cell r="C711" t="str">
            <v>C1F</v>
          </cell>
          <cell r="D711" t="str">
            <v>C1FB</v>
          </cell>
          <cell r="E711" t="str">
            <v>IRE/CKY</v>
          </cell>
          <cell r="F711">
            <v>20</v>
          </cell>
          <cell r="G711">
            <v>23</v>
          </cell>
          <cell r="H711" t="str">
            <v>Véhicules 4x4 de service pour IRE</v>
          </cell>
          <cell r="I711" t="str">
            <v>SNIES</v>
          </cell>
          <cell r="J711">
            <v>11</v>
          </cell>
          <cell r="K711" t="str">
            <v>IDA</v>
          </cell>
          <cell r="L711" t="str">
            <v>AOI</v>
          </cell>
          <cell r="M711">
            <v>1</v>
          </cell>
          <cell r="N711">
            <v>6</v>
          </cell>
          <cell r="O711">
            <v>4</v>
          </cell>
          <cell r="P711">
            <v>4</v>
          </cell>
          <cell r="Q711">
            <v>1</v>
          </cell>
          <cell r="R711" t="str">
            <v>u</v>
          </cell>
          <cell r="T711">
            <v>113955.59999999999</v>
          </cell>
          <cell r="U711">
            <v>1</v>
          </cell>
          <cell r="V711">
            <v>113955.59999999999</v>
          </cell>
          <cell r="W711">
            <v>0</v>
          </cell>
          <cell r="X711">
            <v>0</v>
          </cell>
          <cell r="Y711">
            <v>0</v>
          </cell>
          <cell r="Z711">
            <v>113955.59999999999</v>
          </cell>
          <cell r="AA711">
            <v>113955.59999999999</v>
          </cell>
          <cell r="AB711">
            <v>0</v>
          </cell>
          <cell r="AC711">
            <v>0</v>
          </cell>
          <cell r="AD711">
            <v>0</v>
          </cell>
          <cell r="AE711">
            <v>113955.59999999999</v>
          </cell>
          <cell r="AF711">
            <v>0</v>
          </cell>
          <cell r="AG711">
            <v>0</v>
          </cell>
          <cell r="AH711">
            <v>0</v>
          </cell>
          <cell r="AI711">
            <v>0</v>
          </cell>
          <cell r="AJ711">
            <v>0</v>
          </cell>
          <cell r="AL711">
            <v>0</v>
          </cell>
        </row>
        <row r="712">
          <cell r="B712" t="str">
            <v>ST/EPU</v>
          </cell>
          <cell r="C712" t="str">
            <v>C1F</v>
          </cell>
          <cell r="D712" t="str">
            <v>C1FB</v>
          </cell>
          <cell r="E712" t="str">
            <v>IRE/FAR</v>
          </cell>
          <cell r="F712">
            <v>31</v>
          </cell>
          <cell r="G712">
            <v>23</v>
          </cell>
          <cell r="H712" t="str">
            <v>Véhicules 4x4 de service pour IRE</v>
          </cell>
          <cell r="I712" t="str">
            <v>SNIES</v>
          </cell>
          <cell r="J712">
            <v>11</v>
          </cell>
          <cell r="K712" t="str">
            <v>IDA</v>
          </cell>
          <cell r="L712" t="str">
            <v>AOI</v>
          </cell>
          <cell r="M712">
            <v>1</v>
          </cell>
          <cell r="N712">
            <v>6</v>
          </cell>
          <cell r="O712">
            <v>4</v>
          </cell>
          <cell r="P712">
            <v>4</v>
          </cell>
          <cell r="Q712">
            <v>1</v>
          </cell>
          <cell r="R712" t="str">
            <v>u</v>
          </cell>
          <cell r="T712">
            <v>113955.59999999999</v>
          </cell>
          <cell r="U712">
            <v>1</v>
          </cell>
          <cell r="V712">
            <v>113955.59999999999</v>
          </cell>
          <cell r="W712">
            <v>0</v>
          </cell>
          <cell r="X712">
            <v>0</v>
          </cell>
          <cell r="Y712">
            <v>0</v>
          </cell>
          <cell r="Z712">
            <v>113955.59999999999</v>
          </cell>
          <cell r="AA712">
            <v>113955.59999999999</v>
          </cell>
          <cell r="AB712">
            <v>0</v>
          </cell>
          <cell r="AC712">
            <v>0</v>
          </cell>
          <cell r="AD712">
            <v>0</v>
          </cell>
          <cell r="AE712">
            <v>113955.59999999999</v>
          </cell>
          <cell r="AF712">
            <v>0</v>
          </cell>
          <cell r="AG712">
            <v>0</v>
          </cell>
          <cell r="AH712">
            <v>0</v>
          </cell>
          <cell r="AI712">
            <v>0</v>
          </cell>
          <cell r="AJ712">
            <v>0</v>
          </cell>
          <cell r="AL712">
            <v>0</v>
          </cell>
        </row>
        <row r="713">
          <cell r="B713" t="str">
            <v>ST/EPU</v>
          </cell>
          <cell r="C713" t="str">
            <v>C1F</v>
          </cell>
          <cell r="D713" t="str">
            <v>C1FB</v>
          </cell>
          <cell r="E713" t="str">
            <v>IRE/KAN</v>
          </cell>
          <cell r="F713">
            <v>34</v>
          </cell>
          <cell r="G713">
            <v>23</v>
          </cell>
          <cell r="H713" t="str">
            <v>Véhicules 4x4 de service pour IRE</v>
          </cell>
          <cell r="I713" t="str">
            <v>SNIES</v>
          </cell>
          <cell r="J713">
            <v>11</v>
          </cell>
          <cell r="K713" t="str">
            <v>IDA</v>
          </cell>
          <cell r="L713" t="str">
            <v>AOI</v>
          </cell>
          <cell r="M713">
            <v>1</v>
          </cell>
          <cell r="N713">
            <v>6</v>
          </cell>
          <cell r="O713">
            <v>4</v>
          </cell>
          <cell r="P713">
            <v>4</v>
          </cell>
          <cell r="Q713">
            <v>1</v>
          </cell>
          <cell r="R713" t="str">
            <v>u</v>
          </cell>
          <cell r="T713">
            <v>113955.59999999999</v>
          </cell>
          <cell r="U713">
            <v>1</v>
          </cell>
          <cell r="V713">
            <v>113955.59999999999</v>
          </cell>
          <cell r="W713">
            <v>0</v>
          </cell>
          <cell r="X713">
            <v>0</v>
          </cell>
          <cell r="Y713">
            <v>0</v>
          </cell>
          <cell r="Z713">
            <v>113955.59999999999</v>
          </cell>
          <cell r="AA713">
            <v>113955.59999999999</v>
          </cell>
          <cell r="AB713">
            <v>0</v>
          </cell>
          <cell r="AC713">
            <v>0</v>
          </cell>
          <cell r="AD713">
            <v>0</v>
          </cell>
          <cell r="AE713">
            <v>113955.59999999999</v>
          </cell>
          <cell r="AF713">
            <v>0</v>
          </cell>
          <cell r="AG713">
            <v>0</v>
          </cell>
          <cell r="AH713">
            <v>0</v>
          </cell>
          <cell r="AI713">
            <v>0</v>
          </cell>
          <cell r="AJ713">
            <v>0</v>
          </cell>
          <cell r="AL713">
            <v>0</v>
          </cell>
        </row>
        <row r="714">
          <cell r="B714" t="str">
            <v>ST/EPU</v>
          </cell>
          <cell r="C714" t="str">
            <v>C1F</v>
          </cell>
          <cell r="D714" t="str">
            <v>C1FB</v>
          </cell>
          <cell r="E714" t="str">
            <v>IRE/KIN</v>
          </cell>
          <cell r="F714">
            <v>37</v>
          </cell>
          <cell r="G714">
            <v>23</v>
          </cell>
          <cell r="H714" t="str">
            <v>Véhicules 4x4 de service pour IRE</v>
          </cell>
          <cell r="I714" t="str">
            <v>SNIES</v>
          </cell>
          <cell r="J714">
            <v>11</v>
          </cell>
          <cell r="K714" t="str">
            <v>IDA</v>
          </cell>
          <cell r="L714" t="str">
            <v>AOI</v>
          </cell>
          <cell r="M714">
            <v>1</v>
          </cell>
          <cell r="N714">
            <v>6</v>
          </cell>
          <cell r="O714">
            <v>4</v>
          </cell>
          <cell r="P714">
            <v>4</v>
          </cell>
          <cell r="Q714">
            <v>1</v>
          </cell>
          <cell r="R714" t="str">
            <v>u</v>
          </cell>
          <cell r="T714">
            <v>113955.59999999999</v>
          </cell>
          <cell r="U714">
            <v>1</v>
          </cell>
          <cell r="V714">
            <v>113955.59999999999</v>
          </cell>
          <cell r="W714">
            <v>0</v>
          </cell>
          <cell r="X714">
            <v>0</v>
          </cell>
          <cell r="Y714">
            <v>0</v>
          </cell>
          <cell r="Z714">
            <v>113955.59999999999</v>
          </cell>
          <cell r="AA714">
            <v>113955.59999999999</v>
          </cell>
          <cell r="AB714">
            <v>0</v>
          </cell>
          <cell r="AC714">
            <v>0</v>
          </cell>
          <cell r="AD714">
            <v>0</v>
          </cell>
          <cell r="AE714">
            <v>113955.59999999999</v>
          </cell>
          <cell r="AF714">
            <v>0</v>
          </cell>
          <cell r="AG714">
            <v>0</v>
          </cell>
          <cell r="AH714">
            <v>0</v>
          </cell>
          <cell r="AI714">
            <v>0</v>
          </cell>
          <cell r="AJ714">
            <v>0</v>
          </cell>
          <cell r="AL714">
            <v>0</v>
          </cell>
        </row>
        <row r="715">
          <cell r="B715" t="str">
            <v>ST/EPU</v>
          </cell>
          <cell r="C715" t="str">
            <v>C1F</v>
          </cell>
          <cell r="D715" t="str">
            <v>C1FB</v>
          </cell>
          <cell r="E715" t="str">
            <v>IRE/LAB</v>
          </cell>
          <cell r="F715">
            <v>40</v>
          </cell>
          <cell r="G715">
            <v>23</v>
          </cell>
          <cell r="H715" t="str">
            <v>Véhicules 4x4 de service pour IRE</v>
          </cell>
          <cell r="I715" t="str">
            <v>SNIES</v>
          </cell>
          <cell r="J715">
            <v>11</v>
          </cell>
          <cell r="K715" t="str">
            <v>IDA</v>
          </cell>
          <cell r="L715" t="str">
            <v>AOI</v>
          </cell>
          <cell r="M715">
            <v>1</v>
          </cell>
          <cell r="N715">
            <v>6</v>
          </cell>
          <cell r="O715">
            <v>4</v>
          </cell>
          <cell r="P715">
            <v>4</v>
          </cell>
          <cell r="Q715">
            <v>1</v>
          </cell>
          <cell r="R715" t="str">
            <v>u</v>
          </cell>
          <cell r="T715">
            <v>113955.59999999999</v>
          </cell>
          <cell r="U715">
            <v>1</v>
          </cell>
          <cell r="V715">
            <v>113955.59999999999</v>
          </cell>
          <cell r="W715">
            <v>0</v>
          </cell>
          <cell r="X715">
            <v>0</v>
          </cell>
          <cell r="Y715">
            <v>0</v>
          </cell>
          <cell r="Z715">
            <v>113955.59999999999</v>
          </cell>
          <cell r="AA715">
            <v>113955.59999999999</v>
          </cell>
          <cell r="AB715">
            <v>0</v>
          </cell>
          <cell r="AC715">
            <v>0</v>
          </cell>
          <cell r="AD715">
            <v>0</v>
          </cell>
          <cell r="AE715">
            <v>113955.59999999999</v>
          </cell>
          <cell r="AF715">
            <v>0</v>
          </cell>
          <cell r="AG715">
            <v>0</v>
          </cell>
          <cell r="AH715">
            <v>0</v>
          </cell>
          <cell r="AI715">
            <v>0</v>
          </cell>
          <cell r="AJ715">
            <v>0</v>
          </cell>
          <cell r="AL715">
            <v>0</v>
          </cell>
        </row>
        <row r="716">
          <cell r="B716" t="str">
            <v>ST/EPU</v>
          </cell>
          <cell r="C716" t="str">
            <v>C1F</v>
          </cell>
          <cell r="D716" t="str">
            <v>C1FB</v>
          </cell>
          <cell r="E716" t="str">
            <v>IRE/MAM</v>
          </cell>
          <cell r="F716">
            <v>90</v>
          </cell>
          <cell r="G716">
            <v>23</v>
          </cell>
          <cell r="H716" t="str">
            <v>Véhicules 4x4 de service pour IRE</v>
          </cell>
          <cell r="I716" t="str">
            <v>SNIES</v>
          </cell>
          <cell r="J716">
            <v>11</v>
          </cell>
          <cell r="K716" t="str">
            <v>IDA</v>
          </cell>
          <cell r="L716" t="str">
            <v>AOI</v>
          </cell>
          <cell r="M716">
            <v>1</v>
          </cell>
          <cell r="N716">
            <v>6</v>
          </cell>
          <cell r="O716">
            <v>4</v>
          </cell>
          <cell r="P716">
            <v>4</v>
          </cell>
          <cell r="Q716">
            <v>1</v>
          </cell>
          <cell r="R716" t="str">
            <v>u</v>
          </cell>
          <cell r="T716">
            <v>113955.59999999999</v>
          </cell>
          <cell r="U716">
            <v>1</v>
          </cell>
          <cell r="V716">
            <v>113955.59999999999</v>
          </cell>
          <cell r="W716">
            <v>0</v>
          </cell>
          <cell r="X716">
            <v>0</v>
          </cell>
          <cell r="Y716">
            <v>0</v>
          </cell>
          <cell r="Z716">
            <v>113955.59999999999</v>
          </cell>
          <cell r="AA716">
            <v>113955.59999999999</v>
          </cell>
          <cell r="AB716">
            <v>0</v>
          </cell>
          <cell r="AC716">
            <v>0</v>
          </cell>
          <cell r="AD716">
            <v>0</v>
          </cell>
          <cell r="AE716">
            <v>113955.59999999999</v>
          </cell>
          <cell r="AF716">
            <v>0</v>
          </cell>
          <cell r="AG716">
            <v>0</v>
          </cell>
          <cell r="AH716">
            <v>0</v>
          </cell>
          <cell r="AI716">
            <v>0</v>
          </cell>
          <cell r="AJ716">
            <v>0</v>
          </cell>
          <cell r="AL716">
            <v>0</v>
          </cell>
        </row>
        <row r="717">
          <cell r="B717" t="str">
            <v>ST/EPU</v>
          </cell>
          <cell r="C717" t="str">
            <v>C1F</v>
          </cell>
          <cell r="D717" t="str">
            <v>C1FB</v>
          </cell>
          <cell r="E717" t="str">
            <v>IRE/NZE</v>
          </cell>
          <cell r="G717">
            <v>23</v>
          </cell>
          <cell r="H717" t="str">
            <v>Véhicules 4x4 de service pour IRE</v>
          </cell>
          <cell r="I717" t="str">
            <v>SNIES</v>
          </cell>
          <cell r="J717">
            <v>11</v>
          </cell>
          <cell r="K717" t="str">
            <v>IDA</v>
          </cell>
          <cell r="L717" t="str">
            <v>AOI</v>
          </cell>
          <cell r="M717">
            <v>1</v>
          </cell>
          <cell r="O717">
            <v>4</v>
          </cell>
          <cell r="P717">
            <v>4</v>
          </cell>
          <cell r="Q717">
            <v>1</v>
          </cell>
          <cell r="R717" t="str">
            <v>u</v>
          </cell>
          <cell r="T717">
            <v>113955.59999999999</v>
          </cell>
          <cell r="U717">
            <v>1</v>
          </cell>
          <cell r="V717">
            <v>113955.59999999999</v>
          </cell>
          <cell r="W717">
            <v>0</v>
          </cell>
          <cell r="X717">
            <v>0</v>
          </cell>
          <cell r="Y717">
            <v>0</v>
          </cell>
          <cell r="Z717">
            <v>113955.59999999999</v>
          </cell>
          <cell r="AA717">
            <v>113955.59999999999</v>
          </cell>
          <cell r="AB717">
            <v>0</v>
          </cell>
          <cell r="AC717">
            <v>0</v>
          </cell>
          <cell r="AD717">
            <v>0</v>
          </cell>
          <cell r="AE717">
            <v>113955.59999999999</v>
          </cell>
          <cell r="AF717">
            <v>0</v>
          </cell>
          <cell r="AG717">
            <v>0</v>
          </cell>
          <cell r="AH717">
            <v>0</v>
          </cell>
          <cell r="AI717">
            <v>0</v>
          </cell>
          <cell r="AJ717">
            <v>0</v>
          </cell>
          <cell r="AL717">
            <v>0</v>
          </cell>
        </row>
        <row r="718">
          <cell r="B718" t="str">
            <v>ST/EPU</v>
          </cell>
          <cell r="C718" t="str">
            <v>C1M</v>
          </cell>
          <cell r="D718" t="str">
            <v>C1MA</v>
          </cell>
          <cell r="E718" t="str">
            <v>CN/PEPT</v>
          </cell>
          <cell r="F718">
            <v>20</v>
          </cell>
          <cell r="G718">
            <v>23</v>
          </cell>
          <cell r="H718" t="str">
            <v>Véhicules 4x4 de service pour CN/PEPT</v>
          </cell>
          <cell r="I718" t="str">
            <v>ST/MEPU</v>
          </cell>
          <cell r="J718">
            <v>11</v>
          </cell>
          <cell r="K718" t="str">
            <v>IDA</v>
          </cell>
          <cell r="L718" t="str">
            <v>AOI</v>
          </cell>
          <cell r="M718">
            <v>1</v>
          </cell>
          <cell r="N718">
            <v>6</v>
          </cell>
          <cell r="O718">
            <v>4</v>
          </cell>
          <cell r="P718">
            <v>4</v>
          </cell>
          <cell r="Q718">
            <v>1</v>
          </cell>
          <cell r="R718" t="str">
            <v>u</v>
          </cell>
          <cell r="T718">
            <v>113955.59999999999</v>
          </cell>
          <cell r="U718">
            <v>1</v>
          </cell>
          <cell r="V718">
            <v>113955.59999999999</v>
          </cell>
          <cell r="W718">
            <v>0</v>
          </cell>
          <cell r="X718">
            <v>0</v>
          </cell>
          <cell r="Y718">
            <v>0</v>
          </cell>
          <cell r="Z718">
            <v>113955.59999999999</v>
          </cell>
          <cell r="AA718">
            <v>113955.59999999999</v>
          </cell>
          <cell r="AB718">
            <v>0</v>
          </cell>
          <cell r="AC718">
            <v>0</v>
          </cell>
          <cell r="AD718">
            <v>0</v>
          </cell>
          <cell r="AE718">
            <v>113955.59999999999</v>
          </cell>
          <cell r="AF718">
            <v>0</v>
          </cell>
          <cell r="AG718">
            <v>0</v>
          </cell>
          <cell r="AH718">
            <v>0</v>
          </cell>
          <cell r="AI718">
            <v>0</v>
          </cell>
          <cell r="AJ718">
            <v>0</v>
          </cell>
          <cell r="AL718">
            <v>0</v>
          </cell>
        </row>
        <row r="719">
          <cell r="B719" t="str">
            <v>ST/EPU</v>
          </cell>
          <cell r="C719" t="str">
            <v>C1M</v>
          </cell>
          <cell r="D719" t="str">
            <v>C1MA</v>
          </cell>
          <cell r="E719" t="str">
            <v>SINDA/MEPU</v>
          </cell>
          <cell r="F719">
            <v>31</v>
          </cell>
          <cell r="G719">
            <v>15</v>
          </cell>
          <cell r="H719" t="str">
            <v>Production bulletin trimestriel / EPT    20p x 3000 ex</v>
          </cell>
          <cell r="I719" t="str">
            <v>ST/MEPU</v>
          </cell>
          <cell r="J719">
            <v>11</v>
          </cell>
          <cell r="K719" t="str">
            <v>IDA</v>
          </cell>
          <cell r="L719" t="str">
            <v>COT</v>
          </cell>
          <cell r="M719">
            <v>12000</v>
          </cell>
          <cell r="N719">
            <v>6</v>
          </cell>
          <cell r="O719">
            <v>4</v>
          </cell>
          <cell r="P719">
            <v>4</v>
          </cell>
          <cell r="Q719">
            <v>12000</v>
          </cell>
          <cell r="R719" t="str">
            <v>u</v>
          </cell>
          <cell r="T719">
            <v>1.5194080000000001</v>
          </cell>
          <cell r="U719">
            <v>0.9</v>
          </cell>
          <cell r="V719">
            <v>18232.896000000001</v>
          </cell>
          <cell r="W719">
            <v>0</v>
          </cell>
          <cell r="X719">
            <v>0</v>
          </cell>
          <cell r="Y719">
            <v>0</v>
          </cell>
          <cell r="Z719">
            <v>18232.896000000001</v>
          </cell>
          <cell r="AA719">
            <v>16409.606400000001</v>
          </cell>
          <cell r="AB719">
            <v>0</v>
          </cell>
          <cell r="AC719">
            <v>0</v>
          </cell>
          <cell r="AD719">
            <v>0</v>
          </cell>
          <cell r="AE719">
            <v>16409.606400000001</v>
          </cell>
          <cell r="AF719">
            <v>1823.2896000000001</v>
          </cell>
          <cell r="AG719">
            <v>0</v>
          </cell>
          <cell r="AH719">
            <v>0</v>
          </cell>
          <cell r="AI719">
            <v>0</v>
          </cell>
          <cell r="AJ719">
            <v>1823.2896000000001</v>
          </cell>
          <cell r="AL719">
            <v>0</v>
          </cell>
        </row>
        <row r="720">
          <cell r="B720" t="str">
            <v>ST/EPU</v>
          </cell>
          <cell r="C720" t="str">
            <v>C1M</v>
          </cell>
          <cell r="D720" t="str">
            <v>C1MA</v>
          </cell>
          <cell r="E720" t="str">
            <v>SINDA/MEPU</v>
          </cell>
          <cell r="F720">
            <v>34</v>
          </cell>
          <cell r="G720">
            <v>25</v>
          </cell>
          <cell r="H720" t="str">
            <v xml:space="preserve">Production vidéo sur EPT </v>
          </cell>
          <cell r="I720" t="str">
            <v>ST/MEPU</v>
          </cell>
          <cell r="J720">
            <v>11</v>
          </cell>
          <cell r="K720" t="str">
            <v>IDA</v>
          </cell>
          <cell r="L720" t="str">
            <v>AUT</v>
          </cell>
          <cell r="M720">
            <v>1</v>
          </cell>
          <cell r="N720">
            <v>6</v>
          </cell>
          <cell r="O720">
            <v>4</v>
          </cell>
          <cell r="P720">
            <v>4</v>
          </cell>
          <cell r="Q720">
            <v>1</v>
          </cell>
          <cell r="R720" t="str">
            <v>u</v>
          </cell>
          <cell r="T720">
            <v>11395.56</v>
          </cell>
          <cell r="U720">
            <v>1</v>
          </cell>
          <cell r="V720">
            <v>11395.56</v>
          </cell>
          <cell r="W720">
            <v>0</v>
          </cell>
          <cell r="X720">
            <v>0</v>
          </cell>
          <cell r="Y720">
            <v>0</v>
          </cell>
          <cell r="Z720">
            <v>11395.56</v>
          </cell>
          <cell r="AA720">
            <v>11395.56</v>
          </cell>
          <cell r="AB720">
            <v>0</v>
          </cell>
          <cell r="AC720">
            <v>0</v>
          </cell>
          <cell r="AD720">
            <v>0</v>
          </cell>
          <cell r="AE720">
            <v>11395.56</v>
          </cell>
          <cell r="AF720">
            <v>0</v>
          </cell>
          <cell r="AG720">
            <v>0</v>
          </cell>
          <cell r="AH720">
            <v>0</v>
          </cell>
          <cell r="AI720">
            <v>0</v>
          </cell>
          <cell r="AJ720">
            <v>0</v>
          </cell>
          <cell r="AL720">
            <v>0</v>
          </cell>
        </row>
        <row r="721">
          <cell r="B721" t="str">
            <v>ST/EPU</v>
          </cell>
          <cell r="C721" t="str">
            <v>C1L</v>
          </cell>
          <cell r="D721" t="str">
            <v>C1LA</v>
          </cell>
          <cell r="E721" t="str">
            <v>SINDA/MEPU</v>
          </cell>
          <cell r="F721">
            <v>37</v>
          </cell>
          <cell r="G721">
            <v>25</v>
          </cell>
          <cell r="H721" t="str">
            <v>Elaboration d'un plan de communication de l'information au sein du secteur</v>
          </cell>
          <cell r="I721" t="str">
            <v>SG/MEPU-EC</v>
          </cell>
          <cell r="J721">
            <v>11</v>
          </cell>
          <cell r="K721" t="str">
            <v>IDA</v>
          </cell>
          <cell r="L721" t="str">
            <v>LR</v>
          </cell>
          <cell r="M721">
            <v>1</v>
          </cell>
          <cell r="N721">
            <v>6</v>
          </cell>
          <cell r="O721">
            <v>4</v>
          </cell>
          <cell r="P721">
            <v>4</v>
          </cell>
          <cell r="Q721">
            <v>1</v>
          </cell>
          <cell r="R721" t="str">
            <v>u</v>
          </cell>
          <cell r="T721">
            <v>56977.799999999996</v>
          </cell>
          <cell r="U721">
            <v>1</v>
          </cell>
          <cell r="V721">
            <v>56977.799999999996</v>
          </cell>
          <cell r="W721">
            <v>0</v>
          </cell>
          <cell r="X721">
            <v>0</v>
          </cell>
          <cell r="Y721">
            <v>0</v>
          </cell>
          <cell r="Z721">
            <v>56977.799999999996</v>
          </cell>
          <cell r="AA721">
            <v>56977.799999999996</v>
          </cell>
          <cell r="AB721">
            <v>0</v>
          </cell>
          <cell r="AC721">
            <v>0</v>
          </cell>
          <cell r="AD721">
            <v>0</v>
          </cell>
          <cell r="AE721">
            <v>56977.799999999996</v>
          </cell>
          <cell r="AF721">
            <v>0</v>
          </cell>
          <cell r="AG721">
            <v>0</v>
          </cell>
          <cell r="AH721">
            <v>0</v>
          </cell>
          <cell r="AI721">
            <v>0</v>
          </cell>
          <cell r="AJ721">
            <v>0</v>
          </cell>
          <cell r="AL721">
            <v>0</v>
          </cell>
        </row>
        <row r="722">
          <cell r="B722" t="str">
            <v>ST/EPU</v>
          </cell>
          <cell r="C722" t="str">
            <v>C1I</v>
          </cell>
          <cell r="D722" t="str">
            <v>C1IA</v>
          </cell>
          <cell r="E722" t="str">
            <v>SSP</v>
          </cell>
          <cell r="F722">
            <v>40</v>
          </cell>
          <cell r="G722">
            <v>15</v>
          </cell>
          <cell r="H722" t="str">
            <v>C SCOL Mission C de suivi du fonctionnement et de formation des CRPE et CPPE</v>
          </cell>
          <cell r="I722" t="str">
            <v>SSP</v>
          </cell>
          <cell r="J722">
            <v>11</v>
          </cell>
          <cell r="K722" t="str">
            <v>IDA</v>
          </cell>
          <cell r="L722" t="str">
            <v>AUT</v>
          </cell>
          <cell r="M722">
            <v>80</v>
          </cell>
          <cell r="N722">
            <v>6</v>
          </cell>
          <cell r="O722">
            <v>4</v>
          </cell>
          <cell r="P722">
            <v>4</v>
          </cell>
          <cell r="Q722">
            <v>80</v>
          </cell>
          <cell r="R722" t="str">
            <v>pxj</v>
          </cell>
          <cell r="T722">
            <v>113.9556</v>
          </cell>
          <cell r="U722">
            <v>0.9</v>
          </cell>
          <cell r="V722">
            <v>9116.4480000000003</v>
          </cell>
          <cell r="W722">
            <v>0</v>
          </cell>
          <cell r="X722">
            <v>0</v>
          </cell>
          <cell r="Y722">
            <v>0</v>
          </cell>
          <cell r="Z722">
            <v>9116.4480000000003</v>
          </cell>
          <cell r="AA722">
            <v>8204.8032000000003</v>
          </cell>
          <cell r="AB722">
            <v>0</v>
          </cell>
          <cell r="AC722">
            <v>0</v>
          </cell>
          <cell r="AD722">
            <v>0</v>
          </cell>
          <cell r="AE722">
            <v>8204.8032000000003</v>
          </cell>
          <cell r="AF722">
            <v>911.64480000000003</v>
          </cell>
          <cell r="AG722">
            <v>0</v>
          </cell>
          <cell r="AH722">
            <v>0</v>
          </cell>
          <cell r="AI722">
            <v>0</v>
          </cell>
          <cell r="AJ722">
            <v>911.64480000000003</v>
          </cell>
          <cell r="AL722">
            <v>0</v>
          </cell>
        </row>
        <row r="723">
          <cell r="B723" t="str">
            <v>ST/EPU</v>
          </cell>
          <cell r="C723" t="str">
            <v>C1I</v>
          </cell>
          <cell r="D723" t="str">
            <v>C1IA</v>
          </cell>
          <cell r="E723" t="str">
            <v>SSP</v>
          </cell>
          <cell r="F723">
            <v>90</v>
          </cell>
          <cell r="G723">
            <v>25</v>
          </cell>
          <cell r="H723" t="str">
            <v>C SCOL Fournitures pour production rapport carte scolaire</v>
          </cell>
          <cell r="I723" t="str">
            <v>SSP</v>
          </cell>
          <cell r="J723">
            <v>11</v>
          </cell>
          <cell r="K723" t="str">
            <v>IDA</v>
          </cell>
          <cell r="L723" t="str">
            <v>AUT</v>
          </cell>
          <cell r="M723">
            <v>1</v>
          </cell>
          <cell r="N723">
            <v>6</v>
          </cell>
          <cell r="O723">
            <v>4</v>
          </cell>
          <cell r="P723">
            <v>4</v>
          </cell>
          <cell r="Q723">
            <v>1</v>
          </cell>
          <cell r="R723" t="str">
            <v>lot</v>
          </cell>
          <cell r="T723">
            <v>959.99615567157093</v>
          </cell>
          <cell r="U723">
            <v>1</v>
          </cell>
          <cell r="V723">
            <v>959.99615567157093</v>
          </cell>
          <cell r="W723">
            <v>0</v>
          </cell>
          <cell r="X723">
            <v>0</v>
          </cell>
          <cell r="Y723">
            <v>0</v>
          </cell>
          <cell r="Z723">
            <v>959.99615567157093</v>
          </cell>
          <cell r="AA723">
            <v>959.99615567157093</v>
          </cell>
          <cell r="AB723">
            <v>0</v>
          </cell>
          <cell r="AC723">
            <v>0</v>
          </cell>
          <cell r="AD723">
            <v>0</v>
          </cell>
          <cell r="AE723">
            <v>959.99615567157093</v>
          </cell>
          <cell r="AF723">
            <v>0</v>
          </cell>
          <cell r="AG723">
            <v>0</v>
          </cell>
          <cell r="AH723">
            <v>0</v>
          </cell>
          <cell r="AI723">
            <v>0</v>
          </cell>
          <cell r="AJ723">
            <v>0</v>
          </cell>
          <cell r="AL723">
            <v>0</v>
          </cell>
        </row>
        <row r="724">
          <cell r="B724" t="str">
            <v>ST/EPU</v>
          </cell>
          <cell r="C724" t="str">
            <v>C1I</v>
          </cell>
          <cell r="D724" t="str">
            <v>C1IA</v>
          </cell>
          <cell r="E724" t="str">
            <v>SSP</v>
          </cell>
          <cell r="F724">
            <v>40</v>
          </cell>
          <cell r="G724">
            <v>25</v>
          </cell>
          <cell r="H724" t="str">
            <v>C SCOL Impression fiches d'enquête 7000 écoles</v>
          </cell>
          <cell r="I724" t="str">
            <v>SSP</v>
          </cell>
          <cell r="J724">
            <v>11</v>
          </cell>
          <cell r="K724" t="str">
            <v>IDA</v>
          </cell>
          <cell r="L724" t="str">
            <v>COT</v>
          </cell>
          <cell r="M724">
            <v>7000</v>
          </cell>
          <cell r="N724">
            <v>6</v>
          </cell>
          <cell r="O724">
            <v>4</v>
          </cell>
          <cell r="P724">
            <v>4</v>
          </cell>
          <cell r="Q724">
            <v>7000</v>
          </cell>
          <cell r="R724" t="str">
            <v>fiche</v>
          </cell>
          <cell r="T724">
            <v>1.139556</v>
          </cell>
          <cell r="U724">
            <v>1</v>
          </cell>
          <cell r="V724">
            <v>7976.8919999999998</v>
          </cell>
          <cell r="W724">
            <v>0</v>
          </cell>
          <cell r="X724">
            <v>0</v>
          </cell>
          <cell r="Y724">
            <v>0</v>
          </cell>
          <cell r="Z724">
            <v>7976.8919999999998</v>
          </cell>
          <cell r="AA724">
            <v>7976.8919999999998</v>
          </cell>
          <cell r="AB724">
            <v>0</v>
          </cell>
          <cell r="AC724">
            <v>0</v>
          </cell>
          <cell r="AD724">
            <v>0</v>
          </cell>
          <cell r="AE724">
            <v>7976.8919999999998</v>
          </cell>
          <cell r="AF724">
            <v>0</v>
          </cell>
          <cell r="AG724">
            <v>0</v>
          </cell>
          <cell r="AH724">
            <v>0</v>
          </cell>
          <cell r="AI724">
            <v>0</v>
          </cell>
          <cell r="AJ724">
            <v>0</v>
          </cell>
          <cell r="AL724">
            <v>0</v>
          </cell>
        </row>
        <row r="725">
          <cell r="B725" t="str">
            <v>ST/EPU</v>
          </cell>
          <cell r="C725" t="str">
            <v>C1I</v>
          </cell>
          <cell r="D725" t="str">
            <v>C1IA</v>
          </cell>
          <cell r="E725" t="str">
            <v>SSP</v>
          </cell>
          <cell r="G725">
            <v>25</v>
          </cell>
          <cell r="H725" t="str">
            <v>C SCOL Impression fiches d'enquête investissement 7000 écoles</v>
          </cell>
          <cell r="I725" t="str">
            <v>SSP</v>
          </cell>
          <cell r="J725">
            <v>11</v>
          </cell>
          <cell r="K725" t="str">
            <v>IDA</v>
          </cell>
          <cell r="L725" t="str">
            <v>COT</v>
          </cell>
          <cell r="M725">
            <v>7000</v>
          </cell>
          <cell r="O725">
            <v>4</v>
          </cell>
          <cell r="P725">
            <v>4</v>
          </cell>
          <cell r="Q725">
            <v>7000</v>
          </cell>
          <cell r="R725" t="str">
            <v>fiche</v>
          </cell>
          <cell r="T725">
            <v>1.139556</v>
          </cell>
          <cell r="U725">
            <v>1</v>
          </cell>
          <cell r="V725">
            <v>7976.8919999999998</v>
          </cell>
          <cell r="W725">
            <v>0</v>
          </cell>
          <cell r="X725">
            <v>0</v>
          </cell>
          <cell r="Y725">
            <v>0</v>
          </cell>
          <cell r="Z725">
            <v>7976.8919999999998</v>
          </cell>
          <cell r="AA725">
            <v>7976.8919999999998</v>
          </cell>
          <cell r="AB725">
            <v>0</v>
          </cell>
          <cell r="AC725">
            <v>0</v>
          </cell>
          <cell r="AD725">
            <v>0</v>
          </cell>
          <cell r="AE725">
            <v>7976.8919999999998</v>
          </cell>
          <cell r="AF725">
            <v>0</v>
          </cell>
          <cell r="AG725">
            <v>0</v>
          </cell>
          <cell r="AH725">
            <v>0</v>
          </cell>
          <cell r="AI725">
            <v>0</v>
          </cell>
          <cell r="AJ725">
            <v>0</v>
          </cell>
          <cell r="AL725">
            <v>0</v>
          </cell>
        </row>
        <row r="726">
          <cell r="B726" t="str">
            <v>ST/EPU</v>
          </cell>
          <cell r="C726" t="str">
            <v>C1I</v>
          </cell>
          <cell r="D726" t="str">
            <v>C1IA</v>
          </cell>
          <cell r="E726" t="str">
            <v>SSP</v>
          </cell>
          <cell r="F726">
            <v>90</v>
          </cell>
          <cell r="G726">
            <v>25</v>
          </cell>
          <cell r="H726" t="str">
            <v>C SCOL Per diem enquêteurs 38 DPE / DCE x 2 cadres x 5j</v>
          </cell>
          <cell r="I726" t="str">
            <v>SSP</v>
          </cell>
          <cell r="J726">
            <v>11</v>
          </cell>
          <cell r="K726" t="str">
            <v>IDA</v>
          </cell>
          <cell r="L726" t="str">
            <v>AUT</v>
          </cell>
          <cell r="M726">
            <v>380</v>
          </cell>
          <cell r="N726">
            <v>6</v>
          </cell>
          <cell r="O726">
            <v>4</v>
          </cell>
          <cell r="P726">
            <v>4</v>
          </cell>
          <cell r="Q726">
            <v>380</v>
          </cell>
          <cell r="R726" t="str">
            <v>u</v>
          </cell>
          <cell r="T726">
            <v>11.39556</v>
          </cell>
          <cell r="U726">
            <v>1</v>
          </cell>
          <cell r="V726">
            <v>4330.3127999999997</v>
          </cell>
          <cell r="W726">
            <v>0</v>
          </cell>
          <cell r="X726">
            <v>0</v>
          </cell>
          <cell r="Y726">
            <v>0</v>
          </cell>
          <cell r="Z726">
            <v>4330.3127999999997</v>
          </cell>
          <cell r="AA726">
            <v>4330.3127999999997</v>
          </cell>
          <cell r="AB726">
            <v>0</v>
          </cell>
          <cell r="AC726">
            <v>0</v>
          </cell>
          <cell r="AD726">
            <v>0</v>
          </cell>
          <cell r="AE726">
            <v>4330.3127999999997</v>
          </cell>
          <cell r="AF726">
            <v>0</v>
          </cell>
          <cell r="AG726">
            <v>0</v>
          </cell>
          <cell r="AH726">
            <v>0</v>
          </cell>
          <cell r="AI726">
            <v>0</v>
          </cell>
          <cell r="AJ726">
            <v>0</v>
          </cell>
          <cell r="AL726">
            <v>0</v>
          </cell>
        </row>
        <row r="727">
          <cell r="B727" t="str">
            <v>ST/EPU</v>
          </cell>
          <cell r="C727" t="str">
            <v>C1I</v>
          </cell>
          <cell r="D727" t="str">
            <v>C1IA</v>
          </cell>
          <cell r="E727" t="str">
            <v>SSP</v>
          </cell>
          <cell r="G727">
            <v>25</v>
          </cell>
          <cell r="H727" t="str">
            <v>C SCOL Carburant enquêteurs</v>
          </cell>
          <cell r="I727" t="str">
            <v>SSP</v>
          </cell>
          <cell r="J727">
            <v>12</v>
          </cell>
          <cell r="K727" t="str">
            <v>IDA</v>
          </cell>
          <cell r="L727" t="str">
            <v>AUT</v>
          </cell>
          <cell r="M727">
            <v>7000</v>
          </cell>
          <cell r="O727">
            <v>4</v>
          </cell>
          <cell r="P727">
            <v>4</v>
          </cell>
          <cell r="Q727">
            <v>7000</v>
          </cell>
          <cell r="R727" t="str">
            <v>l</v>
          </cell>
          <cell r="T727">
            <v>3.7985199999999999</v>
          </cell>
          <cell r="U727">
            <v>1</v>
          </cell>
          <cell r="V727">
            <v>26589.64</v>
          </cell>
          <cell r="W727">
            <v>0</v>
          </cell>
          <cell r="X727">
            <v>0</v>
          </cell>
          <cell r="Y727">
            <v>0</v>
          </cell>
          <cell r="Z727">
            <v>26589.64</v>
          </cell>
          <cell r="AA727">
            <v>26589.64</v>
          </cell>
          <cell r="AB727">
            <v>0</v>
          </cell>
          <cell r="AC727">
            <v>0</v>
          </cell>
          <cell r="AD727">
            <v>0</v>
          </cell>
          <cell r="AE727">
            <v>26589.64</v>
          </cell>
          <cell r="AF727">
            <v>0</v>
          </cell>
          <cell r="AG727">
            <v>0</v>
          </cell>
          <cell r="AH727">
            <v>0</v>
          </cell>
          <cell r="AI727">
            <v>0</v>
          </cell>
          <cell r="AJ727">
            <v>0</v>
          </cell>
          <cell r="AL727">
            <v>0</v>
          </cell>
        </row>
        <row r="728">
          <cell r="B728" t="str">
            <v>ST/EPU</v>
          </cell>
          <cell r="C728" t="str">
            <v>C1I</v>
          </cell>
          <cell r="D728" t="str">
            <v>C1IA</v>
          </cell>
          <cell r="E728" t="str">
            <v>SSP</v>
          </cell>
          <cell r="F728">
            <v>90</v>
          </cell>
          <cell r="G728">
            <v>25</v>
          </cell>
          <cell r="H728" t="str">
            <v>C SCOL Saisie informatique 28000 fiches</v>
          </cell>
          <cell r="I728" t="str">
            <v>SSP</v>
          </cell>
          <cell r="J728">
            <v>12</v>
          </cell>
          <cell r="K728" t="str">
            <v>IDA</v>
          </cell>
          <cell r="L728" t="str">
            <v>AUT</v>
          </cell>
          <cell r="M728">
            <v>28000</v>
          </cell>
          <cell r="N728">
            <v>6</v>
          </cell>
          <cell r="O728">
            <v>4</v>
          </cell>
          <cell r="P728">
            <v>4</v>
          </cell>
          <cell r="Q728">
            <v>28000</v>
          </cell>
          <cell r="R728" t="str">
            <v>fiche</v>
          </cell>
          <cell r="T728">
            <v>0.45070242050308496</v>
          </cell>
          <cell r="U728">
            <v>1</v>
          </cell>
          <cell r="V728">
            <v>12619.667774086378</v>
          </cell>
          <cell r="W728">
            <v>0</v>
          </cell>
          <cell r="X728">
            <v>0</v>
          </cell>
          <cell r="Y728">
            <v>0</v>
          </cell>
          <cell r="Z728">
            <v>12619.667774086378</v>
          </cell>
          <cell r="AA728">
            <v>12619.667774086378</v>
          </cell>
          <cell r="AB728">
            <v>0</v>
          </cell>
          <cell r="AC728">
            <v>0</v>
          </cell>
          <cell r="AD728">
            <v>0</v>
          </cell>
          <cell r="AE728">
            <v>12619.667774086378</v>
          </cell>
          <cell r="AF728">
            <v>0</v>
          </cell>
          <cell r="AG728">
            <v>0</v>
          </cell>
          <cell r="AH728">
            <v>0</v>
          </cell>
          <cell r="AI728">
            <v>0</v>
          </cell>
          <cell r="AJ728">
            <v>0</v>
          </cell>
          <cell r="AL728">
            <v>0</v>
          </cell>
        </row>
        <row r="729">
          <cell r="B729" t="str">
            <v>ST/EPU</v>
          </cell>
          <cell r="C729" t="str">
            <v>C1I</v>
          </cell>
          <cell r="D729" t="str">
            <v>C1IB</v>
          </cell>
          <cell r="E729" t="str">
            <v>SSP</v>
          </cell>
          <cell r="G729">
            <v>25</v>
          </cell>
          <cell r="H729" t="str">
            <v xml:space="preserve">STAT Informaticien contractuel pour le SSP                         </v>
          </cell>
          <cell r="I729" t="str">
            <v>SSP</v>
          </cell>
          <cell r="J729">
            <v>12</v>
          </cell>
          <cell r="K729" t="str">
            <v>IDA</v>
          </cell>
          <cell r="L729" t="str">
            <v>LR</v>
          </cell>
          <cell r="M729">
            <v>12</v>
          </cell>
          <cell r="O729">
            <v>4</v>
          </cell>
          <cell r="P729">
            <v>4</v>
          </cell>
          <cell r="Q729">
            <v>12</v>
          </cell>
          <cell r="R729" t="str">
            <v>pxm</v>
          </cell>
          <cell r="T729">
            <v>5697.78</v>
          </cell>
          <cell r="U729">
            <v>1</v>
          </cell>
          <cell r="V729">
            <v>68373.36</v>
          </cell>
          <cell r="W729">
            <v>0</v>
          </cell>
          <cell r="X729">
            <v>0</v>
          </cell>
          <cell r="Y729">
            <v>0</v>
          </cell>
          <cell r="Z729">
            <v>68373.36</v>
          </cell>
          <cell r="AA729">
            <v>68373.36</v>
          </cell>
          <cell r="AB729">
            <v>0</v>
          </cell>
          <cell r="AC729">
            <v>0</v>
          </cell>
          <cell r="AD729">
            <v>0</v>
          </cell>
          <cell r="AE729">
            <v>68373.36</v>
          </cell>
          <cell r="AF729">
            <v>0</v>
          </cell>
          <cell r="AG729">
            <v>0</v>
          </cell>
          <cell r="AH729">
            <v>0</v>
          </cell>
          <cell r="AI729">
            <v>0</v>
          </cell>
          <cell r="AJ729">
            <v>0</v>
          </cell>
          <cell r="AL729">
            <v>0</v>
          </cell>
        </row>
        <row r="730">
          <cell r="B730" t="str">
            <v>ST/EPU</v>
          </cell>
          <cell r="C730" t="str">
            <v>C1I</v>
          </cell>
          <cell r="D730" t="str">
            <v>C1IB</v>
          </cell>
          <cell r="E730" t="str">
            <v>SSP</v>
          </cell>
          <cell r="F730">
            <v>90</v>
          </cell>
          <cell r="G730">
            <v>23</v>
          </cell>
          <cell r="H730" t="str">
            <v>STAT Impression fiches d'enquête 4fiches x 7000 éc et coll</v>
          </cell>
          <cell r="I730" t="str">
            <v>SSP</v>
          </cell>
          <cell r="J730">
            <v>12</v>
          </cell>
          <cell r="K730" t="str">
            <v>IDA</v>
          </cell>
          <cell r="L730" t="str">
            <v>COT</v>
          </cell>
          <cell r="M730">
            <v>28000</v>
          </cell>
          <cell r="N730">
            <v>6</v>
          </cell>
          <cell r="O730">
            <v>4</v>
          </cell>
          <cell r="P730">
            <v>4</v>
          </cell>
          <cell r="Q730">
            <v>28000</v>
          </cell>
          <cell r="R730" t="str">
            <v>u</v>
          </cell>
          <cell r="T730">
            <v>0.37985200000000002</v>
          </cell>
          <cell r="U730">
            <v>0.8</v>
          </cell>
          <cell r="V730">
            <v>10635.856</v>
          </cell>
          <cell r="W730">
            <v>0</v>
          </cell>
          <cell r="X730">
            <v>0</v>
          </cell>
          <cell r="Y730">
            <v>0</v>
          </cell>
          <cell r="Z730">
            <v>10635.856</v>
          </cell>
          <cell r="AA730">
            <v>8508.6848000000009</v>
          </cell>
          <cell r="AB730">
            <v>0</v>
          </cell>
          <cell r="AC730">
            <v>0</v>
          </cell>
          <cell r="AD730">
            <v>0</v>
          </cell>
          <cell r="AE730">
            <v>8508.6848000000009</v>
          </cell>
          <cell r="AF730">
            <v>2127.1711999999989</v>
          </cell>
          <cell r="AG730">
            <v>0</v>
          </cell>
          <cell r="AH730">
            <v>0</v>
          </cell>
          <cell r="AI730">
            <v>0</v>
          </cell>
          <cell r="AJ730">
            <v>2127.1711999999989</v>
          </cell>
          <cell r="AL730">
            <v>0</v>
          </cell>
        </row>
        <row r="731">
          <cell r="B731" t="str">
            <v>ST/EPU</v>
          </cell>
          <cell r="C731" t="str">
            <v>C1I</v>
          </cell>
          <cell r="D731" t="str">
            <v>C1IB</v>
          </cell>
          <cell r="E731" t="str">
            <v>SSP</v>
          </cell>
          <cell r="G731">
            <v>25</v>
          </cell>
          <cell r="H731" t="str">
            <v>STAT Atelier régionaux de formation  100px1j</v>
          </cell>
          <cell r="I731" t="str">
            <v>SSP</v>
          </cell>
          <cell r="J731">
            <v>12</v>
          </cell>
          <cell r="K731" t="str">
            <v>IDA</v>
          </cell>
          <cell r="L731" t="str">
            <v>AUT</v>
          </cell>
          <cell r="M731">
            <v>100</v>
          </cell>
          <cell r="O731">
            <v>4</v>
          </cell>
          <cell r="P731">
            <v>4</v>
          </cell>
          <cell r="Q731">
            <v>100</v>
          </cell>
          <cell r="R731" t="str">
            <v>pxj</v>
          </cell>
          <cell r="T731">
            <v>94.962999999999994</v>
          </cell>
          <cell r="U731">
            <v>1</v>
          </cell>
          <cell r="V731">
            <v>9496.2999999999993</v>
          </cell>
          <cell r="W731">
            <v>0</v>
          </cell>
          <cell r="X731">
            <v>0</v>
          </cell>
          <cell r="Y731">
            <v>0</v>
          </cell>
          <cell r="Z731">
            <v>9496.2999999999993</v>
          </cell>
          <cell r="AA731">
            <v>9496.2999999999993</v>
          </cell>
          <cell r="AB731">
            <v>0</v>
          </cell>
          <cell r="AC731">
            <v>0</v>
          </cell>
          <cell r="AD731">
            <v>0</v>
          </cell>
          <cell r="AE731">
            <v>9496.2999999999993</v>
          </cell>
          <cell r="AF731">
            <v>0</v>
          </cell>
          <cell r="AG731">
            <v>0</v>
          </cell>
          <cell r="AH731">
            <v>0</v>
          </cell>
          <cell r="AI731">
            <v>0</v>
          </cell>
          <cell r="AJ731">
            <v>0</v>
          </cell>
          <cell r="AL731">
            <v>0</v>
          </cell>
        </row>
        <row r="732">
          <cell r="B732" t="str">
            <v>ST/EPU</v>
          </cell>
          <cell r="C732" t="str">
            <v>C1I</v>
          </cell>
          <cell r="D732" t="str">
            <v>C1IB</v>
          </cell>
          <cell r="E732" t="str">
            <v>SSP</v>
          </cell>
          <cell r="F732">
            <v>90</v>
          </cell>
          <cell r="G732">
            <v>25</v>
          </cell>
          <cell r="H732" t="str">
            <v>STAT Atelier de form saisie et apurement de l'enq stat 100px1j</v>
          </cell>
          <cell r="I732" t="str">
            <v>SSP</v>
          </cell>
          <cell r="J732">
            <v>12</v>
          </cell>
          <cell r="K732" t="str">
            <v>IDA</v>
          </cell>
          <cell r="L732" t="str">
            <v>AUT</v>
          </cell>
          <cell r="M732">
            <v>100</v>
          </cell>
          <cell r="N732">
            <v>6</v>
          </cell>
          <cell r="O732">
            <v>4</v>
          </cell>
          <cell r="P732">
            <v>4</v>
          </cell>
          <cell r="Q732">
            <v>100</v>
          </cell>
          <cell r="R732" t="str">
            <v>pxj</v>
          </cell>
          <cell r="T732">
            <v>94.962999999999994</v>
          </cell>
          <cell r="U732">
            <v>1</v>
          </cell>
          <cell r="V732">
            <v>9496.2999999999993</v>
          </cell>
          <cell r="W732">
            <v>0</v>
          </cell>
          <cell r="X732">
            <v>0</v>
          </cell>
          <cell r="Y732">
            <v>0</v>
          </cell>
          <cell r="Z732">
            <v>9496.2999999999993</v>
          </cell>
          <cell r="AA732">
            <v>9496.2999999999993</v>
          </cell>
          <cell r="AB732">
            <v>0</v>
          </cell>
          <cell r="AC732">
            <v>0</v>
          </cell>
          <cell r="AD732">
            <v>0</v>
          </cell>
          <cell r="AE732">
            <v>9496.2999999999993</v>
          </cell>
          <cell r="AF732">
            <v>0</v>
          </cell>
          <cell r="AG732">
            <v>0</v>
          </cell>
          <cell r="AH732">
            <v>0</v>
          </cell>
          <cell r="AI732">
            <v>0</v>
          </cell>
          <cell r="AJ732">
            <v>0</v>
          </cell>
          <cell r="AL732">
            <v>0</v>
          </cell>
        </row>
        <row r="733">
          <cell r="B733" t="str">
            <v>ST/EPU</v>
          </cell>
          <cell r="C733" t="str">
            <v>C1I</v>
          </cell>
          <cell r="D733" t="str">
            <v>C1IB</v>
          </cell>
          <cell r="E733" t="str">
            <v>SSP</v>
          </cell>
          <cell r="G733">
            <v>23</v>
          </cell>
          <cell r="H733" t="str">
            <v>STAT Impression des annuaires stat (prim et sec)  250p x (200prim +100sec)</v>
          </cell>
          <cell r="I733" t="str">
            <v>SSP</v>
          </cell>
          <cell r="J733">
            <v>12</v>
          </cell>
          <cell r="K733" t="str">
            <v>IDA</v>
          </cell>
          <cell r="L733" t="str">
            <v>COT</v>
          </cell>
          <cell r="M733">
            <v>300</v>
          </cell>
          <cell r="O733">
            <v>4</v>
          </cell>
          <cell r="P733">
            <v>4</v>
          </cell>
          <cell r="Q733">
            <v>300</v>
          </cell>
          <cell r="R733" t="str">
            <v>u</v>
          </cell>
          <cell r="T733">
            <v>22.791119999999999</v>
          </cell>
          <cell r="U733">
            <v>0.8</v>
          </cell>
          <cell r="V733">
            <v>6837.3360000000002</v>
          </cell>
          <cell r="W733">
            <v>0</v>
          </cell>
          <cell r="X733">
            <v>0</v>
          </cell>
          <cell r="Y733">
            <v>0</v>
          </cell>
          <cell r="Z733">
            <v>6837.3360000000002</v>
          </cell>
          <cell r="AA733">
            <v>5469.8688000000002</v>
          </cell>
          <cell r="AB733">
            <v>0</v>
          </cell>
          <cell r="AC733">
            <v>0</v>
          </cell>
          <cell r="AD733">
            <v>0</v>
          </cell>
          <cell r="AE733">
            <v>5469.8688000000002</v>
          </cell>
          <cell r="AF733">
            <v>1367.4672</v>
          </cell>
          <cell r="AG733">
            <v>0</v>
          </cell>
          <cell r="AH733">
            <v>0</v>
          </cell>
          <cell r="AI733">
            <v>0</v>
          </cell>
          <cell r="AJ733">
            <v>1367.4672</v>
          </cell>
          <cell r="AL733">
            <v>0</v>
          </cell>
        </row>
        <row r="734">
          <cell r="B734" t="str">
            <v>ST/EPU</v>
          </cell>
          <cell r="C734" t="str">
            <v>C1I</v>
          </cell>
          <cell r="D734" t="str">
            <v>C1IB</v>
          </cell>
          <cell r="E734" t="str">
            <v>SSP</v>
          </cell>
          <cell r="F734">
            <v>90</v>
          </cell>
          <cell r="G734">
            <v>23</v>
          </cell>
          <cell r="H734" t="str">
            <v>STAT Impression des dépliants (prim et sec) 3p (2000prim+1000sec)</v>
          </cell>
          <cell r="I734" t="str">
            <v>SSP</v>
          </cell>
          <cell r="J734">
            <v>12</v>
          </cell>
          <cell r="K734" t="str">
            <v>IDA</v>
          </cell>
          <cell r="L734" t="str">
            <v>COT</v>
          </cell>
          <cell r="M734">
            <v>3000</v>
          </cell>
          <cell r="N734">
            <v>6</v>
          </cell>
          <cell r="O734">
            <v>4</v>
          </cell>
          <cell r="P734">
            <v>4</v>
          </cell>
          <cell r="Q734">
            <v>3000</v>
          </cell>
          <cell r="R734" t="str">
            <v>u</v>
          </cell>
          <cell r="T734">
            <v>3.7985199999999999</v>
          </cell>
          <cell r="U734">
            <v>0.8</v>
          </cell>
          <cell r="V734">
            <v>11395.56</v>
          </cell>
          <cell r="W734">
            <v>0</v>
          </cell>
          <cell r="X734">
            <v>0</v>
          </cell>
          <cell r="Y734">
            <v>0</v>
          </cell>
          <cell r="Z734">
            <v>11395.56</v>
          </cell>
          <cell r="AA734">
            <v>9116.4480000000003</v>
          </cell>
          <cell r="AB734">
            <v>0</v>
          </cell>
          <cell r="AC734">
            <v>0</v>
          </cell>
          <cell r="AD734">
            <v>0</v>
          </cell>
          <cell r="AE734">
            <v>9116.4480000000003</v>
          </cell>
          <cell r="AF734">
            <v>2279.1119999999992</v>
          </cell>
          <cell r="AG734">
            <v>0</v>
          </cell>
          <cell r="AH734">
            <v>0</v>
          </cell>
          <cell r="AI734">
            <v>0</v>
          </cell>
          <cell r="AJ734">
            <v>2279.1119999999992</v>
          </cell>
          <cell r="AL734">
            <v>0</v>
          </cell>
        </row>
        <row r="735">
          <cell r="B735" t="str">
            <v>ST/EPU</v>
          </cell>
          <cell r="C735" t="str">
            <v>C1I</v>
          </cell>
          <cell r="D735" t="str">
            <v>C1IB</v>
          </cell>
          <cell r="E735" t="str">
            <v>SSP</v>
          </cell>
          <cell r="G735">
            <v>25</v>
          </cell>
          <cell r="H735" t="str">
            <v>STAT Atelier élaboration partie analytique 20px12j</v>
          </cell>
          <cell r="I735" t="str">
            <v>SSP</v>
          </cell>
          <cell r="J735">
            <v>12</v>
          </cell>
          <cell r="K735" t="str">
            <v>IDA</v>
          </cell>
          <cell r="L735" t="str">
            <v>AUT</v>
          </cell>
          <cell r="M735">
            <v>240</v>
          </cell>
          <cell r="O735">
            <v>4</v>
          </cell>
          <cell r="P735">
            <v>4</v>
          </cell>
          <cell r="Q735">
            <v>240</v>
          </cell>
          <cell r="R735" t="str">
            <v>pxj</v>
          </cell>
          <cell r="T735">
            <v>113.9556</v>
          </cell>
          <cell r="U735">
            <v>1</v>
          </cell>
          <cell r="V735">
            <v>27349.344000000001</v>
          </cell>
          <cell r="W735">
            <v>0</v>
          </cell>
          <cell r="X735">
            <v>0</v>
          </cell>
          <cell r="Y735">
            <v>0</v>
          </cell>
          <cell r="Z735">
            <v>27349.344000000001</v>
          </cell>
          <cell r="AA735">
            <v>27349.344000000001</v>
          </cell>
          <cell r="AB735">
            <v>0</v>
          </cell>
          <cell r="AC735">
            <v>0</v>
          </cell>
          <cell r="AD735">
            <v>0</v>
          </cell>
          <cell r="AE735">
            <v>27349.344000000001</v>
          </cell>
          <cell r="AF735">
            <v>0</v>
          </cell>
          <cell r="AG735">
            <v>0</v>
          </cell>
          <cell r="AH735">
            <v>0</v>
          </cell>
          <cell r="AI735">
            <v>0</v>
          </cell>
          <cell r="AJ735">
            <v>0</v>
          </cell>
          <cell r="AL735">
            <v>0</v>
          </cell>
        </row>
        <row r="736">
          <cell r="B736" t="str">
            <v>ST/EPU</v>
          </cell>
          <cell r="C736" t="str">
            <v>C1I</v>
          </cell>
          <cell r="D736" t="str">
            <v>C1IB</v>
          </cell>
          <cell r="E736" t="str">
            <v>SSP</v>
          </cell>
          <cell r="F736">
            <v>90</v>
          </cell>
          <cell r="G736">
            <v>15</v>
          </cell>
          <cell r="H736" t="str">
            <v>STAT Maintenance des équipements informatiques</v>
          </cell>
          <cell r="I736" t="str">
            <v>SSP</v>
          </cell>
          <cell r="J736">
            <v>12</v>
          </cell>
          <cell r="K736" t="str">
            <v>IDA</v>
          </cell>
          <cell r="L736" t="str">
            <v>AUT</v>
          </cell>
          <cell r="M736">
            <v>1</v>
          </cell>
          <cell r="N736">
            <v>6</v>
          </cell>
          <cell r="O736">
            <v>4</v>
          </cell>
          <cell r="P736">
            <v>4</v>
          </cell>
          <cell r="Q736">
            <v>1</v>
          </cell>
          <cell r="R736" t="str">
            <v>contrat</v>
          </cell>
          <cell r="T736">
            <v>3798.52</v>
          </cell>
          <cell r="U736">
            <v>0.9</v>
          </cell>
          <cell r="V736">
            <v>3798.52</v>
          </cell>
          <cell r="W736">
            <v>0</v>
          </cell>
          <cell r="X736">
            <v>0</v>
          </cell>
          <cell r="Y736">
            <v>0</v>
          </cell>
          <cell r="Z736">
            <v>3798.52</v>
          </cell>
          <cell r="AA736">
            <v>3418.6680000000001</v>
          </cell>
          <cell r="AB736">
            <v>0</v>
          </cell>
          <cell r="AC736">
            <v>0</v>
          </cell>
          <cell r="AD736">
            <v>0</v>
          </cell>
          <cell r="AE736">
            <v>3418.6680000000001</v>
          </cell>
          <cell r="AF736">
            <v>379.85199999999986</v>
          </cell>
          <cell r="AG736">
            <v>0</v>
          </cell>
          <cell r="AH736">
            <v>0</v>
          </cell>
          <cell r="AI736">
            <v>0</v>
          </cell>
          <cell r="AJ736">
            <v>379.85199999999986</v>
          </cell>
          <cell r="AL736">
            <v>0</v>
          </cell>
        </row>
        <row r="737">
          <cell r="B737" t="str">
            <v>ST/EPU</v>
          </cell>
          <cell r="C737" t="str">
            <v>C1H</v>
          </cell>
          <cell r="D737" t="str">
            <v>C1HA</v>
          </cell>
          <cell r="E737" t="str">
            <v>C CDMT</v>
          </cell>
          <cell r="G737">
            <v>25</v>
          </cell>
          <cell r="H737" t="str">
            <v>CDMT Appui à l'actualisation du RESEN et au cadrage financier</v>
          </cell>
          <cell r="I737" t="str">
            <v>C/CDMT</v>
          </cell>
          <cell r="J737">
            <v>12</v>
          </cell>
          <cell r="K737" t="str">
            <v>IDA</v>
          </cell>
          <cell r="L737" t="str">
            <v>LR</v>
          </cell>
          <cell r="M737">
            <v>1</v>
          </cell>
          <cell r="O737">
            <v>4</v>
          </cell>
          <cell r="P737">
            <v>4</v>
          </cell>
          <cell r="Q737">
            <v>1</v>
          </cell>
          <cell r="R737" t="str">
            <v>forfait</v>
          </cell>
          <cell r="T737">
            <v>22791.119999999999</v>
          </cell>
          <cell r="U737">
            <v>1</v>
          </cell>
          <cell r="V737">
            <v>22791.119999999999</v>
          </cell>
          <cell r="W737">
            <v>0</v>
          </cell>
          <cell r="X737">
            <v>0</v>
          </cell>
          <cell r="Y737">
            <v>0</v>
          </cell>
          <cell r="Z737">
            <v>22791.119999999999</v>
          </cell>
          <cell r="AA737">
            <v>22791.119999999999</v>
          </cell>
          <cell r="AB737">
            <v>0</v>
          </cell>
          <cell r="AC737">
            <v>0</v>
          </cell>
          <cell r="AD737">
            <v>0</v>
          </cell>
          <cell r="AE737">
            <v>22791.119999999999</v>
          </cell>
          <cell r="AF737">
            <v>0</v>
          </cell>
          <cell r="AG737">
            <v>0</v>
          </cell>
          <cell r="AH737">
            <v>0</v>
          </cell>
          <cell r="AI737">
            <v>0</v>
          </cell>
          <cell r="AJ737">
            <v>0</v>
          </cell>
          <cell r="AL737">
            <v>0</v>
          </cell>
        </row>
        <row r="738">
          <cell r="B738" t="str">
            <v>ST/EPU</v>
          </cell>
          <cell r="C738" t="str">
            <v>C1H</v>
          </cell>
          <cell r="D738" t="str">
            <v>C1HA</v>
          </cell>
          <cell r="E738" t="str">
            <v>C CDMT</v>
          </cell>
          <cell r="F738">
            <v>90</v>
          </cell>
          <cell r="G738">
            <v>25</v>
          </cell>
          <cell r="H738" t="str">
            <v>CDMT Revue dépenses publiques de l'éducation 2003 à 2005</v>
          </cell>
          <cell r="I738" t="str">
            <v>C/CDMT</v>
          </cell>
          <cell r="J738">
            <v>12</v>
          </cell>
          <cell r="K738" t="str">
            <v>IDA</v>
          </cell>
          <cell r="L738" t="str">
            <v>LR</v>
          </cell>
          <cell r="M738">
            <v>1</v>
          </cell>
          <cell r="N738">
            <v>6</v>
          </cell>
          <cell r="O738">
            <v>4</v>
          </cell>
          <cell r="P738">
            <v>4</v>
          </cell>
          <cell r="Q738">
            <v>1</v>
          </cell>
          <cell r="R738" t="str">
            <v>forfait</v>
          </cell>
          <cell r="T738">
            <v>227911.19999999998</v>
          </cell>
          <cell r="U738">
            <v>1</v>
          </cell>
          <cell r="V738">
            <v>227911.19999999998</v>
          </cell>
          <cell r="W738">
            <v>0</v>
          </cell>
          <cell r="X738">
            <v>0</v>
          </cell>
          <cell r="Y738">
            <v>0</v>
          </cell>
          <cell r="Z738">
            <v>227911.19999999998</v>
          </cell>
          <cell r="AA738">
            <v>227911.19999999998</v>
          </cell>
          <cell r="AB738">
            <v>0</v>
          </cell>
          <cell r="AC738">
            <v>0</v>
          </cell>
          <cell r="AD738">
            <v>0</v>
          </cell>
          <cell r="AE738">
            <v>227911.19999999998</v>
          </cell>
          <cell r="AF738">
            <v>0</v>
          </cell>
          <cell r="AG738">
            <v>0</v>
          </cell>
          <cell r="AH738">
            <v>0</v>
          </cell>
          <cell r="AI738">
            <v>0</v>
          </cell>
          <cell r="AJ738">
            <v>0</v>
          </cell>
          <cell r="AL738">
            <v>0</v>
          </cell>
        </row>
        <row r="739">
          <cell r="B739" t="str">
            <v>ST/EPU</v>
          </cell>
          <cell r="C739" t="str">
            <v>C1H</v>
          </cell>
          <cell r="D739" t="str">
            <v>C1HA</v>
          </cell>
          <cell r="E739" t="str">
            <v>C CDMT</v>
          </cell>
          <cell r="G739">
            <v>15</v>
          </cell>
          <cell r="H739" t="str">
            <v>CDMT Appui au fonctionnement de la Cellule (tél, internet et consommables bureau)</v>
          </cell>
          <cell r="I739" t="str">
            <v>C/CDMT</v>
          </cell>
          <cell r="J739">
            <v>12</v>
          </cell>
          <cell r="K739" t="str">
            <v>IDA</v>
          </cell>
          <cell r="L739" t="str">
            <v>AUT</v>
          </cell>
          <cell r="M739">
            <v>12</v>
          </cell>
          <cell r="O739">
            <v>4</v>
          </cell>
          <cell r="P739">
            <v>4</v>
          </cell>
          <cell r="Q739">
            <v>12</v>
          </cell>
          <cell r="R739" t="str">
            <v>mois</v>
          </cell>
          <cell r="T739">
            <v>1352.1072615092548</v>
          </cell>
          <cell r="U739">
            <v>0.9</v>
          </cell>
          <cell r="V739">
            <v>16225.287138111058</v>
          </cell>
          <cell r="W739">
            <v>0</v>
          </cell>
          <cell r="X739">
            <v>0</v>
          </cell>
          <cell r="Y739">
            <v>0</v>
          </cell>
          <cell r="Z739">
            <v>16225.287138111058</v>
          </cell>
          <cell r="AA739">
            <v>14602.758424299953</v>
          </cell>
          <cell r="AB739">
            <v>0</v>
          </cell>
          <cell r="AC739">
            <v>0</v>
          </cell>
          <cell r="AD739">
            <v>0</v>
          </cell>
          <cell r="AE739">
            <v>14602.758424299953</v>
          </cell>
          <cell r="AF739">
            <v>1622.5287138111053</v>
          </cell>
          <cell r="AG739">
            <v>0</v>
          </cell>
          <cell r="AH739">
            <v>0</v>
          </cell>
          <cell r="AI739">
            <v>0</v>
          </cell>
          <cell r="AJ739">
            <v>1622.5287138111053</v>
          </cell>
          <cell r="AL739">
            <v>0</v>
          </cell>
        </row>
        <row r="740">
          <cell r="B740" t="str">
            <v>ST/EPU</v>
          </cell>
          <cell r="C740" t="str">
            <v>C1M</v>
          </cell>
          <cell r="D740" t="str">
            <v>C1MA</v>
          </cell>
          <cell r="E740" t="str">
            <v>CN/PEPT</v>
          </cell>
          <cell r="F740">
            <v>90</v>
          </cell>
          <cell r="G740">
            <v>15</v>
          </cell>
          <cell r="H740" t="str">
            <v>PEPT2 Ateliers de concertation et de décision (harmonisation stratégies et procédures internes….)</v>
          </cell>
          <cell r="I740" t="str">
            <v>ST/MEPU</v>
          </cell>
          <cell r="J740">
            <v>12</v>
          </cell>
          <cell r="K740" t="str">
            <v>IDA</v>
          </cell>
          <cell r="L740" t="str">
            <v>AUT</v>
          </cell>
          <cell r="M740">
            <v>800</v>
          </cell>
          <cell r="N740">
            <v>6</v>
          </cell>
          <cell r="O740">
            <v>4</v>
          </cell>
          <cell r="P740">
            <v>4</v>
          </cell>
          <cell r="Q740">
            <v>800</v>
          </cell>
          <cell r="R740" t="str">
            <v>pxj</v>
          </cell>
          <cell r="T740">
            <v>113.9556</v>
          </cell>
          <cell r="U740">
            <v>0.9</v>
          </cell>
          <cell r="V740">
            <v>91164.48000000001</v>
          </cell>
          <cell r="W740">
            <v>0</v>
          </cell>
          <cell r="X740">
            <v>0</v>
          </cell>
          <cell r="Y740">
            <v>0</v>
          </cell>
          <cell r="Z740">
            <v>91164.48000000001</v>
          </cell>
          <cell r="AA740">
            <v>82048.032000000007</v>
          </cell>
          <cell r="AB740">
            <v>0</v>
          </cell>
          <cell r="AC740">
            <v>0</v>
          </cell>
          <cell r="AD740">
            <v>0</v>
          </cell>
          <cell r="AE740">
            <v>82048.032000000007</v>
          </cell>
          <cell r="AF740">
            <v>9116.448000000004</v>
          </cell>
          <cell r="AG740">
            <v>0</v>
          </cell>
          <cell r="AH740">
            <v>0</v>
          </cell>
          <cell r="AI740">
            <v>0</v>
          </cell>
          <cell r="AJ740">
            <v>9116.448000000004</v>
          </cell>
          <cell r="AL740">
            <v>0</v>
          </cell>
        </row>
        <row r="741">
          <cell r="B741" t="str">
            <v>ST/EPU</v>
          </cell>
          <cell r="C741" t="str">
            <v>C1M</v>
          </cell>
          <cell r="D741" t="str">
            <v>C1MA</v>
          </cell>
          <cell r="E741" t="str">
            <v>CN/PEPT</v>
          </cell>
          <cell r="G741">
            <v>25</v>
          </cell>
          <cell r="H741" t="str">
            <v>PEPT2 Informaticien : développement module gestion activités EPT tous bailleurs</v>
          </cell>
          <cell r="I741" t="str">
            <v>ST/MEPU</v>
          </cell>
          <cell r="J741">
            <v>12</v>
          </cell>
          <cell r="K741" t="str">
            <v>IDA</v>
          </cell>
          <cell r="L741" t="str">
            <v>LR</v>
          </cell>
          <cell r="M741">
            <v>1</v>
          </cell>
          <cell r="O741">
            <v>4</v>
          </cell>
          <cell r="P741">
            <v>4</v>
          </cell>
          <cell r="Q741">
            <v>1</v>
          </cell>
          <cell r="R741" t="str">
            <v>contrat</v>
          </cell>
          <cell r="T741">
            <v>45582.239999999998</v>
          </cell>
          <cell r="U741">
            <v>1</v>
          </cell>
          <cell r="V741">
            <v>45582.239999999998</v>
          </cell>
          <cell r="W741">
            <v>0</v>
          </cell>
          <cell r="X741">
            <v>0</v>
          </cell>
          <cell r="Y741">
            <v>0</v>
          </cell>
          <cell r="Z741">
            <v>45582.239999999998</v>
          </cell>
          <cell r="AA741">
            <v>45582.239999999998</v>
          </cell>
          <cell r="AB741">
            <v>0</v>
          </cell>
          <cell r="AC741">
            <v>0</v>
          </cell>
          <cell r="AD741">
            <v>0</v>
          </cell>
          <cell r="AE741">
            <v>45582.239999999998</v>
          </cell>
          <cell r="AF741">
            <v>0</v>
          </cell>
          <cell r="AG741">
            <v>0</v>
          </cell>
          <cell r="AH741">
            <v>0</v>
          </cell>
          <cell r="AI741">
            <v>0</v>
          </cell>
          <cell r="AJ741">
            <v>0</v>
          </cell>
          <cell r="AL741">
            <v>0</v>
          </cell>
        </row>
        <row r="742">
          <cell r="B742" t="str">
            <v>ST/EPU</v>
          </cell>
          <cell r="C742" t="str">
            <v>C1M</v>
          </cell>
          <cell r="D742" t="str">
            <v>C1MA</v>
          </cell>
          <cell r="E742" t="str">
            <v>CN/PEPT</v>
          </cell>
          <cell r="F742">
            <v>90</v>
          </cell>
          <cell r="G742">
            <v>25</v>
          </cell>
          <cell r="H742" t="str">
            <v>PEPT2 Spécialistes et études préparatoires PEPT 2</v>
          </cell>
          <cell r="I742" t="str">
            <v>ST/MEPU</v>
          </cell>
          <cell r="J742">
            <v>12</v>
          </cell>
          <cell r="K742" t="str">
            <v>IDA</v>
          </cell>
          <cell r="L742" t="str">
            <v>LR</v>
          </cell>
          <cell r="M742">
            <v>1</v>
          </cell>
          <cell r="N742">
            <v>6</v>
          </cell>
          <cell r="O742">
            <v>4</v>
          </cell>
          <cell r="P742">
            <v>4</v>
          </cell>
          <cell r="Q742">
            <v>1</v>
          </cell>
          <cell r="R742" t="str">
            <v>forfait</v>
          </cell>
          <cell r="T742">
            <v>1139556</v>
          </cell>
          <cell r="U742">
            <v>1</v>
          </cell>
          <cell r="V742">
            <v>1139556</v>
          </cell>
          <cell r="W742">
            <v>0</v>
          </cell>
          <cell r="X742">
            <v>0</v>
          </cell>
          <cell r="Y742">
            <v>0</v>
          </cell>
          <cell r="Z742">
            <v>1139556</v>
          </cell>
          <cell r="AA742">
            <v>1139556</v>
          </cell>
          <cell r="AB742">
            <v>0</v>
          </cell>
          <cell r="AC742">
            <v>0</v>
          </cell>
          <cell r="AD742">
            <v>0</v>
          </cell>
          <cell r="AE742">
            <v>1139556</v>
          </cell>
          <cell r="AF742">
            <v>0</v>
          </cell>
          <cell r="AG742">
            <v>0</v>
          </cell>
          <cell r="AH742">
            <v>0</v>
          </cell>
          <cell r="AI742">
            <v>0</v>
          </cell>
          <cell r="AJ742">
            <v>0</v>
          </cell>
          <cell r="AL742">
            <v>0</v>
          </cell>
        </row>
        <row r="743">
          <cell r="B743" t="str">
            <v>ST/EPU</v>
          </cell>
          <cell r="C743" t="str">
            <v>C1L</v>
          </cell>
          <cell r="D743" t="str">
            <v>C1LA</v>
          </cell>
          <cell r="E743" t="str">
            <v>C AUDIT</v>
          </cell>
          <cell r="G743">
            <v>15</v>
          </cell>
          <cell r="H743" t="str">
            <v>C AUDIT Mission de contrôle et de suivi semestriel des 46 SAAF x 2vis x2j /an</v>
          </cell>
          <cell r="I743" t="str">
            <v>SG/MEPU-EC</v>
          </cell>
          <cell r="J743">
            <v>12</v>
          </cell>
          <cell r="K743" t="str">
            <v>IDA</v>
          </cell>
          <cell r="L743" t="str">
            <v>AUT</v>
          </cell>
          <cell r="M743">
            <v>184</v>
          </cell>
          <cell r="O743">
            <v>4</v>
          </cell>
          <cell r="P743">
            <v>4</v>
          </cell>
          <cell r="Q743">
            <v>184</v>
          </cell>
          <cell r="R743" t="str">
            <v>pxj</v>
          </cell>
          <cell r="T743">
            <v>113.9556</v>
          </cell>
          <cell r="U743">
            <v>0.9</v>
          </cell>
          <cell r="V743">
            <v>20967.830399999999</v>
          </cell>
          <cell r="W743">
            <v>0</v>
          </cell>
          <cell r="X743">
            <v>0</v>
          </cell>
          <cell r="Y743">
            <v>0</v>
          </cell>
          <cell r="Z743">
            <v>20967.830399999999</v>
          </cell>
          <cell r="AA743">
            <v>18871.04736</v>
          </cell>
          <cell r="AB743">
            <v>0</v>
          </cell>
          <cell r="AC743">
            <v>0</v>
          </cell>
          <cell r="AD743">
            <v>0</v>
          </cell>
          <cell r="AE743">
            <v>18871.04736</v>
          </cell>
          <cell r="AF743">
            <v>2096.7830399999984</v>
          </cell>
          <cell r="AG743">
            <v>0</v>
          </cell>
          <cell r="AH743">
            <v>0</v>
          </cell>
          <cell r="AI743">
            <v>0</v>
          </cell>
          <cell r="AJ743">
            <v>2096.7830399999984</v>
          </cell>
          <cell r="AL743">
            <v>0</v>
          </cell>
        </row>
        <row r="744">
          <cell r="B744" t="str">
            <v>ST/EPU</v>
          </cell>
          <cell r="C744" t="str">
            <v>C1L</v>
          </cell>
          <cell r="D744" t="str">
            <v>C1LA</v>
          </cell>
          <cell r="E744" t="str">
            <v>C AUDIT</v>
          </cell>
          <cell r="F744">
            <v>90</v>
          </cell>
          <cell r="G744">
            <v>15</v>
          </cell>
          <cell r="H744" t="str">
            <v>C AUDIT Fonctionnement de la Cellule  yc production rapports</v>
          </cell>
          <cell r="I744" t="str">
            <v>SG/MEPU-EC</v>
          </cell>
          <cell r="J744">
            <v>12</v>
          </cell>
          <cell r="K744" t="str">
            <v>IDA</v>
          </cell>
          <cell r="L744" t="str">
            <v>AUT</v>
          </cell>
          <cell r="M744">
            <v>12</v>
          </cell>
          <cell r="N744">
            <v>6</v>
          </cell>
          <cell r="O744">
            <v>4</v>
          </cell>
          <cell r="P744">
            <v>4</v>
          </cell>
          <cell r="Q744">
            <v>12</v>
          </cell>
          <cell r="R744" t="str">
            <v>mois</v>
          </cell>
          <cell r="T744">
            <v>901.40484100616993</v>
          </cell>
          <cell r="U744">
            <v>0.9</v>
          </cell>
          <cell r="V744">
            <v>10816.858092074039</v>
          </cell>
          <cell r="W744">
            <v>0</v>
          </cell>
          <cell r="X744">
            <v>0</v>
          </cell>
          <cell r="Y744">
            <v>0</v>
          </cell>
          <cell r="Z744">
            <v>10816.858092074039</v>
          </cell>
          <cell r="AA744">
            <v>9735.1722828666352</v>
          </cell>
          <cell r="AB744">
            <v>0</v>
          </cell>
          <cell r="AC744">
            <v>0</v>
          </cell>
          <cell r="AD744">
            <v>0</v>
          </cell>
          <cell r="AE744">
            <v>9735.1722828666352</v>
          </cell>
          <cell r="AF744">
            <v>1081.6858092074035</v>
          </cell>
          <cell r="AG744">
            <v>0</v>
          </cell>
          <cell r="AH744">
            <v>0</v>
          </cell>
          <cell r="AI744">
            <v>0</v>
          </cell>
          <cell r="AJ744">
            <v>1081.6858092074035</v>
          </cell>
          <cell r="AL744">
            <v>0</v>
          </cell>
        </row>
        <row r="745">
          <cell r="B745" t="str">
            <v>ST/EPU</v>
          </cell>
          <cell r="C745" t="str">
            <v>C1L</v>
          </cell>
          <cell r="D745" t="str">
            <v>C1LA</v>
          </cell>
          <cell r="E745" t="str">
            <v>C AUDIT</v>
          </cell>
          <cell r="G745">
            <v>23</v>
          </cell>
          <cell r="H745" t="str">
            <v xml:space="preserve">C AUDIT Equipement informatique et bureautique de la Cellule </v>
          </cell>
          <cell r="I745" t="str">
            <v>SG/MEPU-EC</v>
          </cell>
          <cell r="J745">
            <v>12</v>
          </cell>
          <cell r="K745" t="str">
            <v>IDA</v>
          </cell>
          <cell r="L745" t="str">
            <v>AOI</v>
          </cell>
          <cell r="M745">
            <v>1</v>
          </cell>
          <cell r="O745">
            <v>4</v>
          </cell>
          <cell r="P745">
            <v>4</v>
          </cell>
          <cell r="Q745">
            <v>1</v>
          </cell>
          <cell r="R745" t="str">
            <v>lot</v>
          </cell>
          <cell r="T745">
            <v>94963</v>
          </cell>
          <cell r="U745">
            <v>1</v>
          </cell>
          <cell r="V745">
            <v>94963</v>
          </cell>
          <cell r="W745">
            <v>0</v>
          </cell>
          <cell r="X745">
            <v>0</v>
          </cell>
          <cell r="Y745">
            <v>0</v>
          </cell>
          <cell r="Z745">
            <v>94963</v>
          </cell>
          <cell r="AA745">
            <v>94963</v>
          </cell>
          <cell r="AB745">
            <v>0</v>
          </cell>
          <cell r="AC745">
            <v>0</v>
          </cell>
          <cell r="AD745">
            <v>0</v>
          </cell>
          <cell r="AE745">
            <v>94963</v>
          </cell>
          <cell r="AF745">
            <v>0</v>
          </cell>
          <cell r="AG745">
            <v>0</v>
          </cell>
          <cell r="AH745">
            <v>0</v>
          </cell>
          <cell r="AI745">
            <v>0</v>
          </cell>
          <cell r="AJ745">
            <v>0</v>
          </cell>
          <cell r="AL745">
            <v>0</v>
          </cell>
        </row>
        <row r="746">
          <cell r="B746" t="str">
            <v>ST/EPU</v>
          </cell>
          <cell r="C746" t="str">
            <v>C1J</v>
          </cell>
          <cell r="D746" t="str">
            <v>C1JA</v>
          </cell>
          <cell r="E746" t="str">
            <v>DAAF</v>
          </cell>
          <cell r="F746">
            <v>90</v>
          </cell>
          <cell r="G746">
            <v>15</v>
          </cell>
          <cell r="H746" t="str">
            <v>DAAF Mission de suivi et appui  aux SAAF  46SAAF x 2vis x2j /an</v>
          </cell>
          <cell r="I746" t="str">
            <v>DAAF</v>
          </cell>
          <cell r="J746">
            <v>12</v>
          </cell>
          <cell r="K746" t="str">
            <v>IDA</v>
          </cell>
          <cell r="L746" t="str">
            <v>AUT</v>
          </cell>
          <cell r="M746">
            <v>184</v>
          </cell>
          <cell r="N746">
            <v>6</v>
          </cell>
          <cell r="O746">
            <v>4</v>
          </cell>
          <cell r="P746">
            <v>4</v>
          </cell>
          <cell r="Q746">
            <v>184</v>
          </cell>
          <cell r="R746" t="str">
            <v>pxj</v>
          </cell>
          <cell r="T746">
            <v>113.9556</v>
          </cell>
          <cell r="U746">
            <v>0.9</v>
          </cell>
          <cell r="V746">
            <v>20967.830399999999</v>
          </cell>
          <cell r="W746">
            <v>0</v>
          </cell>
          <cell r="X746">
            <v>0</v>
          </cell>
          <cell r="Y746">
            <v>0</v>
          </cell>
          <cell r="Z746">
            <v>20967.830399999999</v>
          </cell>
          <cell r="AA746">
            <v>18871.04736</v>
          </cell>
          <cell r="AB746">
            <v>0</v>
          </cell>
          <cell r="AC746">
            <v>0</v>
          </cell>
          <cell r="AD746">
            <v>0</v>
          </cell>
          <cell r="AE746">
            <v>18871.04736</v>
          </cell>
          <cell r="AF746">
            <v>2096.7830399999984</v>
          </cell>
          <cell r="AG746">
            <v>0</v>
          </cell>
          <cell r="AH746">
            <v>0</v>
          </cell>
          <cell r="AI746">
            <v>0</v>
          </cell>
          <cell r="AJ746">
            <v>2096.7830399999984</v>
          </cell>
          <cell r="AL746">
            <v>0</v>
          </cell>
        </row>
        <row r="747">
          <cell r="B747" t="str">
            <v>ST/EPU</v>
          </cell>
          <cell r="C747" t="str">
            <v>C1M</v>
          </cell>
          <cell r="D747" t="str">
            <v>C1MB</v>
          </cell>
          <cell r="E747" t="str">
            <v>ST/MEPU</v>
          </cell>
          <cell r="G747">
            <v>25</v>
          </cell>
          <cell r="H747" t="str">
            <v>ST/MEPU Spécialiste en communication : Journaliste éducation</v>
          </cell>
          <cell r="I747" t="str">
            <v>ST/MEPU</v>
          </cell>
          <cell r="J747">
            <v>12</v>
          </cell>
          <cell r="K747" t="str">
            <v>IDA</v>
          </cell>
          <cell r="L747" t="str">
            <v>LR</v>
          </cell>
          <cell r="M747">
            <v>1</v>
          </cell>
          <cell r="O747">
            <v>4</v>
          </cell>
          <cell r="P747">
            <v>4</v>
          </cell>
          <cell r="Q747">
            <v>1</v>
          </cell>
          <cell r="R747" t="str">
            <v>forfait</v>
          </cell>
          <cell r="T747">
            <v>37985.199999999997</v>
          </cell>
          <cell r="U747">
            <v>1</v>
          </cell>
          <cell r="V747">
            <v>37985.199999999997</v>
          </cell>
          <cell r="W747">
            <v>0</v>
          </cell>
          <cell r="X747">
            <v>0</v>
          </cell>
          <cell r="Y747">
            <v>0</v>
          </cell>
          <cell r="Z747">
            <v>37985.199999999997</v>
          </cell>
          <cell r="AA747">
            <v>37985.199999999997</v>
          </cell>
          <cell r="AB747">
            <v>0</v>
          </cell>
          <cell r="AC747">
            <v>0</v>
          </cell>
          <cell r="AD747">
            <v>0</v>
          </cell>
          <cell r="AE747">
            <v>37985.199999999997</v>
          </cell>
          <cell r="AF747">
            <v>0</v>
          </cell>
          <cell r="AG747">
            <v>0</v>
          </cell>
          <cell r="AH747">
            <v>0</v>
          </cell>
          <cell r="AI747">
            <v>0</v>
          </cell>
          <cell r="AJ747">
            <v>0</v>
          </cell>
          <cell r="AL747">
            <v>0</v>
          </cell>
        </row>
        <row r="748">
          <cell r="B748" t="str">
            <v>ST/EPU</v>
          </cell>
          <cell r="C748" t="str">
            <v>C1M</v>
          </cell>
          <cell r="D748" t="str">
            <v>C1MB</v>
          </cell>
          <cell r="E748" t="str">
            <v>ST/MEPU</v>
          </cell>
          <cell r="F748">
            <v>90</v>
          </cell>
          <cell r="G748">
            <v>25</v>
          </cell>
          <cell r="H748" t="str">
            <v>ST/MEPU Emissions radio télé</v>
          </cell>
          <cell r="I748" t="str">
            <v>ST/MEPU</v>
          </cell>
          <cell r="J748">
            <v>12</v>
          </cell>
          <cell r="K748" t="str">
            <v>IDA</v>
          </cell>
          <cell r="L748" t="str">
            <v>AUT</v>
          </cell>
          <cell r="M748">
            <v>1</v>
          </cell>
          <cell r="N748">
            <v>6</v>
          </cell>
          <cell r="O748">
            <v>4</v>
          </cell>
          <cell r="P748">
            <v>4</v>
          </cell>
          <cell r="Q748">
            <v>1</v>
          </cell>
          <cell r="R748" t="str">
            <v>forfait</v>
          </cell>
          <cell r="T748">
            <v>6309.833887043189</v>
          </cell>
          <cell r="U748">
            <v>1</v>
          </cell>
          <cell r="V748">
            <v>6309.833887043189</v>
          </cell>
          <cell r="W748">
            <v>0</v>
          </cell>
          <cell r="X748">
            <v>0</v>
          </cell>
          <cell r="Y748">
            <v>0</v>
          </cell>
          <cell r="Z748">
            <v>6309.833887043189</v>
          </cell>
          <cell r="AA748">
            <v>6309.833887043189</v>
          </cell>
          <cell r="AB748">
            <v>0</v>
          </cell>
          <cell r="AC748">
            <v>0</v>
          </cell>
          <cell r="AD748">
            <v>0</v>
          </cell>
          <cell r="AE748">
            <v>6309.833887043189</v>
          </cell>
          <cell r="AF748">
            <v>0</v>
          </cell>
          <cell r="AG748">
            <v>0</v>
          </cell>
          <cell r="AH748">
            <v>0</v>
          </cell>
          <cell r="AI748">
            <v>0</v>
          </cell>
          <cell r="AJ748">
            <v>0</v>
          </cell>
          <cell r="AL748">
            <v>0</v>
          </cell>
        </row>
        <row r="749">
          <cell r="B749" t="str">
            <v>ST/EPU</v>
          </cell>
          <cell r="C749" t="str">
            <v>C1M</v>
          </cell>
          <cell r="D749" t="str">
            <v>C1MB</v>
          </cell>
          <cell r="E749" t="str">
            <v>ST/MEPU</v>
          </cell>
          <cell r="G749">
            <v>25</v>
          </cell>
          <cell r="H749" t="str">
            <v>ST/MEPU Publications dans la presse</v>
          </cell>
          <cell r="I749" t="str">
            <v>ST/MEPU</v>
          </cell>
          <cell r="J749">
            <v>12</v>
          </cell>
          <cell r="K749" t="str">
            <v>IDA</v>
          </cell>
          <cell r="L749" t="str">
            <v>AUT</v>
          </cell>
          <cell r="M749">
            <v>1</v>
          </cell>
          <cell r="O749">
            <v>4</v>
          </cell>
          <cell r="P749">
            <v>4</v>
          </cell>
          <cell r="Q749">
            <v>1</v>
          </cell>
          <cell r="R749" t="str">
            <v>forfait</v>
          </cell>
          <cell r="T749">
            <v>10816.858092074039</v>
          </cell>
          <cell r="U749">
            <v>1</v>
          </cell>
          <cell r="V749">
            <v>10816.858092074039</v>
          </cell>
          <cell r="W749">
            <v>0</v>
          </cell>
          <cell r="X749">
            <v>0</v>
          </cell>
          <cell r="Y749">
            <v>0</v>
          </cell>
          <cell r="Z749">
            <v>10816.858092074039</v>
          </cell>
          <cell r="AA749">
            <v>10816.858092074039</v>
          </cell>
          <cell r="AB749">
            <v>0</v>
          </cell>
          <cell r="AC749">
            <v>0</v>
          </cell>
          <cell r="AD749">
            <v>0</v>
          </cell>
          <cell r="AE749">
            <v>10816.858092074039</v>
          </cell>
          <cell r="AF749">
            <v>0</v>
          </cell>
          <cell r="AG749">
            <v>0</v>
          </cell>
          <cell r="AH749">
            <v>0</v>
          </cell>
          <cell r="AI749">
            <v>0</v>
          </cell>
          <cell r="AJ749">
            <v>0</v>
          </cell>
          <cell r="AL749">
            <v>0</v>
          </cell>
        </row>
        <row r="750">
          <cell r="B750" t="str">
            <v>ST/EPU</v>
          </cell>
          <cell r="C750" t="str">
            <v>C1M</v>
          </cell>
          <cell r="D750" t="str">
            <v>C1MB</v>
          </cell>
          <cell r="E750" t="str">
            <v>ST/MEPU</v>
          </cell>
          <cell r="F750">
            <v>90</v>
          </cell>
          <cell r="G750">
            <v>15</v>
          </cell>
          <cell r="H750" t="str">
            <v>ST/MEPU Reproduction documents</v>
          </cell>
          <cell r="I750" t="str">
            <v>ST/MEPU</v>
          </cell>
          <cell r="J750">
            <v>12</v>
          </cell>
          <cell r="K750" t="str">
            <v>IDA</v>
          </cell>
          <cell r="L750" t="str">
            <v>AUT</v>
          </cell>
          <cell r="M750">
            <v>1</v>
          </cell>
          <cell r="N750">
            <v>6</v>
          </cell>
          <cell r="O750">
            <v>4</v>
          </cell>
          <cell r="P750">
            <v>4</v>
          </cell>
          <cell r="Q750">
            <v>1</v>
          </cell>
          <cell r="R750" t="str">
            <v>forfait</v>
          </cell>
          <cell r="T750">
            <v>18028.096820123399</v>
          </cell>
          <cell r="U750">
            <v>0.9</v>
          </cell>
          <cell r="V750">
            <v>18028.096820123399</v>
          </cell>
          <cell r="W750">
            <v>0</v>
          </cell>
          <cell r="X750">
            <v>0</v>
          </cell>
          <cell r="Y750">
            <v>0</v>
          </cell>
          <cell r="Z750">
            <v>18028.096820123399</v>
          </cell>
          <cell r="AA750">
            <v>16225.28713811106</v>
          </cell>
          <cell r="AB750">
            <v>0</v>
          </cell>
          <cell r="AC750">
            <v>0</v>
          </cell>
          <cell r="AD750">
            <v>0</v>
          </cell>
          <cell r="AE750">
            <v>16225.28713811106</v>
          </cell>
          <cell r="AF750">
            <v>1802.8096820123392</v>
          </cell>
          <cell r="AG750">
            <v>0</v>
          </cell>
          <cell r="AH750">
            <v>0</v>
          </cell>
          <cell r="AI750">
            <v>0</v>
          </cell>
          <cell r="AJ750">
            <v>1802.8096820123392</v>
          </cell>
          <cell r="AL750">
            <v>0</v>
          </cell>
        </row>
        <row r="751">
          <cell r="B751" t="str">
            <v>ST/EPU</v>
          </cell>
          <cell r="C751" t="str">
            <v>C1M</v>
          </cell>
          <cell r="D751" t="str">
            <v>C1MB</v>
          </cell>
          <cell r="E751" t="str">
            <v>ST/MEPU</v>
          </cell>
          <cell r="G751">
            <v>25</v>
          </cell>
          <cell r="H751" t="str">
            <v xml:space="preserve">ST/MEPU Form  diverses à l'extérieur </v>
          </cell>
          <cell r="I751" t="str">
            <v>ST/MEPU</v>
          </cell>
          <cell r="J751">
            <v>24</v>
          </cell>
          <cell r="K751" t="str">
            <v>IDA</v>
          </cell>
          <cell r="L751" t="str">
            <v>AUT</v>
          </cell>
          <cell r="M751">
            <v>1</v>
          </cell>
          <cell r="O751">
            <v>4</v>
          </cell>
          <cell r="P751">
            <v>4</v>
          </cell>
          <cell r="Q751">
            <v>1</v>
          </cell>
          <cell r="R751" t="str">
            <v>forfait</v>
          </cell>
          <cell r="T751">
            <v>211197.712</v>
          </cell>
          <cell r="U751">
            <v>1</v>
          </cell>
          <cell r="V751">
            <v>211197.712</v>
          </cell>
          <cell r="W751">
            <v>0</v>
          </cell>
          <cell r="X751">
            <v>0</v>
          </cell>
          <cell r="Y751">
            <v>0</v>
          </cell>
          <cell r="Z751">
            <v>211197.712</v>
          </cell>
          <cell r="AA751">
            <v>211197.712</v>
          </cell>
          <cell r="AB751">
            <v>0</v>
          </cell>
          <cell r="AC751">
            <v>0</v>
          </cell>
          <cell r="AD751">
            <v>0</v>
          </cell>
          <cell r="AE751">
            <v>211197.712</v>
          </cell>
          <cell r="AF751">
            <v>0</v>
          </cell>
          <cell r="AG751">
            <v>0</v>
          </cell>
          <cell r="AH751">
            <v>0</v>
          </cell>
          <cell r="AI751">
            <v>0</v>
          </cell>
          <cell r="AJ751">
            <v>0</v>
          </cell>
          <cell r="AL751">
            <v>0</v>
          </cell>
        </row>
        <row r="752">
          <cell r="B752" t="str">
            <v>ST/EPU</v>
          </cell>
          <cell r="C752" t="str">
            <v>C1M</v>
          </cell>
          <cell r="D752" t="str">
            <v>C1MB</v>
          </cell>
          <cell r="E752" t="str">
            <v>ST/MEPU</v>
          </cell>
          <cell r="F752">
            <v>90</v>
          </cell>
          <cell r="G752">
            <v>25</v>
          </cell>
          <cell r="H752" t="str">
            <v>ST/MEPU Ateliers internationaux et régionaux (RESEN, AGEPA…)</v>
          </cell>
          <cell r="I752" t="str">
            <v>ST/MEPU</v>
          </cell>
          <cell r="J752">
            <v>24</v>
          </cell>
          <cell r="K752" t="str">
            <v>IDA</v>
          </cell>
          <cell r="L752" t="str">
            <v>AUT</v>
          </cell>
          <cell r="M752">
            <v>2</v>
          </cell>
          <cell r="N752">
            <v>6</v>
          </cell>
          <cell r="O752">
            <v>4</v>
          </cell>
          <cell r="P752">
            <v>4</v>
          </cell>
          <cell r="Q752">
            <v>2</v>
          </cell>
          <cell r="R752" t="str">
            <v>u</v>
          </cell>
          <cell r="T752">
            <v>56977.799999999996</v>
          </cell>
          <cell r="U752">
            <v>1</v>
          </cell>
          <cell r="V752">
            <v>113955.59999999999</v>
          </cell>
          <cell r="W752">
            <v>0</v>
          </cell>
          <cell r="X752">
            <v>0</v>
          </cell>
          <cell r="Y752">
            <v>0</v>
          </cell>
          <cell r="Z752">
            <v>113955.59999999999</v>
          </cell>
          <cell r="AA752">
            <v>113955.59999999999</v>
          </cell>
          <cell r="AB752">
            <v>0</v>
          </cell>
          <cell r="AC752">
            <v>0</v>
          </cell>
          <cell r="AD752">
            <v>0</v>
          </cell>
          <cell r="AE752">
            <v>113955.59999999999</v>
          </cell>
          <cell r="AF752">
            <v>0</v>
          </cell>
          <cell r="AG752">
            <v>0</v>
          </cell>
          <cell r="AH752">
            <v>0</v>
          </cell>
          <cell r="AI752">
            <v>0</v>
          </cell>
          <cell r="AJ752">
            <v>0</v>
          </cell>
          <cell r="AL752">
            <v>0</v>
          </cell>
        </row>
        <row r="753">
          <cell r="B753" t="str">
            <v>ST/EPU</v>
          </cell>
          <cell r="C753" t="str">
            <v>C1M</v>
          </cell>
          <cell r="D753" t="str">
            <v>C1MB</v>
          </cell>
          <cell r="E753" t="str">
            <v>ST/MEPU</v>
          </cell>
          <cell r="G753">
            <v>25</v>
          </cell>
          <cell r="H753" t="str">
            <v>ST/MEPU Ateliers sur procédures gestion coordination programme</v>
          </cell>
          <cell r="I753" t="str">
            <v>ST/MEPU</v>
          </cell>
          <cell r="J753">
            <v>12</v>
          </cell>
          <cell r="K753" t="str">
            <v>IDA</v>
          </cell>
          <cell r="L753" t="str">
            <v>AUT</v>
          </cell>
          <cell r="M753">
            <v>300</v>
          </cell>
          <cell r="O753">
            <v>4</v>
          </cell>
          <cell r="P753">
            <v>4</v>
          </cell>
          <cell r="Q753">
            <v>300</v>
          </cell>
          <cell r="R753" t="str">
            <v>pxj</v>
          </cell>
          <cell r="T753">
            <v>113.9556</v>
          </cell>
          <cell r="U753">
            <v>1</v>
          </cell>
          <cell r="V753">
            <v>34186.68</v>
          </cell>
          <cell r="W753">
            <v>0</v>
          </cell>
          <cell r="X753">
            <v>0</v>
          </cell>
          <cell r="Y753">
            <v>0</v>
          </cell>
          <cell r="Z753">
            <v>34186.68</v>
          </cell>
          <cell r="AA753">
            <v>34186.68</v>
          </cell>
          <cell r="AB753">
            <v>0</v>
          </cell>
          <cell r="AC753">
            <v>0</v>
          </cell>
          <cell r="AD753">
            <v>0</v>
          </cell>
          <cell r="AE753">
            <v>34186.68</v>
          </cell>
          <cell r="AF753">
            <v>0</v>
          </cell>
          <cell r="AG753">
            <v>0</v>
          </cell>
          <cell r="AH753">
            <v>0</v>
          </cell>
          <cell r="AI753">
            <v>0</v>
          </cell>
          <cell r="AJ753">
            <v>0</v>
          </cell>
          <cell r="AL753">
            <v>0</v>
          </cell>
        </row>
        <row r="754">
          <cell r="B754" t="str">
            <v>ST/EPU</v>
          </cell>
          <cell r="C754" t="str">
            <v>C1M</v>
          </cell>
          <cell r="D754" t="str">
            <v>C1MB</v>
          </cell>
          <cell r="E754" t="str">
            <v>ST/MEPU</v>
          </cell>
          <cell r="F754">
            <v>90</v>
          </cell>
          <cell r="G754">
            <v>25</v>
          </cell>
          <cell r="H754" t="str">
            <v>ST/MEPU Prorogation audit du PEPT1 sur 2 périodes</v>
          </cell>
          <cell r="I754" t="str">
            <v>ST/MEPU</v>
          </cell>
          <cell r="J754">
            <v>12</v>
          </cell>
          <cell r="K754" t="str">
            <v>IDA</v>
          </cell>
          <cell r="L754" t="str">
            <v>LR</v>
          </cell>
          <cell r="M754">
            <v>1</v>
          </cell>
          <cell r="N754">
            <v>6</v>
          </cell>
          <cell r="O754">
            <v>4</v>
          </cell>
          <cell r="P754">
            <v>4</v>
          </cell>
          <cell r="Q754">
            <v>1</v>
          </cell>
          <cell r="R754" t="str">
            <v>u</v>
          </cell>
          <cell r="T754">
            <v>117754.12</v>
          </cell>
          <cell r="U754">
            <v>1</v>
          </cell>
          <cell r="V754">
            <v>117754.12</v>
          </cell>
          <cell r="W754">
            <v>0</v>
          </cell>
          <cell r="X754">
            <v>0</v>
          </cell>
          <cell r="Y754">
            <v>0</v>
          </cell>
          <cell r="Z754">
            <v>117754.12</v>
          </cell>
          <cell r="AA754">
            <v>117754.12</v>
          </cell>
          <cell r="AB754">
            <v>0</v>
          </cell>
          <cell r="AC754">
            <v>0</v>
          </cell>
          <cell r="AD754">
            <v>0</v>
          </cell>
          <cell r="AE754">
            <v>117754.12</v>
          </cell>
          <cell r="AF754">
            <v>0</v>
          </cell>
          <cell r="AG754">
            <v>0</v>
          </cell>
          <cell r="AH754">
            <v>0</v>
          </cell>
          <cell r="AI754">
            <v>0</v>
          </cell>
          <cell r="AJ754">
            <v>0</v>
          </cell>
          <cell r="AL754">
            <v>0</v>
          </cell>
        </row>
        <row r="755">
          <cell r="B755" t="str">
            <v>ST/EPU</v>
          </cell>
          <cell r="C755" t="str">
            <v>C1M</v>
          </cell>
          <cell r="D755" t="str">
            <v>C1MB</v>
          </cell>
          <cell r="E755" t="str">
            <v>ST/MEPU</v>
          </cell>
          <cell r="G755">
            <v>25</v>
          </cell>
          <cell r="H755" t="str">
            <v>ST/MEPU Assistance techn TomPro</v>
          </cell>
          <cell r="I755" t="str">
            <v>ST/MEPU</v>
          </cell>
          <cell r="J755">
            <v>12</v>
          </cell>
          <cell r="K755" t="str">
            <v>IDA</v>
          </cell>
          <cell r="L755" t="str">
            <v>LR</v>
          </cell>
          <cell r="M755">
            <v>1</v>
          </cell>
          <cell r="O755">
            <v>4</v>
          </cell>
          <cell r="P755">
            <v>4</v>
          </cell>
          <cell r="Q755">
            <v>1</v>
          </cell>
          <cell r="R755" t="str">
            <v>u</v>
          </cell>
          <cell r="T755">
            <v>45582.239999999998</v>
          </cell>
          <cell r="U755">
            <v>1</v>
          </cell>
          <cell r="V755">
            <v>45582.239999999998</v>
          </cell>
          <cell r="W755">
            <v>0</v>
          </cell>
          <cell r="X755">
            <v>0</v>
          </cell>
          <cell r="Y755">
            <v>0</v>
          </cell>
          <cell r="Z755">
            <v>45582.239999999998</v>
          </cell>
          <cell r="AA755">
            <v>45582.239999999998</v>
          </cell>
          <cell r="AB755">
            <v>0</v>
          </cell>
          <cell r="AC755">
            <v>0</v>
          </cell>
          <cell r="AD755">
            <v>0</v>
          </cell>
          <cell r="AE755">
            <v>45582.239999999998</v>
          </cell>
          <cell r="AF755">
            <v>0</v>
          </cell>
          <cell r="AG755">
            <v>0</v>
          </cell>
          <cell r="AH755">
            <v>0</v>
          </cell>
          <cell r="AI755">
            <v>0</v>
          </cell>
          <cell r="AJ755">
            <v>0</v>
          </cell>
          <cell r="AL755">
            <v>0</v>
          </cell>
        </row>
        <row r="756">
          <cell r="B756" t="str">
            <v>ST/EPU</v>
          </cell>
          <cell r="C756" t="str">
            <v>C1M</v>
          </cell>
          <cell r="D756" t="str">
            <v>C1MB</v>
          </cell>
          <cell r="E756" t="str">
            <v>ST/MEPU</v>
          </cell>
          <cell r="F756">
            <v>90</v>
          </cell>
          <cell r="G756">
            <v>25</v>
          </cell>
          <cell r="H756" t="str">
            <v>ST/MEPU Services de consultants pour élaboration du rapport d'achèvement</v>
          </cell>
          <cell r="I756" t="str">
            <v>ST/MEPU</v>
          </cell>
          <cell r="J756">
            <v>12</v>
          </cell>
          <cell r="K756" t="str">
            <v>IDA</v>
          </cell>
          <cell r="L756" t="str">
            <v>LR</v>
          </cell>
          <cell r="M756">
            <v>1</v>
          </cell>
          <cell r="N756">
            <v>6</v>
          </cell>
          <cell r="O756">
            <v>4</v>
          </cell>
          <cell r="P756">
            <v>4</v>
          </cell>
          <cell r="Q756">
            <v>1</v>
          </cell>
          <cell r="R756" t="str">
            <v>u</v>
          </cell>
          <cell r="T756">
            <v>265896.39999999997</v>
          </cell>
          <cell r="U756">
            <v>1</v>
          </cell>
          <cell r="V756">
            <v>265896.39999999997</v>
          </cell>
          <cell r="W756">
            <v>0</v>
          </cell>
          <cell r="X756">
            <v>0</v>
          </cell>
          <cell r="Y756">
            <v>0</v>
          </cell>
          <cell r="Z756">
            <v>265896.39999999997</v>
          </cell>
          <cell r="AA756">
            <v>265896.39999999997</v>
          </cell>
          <cell r="AB756">
            <v>0</v>
          </cell>
          <cell r="AC756">
            <v>0</v>
          </cell>
          <cell r="AD756">
            <v>0</v>
          </cell>
          <cell r="AE756">
            <v>265896.39999999997</v>
          </cell>
          <cell r="AF756">
            <v>0</v>
          </cell>
          <cell r="AG756">
            <v>0</v>
          </cell>
          <cell r="AH756">
            <v>0</v>
          </cell>
          <cell r="AI756">
            <v>0</v>
          </cell>
          <cell r="AJ756">
            <v>0</v>
          </cell>
          <cell r="AL756">
            <v>0</v>
          </cell>
        </row>
        <row r="757">
          <cell r="B757" t="str">
            <v>ST/EPU</v>
          </cell>
          <cell r="C757" t="str">
            <v>C1M</v>
          </cell>
          <cell r="D757" t="str">
            <v>C1MB</v>
          </cell>
          <cell r="E757" t="str">
            <v>ST/MEPU</v>
          </cell>
          <cell r="G757">
            <v>15</v>
          </cell>
          <cell r="H757" t="str">
            <v>ST/MEPU Missions Washington</v>
          </cell>
          <cell r="I757" t="str">
            <v>ST/MEPU</v>
          </cell>
          <cell r="J757">
            <v>12</v>
          </cell>
          <cell r="K757" t="str">
            <v>IDA</v>
          </cell>
          <cell r="L757" t="str">
            <v>AUT</v>
          </cell>
          <cell r="M757">
            <v>1</v>
          </cell>
          <cell r="O757">
            <v>4</v>
          </cell>
          <cell r="P757">
            <v>4</v>
          </cell>
          <cell r="Q757">
            <v>1</v>
          </cell>
          <cell r="R757" t="str">
            <v>u</v>
          </cell>
          <cell r="T757">
            <v>91164.479999999996</v>
          </cell>
          <cell r="U757">
            <v>0.9</v>
          </cell>
          <cell r="V757">
            <v>91164.479999999996</v>
          </cell>
          <cell r="W757">
            <v>0</v>
          </cell>
          <cell r="X757">
            <v>0</v>
          </cell>
          <cell r="Y757">
            <v>0</v>
          </cell>
          <cell r="Z757">
            <v>91164.479999999996</v>
          </cell>
          <cell r="AA757">
            <v>82048.031999999992</v>
          </cell>
          <cell r="AB757">
            <v>0</v>
          </cell>
          <cell r="AC757">
            <v>0</v>
          </cell>
          <cell r="AD757">
            <v>0</v>
          </cell>
          <cell r="AE757">
            <v>82048.031999999992</v>
          </cell>
          <cell r="AF757">
            <v>9116.448000000004</v>
          </cell>
          <cell r="AG757">
            <v>0</v>
          </cell>
          <cell r="AH757">
            <v>0</v>
          </cell>
          <cell r="AI757">
            <v>0</v>
          </cell>
          <cell r="AJ757">
            <v>9116.448000000004</v>
          </cell>
          <cell r="AL757">
            <v>0</v>
          </cell>
        </row>
        <row r="758">
          <cell r="B758" t="str">
            <v>ST/EPU</v>
          </cell>
          <cell r="C758" t="str">
            <v>C1M</v>
          </cell>
          <cell r="D758" t="str">
            <v>C1MB</v>
          </cell>
          <cell r="E758" t="str">
            <v>ST/MEPU</v>
          </cell>
          <cell r="F758">
            <v>90</v>
          </cell>
          <cell r="G758">
            <v>15</v>
          </cell>
          <cell r="H758" t="str">
            <v>ST/MEPU Salaires contractuels</v>
          </cell>
          <cell r="I758" t="str">
            <v>ST/MEPU</v>
          </cell>
          <cell r="J758">
            <v>12</v>
          </cell>
          <cell r="K758" t="str">
            <v>IDA</v>
          </cell>
          <cell r="L758" t="str">
            <v>AUT</v>
          </cell>
          <cell r="M758">
            <v>12</v>
          </cell>
          <cell r="N758">
            <v>6</v>
          </cell>
          <cell r="O758">
            <v>4</v>
          </cell>
          <cell r="P758">
            <v>4</v>
          </cell>
          <cell r="Q758">
            <v>12</v>
          </cell>
          <cell r="R758" t="str">
            <v>mois</v>
          </cell>
          <cell r="T758">
            <v>26589.64</v>
          </cell>
          <cell r="U758">
            <v>0.9</v>
          </cell>
          <cell r="V758">
            <v>319075.68</v>
          </cell>
          <cell r="W758">
            <v>0</v>
          </cell>
          <cell r="X758">
            <v>0</v>
          </cell>
          <cell r="Y758">
            <v>0</v>
          </cell>
          <cell r="Z758">
            <v>319075.68</v>
          </cell>
          <cell r="AA758">
            <v>287168.11200000002</v>
          </cell>
          <cell r="AB758">
            <v>0</v>
          </cell>
          <cell r="AC758">
            <v>0</v>
          </cell>
          <cell r="AD758">
            <v>0</v>
          </cell>
          <cell r="AE758">
            <v>287168.11200000002</v>
          </cell>
          <cell r="AF758">
            <v>31907.56799999997</v>
          </cell>
          <cell r="AG758">
            <v>0</v>
          </cell>
          <cell r="AH758">
            <v>0</v>
          </cell>
          <cell r="AI758">
            <v>0</v>
          </cell>
          <cell r="AJ758">
            <v>31907.56799999997</v>
          </cell>
          <cell r="AL758">
            <v>0</v>
          </cell>
        </row>
        <row r="759">
          <cell r="B759" t="str">
            <v>ST/EPU</v>
          </cell>
          <cell r="C759" t="str">
            <v>C1M</v>
          </cell>
          <cell r="D759" t="str">
            <v>C1MB</v>
          </cell>
          <cell r="E759" t="str">
            <v>ST/MEPU</v>
          </cell>
          <cell r="G759">
            <v>15</v>
          </cell>
          <cell r="H759" t="str">
            <v>ST/MEPU Missions sur terrain : 20j/mois</v>
          </cell>
          <cell r="I759" t="str">
            <v>ST/MEPU</v>
          </cell>
          <cell r="J759">
            <v>12</v>
          </cell>
          <cell r="K759" t="str">
            <v>IDA</v>
          </cell>
          <cell r="L759" t="str">
            <v>AUT</v>
          </cell>
          <cell r="M759">
            <v>180</v>
          </cell>
          <cell r="O759">
            <v>4</v>
          </cell>
          <cell r="P759">
            <v>4</v>
          </cell>
          <cell r="Q759">
            <v>180</v>
          </cell>
          <cell r="R759" t="str">
            <v>pxj</v>
          </cell>
          <cell r="T759">
            <v>113.9556</v>
          </cell>
          <cell r="U759">
            <v>0.9</v>
          </cell>
          <cell r="V759">
            <v>20512.008000000002</v>
          </cell>
          <cell r="W759">
            <v>0</v>
          </cell>
          <cell r="X759">
            <v>0</v>
          </cell>
          <cell r="Y759">
            <v>0</v>
          </cell>
          <cell r="Z759">
            <v>20512.008000000002</v>
          </cell>
          <cell r="AA759">
            <v>18460.807200000003</v>
          </cell>
          <cell r="AB759">
            <v>0</v>
          </cell>
          <cell r="AC759">
            <v>0</v>
          </cell>
          <cell r="AD759">
            <v>0</v>
          </cell>
          <cell r="AE759">
            <v>18460.807200000003</v>
          </cell>
          <cell r="AF759">
            <v>2051.2007999999987</v>
          </cell>
          <cell r="AG759">
            <v>0</v>
          </cell>
          <cell r="AH759">
            <v>0</v>
          </cell>
          <cell r="AI759">
            <v>0</v>
          </cell>
          <cell r="AJ759">
            <v>2051.2007999999987</v>
          </cell>
          <cell r="AL759">
            <v>0</v>
          </cell>
        </row>
        <row r="760">
          <cell r="B760" t="str">
            <v>ST/EPU</v>
          </cell>
          <cell r="C760" t="str">
            <v>C1M</v>
          </cell>
          <cell r="D760" t="str">
            <v>C1MB</v>
          </cell>
          <cell r="E760" t="str">
            <v>ST/MEPU</v>
          </cell>
          <cell r="F760">
            <v>90</v>
          </cell>
          <cell r="G760">
            <v>15</v>
          </cell>
          <cell r="H760" t="str">
            <v>ST/MEPU Services extérieurs</v>
          </cell>
          <cell r="I760" t="str">
            <v>ST/MEPU</v>
          </cell>
          <cell r="J760">
            <v>12</v>
          </cell>
          <cell r="K760" t="str">
            <v>IDA</v>
          </cell>
          <cell r="L760" t="str">
            <v>AUT</v>
          </cell>
          <cell r="M760">
            <v>12</v>
          </cell>
          <cell r="N760">
            <v>6</v>
          </cell>
          <cell r="O760">
            <v>4</v>
          </cell>
          <cell r="P760">
            <v>4</v>
          </cell>
          <cell r="Q760">
            <v>12</v>
          </cell>
          <cell r="R760" t="str">
            <v>mois</v>
          </cell>
          <cell r="T760">
            <v>55078.54</v>
          </cell>
          <cell r="U760">
            <v>0.9</v>
          </cell>
          <cell r="V760">
            <v>660942.48</v>
          </cell>
          <cell r="W760">
            <v>0</v>
          </cell>
          <cell r="X760">
            <v>0</v>
          </cell>
          <cell r="Y760">
            <v>0</v>
          </cell>
          <cell r="Z760">
            <v>660942.48</v>
          </cell>
          <cell r="AA760">
            <v>594848.23199999996</v>
          </cell>
          <cell r="AB760">
            <v>0</v>
          </cell>
          <cell r="AC760">
            <v>0</v>
          </cell>
          <cell r="AD760">
            <v>0</v>
          </cell>
          <cell r="AE760">
            <v>594848.23199999996</v>
          </cell>
          <cell r="AF760">
            <v>66094.248000000021</v>
          </cell>
          <cell r="AG760">
            <v>0</v>
          </cell>
          <cell r="AH760">
            <v>0</v>
          </cell>
          <cell r="AI760">
            <v>0</v>
          </cell>
          <cell r="AJ760">
            <v>66094.248000000021</v>
          </cell>
          <cell r="AL760">
            <v>0</v>
          </cell>
        </row>
        <row r="761">
          <cell r="B761" t="str">
            <v>ST/EPU</v>
          </cell>
          <cell r="C761" t="str">
            <v>C1M</v>
          </cell>
          <cell r="D761" t="str">
            <v>C1MB</v>
          </cell>
          <cell r="E761" t="str">
            <v>ST/MEPU</v>
          </cell>
          <cell r="G761">
            <v>15</v>
          </cell>
          <cell r="H761" t="str">
            <v>ST/MEPU Fournitures et consommables</v>
          </cell>
          <cell r="I761" t="str">
            <v>ST/MEPU</v>
          </cell>
          <cell r="J761">
            <v>12</v>
          </cell>
          <cell r="K761" t="str">
            <v>IDA</v>
          </cell>
          <cell r="L761" t="str">
            <v>COT</v>
          </cell>
          <cell r="M761">
            <v>12</v>
          </cell>
          <cell r="O761">
            <v>4</v>
          </cell>
          <cell r="P761">
            <v>4</v>
          </cell>
          <cell r="Q761">
            <v>12</v>
          </cell>
          <cell r="R761" t="str">
            <v>mois</v>
          </cell>
          <cell r="T761">
            <v>9496.2999999999993</v>
          </cell>
          <cell r="U761">
            <v>0.9</v>
          </cell>
          <cell r="V761">
            <v>113955.59999999999</v>
          </cell>
          <cell r="W761">
            <v>0</v>
          </cell>
          <cell r="X761">
            <v>0</v>
          </cell>
          <cell r="Y761">
            <v>0</v>
          </cell>
          <cell r="Z761">
            <v>113955.59999999999</v>
          </cell>
          <cell r="AA761">
            <v>102560.04</v>
          </cell>
          <cell r="AB761">
            <v>0</v>
          </cell>
          <cell r="AC761">
            <v>0</v>
          </cell>
          <cell r="AD761">
            <v>0</v>
          </cell>
          <cell r="AE761">
            <v>102560.04</v>
          </cell>
          <cell r="AF761">
            <v>11395.559999999998</v>
          </cell>
          <cell r="AG761">
            <v>0</v>
          </cell>
          <cell r="AH761">
            <v>0</v>
          </cell>
          <cell r="AI761">
            <v>0</v>
          </cell>
          <cell r="AJ761">
            <v>11395.559999999998</v>
          </cell>
          <cell r="AL761">
            <v>0</v>
          </cell>
        </row>
        <row r="762">
          <cell r="B762" t="str">
            <v>ST/EPU</v>
          </cell>
          <cell r="C762" t="str">
            <v>C1M</v>
          </cell>
          <cell r="D762" t="str">
            <v>C1MB</v>
          </cell>
          <cell r="E762" t="str">
            <v>ST/MEPU</v>
          </cell>
          <cell r="F762">
            <v>90</v>
          </cell>
          <cell r="G762">
            <v>15</v>
          </cell>
          <cell r="H762" t="str">
            <v>ST/MEPU Assurances véhicules</v>
          </cell>
          <cell r="I762" t="str">
            <v>ST/MEPU</v>
          </cell>
          <cell r="J762">
            <v>12</v>
          </cell>
          <cell r="K762" t="str">
            <v>IDA</v>
          </cell>
          <cell r="L762" t="str">
            <v>AUT</v>
          </cell>
          <cell r="M762">
            <v>12</v>
          </cell>
          <cell r="N762">
            <v>6</v>
          </cell>
          <cell r="O762">
            <v>4</v>
          </cell>
          <cell r="P762">
            <v>4</v>
          </cell>
          <cell r="Q762">
            <v>12</v>
          </cell>
          <cell r="R762" t="str">
            <v>mois</v>
          </cell>
          <cell r="T762">
            <v>28488.899999999998</v>
          </cell>
          <cell r="U762">
            <v>0.9</v>
          </cell>
          <cell r="V762">
            <v>341866.8</v>
          </cell>
          <cell r="W762">
            <v>0</v>
          </cell>
          <cell r="X762">
            <v>0</v>
          </cell>
          <cell r="Y762">
            <v>0</v>
          </cell>
          <cell r="Z762">
            <v>341866.8</v>
          </cell>
          <cell r="AA762">
            <v>307680.12</v>
          </cell>
          <cell r="AB762">
            <v>0</v>
          </cell>
          <cell r="AC762">
            <v>0</v>
          </cell>
          <cell r="AD762">
            <v>0</v>
          </cell>
          <cell r="AE762">
            <v>307680.12</v>
          </cell>
          <cell r="AF762">
            <v>34186.679999999993</v>
          </cell>
          <cell r="AG762">
            <v>0</v>
          </cell>
          <cell r="AH762">
            <v>0</v>
          </cell>
          <cell r="AI762">
            <v>0</v>
          </cell>
          <cell r="AJ762">
            <v>34186.679999999993</v>
          </cell>
          <cell r="AL762">
            <v>0</v>
          </cell>
        </row>
        <row r="763">
          <cell r="B763" t="str">
            <v>ST/ETFP</v>
          </cell>
          <cell r="C763" t="str">
            <v>A2A</v>
          </cell>
          <cell r="D763" t="str">
            <v>A2AA</v>
          </cell>
          <cell r="E763" t="str">
            <v>ENI BOK</v>
          </cell>
          <cell r="G763">
            <v>23</v>
          </cell>
          <cell r="H763" t="str">
            <v>ENI BOK Mobilier et équipements complémentaires</v>
          </cell>
          <cell r="I763" t="str">
            <v>SNIEM</v>
          </cell>
          <cell r="J763">
            <v>12</v>
          </cell>
          <cell r="K763" t="str">
            <v>IDA</v>
          </cell>
          <cell r="L763" t="str">
            <v>AOI</v>
          </cell>
          <cell r="M763">
            <v>0.1</v>
          </cell>
          <cell r="O763">
            <v>4</v>
          </cell>
          <cell r="P763">
            <v>4</v>
          </cell>
          <cell r="Q763">
            <v>0.1</v>
          </cell>
          <cell r="R763" t="str">
            <v>forfait</v>
          </cell>
          <cell r="T763">
            <v>289025.58827999997</v>
          </cell>
          <cell r="U763">
            <v>1</v>
          </cell>
          <cell r="V763">
            <v>28902.558827999997</v>
          </cell>
          <cell r="W763">
            <v>0</v>
          </cell>
          <cell r="X763">
            <v>0</v>
          </cell>
          <cell r="Y763">
            <v>0</v>
          </cell>
          <cell r="Z763">
            <v>28902.558827999997</v>
          </cell>
          <cell r="AA763">
            <v>28902.558827999997</v>
          </cell>
          <cell r="AB763">
            <v>0</v>
          </cell>
          <cell r="AC763">
            <v>0</v>
          </cell>
          <cell r="AD763">
            <v>0</v>
          </cell>
          <cell r="AE763">
            <v>28902.558827999997</v>
          </cell>
          <cell r="AF763">
            <v>0</v>
          </cell>
          <cell r="AG763">
            <v>0</v>
          </cell>
          <cell r="AH763">
            <v>0</v>
          </cell>
          <cell r="AI763">
            <v>0</v>
          </cell>
          <cell r="AJ763">
            <v>0</v>
          </cell>
          <cell r="AL763">
            <v>0</v>
          </cell>
        </row>
        <row r="764">
          <cell r="B764" t="str">
            <v>ST/ETFP</v>
          </cell>
          <cell r="C764" t="str">
            <v>A2A</v>
          </cell>
          <cell r="D764" t="str">
            <v>A2AA</v>
          </cell>
          <cell r="E764" t="str">
            <v>ENI DUB</v>
          </cell>
          <cell r="F764">
            <v>90</v>
          </cell>
          <cell r="G764">
            <v>23</v>
          </cell>
          <cell r="H764" t="str">
            <v>ENI DUB Mobilier et équipements complémentaires</v>
          </cell>
          <cell r="I764" t="str">
            <v>SNIEM</v>
          </cell>
          <cell r="J764">
            <v>12</v>
          </cell>
          <cell r="K764" t="str">
            <v>IDA</v>
          </cell>
          <cell r="L764" t="str">
            <v>AOI</v>
          </cell>
          <cell r="M764">
            <v>0.1</v>
          </cell>
          <cell r="N764">
            <v>6</v>
          </cell>
          <cell r="O764">
            <v>4</v>
          </cell>
          <cell r="P764">
            <v>4</v>
          </cell>
          <cell r="Q764">
            <v>0.1</v>
          </cell>
          <cell r="R764" t="str">
            <v>forfait</v>
          </cell>
          <cell r="T764">
            <v>289025.58827999997</v>
          </cell>
          <cell r="U764">
            <v>1</v>
          </cell>
          <cell r="V764">
            <v>28902.558827999997</v>
          </cell>
          <cell r="W764">
            <v>0</v>
          </cell>
          <cell r="X764">
            <v>0</v>
          </cell>
          <cell r="Y764">
            <v>0</v>
          </cell>
          <cell r="Z764">
            <v>28902.558827999997</v>
          </cell>
          <cell r="AA764">
            <v>28902.558827999997</v>
          </cell>
          <cell r="AB764">
            <v>0</v>
          </cell>
          <cell r="AC764">
            <v>0</v>
          </cell>
          <cell r="AD764">
            <v>0</v>
          </cell>
          <cell r="AE764">
            <v>28902.558827999997</v>
          </cell>
          <cell r="AF764">
            <v>0</v>
          </cell>
          <cell r="AG764">
            <v>0</v>
          </cell>
          <cell r="AH764">
            <v>0</v>
          </cell>
          <cell r="AI764">
            <v>0</v>
          </cell>
          <cell r="AJ764">
            <v>0</v>
          </cell>
          <cell r="AL764">
            <v>0</v>
          </cell>
        </row>
        <row r="765">
          <cell r="B765" t="str">
            <v>ST/ETFP</v>
          </cell>
          <cell r="C765" t="str">
            <v>A2A</v>
          </cell>
          <cell r="D765" t="str">
            <v>A2AA</v>
          </cell>
          <cell r="E765" t="str">
            <v>ENI CKY</v>
          </cell>
          <cell r="G765">
            <v>23</v>
          </cell>
          <cell r="H765" t="str">
            <v>ENI CKY Mobilier et équipements complémentaires</v>
          </cell>
          <cell r="I765" t="str">
            <v>SNIEM</v>
          </cell>
          <cell r="J765">
            <v>12</v>
          </cell>
          <cell r="K765" t="str">
            <v>IDA</v>
          </cell>
          <cell r="L765" t="str">
            <v>AOI</v>
          </cell>
          <cell r="M765">
            <v>0.1</v>
          </cell>
          <cell r="O765">
            <v>4</v>
          </cell>
          <cell r="P765">
            <v>4</v>
          </cell>
          <cell r="Q765">
            <v>0.1</v>
          </cell>
          <cell r="R765" t="str">
            <v>forfait</v>
          </cell>
          <cell r="T765">
            <v>289025.58827999997</v>
          </cell>
          <cell r="U765">
            <v>1</v>
          </cell>
          <cell r="V765">
            <v>28902.558827999997</v>
          </cell>
          <cell r="W765">
            <v>0</v>
          </cell>
          <cell r="X765">
            <v>0</v>
          </cell>
          <cell r="Y765">
            <v>0</v>
          </cell>
          <cell r="Z765">
            <v>28902.558827999997</v>
          </cell>
          <cell r="AA765">
            <v>28902.558827999997</v>
          </cell>
          <cell r="AB765">
            <v>0</v>
          </cell>
          <cell r="AC765">
            <v>0</v>
          </cell>
          <cell r="AD765">
            <v>0</v>
          </cell>
          <cell r="AE765">
            <v>28902.558827999997</v>
          </cell>
          <cell r="AF765">
            <v>0</v>
          </cell>
          <cell r="AG765">
            <v>0</v>
          </cell>
          <cell r="AH765">
            <v>0</v>
          </cell>
          <cell r="AI765">
            <v>0</v>
          </cell>
          <cell r="AJ765">
            <v>0</v>
          </cell>
          <cell r="AL765">
            <v>0</v>
          </cell>
        </row>
        <row r="766">
          <cell r="B766" t="str">
            <v>ST/ETFP</v>
          </cell>
          <cell r="C766" t="str">
            <v>A2A</v>
          </cell>
          <cell r="D766" t="str">
            <v>A2AA</v>
          </cell>
          <cell r="E766" t="str">
            <v>ENI KIN</v>
          </cell>
          <cell r="F766">
            <v>90</v>
          </cell>
          <cell r="G766">
            <v>23</v>
          </cell>
          <cell r="H766" t="str">
            <v>ENI KIN Mobilier et équipements complémentaires</v>
          </cell>
          <cell r="I766" t="str">
            <v>SNIEM</v>
          </cell>
          <cell r="J766">
            <v>12</v>
          </cell>
          <cell r="K766" t="str">
            <v>IDA</v>
          </cell>
          <cell r="L766" t="str">
            <v>AOI</v>
          </cell>
          <cell r="M766">
            <v>0.1</v>
          </cell>
          <cell r="N766">
            <v>6</v>
          </cell>
          <cell r="O766">
            <v>4</v>
          </cell>
          <cell r="P766">
            <v>4</v>
          </cell>
          <cell r="Q766">
            <v>0.1</v>
          </cell>
          <cell r="R766" t="str">
            <v>forfait</v>
          </cell>
          <cell r="T766">
            <v>289025.58827999997</v>
          </cell>
          <cell r="U766">
            <v>1</v>
          </cell>
          <cell r="V766">
            <v>28902.558827999997</v>
          </cell>
          <cell r="W766">
            <v>0</v>
          </cell>
          <cell r="X766">
            <v>0</v>
          </cell>
          <cell r="Y766">
            <v>0</v>
          </cell>
          <cell r="Z766">
            <v>28902.558827999997</v>
          </cell>
          <cell r="AA766">
            <v>28902.558827999997</v>
          </cell>
          <cell r="AB766">
            <v>0</v>
          </cell>
          <cell r="AC766">
            <v>0</v>
          </cell>
          <cell r="AD766">
            <v>0</v>
          </cell>
          <cell r="AE766">
            <v>28902.558827999997</v>
          </cell>
          <cell r="AF766">
            <v>0</v>
          </cell>
          <cell r="AG766">
            <v>0</v>
          </cell>
          <cell r="AH766">
            <v>0</v>
          </cell>
          <cell r="AI766">
            <v>0</v>
          </cell>
          <cell r="AJ766">
            <v>0</v>
          </cell>
          <cell r="AL766">
            <v>0</v>
          </cell>
        </row>
        <row r="767">
          <cell r="B767" t="str">
            <v>ST/ETFP</v>
          </cell>
          <cell r="C767" t="str">
            <v>A2A</v>
          </cell>
          <cell r="D767" t="str">
            <v>A2AA</v>
          </cell>
          <cell r="E767" t="str">
            <v>ENI LAB</v>
          </cell>
          <cell r="G767">
            <v>23</v>
          </cell>
          <cell r="H767" t="str">
            <v>ENI LAB Mobilier et équipements complémentaires</v>
          </cell>
          <cell r="I767" t="str">
            <v>SNIEM</v>
          </cell>
          <cell r="J767">
            <v>12</v>
          </cell>
          <cell r="K767" t="str">
            <v>IDA</v>
          </cell>
          <cell r="L767" t="str">
            <v>AOI</v>
          </cell>
          <cell r="M767">
            <v>0.1</v>
          </cell>
          <cell r="O767">
            <v>4</v>
          </cell>
          <cell r="P767">
            <v>4</v>
          </cell>
          <cell r="Q767">
            <v>0.1</v>
          </cell>
          <cell r="R767" t="str">
            <v>forfait</v>
          </cell>
          <cell r="T767">
            <v>289025.58827999997</v>
          </cell>
          <cell r="U767">
            <v>1</v>
          </cell>
          <cell r="V767">
            <v>28902.558827999997</v>
          </cell>
          <cell r="W767">
            <v>0</v>
          </cell>
          <cell r="X767">
            <v>0</v>
          </cell>
          <cell r="Y767">
            <v>0</v>
          </cell>
          <cell r="Z767">
            <v>28902.558827999997</v>
          </cell>
          <cell r="AA767">
            <v>28902.558827999997</v>
          </cell>
          <cell r="AB767">
            <v>0</v>
          </cell>
          <cell r="AC767">
            <v>0</v>
          </cell>
          <cell r="AD767">
            <v>0</v>
          </cell>
          <cell r="AE767">
            <v>28902.558827999997</v>
          </cell>
          <cell r="AF767">
            <v>0</v>
          </cell>
          <cell r="AG767">
            <v>0</v>
          </cell>
          <cell r="AH767">
            <v>0</v>
          </cell>
          <cell r="AI767">
            <v>0</v>
          </cell>
          <cell r="AJ767">
            <v>0</v>
          </cell>
          <cell r="AL767">
            <v>0</v>
          </cell>
        </row>
        <row r="768">
          <cell r="B768" t="str">
            <v>ST/ETFP</v>
          </cell>
          <cell r="C768" t="str">
            <v>A2A</v>
          </cell>
          <cell r="D768" t="str">
            <v>A2AA</v>
          </cell>
          <cell r="E768" t="str">
            <v>ENI KAN</v>
          </cell>
          <cell r="F768">
            <v>90</v>
          </cell>
          <cell r="G768">
            <v>23</v>
          </cell>
          <cell r="H768" t="str">
            <v>ENI KAN Mobilier et équipements complémentaires</v>
          </cell>
          <cell r="I768" t="str">
            <v>SNIEM</v>
          </cell>
          <cell r="J768">
            <v>12</v>
          </cell>
          <cell r="K768" t="str">
            <v>IDA</v>
          </cell>
          <cell r="L768" t="str">
            <v>AOI</v>
          </cell>
          <cell r="M768">
            <v>0.1</v>
          </cell>
          <cell r="N768">
            <v>6</v>
          </cell>
          <cell r="O768">
            <v>4</v>
          </cell>
          <cell r="P768">
            <v>4</v>
          </cell>
          <cell r="Q768">
            <v>0.1</v>
          </cell>
          <cell r="R768" t="str">
            <v>forfait</v>
          </cell>
          <cell r="T768">
            <v>289025.58827999997</v>
          </cell>
          <cell r="U768">
            <v>1</v>
          </cell>
          <cell r="V768">
            <v>28902.558827999997</v>
          </cell>
          <cell r="W768">
            <v>0</v>
          </cell>
          <cell r="X768">
            <v>0</v>
          </cell>
          <cell r="Y768">
            <v>0</v>
          </cell>
          <cell r="Z768">
            <v>28902.558827999997</v>
          </cell>
          <cell r="AA768">
            <v>28902.558827999997</v>
          </cell>
          <cell r="AB768">
            <v>0</v>
          </cell>
          <cell r="AC768">
            <v>0</v>
          </cell>
          <cell r="AD768">
            <v>0</v>
          </cell>
          <cell r="AE768">
            <v>28902.558827999997</v>
          </cell>
          <cell r="AF768">
            <v>0</v>
          </cell>
          <cell r="AG768">
            <v>0</v>
          </cell>
          <cell r="AH768">
            <v>0</v>
          </cell>
          <cell r="AI768">
            <v>0</v>
          </cell>
          <cell r="AJ768">
            <v>0</v>
          </cell>
          <cell r="AL768">
            <v>0</v>
          </cell>
        </row>
        <row r="769">
          <cell r="B769" t="str">
            <v>ST/ETFP</v>
          </cell>
          <cell r="C769" t="str">
            <v>A2A</v>
          </cell>
          <cell r="D769" t="str">
            <v>A2AA</v>
          </cell>
          <cell r="E769" t="str">
            <v>ENI FAR</v>
          </cell>
          <cell r="G769">
            <v>23</v>
          </cell>
          <cell r="H769" t="str">
            <v>ENI FAR Mobilier et équipements complémentaires</v>
          </cell>
          <cell r="I769" t="str">
            <v>SNIEM</v>
          </cell>
          <cell r="J769">
            <v>12</v>
          </cell>
          <cell r="K769" t="str">
            <v>IDA</v>
          </cell>
          <cell r="L769" t="str">
            <v>AOI</v>
          </cell>
          <cell r="M769">
            <v>0.1</v>
          </cell>
          <cell r="O769">
            <v>4</v>
          </cell>
          <cell r="P769">
            <v>4</v>
          </cell>
          <cell r="Q769">
            <v>0.1</v>
          </cell>
          <cell r="R769" t="str">
            <v>forfait</v>
          </cell>
          <cell r="T769">
            <v>289025.58827999997</v>
          </cell>
          <cell r="U769">
            <v>1</v>
          </cell>
          <cell r="V769">
            <v>28902.558827999997</v>
          </cell>
          <cell r="W769">
            <v>0</v>
          </cell>
          <cell r="X769">
            <v>0</v>
          </cell>
          <cell r="Y769">
            <v>0</v>
          </cell>
          <cell r="Z769">
            <v>28902.558827999997</v>
          </cell>
          <cell r="AA769">
            <v>28902.558827999997</v>
          </cell>
          <cell r="AB769">
            <v>0</v>
          </cell>
          <cell r="AC769">
            <v>0</v>
          </cell>
          <cell r="AD769">
            <v>0</v>
          </cell>
          <cell r="AE769">
            <v>28902.558827999997</v>
          </cell>
          <cell r="AF769">
            <v>0</v>
          </cell>
          <cell r="AG769">
            <v>0</v>
          </cell>
          <cell r="AH769">
            <v>0</v>
          </cell>
          <cell r="AI769">
            <v>0</v>
          </cell>
          <cell r="AJ769">
            <v>0</v>
          </cell>
          <cell r="AL769">
            <v>0</v>
          </cell>
        </row>
        <row r="770">
          <cell r="B770" t="str">
            <v>ST/ETFP</v>
          </cell>
          <cell r="C770" t="str">
            <v>A2A</v>
          </cell>
          <cell r="D770" t="str">
            <v>A2AA</v>
          </cell>
          <cell r="E770" t="str">
            <v>ENI NZE</v>
          </cell>
          <cell r="F770">
            <v>90</v>
          </cell>
          <cell r="G770">
            <v>23</v>
          </cell>
          <cell r="H770" t="str">
            <v>ENI NZE Mobilier et équipements complémentaires</v>
          </cell>
          <cell r="I770" t="str">
            <v>SNIEM</v>
          </cell>
          <cell r="J770">
            <v>12</v>
          </cell>
          <cell r="K770" t="str">
            <v>IDA</v>
          </cell>
          <cell r="L770" t="str">
            <v>AOI</v>
          </cell>
          <cell r="M770">
            <v>0.1</v>
          </cell>
          <cell r="N770">
            <v>6</v>
          </cell>
          <cell r="O770">
            <v>4</v>
          </cell>
          <cell r="P770">
            <v>4</v>
          </cell>
          <cell r="Q770">
            <v>0.1</v>
          </cell>
          <cell r="R770" t="str">
            <v>forfait</v>
          </cell>
          <cell r="T770">
            <v>289025.58827999997</v>
          </cell>
          <cell r="U770">
            <v>1</v>
          </cell>
          <cell r="V770">
            <v>28902.558827999997</v>
          </cell>
          <cell r="W770">
            <v>0</v>
          </cell>
          <cell r="X770">
            <v>0</v>
          </cell>
          <cell r="Y770">
            <v>0</v>
          </cell>
          <cell r="Z770">
            <v>28902.558827999997</v>
          </cell>
          <cell r="AA770">
            <v>28902.558827999997</v>
          </cell>
          <cell r="AB770">
            <v>0</v>
          </cell>
          <cell r="AC770">
            <v>0</v>
          </cell>
          <cell r="AD770">
            <v>0</v>
          </cell>
          <cell r="AE770">
            <v>28902.558827999997</v>
          </cell>
          <cell r="AF770">
            <v>0</v>
          </cell>
          <cell r="AG770">
            <v>0</v>
          </cell>
          <cell r="AH770">
            <v>0</v>
          </cell>
          <cell r="AI770">
            <v>0</v>
          </cell>
          <cell r="AJ770">
            <v>0</v>
          </cell>
          <cell r="AL770">
            <v>0</v>
          </cell>
        </row>
        <row r="771">
          <cell r="B771" t="str">
            <v>ST/ETFP</v>
          </cell>
          <cell r="C771" t="str">
            <v>A2A</v>
          </cell>
          <cell r="D771" t="str">
            <v>A2AA</v>
          </cell>
          <cell r="E771" t="str">
            <v>ENI BOK</v>
          </cell>
          <cell r="G771">
            <v>23</v>
          </cell>
          <cell r="H771" t="str">
            <v>ENI BOK Livres de référence: 136 titres x 10exempl</v>
          </cell>
          <cell r="I771" t="str">
            <v>SNIEM</v>
          </cell>
          <cell r="J771">
            <v>12</v>
          </cell>
          <cell r="K771" t="str">
            <v>IDA</v>
          </cell>
          <cell r="L771" t="str">
            <v>AOI</v>
          </cell>
          <cell r="M771">
            <v>1360</v>
          </cell>
          <cell r="O771">
            <v>4</v>
          </cell>
          <cell r="P771">
            <v>4</v>
          </cell>
          <cell r="Q771">
            <v>1360</v>
          </cell>
          <cell r="R771" t="str">
            <v>u</v>
          </cell>
          <cell r="T771">
            <v>94.962999999999994</v>
          </cell>
          <cell r="U771">
            <v>1</v>
          </cell>
          <cell r="V771">
            <v>129149.68</v>
          </cell>
          <cell r="W771">
            <v>0</v>
          </cell>
          <cell r="X771">
            <v>0</v>
          </cell>
          <cell r="Y771">
            <v>0</v>
          </cell>
          <cell r="Z771">
            <v>129149.68</v>
          </cell>
          <cell r="AA771">
            <v>129149.68</v>
          </cell>
          <cell r="AB771">
            <v>0</v>
          </cell>
          <cell r="AC771">
            <v>0</v>
          </cell>
          <cell r="AD771">
            <v>0</v>
          </cell>
          <cell r="AE771">
            <v>129149.68</v>
          </cell>
          <cell r="AF771">
            <v>0</v>
          </cell>
          <cell r="AG771">
            <v>0</v>
          </cell>
          <cell r="AH771">
            <v>0</v>
          </cell>
          <cell r="AI771">
            <v>0</v>
          </cell>
          <cell r="AJ771">
            <v>0</v>
          </cell>
          <cell r="AL771">
            <v>0</v>
          </cell>
        </row>
        <row r="772">
          <cell r="B772" t="str">
            <v>ST/ETFP</v>
          </cell>
          <cell r="C772" t="str">
            <v>A2A</v>
          </cell>
          <cell r="D772" t="str">
            <v>A2AA</v>
          </cell>
          <cell r="E772" t="str">
            <v>ENI DUB</v>
          </cell>
          <cell r="F772">
            <v>90</v>
          </cell>
          <cell r="G772">
            <v>23</v>
          </cell>
          <cell r="H772" t="str">
            <v>ENI DUB Livres de référence: 136 titres x 10exempl</v>
          </cell>
          <cell r="I772" t="str">
            <v>SNIEM</v>
          </cell>
          <cell r="J772">
            <v>12</v>
          </cell>
          <cell r="K772" t="str">
            <v>IDA</v>
          </cell>
          <cell r="L772" t="str">
            <v>AOI</v>
          </cell>
          <cell r="M772">
            <v>1360</v>
          </cell>
          <cell r="N772">
            <v>6</v>
          </cell>
          <cell r="O772">
            <v>4</v>
          </cell>
          <cell r="P772">
            <v>4</v>
          </cell>
          <cell r="Q772">
            <v>1360</v>
          </cell>
          <cell r="R772" t="str">
            <v>u</v>
          </cell>
          <cell r="T772">
            <v>94.962999999999994</v>
          </cell>
          <cell r="U772">
            <v>1</v>
          </cell>
          <cell r="V772">
            <v>129149.68</v>
          </cell>
          <cell r="W772">
            <v>0</v>
          </cell>
          <cell r="X772">
            <v>0</v>
          </cell>
          <cell r="Y772">
            <v>0</v>
          </cell>
          <cell r="Z772">
            <v>129149.68</v>
          </cell>
          <cell r="AA772">
            <v>129149.68</v>
          </cell>
          <cell r="AB772">
            <v>0</v>
          </cell>
          <cell r="AC772">
            <v>0</v>
          </cell>
          <cell r="AD772">
            <v>0</v>
          </cell>
          <cell r="AE772">
            <v>129149.68</v>
          </cell>
          <cell r="AF772">
            <v>0</v>
          </cell>
          <cell r="AG772">
            <v>0</v>
          </cell>
          <cell r="AH772">
            <v>0</v>
          </cell>
          <cell r="AI772">
            <v>0</v>
          </cell>
          <cell r="AJ772">
            <v>0</v>
          </cell>
          <cell r="AL772">
            <v>0</v>
          </cell>
        </row>
        <row r="773">
          <cell r="B773" t="str">
            <v>ST/ETFP</v>
          </cell>
          <cell r="C773" t="str">
            <v>A2A</v>
          </cell>
          <cell r="D773" t="str">
            <v>A2AA</v>
          </cell>
          <cell r="E773" t="str">
            <v>ENI CKY</v>
          </cell>
          <cell r="G773">
            <v>23</v>
          </cell>
          <cell r="H773" t="str">
            <v>ENI CKY Livres de référence: 136 titres x 10exempl</v>
          </cell>
          <cell r="I773" t="str">
            <v>SNIEM</v>
          </cell>
          <cell r="J773">
            <v>12</v>
          </cell>
          <cell r="K773" t="str">
            <v>IDA</v>
          </cell>
          <cell r="L773" t="str">
            <v>AOI</v>
          </cell>
          <cell r="M773">
            <v>1360</v>
          </cell>
          <cell r="N773">
            <v>6</v>
          </cell>
          <cell r="O773">
            <v>4</v>
          </cell>
          <cell r="P773">
            <v>4</v>
          </cell>
          <cell r="Q773">
            <v>1360</v>
          </cell>
          <cell r="R773" t="str">
            <v>u</v>
          </cell>
          <cell r="T773">
            <v>94.962999999999994</v>
          </cell>
          <cell r="U773">
            <v>1</v>
          </cell>
          <cell r="V773">
            <v>129149.68</v>
          </cell>
          <cell r="W773">
            <v>0</v>
          </cell>
          <cell r="X773">
            <v>0</v>
          </cell>
          <cell r="Y773">
            <v>0</v>
          </cell>
          <cell r="Z773">
            <v>129149.68</v>
          </cell>
          <cell r="AA773">
            <v>129149.68</v>
          </cell>
          <cell r="AB773">
            <v>0</v>
          </cell>
          <cell r="AC773">
            <v>0</v>
          </cell>
          <cell r="AD773">
            <v>0</v>
          </cell>
          <cell r="AE773">
            <v>129149.68</v>
          </cell>
          <cell r="AF773">
            <v>0</v>
          </cell>
          <cell r="AG773">
            <v>0</v>
          </cell>
          <cell r="AH773">
            <v>0</v>
          </cell>
          <cell r="AI773">
            <v>0</v>
          </cell>
          <cell r="AJ773">
            <v>0</v>
          </cell>
          <cell r="AL773">
            <v>0</v>
          </cell>
        </row>
        <row r="774">
          <cell r="B774" t="str">
            <v>ST/ETFP</v>
          </cell>
          <cell r="C774" t="str">
            <v>A2A</v>
          </cell>
          <cell r="D774" t="str">
            <v>A2AA</v>
          </cell>
          <cell r="E774" t="str">
            <v>ENI KIN</v>
          </cell>
          <cell r="F774">
            <v>90</v>
          </cell>
          <cell r="G774">
            <v>23</v>
          </cell>
          <cell r="H774" t="str">
            <v>ENI KIN Livres de référence: 136 titres x 10exempl</v>
          </cell>
          <cell r="I774" t="str">
            <v>SNIEM</v>
          </cell>
          <cell r="J774">
            <v>12</v>
          </cell>
          <cell r="K774" t="str">
            <v>IDA</v>
          </cell>
          <cell r="L774" t="str">
            <v>AOI</v>
          </cell>
          <cell r="M774">
            <v>1360</v>
          </cell>
          <cell r="N774">
            <v>6</v>
          </cell>
          <cell r="O774">
            <v>4</v>
          </cell>
          <cell r="P774">
            <v>4</v>
          </cell>
          <cell r="Q774">
            <v>1360</v>
          </cell>
          <cell r="R774" t="str">
            <v>u</v>
          </cell>
          <cell r="T774">
            <v>94.962999999999994</v>
          </cell>
          <cell r="U774">
            <v>1</v>
          </cell>
          <cell r="V774">
            <v>129149.68</v>
          </cell>
          <cell r="W774">
            <v>0</v>
          </cell>
          <cell r="X774">
            <v>0</v>
          </cell>
          <cell r="Y774">
            <v>0</v>
          </cell>
          <cell r="Z774">
            <v>129149.68</v>
          </cell>
          <cell r="AA774">
            <v>129149.68</v>
          </cell>
          <cell r="AB774">
            <v>0</v>
          </cell>
          <cell r="AC774">
            <v>0</v>
          </cell>
          <cell r="AD774">
            <v>0</v>
          </cell>
          <cell r="AE774">
            <v>129149.68</v>
          </cell>
          <cell r="AF774">
            <v>0</v>
          </cell>
          <cell r="AG774">
            <v>0</v>
          </cell>
          <cell r="AH774">
            <v>0</v>
          </cell>
          <cell r="AI774">
            <v>0</v>
          </cell>
          <cell r="AJ774">
            <v>0</v>
          </cell>
          <cell r="AL774">
            <v>0</v>
          </cell>
        </row>
        <row r="775">
          <cell r="B775" t="str">
            <v>ST/ETFP</v>
          </cell>
          <cell r="C775" t="str">
            <v>A2A</v>
          </cell>
          <cell r="D775" t="str">
            <v>A2AA</v>
          </cell>
          <cell r="E775" t="str">
            <v>ENI LAB</v>
          </cell>
          <cell r="G775">
            <v>23</v>
          </cell>
          <cell r="H775" t="str">
            <v>ENI LAB Livres de référence: 136 titres x 10exempl</v>
          </cell>
          <cell r="I775" t="str">
            <v>SNIEM</v>
          </cell>
          <cell r="J775">
            <v>12</v>
          </cell>
          <cell r="K775" t="str">
            <v>IDA</v>
          </cell>
          <cell r="L775" t="str">
            <v>AOI</v>
          </cell>
          <cell r="M775">
            <v>1360</v>
          </cell>
          <cell r="O775">
            <v>4</v>
          </cell>
          <cell r="P775">
            <v>4</v>
          </cell>
          <cell r="Q775">
            <v>1360</v>
          </cell>
          <cell r="R775" t="str">
            <v>u</v>
          </cell>
          <cell r="T775">
            <v>94.962999999999994</v>
          </cell>
          <cell r="U775">
            <v>1</v>
          </cell>
          <cell r="V775">
            <v>129149.68</v>
          </cell>
          <cell r="W775">
            <v>0</v>
          </cell>
          <cell r="X775">
            <v>0</v>
          </cell>
          <cell r="Y775">
            <v>0</v>
          </cell>
          <cell r="Z775">
            <v>129149.68</v>
          </cell>
          <cell r="AA775">
            <v>129149.68</v>
          </cell>
          <cell r="AB775">
            <v>0</v>
          </cell>
          <cell r="AC775">
            <v>0</v>
          </cell>
          <cell r="AD775">
            <v>0</v>
          </cell>
          <cell r="AE775">
            <v>129149.68</v>
          </cell>
          <cell r="AF775">
            <v>0</v>
          </cell>
          <cell r="AG775">
            <v>0</v>
          </cell>
          <cell r="AH775">
            <v>0</v>
          </cell>
          <cell r="AI775">
            <v>0</v>
          </cell>
          <cell r="AJ775">
            <v>0</v>
          </cell>
          <cell r="AL775">
            <v>0</v>
          </cell>
        </row>
        <row r="776">
          <cell r="B776" t="str">
            <v>ST/ETFP</v>
          </cell>
          <cell r="C776" t="str">
            <v>A2A</v>
          </cell>
          <cell r="D776" t="str">
            <v>A2AA</v>
          </cell>
          <cell r="E776" t="str">
            <v>ENI KAN</v>
          </cell>
          <cell r="F776">
            <v>90</v>
          </cell>
          <cell r="G776">
            <v>23</v>
          </cell>
          <cell r="H776" t="str">
            <v>ENI KAN Livres de référence: 136 titres x 10exempl</v>
          </cell>
          <cell r="I776" t="str">
            <v>SNIEM</v>
          </cell>
          <cell r="J776">
            <v>12</v>
          </cell>
          <cell r="K776" t="str">
            <v>IDA</v>
          </cell>
          <cell r="L776" t="str">
            <v>AOI</v>
          </cell>
          <cell r="M776">
            <v>1360</v>
          </cell>
          <cell r="N776">
            <v>6</v>
          </cell>
          <cell r="O776">
            <v>4</v>
          </cell>
          <cell r="P776">
            <v>4</v>
          </cell>
          <cell r="Q776">
            <v>1360</v>
          </cell>
          <cell r="R776" t="str">
            <v>u</v>
          </cell>
          <cell r="T776">
            <v>94.962999999999994</v>
          </cell>
          <cell r="U776">
            <v>1</v>
          </cell>
          <cell r="V776">
            <v>129149.68</v>
          </cell>
          <cell r="W776">
            <v>0</v>
          </cell>
          <cell r="X776">
            <v>0</v>
          </cell>
          <cell r="Y776">
            <v>0</v>
          </cell>
          <cell r="Z776">
            <v>129149.68</v>
          </cell>
          <cell r="AA776">
            <v>129149.68</v>
          </cell>
          <cell r="AB776">
            <v>0</v>
          </cell>
          <cell r="AC776">
            <v>0</v>
          </cell>
          <cell r="AD776">
            <v>0</v>
          </cell>
          <cell r="AE776">
            <v>129149.68</v>
          </cell>
          <cell r="AF776">
            <v>0</v>
          </cell>
          <cell r="AG776">
            <v>0</v>
          </cell>
          <cell r="AH776">
            <v>0</v>
          </cell>
          <cell r="AI776">
            <v>0</v>
          </cell>
          <cell r="AJ776">
            <v>0</v>
          </cell>
          <cell r="AL776">
            <v>0</v>
          </cell>
        </row>
        <row r="777">
          <cell r="B777" t="str">
            <v>ST/ETFP</v>
          </cell>
          <cell r="C777" t="str">
            <v>A2A</v>
          </cell>
          <cell r="D777" t="str">
            <v>A2AA</v>
          </cell>
          <cell r="E777" t="str">
            <v>ENI FAR</v>
          </cell>
          <cell r="G777">
            <v>23</v>
          </cell>
          <cell r="H777" t="str">
            <v>ENI FAR Livres de référence: 136 titres x 10exempl</v>
          </cell>
          <cell r="I777" t="str">
            <v>SNIEM</v>
          </cell>
          <cell r="J777">
            <v>12</v>
          </cell>
          <cell r="K777" t="str">
            <v>IDA</v>
          </cell>
          <cell r="L777" t="str">
            <v>AOI</v>
          </cell>
          <cell r="M777">
            <v>1360</v>
          </cell>
          <cell r="O777">
            <v>4</v>
          </cell>
          <cell r="P777">
            <v>4</v>
          </cell>
          <cell r="Q777">
            <v>1360</v>
          </cell>
          <cell r="R777" t="str">
            <v>u</v>
          </cell>
          <cell r="T777">
            <v>94.962999999999994</v>
          </cell>
          <cell r="U777">
            <v>1</v>
          </cell>
          <cell r="V777">
            <v>129149.68</v>
          </cell>
          <cell r="W777">
            <v>0</v>
          </cell>
          <cell r="X777">
            <v>0</v>
          </cell>
          <cell r="Y777">
            <v>0</v>
          </cell>
          <cell r="Z777">
            <v>129149.68</v>
          </cell>
          <cell r="AA777">
            <v>129149.68</v>
          </cell>
          <cell r="AB777">
            <v>0</v>
          </cell>
          <cell r="AC777">
            <v>0</v>
          </cell>
          <cell r="AD777">
            <v>0</v>
          </cell>
          <cell r="AE777">
            <v>129149.68</v>
          </cell>
          <cell r="AF777">
            <v>0</v>
          </cell>
          <cell r="AG777">
            <v>0</v>
          </cell>
          <cell r="AH777">
            <v>0</v>
          </cell>
          <cell r="AI777">
            <v>0</v>
          </cell>
          <cell r="AJ777">
            <v>0</v>
          </cell>
          <cell r="AL777">
            <v>0</v>
          </cell>
        </row>
        <row r="778">
          <cell r="B778" t="str">
            <v>ST/ETFP</v>
          </cell>
          <cell r="C778" t="str">
            <v>A2A</v>
          </cell>
          <cell r="D778" t="str">
            <v>A2AA</v>
          </cell>
          <cell r="E778" t="str">
            <v>ENI NZE</v>
          </cell>
          <cell r="F778">
            <v>90</v>
          </cell>
          <cell r="G778">
            <v>23</v>
          </cell>
          <cell r="H778" t="str">
            <v>ENI NZE Livres de référence: 136 titres x 10exempl</v>
          </cell>
          <cell r="I778" t="str">
            <v>SNIEM</v>
          </cell>
          <cell r="J778">
            <v>12</v>
          </cell>
          <cell r="K778" t="str">
            <v>IDA</v>
          </cell>
          <cell r="L778" t="str">
            <v>AOI</v>
          </cell>
          <cell r="M778">
            <v>1360</v>
          </cell>
          <cell r="N778">
            <v>6</v>
          </cell>
          <cell r="O778">
            <v>4</v>
          </cell>
          <cell r="P778">
            <v>4</v>
          </cell>
          <cell r="Q778">
            <v>1360</v>
          </cell>
          <cell r="R778" t="str">
            <v>u</v>
          </cell>
          <cell r="T778">
            <v>94.962999999999994</v>
          </cell>
          <cell r="U778">
            <v>1</v>
          </cell>
          <cell r="V778">
            <v>129149.68</v>
          </cell>
          <cell r="W778">
            <v>0</v>
          </cell>
          <cell r="X778">
            <v>0</v>
          </cell>
          <cell r="Y778">
            <v>0</v>
          </cell>
          <cell r="Z778">
            <v>129149.68</v>
          </cell>
          <cell r="AA778">
            <v>129149.68</v>
          </cell>
          <cell r="AB778">
            <v>0</v>
          </cell>
          <cell r="AC778">
            <v>0</v>
          </cell>
          <cell r="AD778">
            <v>0</v>
          </cell>
          <cell r="AE778">
            <v>129149.68</v>
          </cell>
          <cell r="AF778">
            <v>0</v>
          </cell>
          <cell r="AG778">
            <v>0</v>
          </cell>
          <cell r="AH778">
            <v>0</v>
          </cell>
          <cell r="AI778">
            <v>0</v>
          </cell>
          <cell r="AJ778">
            <v>0</v>
          </cell>
          <cell r="AL778">
            <v>0</v>
          </cell>
        </row>
        <row r="779">
          <cell r="B779" t="str">
            <v>ST/ETFP</v>
          </cell>
          <cell r="C779" t="str">
            <v>A2A</v>
          </cell>
          <cell r="D779" t="str">
            <v>A2AA</v>
          </cell>
          <cell r="E779" t="str">
            <v>DNFPP</v>
          </cell>
          <cell r="G779">
            <v>23</v>
          </cell>
          <cell r="H779" t="str">
            <v>DNFPP Livres de référence: 136 titres x 10exempl</v>
          </cell>
          <cell r="I779" t="str">
            <v>SNIEM</v>
          </cell>
          <cell r="J779">
            <v>24</v>
          </cell>
          <cell r="K779" t="str">
            <v>IDA</v>
          </cell>
          <cell r="L779" t="str">
            <v>AOI</v>
          </cell>
          <cell r="M779">
            <v>1360</v>
          </cell>
          <cell r="O779">
            <v>4</v>
          </cell>
          <cell r="P779">
            <v>4</v>
          </cell>
          <cell r="Q779">
            <v>1360</v>
          </cell>
          <cell r="R779" t="str">
            <v>u</v>
          </cell>
          <cell r="T779">
            <v>94.962999999999994</v>
          </cell>
          <cell r="U779">
            <v>1</v>
          </cell>
          <cell r="V779">
            <v>129149.68</v>
          </cell>
          <cell r="W779">
            <v>0</v>
          </cell>
          <cell r="X779">
            <v>0</v>
          </cell>
          <cell r="Y779">
            <v>0</v>
          </cell>
          <cell r="Z779">
            <v>129149.68</v>
          </cell>
          <cell r="AA779">
            <v>129149.68</v>
          </cell>
          <cell r="AB779">
            <v>0</v>
          </cell>
          <cell r="AC779">
            <v>0</v>
          </cell>
          <cell r="AD779">
            <v>0</v>
          </cell>
          <cell r="AE779">
            <v>129149.68</v>
          </cell>
          <cell r="AF779">
            <v>0</v>
          </cell>
          <cell r="AG779">
            <v>0</v>
          </cell>
          <cell r="AH779">
            <v>0</v>
          </cell>
          <cell r="AI779">
            <v>0</v>
          </cell>
          <cell r="AJ779">
            <v>0</v>
          </cell>
          <cell r="AL779">
            <v>0</v>
          </cell>
        </row>
        <row r="780">
          <cell r="B780" t="str">
            <v>ST/ETFP</v>
          </cell>
          <cell r="C780" t="str">
            <v>A2A</v>
          </cell>
          <cell r="D780" t="str">
            <v>A2AA</v>
          </cell>
          <cell r="E780" t="str">
            <v>INRAP</v>
          </cell>
          <cell r="F780">
            <v>90</v>
          </cell>
          <cell r="G780">
            <v>23</v>
          </cell>
          <cell r="H780" t="str">
            <v>INRAP Livres de référence: 135 titres x 10exempl</v>
          </cell>
          <cell r="I780" t="str">
            <v>SNIEM</v>
          </cell>
          <cell r="J780">
            <v>24</v>
          </cell>
          <cell r="K780" t="str">
            <v>IDA</v>
          </cell>
          <cell r="L780" t="str">
            <v>AOI</v>
          </cell>
          <cell r="M780">
            <v>1360</v>
          </cell>
          <cell r="N780">
            <v>6</v>
          </cell>
          <cell r="O780">
            <v>4</v>
          </cell>
          <cell r="P780">
            <v>4</v>
          </cell>
          <cell r="Q780">
            <v>1360</v>
          </cell>
          <cell r="R780" t="str">
            <v>u</v>
          </cell>
          <cell r="T780">
            <v>94.962999999999994</v>
          </cell>
          <cell r="U780">
            <v>1</v>
          </cell>
          <cell r="V780">
            <v>129149.68</v>
          </cell>
          <cell r="W780">
            <v>0</v>
          </cell>
          <cell r="X780">
            <v>0</v>
          </cell>
          <cell r="Y780">
            <v>0</v>
          </cell>
          <cell r="Z780">
            <v>129149.68</v>
          </cell>
          <cell r="AA780">
            <v>129149.68</v>
          </cell>
          <cell r="AB780">
            <v>0</v>
          </cell>
          <cell r="AC780">
            <v>0</v>
          </cell>
          <cell r="AD780">
            <v>0</v>
          </cell>
          <cell r="AE780">
            <v>129149.68</v>
          </cell>
          <cell r="AF780">
            <v>0</v>
          </cell>
          <cell r="AG780">
            <v>0</v>
          </cell>
          <cell r="AH780">
            <v>0</v>
          </cell>
          <cell r="AI780">
            <v>0</v>
          </cell>
          <cell r="AJ780">
            <v>0</v>
          </cell>
          <cell r="AL780">
            <v>0</v>
          </cell>
        </row>
        <row r="781">
          <cell r="B781" t="str">
            <v>ST/ETFP</v>
          </cell>
          <cell r="C781" t="str">
            <v>A2A</v>
          </cell>
          <cell r="D781" t="str">
            <v>A2AA</v>
          </cell>
          <cell r="E781" t="str">
            <v>ISSEG</v>
          </cell>
          <cell r="G781">
            <v>23</v>
          </cell>
          <cell r="H781" t="str">
            <v>ISSEG Livres de référence: 136 titres x 10exempl</v>
          </cell>
          <cell r="I781" t="str">
            <v>SNIEM</v>
          </cell>
          <cell r="J781">
            <v>61</v>
          </cell>
          <cell r="K781" t="str">
            <v>IDA</v>
          </cell>
          <cell r="L781" t="str">
            <v>AOI</v>
          </cell>
          <cell r="M781">
            <v>1360</v>
          </cell>
          <cell r="O781">
            <v>4</v>
          </cell>
          <cell r="P781">
            <v>4</v>
          </cell>
          <cell r="Q781">
            <v>1360</v>
          </cell>
          <cell r="R781" t="str">
            <v>u</v>
          </cell>
          <cell r="T781">
            <v>94.962999999999994</v>
          </cell>
          <cell r="U781">
            <v>1</v>
          </cell>
          <cell r="V781">
            <v>129149.68</v>
          </cell>
          <cell r="W781">
            <v>0</v>
          </cell>
          <cell r="X781">
            <v>0</v>
          </cell>
          <cell r="Y781">
            <v>0</v>
          </cell>
          <cell r="Z781">
            <v>129149.68</v>
          </cell>
          <cell r="AA781">
            <v>129149.68</v>
          </cell>
          <cell r="AB781">
            <v>0</v>
          </cell>
          <cell r="AC781">
            <v>0</v>
          </cell>
          <cell r="AD781">
            <v>0</v>
          </cell>
          <cell r="AE781">
            <v>129149.68</v>
          </cell>
          <cell r="AF781">
            <v>0</v>
          </cell>
          <cell r="AG781">
            <v>0</v>
          </cell>
          <cell r="AH781">
            <v>0</v>
          </cell>
          <cell r="AI781">
            <v>0</v>
          </cell>
          <cell r="AJ781">
            <v>0</v>
          </cell>
          <cell r="AL781">
            <v>0</v>
          </cell>
        </row>
        <row r="782">
          <cell r="B782" t="str">
            <v>ST/ETFP</v>
          </cell>
          <cell r="C782" t="str">
            <v>A2A</v>
          </cell>
          <cell r="D782" t="str">
            <v>A2AA</v>
          </cell>
          <cell r="E782" t="str">
            <v>ENI BOK</v>
          </cell>
          <cell r="F782">
            <v>90</v>
          </cell>
          <cell r="G782">
            <v>23</v>
          </cell>
          <cell r="H782" t="str">
            <v>ENI BOK Mallettes pédagogiques pour les élèves maîtres entrants</v>
          </cell>
          <cell r="I782" t="str">
            <v>SNIEM</v>
          </cell>
          <cell r="J782">
            <v>61</v>
          </cell>
          <cell r="K782" t="str">
            <v>IDA</v>
          </cell>
          <cell r="L782" t="str">
            <v>AOI</v>
          </cell>
          <cell r="M782">
            <v>1</v>
          </cell>
          <cell r="N782">
            <v>7</v>
          </cell>
          <cell r="O782">
            <v>4</v>
          </cell>
          <cell r="P782">
            <v>4</v>
          </cell>
          <cell r="Q782">
            <v>1</v>
          </cell>
          <cell r="R782" t="str">
            <v>forfait</v>
          </cell>
          <cell r="T782">
            <v>26286.708029999998</v>
          </cell>
          <cell r="U782">
            <v>1</v>
          </cell>
          <cell r="V782">
            <v>26286.708029999998</v>
          </cell>
          <cell r="W782">
            <v>0</v>
          </cell>
          <cell r="X782">
            <v>0</v>
          </cell>
          <cell r="Y782">
            <v>0</v>
          </cell>
          <cell r="Z782">
            <v>26286.708029999998</v>
          </cell>
          <cell r="AA782">
            <v>26286.708029999998</v>
          </cell>
          <cell r="AB782">
            <v>0</v>
          </cell>
          <cell r="AC782">
            <v>0</v>
          </cell>
          <cell r="AD782">
            <v>0</v>
          </cell>
          <cell r="AE782">
            <v>26286.708029999998</v>
          </cell>
          <cell r="AF782">
            <v>0</v>
          </cell>
          <cell r="AG782">
            <v>0</v>
          </cell>
          <cell r="AH782">
            <v>0</v>
          </cell>
          <cell r="AI782">
            <v>0</v>
          </cell>
          <cell r="AJ782">
            <v>0</v>
          </cell>
          <cell r="AL782">
            <v>0</v>
          </cell>
        </row>
        <row r="783">
          <cell r="B783" t="str">
            <v>ST/ETFP</v>
          </cell>
          <cell r="C783" t="str">
            <v>A2A</v>
          </cell>
          <cell r="D783" t="str">
            <v>A2AA</v>
          </cell>
          <cell r="E783" t="str">
            <v>ENI DUB</v>
          </cell>
          <cell r="G783">
            <v>23</v>
          </cell>
          <cell r="H783" t="str">
            <v>ENI DUB Mallettes pédagogiques pour les élèves maîtres entrants</v>
          </cell>
          <cell r="I783" t="str">
            <v>SNIEM</v>
          </cell>
          <cell r="J783">
            <v>75</v>
          </cell>
          <cell r="K783" t="str">
            <v>IDA</v>
          </cell>
          <cell r="L783" t="str">
            <v>AOI</v>
          </cell>
          <cell r="M783">
            <v>1</v>
          </cell>
          <cell r="O783">
            <v>4</v>
          </cell>
          <cell r="P783">
            <v>4</v>
          </cell>
          <cell r="Q783">
            <v>1</v>
          </cell>
          <cell r="R783" t="str">
            <v>forfait</v>
          </cell>
          <cell r="T783">
            <v>26286.708029999998</v>
          </cell>
          <cell r="U783">
            <v>1</v>
          </cell>
          <cell r="V783">
            <v>26286.708029999998</v>
          </cell>
          <cell r="W783">
            <v>0</v>
          </cell>
          <cell r="X783">
            <v>0</v>
          </cell>
          <cell r="Y783">
            <v>0</v>
          </cell>
          <cell r="Z783">
            <v>26286.708029999998</v>
          </cell>
          <cell r="AA783">
            <v>26286.708029999998</v>
          </cell>
          <cell r="AB783">
            <v>0</v>
          </cell>
          <cell r="AC783">
            <v>0</v>
          </cell>
          <cell r="AD783">
            <v>0</v>
          </cell>
          <cell r="AE783">
            <v>26286.708029999998</v>
          </cell>
          <cell r="AF783">
            <v>0</v>
          </cell>
          <cell r="AG783">
            <v>0</v>
          </cell>
          <cell r="AH783">
            <v>0</v>
          </cell>
          <cell r="AI783">
            <v>0</v>
          </cell>
          <cell r="AJ783">
            <v>0</v>
          </cell>
          <cell r="AL783">
            <v>0</v>
          </cell>
        </row>
        <row r="784">
          <cell r="B784" t="str">
            <v>ST/ETFP</v>
          </cell>
          <cell r="C784" t="str">
            <v>A2A</v>
          </cell>
          <cell r="D784" t="str">
            <v>A2AA</v>
          </cell>
          <cell r="E784" t="str">
            <v>ENI CKY</v>
          </cell>
          <cell r="F784">
            <v>11</v>
          </cell>
          <cell r="G784">
            <v>23</v>
          </cell>
          <cell r="H784" t="str">
            <v>ENI CKY Mallettes pédagogiques pour les élèves maîtres entrants</v>
          </cell>
          <cell r="I784" t="str">
            <v>SNIEM</v>
          </cell>
          <cell r="J784">
            <v>75</v>
          </cell>
          <cell r="K784" t="str">
            <v>IDA</v>
          </cell>
          <cell r="L784" t="str">
            <v>AOI</v>
          </cell>
          <cell r="M784">
            <v>1</v>
          </cell>
          <cell r="N784">
            <v>6</v>
          </cell>
          <cell r="O784">
            <v>4</v>
          </cell>
          <cell r="P784">
            <v>4</v>
          </cell>
          <cell r="Q784">
            <v>1</v>
          </cell>
          <cell r="R784" t="str">
            <v>forfait</v>
          </cell>
          <cell r="T784">
            <v>26286.708029999998</v>
          </cell>
          <cell r="U784">
            <v>1</v>
          </cell>
          <cell r="V784">
            <v>26286.708029999998</v>
          </cell>
          <cell r="W784">
            <v>0</v>
          </cell>
          <cell r="X784">
            <v>0</v>
          </cell>
          <cell r="Y784">
            <v>0</v>
          </cell>
          <cell r="Z784">
            <v>26286.708029999998</v>
          </cell>
          <cell r="AA784">
            <v>26286.708029999998</v>
          </cell>
          <cell r="AB784">
            <v>0</v>
          </cell>
          <cell r="AC784">
            <v>0</v>
          </cell>
          <cell r="AD784">
            <v>0</v>
          </cell>
          <cell r="AE784">
            <v>26286.708029999998</v>
          </cell>
          <cell r="AF784">
            <v>0</v>
          </cell>
          <cell r="AG784">
            <v>0</v>
          </cell>
          <cell r="AH784">
            <v>0</v>
          </cell>
          <cell r="AI784">
            <v>0</v>
          </cell>
          <cell r="AJ784">
            <v>0</v>
          </cell>
          <cell r="AL784">
            <v>0</v>
          </cell>
        </row>
        <row r="785">
          <cell r="B785" t="str">
            <v>ST/ETFP</v>
          </cell>
          <cell r="C785" t="str">
            <v>A2A</v>
          </cell>
          <cell r="D785" t="str">
            <v>A2AA</v>
          </cell>
          <cell r="E785" t="str">
            <v>ENI KIN</v>
          </cell>
          <cell r="F785">
            <v>15</v>
          </cell>
          <cell r="G785">
            <v>23</v>
          </cell>
          <cell r="H785" t="str">
            <v>ENI KIN Mallettes pédagogiques pour les élèves maîtres entrants</v>
          </cell>
          <cell r="I785" t="str">
            <v>SNIEM</v>
          </cell>
          <cell r="J785">
            <v>75</v>
          </cell>
          <cell r="K785" t="str">
            <v>IDA</v>
          </cell>
          <cell r="L785" t="str">
            <v>AOI</v>
          </cell>
          <cell r="M785">
            <v>1</v>
          </cell>
          <cell r="N785">
            <v>6</v>
          </cell>
          <cell r="O785">
            <v>4</v>
          </cell>
          <cell r="P785">
            <v>4</v>
          </cell>
          <cell r="Q785">
            <v>1</v>
          </cell>
          <cell r="R785" t="str">
            <v>forfait</v>
          </cell>
          <cell r="T785">
            <v>26286.708029999998</v>
          </cell>
          <cell r="U785">
            <v>1</v>
          </cell>
          <cell r="V785">
            <v>26286.708029999998</v>
          </cell>
          <cell r="W785">
            <v>0</v>
          </cell>
          <cell r="X785">
            <v>0</v>
          </cell>
          <cell r="Y785">
            <v>0</v>
          </cell>
          <cell r="Z785">
            <v>26286.708029999998</v>
          </cell>
          <cell r="AA785">
            <v>26286.708029999998</v>
          </cell>
          <cell r="AB785">
            <v>0</v>
          </cell>
          <cell r="AC785">
            <v>0</v>
          </cell>
          <cell r="AD785">
            <v>0</v>
          </cell>
          <cell r="AE785">
            <v>26286.708029999998</v>
          </cell>
          <cell r="AF785">
            <v>0</v>
          </cell>
          <cell r="AG785">
            <v>0</v>
          </cell>
          <cell r="AH785">
            <v>0</v>
          </cell>
          <cell r="AI785">
            <v>0</v>
          </cell>
          <cell r="AJ785">
            <v>0</v>
          </cell>
          <cell r="AL785">
            <v>0</v>
          </cell>
        </row>
        <row r="786">
          <cell r="B786" t="str">
            <v>ST/ETFP</v>
          </cell>
          <cell r="C786" t="str">
            <v>A2A</v>
          </cell>
          <cell r="D786" t="str">
            <v>A2AA</v>
          </cell>
          <cell r="E786" t="str">
            <v>ENI LAB</v>
          </cell>
          <cell r="G786">
            <v>23</v>
          </cell>
          <cell r="H786" t="str">
            <v>ENI LAB Mallettes pédagogiques pour les élèves maîtres entrants</v>
          </cell>
          <cell r="I786" t="str">
            <v>SNIEM</v>
          </cell>
          <cell r="J786">
            <v>75</v>
          </cell>
          <cell r="K786" t="str">
            <v>IDA</v>
          </cell>
          <cell r="L786" t="str">
            <v>AOI</v>
          </cell>
          <cell r="M786">
            <v>1</v>
          </cell>
          <cell r="O786">
            <v>4</v>
          </cell>
          <cell r="P786">
            <v>4</v>
          </cell>
          <cell r="Q786">
            <v>1</v>
          </cell>
          <cell r="R786" t="str">
            <v>forfait</v>
          </cell>
          <cell r="T786">
            <v>26286.708029999998</v>
          </cell>
          <cell r="U786">
            <v>1</v>
          </cell>
          <cell r="V786">
            <v>26286.708029999998</v>
          </cell>
          <cell r="W786">
            <v>0</v>
          </cell>
          <cell r="X786">
            <v>0</v>
          </cell>
          <cell r="Y786">
            <v>0</v>
          </cell>
          <cell r="Z786">
            <v>26286.708029999998</v>
          </cell>
          <cell r="AA786">
            <v>26286.708029999998</v>
          </cell>
          <cell r="AB786">
            <v>0</v>
          </cell>
          <cell r="AC786">
            <v>0</v>
          </cell>
          <cell r="AD786">
            <v>0</v>
          </cell>
          <cell r="AE786">
            <v>26286.708029999998</v>
          </cell>
          <cell r="AF786">
            <v>0</v>
          </cell>
          <cell r="AG786">
            <v>0</v>
          </cell>
          <cell r="AH786">
            <v>0</v>
          </cell>
          <cell r="AI786">
            <v>0</v>
          </cell>
          <cell r="AJ786">
            <v>0</v>
          </cell>
          <cell r="AL786">
            <v>0</v>
          </cell>
        </row>
        <row r="787">
          <cell r="B787" t="str">
            <v>ST/ETFP</v>
          </cell>
          <cell r="C787" t="str">
            <v>A2A</v>
          </cell>
          <cell r="D787" t="str">
            <v>A2AA</v>
          </cell>
          <cell r="E787" t="str">
            <v>ENI KAN</v>
          </cell>
          <cell r="F787">
            <v>10</v>
          </cell>
          <cell r="G787">
            <v>23</v>
          </cell>
          <cell r="H787" t="str">
            <v>ENI KAN Mallettes pédagogiques pour les élèves maîtres entrants</v>
          </cell>
          <cell r="I787" t="str">
            <v>SNIEM</v>
          </cell>
          <cell r="J787">
            <v>75</v>
          </cell>
          <cell r="K787" t="str">
            <v>IDA</v>
          </cell>
          <cell r="L787" t="str">
            <v>AOI</v>
          </cell>
          <cell r="M787">
            <v>1</v>
          </cell>
          <cell r="N787">
            <v>6</v>
          </cell>
          <cell r="O787">
            <v>4</v>
          </cell>
          <cell r="P787">
            <v>4</v>
          </cell>
          <cell r="Q787">
            <v>1</v>
          </cell>
          <cell r="R787" t="str">
            <v>forfait</v>
          </cell>
          <cell r="T787">
            <v>26286.708029999998</v>
          </cell>
          <cell r="U787">
            <v>1</v>
          </cell>
          <cell r="V787">
            <v>26286.708029999998</v>
          </cell>
          <cell r="W787">
            <v>0</v>
          </cell>
          <cell r="X787">
            <v>0</v>
          </cell>
          <cell r="Y787">
            <v>0</v>
          </cell>
          <cell r="Z787">
            <v>26286.708029999998</v>
          </cell>
          <cell r="AA787">
            <v>26286.708029999998</v>
          </cell>
          <cell r="AB787">
            <v>0</v>
          </cell>
          <cell r="AC787">
            <v>0</v>
          </cell>
          <cell r="AD787">
            <v>0</v>
          </cell>
          <cell r="AE787">
            <v>26286.708029999998</v>
          </cell>
          <cell r="AF787">
            <v>0</v>
          </cell>
          <cell r="AG787">
            <v>0</v>
          </cell>
          <cell r="AH787">
            <v>0</v>
          </cell>
          <cell r="AI787">
            <v>0</v>
          </cell>
          <cell r="AJ787">
            <v>0</v>
          </cell>
          <cell r="AL787">
            <v>0</v>
          </cell>
        </row>
        <row r="788">
          <cell r="B788" t="str">
            <v>ST/ETFP</v>
          </cell>
          <cell r="C788" t="str">
            <v>A2A</v>
          </cell>
          <cell r="D788" t="str">
            <v>A2AA</v>
          </cell>
          <cell r="E788" t="str">
            <v>ENI FAR</v>
          </cell>
          <cell r="G788">
            <v>23</v>
          </cell>
          <cell r="H788" t="str">
            <v>ENI FAR Mallettes pédagogiques pour les élèves maîtres entrants</v>
          </cell>
          <cell r="I788" t="str">
            <v>SNIEM</v>
          </cell>
          <cell r="J788">
            <v>75</v>
          </cell>
          <cell r="K788" t="str">
            <v>IDA</v>
          </cell>
          <cell r="L788" t="str">
            <v>AOI</v>
          </cell>
          <cell r="M788">
            <v>1</v>
          </cell>
          <cell r="O788">
            <v>4</v>
          </cell>
          <cell r="P788">
            <v>4</v>
          </cell>
          <cell r="Q788">
            <v>1</v>
          </cell>
          <cell r="R788" t="str">
            <v>forfait</v>
          </cell>
          <cell r="T788">
            <v>26286.708029999998</v>
          </cell>
          <cell r="U788">
            <v>1</v>
          </cell>
          <cell r="V788">
            <v>26286.708029999998</v>
          </cell>
          <cell r="W788">
            <v>0</v>
          </cell>
          <cell r="X788">
            <v>0</v>
          </cell>
          <cell r="Y788">
            <v>0</v>
          </cell>
          <cell r="Z788">
            <v>26286.708029999998</v>
          </cell>
          <cell r="AA788">
            <v>26286.708029999998</v>
          </cell>
          <cell r="AB788">
            <v>0</v>
          </cell>
          <cell r="AC788">
            <v>0</v>
          </cell>
          <cell r="AD788">
            <v>0</v>
          </cell>
          <cell r="AE788">
            <v>26286.708029999998</v>
          </cell>
          <cell r="AF788">
            <v>0</v>
          </cell>
          <cell r="AG788">
            <v>0</v>
          </cell>
          <cell r="AH788">
            <v>0</v>
          </cell>
          <cell r="AI788">
            <v>0</v>
          </cell>
          <cell r="AJ788">
            <v>0</v>
          </cell>
          <cell r="AL788">
            <v>0</v>
          </cell>
        </row>
        <row r="789">
          <cell r="B789" t="str">
            <v>ST/ETFP</v>
          </cell>
          <cell r="C789" t="str">
            <v>A2A</v>
          </cell>
          <cell r="D789" t="str">
            <v>A2AA</v>
          </cell>
          <cell r="E789" t="str">
            <v>ENI NZE</v>
          </cell>
          <cell r="F789">
            <v>10</v>
          </cell>
          <cell r="G789">
            <v>23</v>
          </cell>
          <cell r="H789" t="str">
            <v>ENI NZE Mallettes pédagogiques pour les élèves maîtres entrants</v>
          </cell>
          <cell r="I789" t="str">
            <v>SNIEM</v>
          </cell>
          <cell r="J789">
            <v>75</v>
          </cell>
          <cell r="K789" t="str">
            <v>IDA</v>
          </cell>
          <cell r="L789" t="str">
            <v>AOI</v>
          </cell>
          <cell r="M789">
            <v>1</v>
          </cell>
          <cell r="N789">
            <v>6</v>
          </cell>
          <cell r="O789">
            <v>4</v>
          </cell>
          <cell r="P789">
            <v>4</v>
          </cell>
          <cell r="Q789">
            <v>1</v>
          </cell>
          <cell r="R789" t="str">
            <v>forfait</v>
          </cell>
          <cell r="T789">
            <v>26286.708029999998</v>
          </cell>
          <cell r="U789">
            <v>1</v>
          </cell>
          <cell r="V789">
            <v>26286.708029999998</v>
          </cell>
          <cell r="W789">
            <v>0</v>
          </cell>
          <cell r="X789">
            <v>0</v>
          </cell>
          <cell r="Y789">
            <v>0</v>
          </cell>
          <cell r="Z789">
            <v>26286.708029999998</v>
          </cell>
          <cell r="AA789">
            <v>26286.708029999998</v>
          </cell>
          <cell r="AB789">
            <v>0</v>
          </cell>
          <cell r="AC789">
            <v>0</v>
          </cell>
          <cell r="AD789">
            <v>0</v>
          </cell>
          <cell r="AE789">
            <v>26286.708029999998</v>
          </cell>
          <cell r="AF789">
            <v>0</v>
          </cell>
          <cell r="AG789">
            <v>0</v>
          </cell>
          <cell r="AH789">
            <v>0</v>
          </cell>
          <cell r="AI789">
            <v>0</v>
          </cell>
          <cell r="AJ789">
            <v>0</v>
          </cell>
          <cell r="AL789">
            <v>0</v>
          </cell>
        </row>
        <row r="790">
          <cell r="B790" t="str">
            <v>ST/ETFP</v>
          </cell>
          <cell r="C790" t="str">
            <v>A2C</v>
          </cell>
          <cell r="D790" t="str">
            <v>A2CC</v>
          </cell>
          <cell r="E790" t="str">
            <v>SNIEM</v>
          </cell>
          <cell r="G790">
            <v>25</v>
          </cell>
          <cell r="H790" t="str">
            <v>BET travaux complémentaires</v>
          </cell>
          <cell r="I790" t="str">
            <v>SNIEM</v>
          </cell>
          <cell r="J790">
            <v>75</v>
          </cell>
          <cell r="K790" t="str">
            <v>IDA</v>
          </cell>
          <cell r="L790" t="str">
            <v>LR</v>
          </cell>
          <cell r="M790">
            <v>1</v>
          </cell>
          <cell r="O790">
            <v>4</v>
          </cell>
          <cell r="P790">
            <v>4</v>
          </cell>
          <cell r="Q790">
            <v>1</v>
          </cell>
          <cell r="R790">
            <v>0.08</v>
          </cell>
          <cell r="T790">
            <v>228811.44923999999</v>
          </cell>
          <cell r="U790">
            <v>1</v>
          </cell>
          <cell r="V790">
            <v>228811.44923999999</v>
          </cell>
          <cell r="W790">
            <v>0</v>
          </cell>
          <cell r="X790">
            <v>0</v>
          </cell>
          <cell r="Y790">
            <v>0</v>
          </cell>
          <cell r="Z790">
            <v>228811.44923999999</v>
          </cell>
          <cell r="AA790">
            <v>228811.44923999999</v>
          </cell>
          <cell r="AB790">
            <v>0</v>
          </cell>
          <cell r="AC790">
            <v>0</v>
          </cell>
          <cell r="AD790">
            <v>0</v>
          </cell>
          <cell r="AE790">
            <v>228811.44923999999</v>
          </cell>
          <cell r="AF790">
            <v>0</v>
          </cell>
          <cell r="AG790">
            <v>0</v>
          </cell>
          <cell r="AH790">
            <v>0</v>
          </cell>
          <cell r="AI790">
            <v>0</v>
          </cell>
          <cell r="AJ790">
            <v>0</v>
          </cell>
          <cell r="AL790">
            <v>0</v>
          </cell>
        </row>
        <row r="791">
          <cell r="B791" t="str">
            <v>ST/ETFP</v>
          </cell>
          <cell r="C791" t="str">
            <v>A2A</v>
          </cell>
          <cell r="D791" t="str">
            <v>A2AA</v>
          </cell>
          <cell r="E791" t="str">
            <v>ENI BOK</v>
          </cell>
          <cell r="F791">
            <v>10</v>
          </cell>
          <cell r="G791">
            <v>22</v>
          </cell>
          <cell r="H791" t="str">
            <v>ENI BOK Travaux complémentaires</v>
          </cell>
          <cell r="I791" t="str">
            <v>SNIEM</v>
          </cell>
          <cell r="J791">
            <v>75</v>
          </cell>
          <cell r="K791" t="str">
            <v>IDA</v>
          </cell>
          <cell r="L791" t="str">
            <v>AON</v>
          </cell>
          <cell r="M791">
            <v>1</v>
          </cell>
          <cell r="N791">
            <v>6</v>
          </cell>
          <cell r="O791">
            <v>4</v>
          </cell>
          <cell r="P791">
            <v>4</v>
          </cell>
          <cell r="Q791">
            <v>1</v>
          </cell>
          <cell r="R791" t="str">
            <v>lot</v>
          </cell>
          <cell r="T791">
            <v>426003.9278595174</v>
          </cell>
          <cell r="U791">
            <v>0.8</v>
          </cell>
          <cell r="V791">
            <v>426003.9278595174</v>
          </cell>
          <cell r="W791">
            <v>0</v>
          </cell>
          <cell r="X791">
            <v>0</v>
          </cell>
          <cell r="Y791">
            <v>0</v>
          </cell>
          <cell r="Z791">
            <v>426003.9278595174</v>
          </cell>
          <cell r="AA791">
            <v>340803.14228761394</v>
          </cell>
          <cell r="AB791">
            <v>0</v>
          </cell>
          <cell r="AC791">
            <v>0</v>
          </cell>
          <cell r="AD791">
            <v>0</v>
          </cell>
          <cell r="AE791">
            <v>340803.14228761394</v>
          </cell>
          <cell r="AF791">
            <v>85200.785571903456</v>
          </cell>
          <cell r="AG791">
            <v>0</v>
          </cell>
          <cell r="AH791">
            <v>0</v>
          </cell>
          <cell r="AI791">
            <v>0</v>
          </cell>
          <cell r="AJ791">
            <v>85200.785571903456</v>
          </cell>
          <cell r="AL791">
            <v>0</v>
          </cell>
        </row>
        <row r="792">
          <cell r="B792" t="str">
            <v>ST/ETFP</v>
          </cell>
          <cell r="C792" t="str">
            <v>A2A</v>
          </cell>
          <cell r="D792" t="str">
            <v>A2AA</v>
          </cell>
          <cell r="E792" t="str">
            <v>ENI DUB</v>
          </cell>
          <cell r="G792">
            <v>22</v>
          </cell>
          <cell r="H792" t="str">
            <v>ENI CKY Travaux complémentaires</v>
          </cell>
          <cell r="I792" t="str">
            <v>SNIEM</v>
          </cell>
          <cell r="K792" t="str">
            <v>IDA</v>
          </cell>
          <cell r="L792" t="str">
            <v>AON</v>
          </cell>
          <cell r="M792">
            <v>1</v>
          </cell>
          <cell r="O792">
            <v>5</v>
          </cell>
          <cell r="Q792">
            <v>1</v>
          </cell>
          <cell r="R792" t="str">
            <v>lot</v>
          </cell>
          <cell r="T792">
            <v>27042.14523018508</v>
          </cell>
          <cell r="U792">
            <v>0.8</v>
          </cell>
          <cell r="V792">
            <v>27042.14523018508</v>
          </cell>
          <cell r="W792">
            <v>0</v>
          </cell>
          <cell r="X792">
            <v>0</v>
          </cell>
          <cell r="Y792">
            <v>0</v>
          </cell>
          <cell r="Z792">
            <v>27042.14523018508</v>
          </cell>
          <cell r="AA792">
            <v>21633.716184148067</v>
          </cell>
          <cell r="AB792">
            <v>0</v>
          </cell>
          <cell r="AC792">
            <v>0</v>
          </cell>
          <cell r="AD792">
            <v>0</v>
          </cell>
          <cell r="AE792">
            <v>21633.716184148067</v>
          </cell>
          <cell r="AF792">
            <v>5408.4290460370139</v>
          </cell>
          <cell r="AG792">
            <v>0</v>
          </cell>
          <cell r="AH792">
            <v>0</v>
          </cell>
          <cell r="AI792">
            <v>0</v>
          </cell>
          <cell r="AJ792">
            <v>5408.4290460370139</v>
          </cell>
          <cell r="AL792">
            <v>0</v>
          </cell>
        </row>
        <row r="793">
          <cell r="B793" t="str">
            <v>ST/ETFP</v>
          </cell>
          <cell r="C793" t="str">
            <v>A2A</v>
          </cell>
          <cell r="D793" t="str">
            <v>A2AA</v>
          </cell>
          <cell r="E793" t="str">
            <v>ENI CKY</v>
          </cell>
          <cell r="G793">
            <v>22</v>
          </cell>
          <cell r="H793" t="str">
            <v>ENI DUB Travaux complémentaires</v>
          </cell>
          <cell r="I793" t="str">
            <v>SNIEM</v>
          </cell>
          <cell r="K793" t="str">
            <v>IDA</v>
          </cell>
          <cell r="L793" t="str">
            <v>AON</v>
          </cell>
          <cell r="M793">
            <v>1</v>
          </cell>
          <cell r="N793">
            <v>1</v>
          </cell>
          <cell r="O793">
            <v>5</v>
          </cell>
          <cell r="Q793">
            <v>1</v>
          </cell>
          <cell r="R793" t="str">
            <v>lot</v>
          </cell>
          <cell r="T793">
            <v>426003.9278595174</v>
          </cell>
          <cell r="U793">
            <v>0.8</v>
          </cell>
          <cell r="V793">
            <v>426003.9278595174</v>
          </cell>
          <cell r="W793">
            <v>0</v>
          </cell>
          <cell r="X793">
            <v>0</v>
          </cell>
          <cell r="Y793">
            <v>0</v>
          </cell>
          <cell r="Z793">
            <v>426003.9278595174</v>
          </cell>
          <cell r="AA793">
            <v>340803.14228761394</v>
          </cell>
          <cell r="AB793">
            <v>0</v>
          </cell>
          <cell r="AC793">
            <v>0</v>
          </cell>
          <cell r="AD793">
            <v>0</v>
          </cell>
          <cell r="AE793">
            <v>340803.14228761394</v>
          </cell>
          <cell r="AF793">
            <v>85200.785571903456</v>
          </cell>
          <cell r="AG793">
            <v>0</v>
          </cell>
          <cell r="AH793">
            <v>0</v>
          </cell>
          <cell r="AI793">
            <v>0</v>
          </cell>
          <cell r="AJ793">
            <v>85200.785571903456</v>
          </cell>
          <cell r="AL793">
            <v>0</v>
          </cell>
        </row>
        <row r="794">
          <cell r="B794" t="str">
            <v>ST/ETFP</v>
          </cell>
          <cell r="C794" t="str">
            <v>A2A</v>
          </cell>
          <cell r="D794" t="str">
            <v>A2AA</v>
          </cell>
          <cell r="E794" t="str">
            <v>ENI KIN</v>
          </cell>
          <cell r="G794">
            <v>22</v>
          </cell>
          <cell r="H794" t="str">
            <v>ENI FAR Travaux complémentaires</v>
          </cell>
          <cell r="I794" t="str">
            <v>SNIEM</v>
          </cell>
          <cell r="K794" t="str">
            <v>IDA</v>
          </cell>
          <cell r="L794" t="str">
            <v>AON</v>
          </cell>
          <cell r="M794">
            <v>1</v>
          </cell>
          <cell r="N794">
            <v>2</v>
          </cell>
          <cell r="O794">
            <v>5</v>
          </cell>
          <cell r="Q794">
            <v>1</v>
          </cell>
          <cell r="R794" t="str">
            <v>lot</v>
          </cell>
          <cell r="T794">
            <v>426003.9278595174</v>
          </cell>
          <cell r="U794">
            <v>0.8</v>
          </cell>
          <cell r="V794">
            <v>426003.9278595174</v>
          </cell>
          <cell r="W794">
            <v>0</v>
          </cell>
          <cell r="X794">
            <v>0</v>
          </cell>
          <cell r="Y794">
            <v>0</v>
          </cell>
          <cell r="Z794">
            <v>426003.9278595174</v>
          </cell>
          <cell r="AA794">
            <v>340803.14228761394</v>
          </cell>
          <cell r="AB794">
            <v>0</v>
          </cell>
          <cell r="AC794">
            <v>0</v>
          </cell>
          <cell r="AD794">
            <v>0</v>
          </cell>
          <cell r="AE794">
            <v>340803.14228761394</v>
          </cell>
          <cell r="AF794">
            <v>85200.785571903456</v>
          </cell>
          <cell r="AG794">
            <v>0</v>
          </cell>
          <cell r="AH794">
            <v>0</v>
          </cell>
          <cell r="AI794">
            <v>0</v>
          </cell>
          <cell r="AJ794">
            <v>85200.785571903456</v>
          </cell>
          <cell r="AL794">
            <v>0</v>
          </cell>
        </row>
        <row r="795">
          <cell r="B795" t="str">
            <v>ST/ETFP</v>
          </cell>
          <cell r="C795" t="str">
            <v>A2A</v>
          </cell>
          <cell r="D795" t="str">
            <v>A2AA</v>
          </cell>
          <cell r="E795" t="str">
            <v>ENI LAB</v>
          </cell>
          <cell r="G795">
            <v>22</v>
          </cell>
          <cell r="H795" t="str">
            <v>ENI KAN Travaux complémentaires</v>
          </cell>
          <cell r="I795" t="str">
            <v>SNIEM</v>
          </cell>
          <cell r="K795" t="str">
            <v>IDA</v>
          </cell>
          <cell r="L795" t="str">
            <v>AON</v>
          </cell>
          <cell r="M795">
            <v>1</v>
          </cell>
          <cell r="N795">
            <v>3</v>
          </cell>
          <cell r="O795">
            <v>5</v>
          </cell>
          <cell r="Q795">
            <v>1</v>
          </cell>
          <cell r="R795" t="str">
            <v>lot</v>
          </cell>
          <cell r="T795">
            <v>265912.82359620294</v>
          </cell>
          <cell r="U795">
            <v>0.8</v>
          </cell>
          <cell r="V795">
            <v>265912.82359620294</v>
          </cell>
          <cell r="W795">
            <v>0</v>
          </cell>
          <cell r="X795">
            <v>0</v>
          </cell>
          <cell r="Y795">
            <v>0</v>
          </cell>
          <cell r="Z795">
            <v>265912.82359620294</v>
          </cell>
          <cell r="AA795">
            <v>212730.25887696235</v>
          </cell>
          <cell r="AB795">
            <v>0</v>
          </cell>
          <cell r="AC795">
            <v>0</v>
          </cell>
          <cell r="AD795">
            <v>0</v>
          </cell>
          <cell r="AE795">
            <v>212730.25887696235</v>
          </cell>
          <cell r="AF795">
            <v>53182.564719240589</v>
          </cell>
          <cell r="AG795">
            <v>0</v>
          </cell>
          <cell r="AH795">
            <v>0</v>
          </cell>
          <cell r="AI795">
            <v>0</v>
          </cell>
          <cell r="AJ795">
            <v>53182.564719240589</v>
          </cell>
          <cell r="AL795">
            <v>0</v>
          </cell>
        </row>
        <row r="796">
          <cell r="B796" t="str">
            <v>ST/ETFP</v>
          </cell>
          <cell r="C796" t="str">
            <v>A2A</v>
          </cell>
          <cell r="D796" t="str">
            <v>A2AA</v>
          </cell>
          <cell r="E796" t="str">
            <v>ENI KAN</v>
          </cell>
          <cell r="G796">
            <v>22</v>
          </cell>
          <cell r="H796" t="str">
            <v>ENI KIN Travaux complémentaires</v>
          </cell>
          <cell r="I796" t="str">
            <v>SNIEM</v>
          </cell>
          <cell r="K796" t="str">
            <v>IDA</v>
          </cell>
          <cell r="L796" t="str">
            <v>AON</v>
          </cell>
          <cell r="M796">
            <v>1</v>
          </cell>
          <cell r="N796">
            <v>8</v>
          </cell>
          <cell r="O796">
            <v>5</v>
          </cell>
          <cell r="Q796">
            <v>1</v>
          </cell>
          <cell r="R796" t="str">
            <v>lot</v>
          </cell>
          <cell r="T796">
            <v>265912.82359620294</v>
          </cell>
          <cell r="U796">
            <v>0.8</v>
          </cell>
          <cell r="V796">
            <v>265912.82359620294</v>
          </cell>
          <cell r="W796">
            <v>0</v>
          </cell>
          <cell r="X796">
            <v>0</v>
          </cell>
          <cell r="Y796">
            <v>0</v>
          </cell>
          <cell r="Z796">
            <v>265912.82359620294</v>
          </cell>
          <cell r="AA796">
            <v>212730.25887696235</v>
          </cell>
          <cell r="AB796">
            <v>0</v>
          </cell>
          <cell r="AC796">
            <v>0</v>
          </cell>
          <cell r="AD796">
            <v>0</v>
          </cell>
          <cell r="AE796">
            <v>212730.25887696235</v>
          </cell>
          <cell r="AF796">
            <v>53182.564719240589</v>
          </cell>
          <cell r="AG796">
            <v>0</v>
          </cell>
          <cell r="AH796">
            <v>0</v>
          </cell>
          <cell r="AI796">
            <v>0</v>
          </cell>
          <cell r="AJ796">
            <v>53182.564719240589</v>
          </cell>
          <cell r="AL796">
            <v>0</v>
          </cell>
        </row>
        <row r="797">
          <cell r="B797" t="str">
            <v>ST/ETFP</v>
          </cell>
          <cell r="C797" t="str">
            <v>A2A</v>
          </cell>
          <cell r="D797" t="str">
            <v>A2AA</v>
          </cell>
          <cell r="E797" t="str">
            <v>ENI FAR</v>
          </cell>
          <cell r="G797">
            <v>22</v>
          </cell>
          <cell r="H797" t="str">
            <v>ENI LAB Travaux complémentaires</v>
          </cell>
          <cell r="I797" t="str">
            <v>SNIEM</v>
          </cell>
          <cell r="K797" t="str">
            <v>IDA</v>
          </cell>
          <cell r="L797" t="str">
            <v>AON</v>
          </cell>
          <cell r="M797">
            <v>1</v>
          </cell>
          <cell r="O797">
            <v>5</v>
          </cell>
          <cell r="P797">
            <v>2</v>
          </cell>
          <cell r="Q797">
            <v>1</v>
          </cell>
          <cell r="R797" t="str">
            <v>lot</v>
          </cell>
          <cell r="T797">
            <v>317833.74243815866</v>
          </cell>
          <cell r="U797">
            <v>0.8</v>
          </cell>
          <cell r="V797">
            <v>317833.74243815866</v>
          </cell>
          <cell r="W797">
            <v>0</v>
          </cell>
          <cell r="X797">
            <v>0</v>
          </cell>
          <cell r="Y797">
            <v>0</v>
          </cell>
          <cell r="Z797">
            <v>317833.74243815866</v>
          </cell>
          <cell r="AA797">
            <v>254266.99395052693</v>
          </cell>
          <cell r="AB797">
            <v>0</v>
          </cell>
          <cell r="AC797">
            <v>0</v>
          </cell>
          <cell r="AD797">
            <v>0</v>
          </cell>
          <cell r="AE797">
            <v>254266.99395052693</v>
          </cell>
          <cell r="AF797">
            <v>63566.748487631732</v>
          </cell>
          <cell r="AG797">
            <v>0</v>
          </cell>
          <cell r="AH797">
            <v>0</v>
          </cell>
          <cell r="AI797">
            <v>0</v>
          </cell>
          <cell r="AJ797">
            <v>63566.748487631732</v>
          </cell>
          <cell r="AL797">
            <v>0</v>
          </cell>
        </row>
        <row r="798">
          <cell r="B798" t="str">
            <v>ST/ETFP</v>
          </cell>
          <cell r="C798" t="str">
            <v>A2A</v>
          </cell>
          <cell r="D798" t="str">
            <v>A2AA</v>
          </cell>
          <cell r="E798" t="str">
            <v>ENI NZE</v>
          </cell>
          <cell r="G798">
            <v>22</v>
          </cell>
          <cell r="H798" t="str">
            <v>ENI NZE Travaux complémentaires</v>
          </cell>
          <cell r="I798" t="str">
            <v>SNIEM</v>
          </cell>
          <cell r="K798" t="str">
            <v>IDA</v>
          </cell>
          <cell r="L798" t="str">
            <v>AON</v>
          </cell>
          <cell r="M798">
            <v>1</v>
          </cell>
          <cell r="O798">
            <v>5</v>
          </cell>
          <cell r="P798">
            <v>3</v>
          </cell>
          <cell r="Q798">
            <v>1</v>
          </cell>
          <cell r="R798" t="str">
            <v>lot</v>
          </cell>
          <cell r="T798">
            <v>705439.42857142969</v>
          </cell>
          <cell r="U798">
            <v>0.8</v>
          </cell>
          <cell r="V798">
            <v>705439.42857142969</v>
          </cell>
          <cell r="W798">
            <v>0</v>
          </cell>
          <cell r="X798">
            <v>0</v>
          </cell>
          <cell r="Y798">
            <v>0</v>
          </cell>
          <cell r="Z798">
            <v>705439.42857142969</v>
          </cell>
          <cell r="AA798">
            <v>564351.5428571438</v>
          </cell>
          <cell r="AB798">
            <v>0</v>
          </cell>
          <cell r="AC798">
            <v>0</v>
          </cell>
          <cell r="AD798">
            <v>0</v>
          </cell>
          <cell r="AE798">
            <v>564351.5428571438</v>
          </cell>
          <cell r="AF798">
            <v>141087.88571428589</v>
          </cell>
          <cell r="AG798">
            <v>0</v>
          </cell>
          <cell r="AH798">
            <v>0</v>
          </cell>
          <cell r="AI798">
            <v>0</v>
          </cell>
          <cell r="AJ798">
            <v>141087.88571428589</v>
          </cell>
          <cell r="AL798">
            <v>0</v>
          </cell>
        </row>
        <row r="799">
          <cell r="B799" t="str">
            <v>ST/ETFP</v>
          </cell>
          <cell r="C799" t="str">
            <v>B2A</v>
          </cell>
          <cell r="D799" t="str">
            <v>B2AA</v>
          </cell>
          <cell r="E799" t="str">
            <v>DNETFP</v>
          </cell>
          <cell r="G799">
            <v>25</v>
          </cell>
          <cell r="H799" t="str">
            <v>Etudes sur la formation professionnelle dual et post primaire</v>
          </cell>
          <cell r="I799" t="str">
            <v>DNETFP</v>
          </cell>
          <cell r="K799" t="str">
            <v>IDA</v>
          </cell>
          <cell r="L799" t="str">
            <v>LR</v>
          </cell>
          <cell r="M799">
            <v>1</v>
          </cell>
          <cell r="O799">
            <v>5</v>
          </cell>
          <cell r="P799">
            <v>5</v>
          </cell>
          <cell r="Q799">
            <v>1</v>
          </cell>
          <cell r="R799" t="str">
            <v>forfait</v>
          </cell>
          <cell r="T799">
            <v>759704</v>
          </cell>
          <cell r="U799">
            <v>1</v>
          </cell>
          <cell r="V799">
            <v>759704</v>
          </cell>
          <cell r="W799">
            <v>0</v>
          </cell>
          <cell r="X799">
            <v>0</v>
          </cell>
          <cell r="Y799">
            <v>0</v>
          </cell>
          <cell r="Z799">
            <v>759704</v>
          </cell>
          <cell r="AA799">
            <v>759704</v>
          </cell>
          <cell r="AB799">
            <v>0</v>
          </cell>
          <cell r="AC799">
            <v>0</v>
          </cell>
          <cell r="AD799">
            <v>0</v>
          </cell>
          <cell r="AE799">
            <v>759704</v>
          </cell>
          <cell r="AF799">
            <v>0</v>
          </cell>
          <cell r="AG799">
            <v>0</v>
          </cell>
          <cell r="AH799">
            <v>0</v>
          </cell>
          <cell r="AI799">
            <v>0</v>
          </cell>
          <cell r="AJ799">
            <v>0</v>
          </cell>
          <cell r="AL799">
            <v>0</v>
          </cell>
        </row>
        <row r="800">
          <cell r="B800" t="str">
            <v>ST/ETFP</v>
          </cell>
          <cell r="C800" t="str">
            <v>B2B</v>
          </cell>
          <cell r="D800" t="str">
            <v>B2BB</v>
          </cell>
          <cell r="E800" t="str">
            <v>DNFPPP</v>
          </cell>
          <cell r="G800">
            <v>15</v>
          </cell>
          <cell r="H800" t="str">
            <v xml:space="preserve">ENI Supervision du recrutement dans 8 ENI x 2px15j /an </v>
          </cell>
          <cell r="I800" t="str">
            <v>DNFPPP</v>
          </cell>
          <cell r="J800" t="str">
            <v>42</v>
          </cell>
          <cell r="K800" t="str">
            <v>IDA</v>
          </cell>
          <cell r="L800" t="str">
            <v>AUT</v>
          </cell>
          <cell r="M800">
            <v>240</v>
          </cell>
          <cell r="O800">
            <v>5</v>
          </cell>
          <cell r="Q800">
            <v>240</v>
          </cell>
          <cell r="R800" t="str">
            <v>pxj</v>
          </cell>
          <cell r="T800">
            <v>113.9556</v>
          </cell>
          <cell r="U800">
            <v>0.9</v>
          </cell>
          <cell r="V800">
            <v>27349.344000000001</v>
          </cell>
          <cell r="W800">
            <v>0</v>
          </cell>
          <cell r="X800">
            <v>0</v>
          </cell>
          <cell r="Y800">
            <v>0</v>
          </cell>
          <cell r="Z800">
            <v>27349.344000000001</v>
          </cell>
          <cell r="AA800">
            <v>24614.409600000003</v>
          </cell>
          <cell r="AB800">
            <v>0</v>
          </cell>
          <cell r="AC800">
            <v>0</v>
          </cell>
          <cell r="AD800">
            <v>0</v>
          </cell>
          <cell r="AE800">
            <v>24614.409600000003</v>
          </cell>
          <cell r="AF800">
            <v>2734.9343999999983</v>
          </cell>
          <cell r="AG800">
            <v>0</v>
          </cell>
          <cell r="AH800">
            <v>0</v>
          </cell>
          <cell r="AI800">
            <v>0</v>
          </cell>
          <cell r="AJ800">
            <v>2734.9343999999983</v>
          </cell>
          <cell r="AL800">
            <v>0</v>
          </cell>
        </row>
        <row r="801">
          <cell r="B801" t="str">
            <v>ST/ETFP</v>
          </cell>
          <cell r="C801" t="str">
            <v>B2B</v>
          </cell>
          <cell r="D801" t="str">
            <v>B2BB</v>
          </cell>
          <cell r="E801" t="str">
            <v>DNFPPP</v>
          </cell>
          <cell r="F801" t="str">
            <v>11</v>
          </cell>
          <cell r="G801">
            <v>25</v>
          </cell>
          <cell r="H801" t="str">
            <v xml:space="preserve">ENI Insertion publicitaire de 3 articles dans 5 journaux /an </v>
          </cell>
          <cell r="I801" t="str">
            <v>DNFPPP</v>
          </cell>
          <cell r="J801" t="str">
            <v>42</v>
          </cell>
          <cell r="K801" t="str">
            <v>IDA</v>
          </cell>
          <cell r="L801" t="str">
            <v>AUT</v>
          </cell>
          <cell r="M801">
            <v>15</v>
          </cell>
          <cell r="N801" t="str">
            <v>1</v>
          </cell>
          <cell r="O801">
            <v>5</v>
          </cell>
          <cell r="P801" t="str">
            <v>5</v>
          </cell>
          <cell r="Q801">
            <v>15</v>
          </cell>
          <cell r="R801" t="str">
            <v>u</v>
          </cell>
          <cell r="T801">
            <v>1200</v>
          </cell>
          <cell r="U801">
            <v>1</v>
          </cell>
          <cell r="V801">
            <v>18000</v>
          </cell>
          <cell r="W801">
            <v>0</v>
          </cell>
          <cell r="X801">
            <v>0</v>
          </cell>
          <cell r="Y801">
            <v>0</v>
          </cell>
          <cell r="Z801">
            <v>18000</v>
          </cell>
          <cell r="AA801">
            <v>18000</v>
          </cell>
          <cell r="AB801">
            <v>0</v>
          </cell>
          <cell r="AC801">
            <v>0</v>
          </cell>
          <cell r="AD801">
            <v>0</v>
          </cell>
          <cell r="AE801">
            <v>18000</v>
          </cell>
          <cell r="AF801">
            <v>0</v>
          </cell>
          <cell r="AG801">
            <v>0</v>
          </cell>
          <cell r="AH801">
            <v>0</v>
          </cell>
          <cell r="AI801">
            <v>0</v>
          </cell>
          <cell r="AJ801">
            <v>0</v>
          </cell>
          <cell r="AL801">
            <v>0</v>
          </cell>
        </row>
        <row r="802">
          <cell r="B802" t="str">
            <v>ST/ETFP</v>
          </cell>
          <cell r="C802" t="str">
            <v>B2B</v>
          </cell>
          <cell r="D802" t="str">
            <v>B2BB</v>
          </cell>
          <cell r="E802" t="str">
            <v>DNFPPP</v>
          </cell>
          <cell r="F802" t="str">
            <v>12</v>
          </cell>
          <cell r="G802">
            <v>25</v>
          </cell>
          <cell r="H802" t="str">
            <v xml:space="preserve">ENI Spots publicitaires 3 / an   </v>
          </cell>
          <cell r="I802" t="str">
            <v>DNFPPP</v>
          </cell>
          <cell r="J802" t="str">
            <v>42</v>
          </cell>
          <cell r="K802" t="str">
            <v>IDA</v>
          </cell>
          <cell r="L802" t="str">
            <v>AUT</v>
          </cell>
          <cell r="M802">
            <v>3</v>
          </cell>
          <cell r="N802" t="str">
            <v>1</v>
          </cell>
          <cell r="O802">
            <v>5</v>
          </cell>
          <cell r="P802" t="str">
            <v>5</v>
          </cell>
          <cell r="Q802">
            <v>3</v>
          </cell>
          <cell r="R802" t="str">
            <v>spot</v>
          </cell>
          <cell r="T802">
            <v>7000</v>
          </cell>
          <cell r="U802">
            <v>1</v>
          </cell>
          <cell r="V802">
            <v>21000</v>
          </cell>
          <cell r="W802">
            <v>0</v>
          </cell>
          <cell r="X802">
            <v>0</v>
          </cell>
          <cell r="Y802">
            <v>0</v>
          </cell>
          <cell r="Z802">
            <v>21000</v>
          </cell>
          <cell r="AA802">
            <v>21000</v>
          </cell>
          <cell r="AB802">
            <v>0</v>
          </cell>
          <cell r="AC802">
            <v>0</v>
          </cell>
          <cell r="AD802">
            <v>0</v>
          </cell>
          <cell r="AE802">
            <v>21000</v>
          </cell>
          <cell r="AF802">
            <v>0</v>
          </cell>
          <cell r="AG802">
            <v>0</v>
          </cell>
          <cell r="AH802">
            <v>0</v>
          </cell>
          <cell r="AI802">
            <v>0</v>
          </cell>
          <cell r="AJ802">
            <v>0</v>
          </cell>
          <cell r="AL802">
            <v>0</v>
          </cell>
        </row>
        <row r="803">
          <cell r="B803" t="str">
            <v>ST/ETFP</v>
          </cell>
          <cell r="C803" t="str">
            <v>B2B</v>
          </cell>
          <cell r="D803" t="str">
            <v>B2BB</v>
          </cell>
          <cell r="E803" t="str">
            <v>DNFPPP</v>
          </cell>
          <cell r="F803" t="str">
            <v>13</v>
          </cell>
          <cell r="G803">
            <v>25</v>
          </cell>
          <cell r="H803" t="str">
            <v xml:space="preserve">ENI Journées portes ouvertes sur les 8 ENI    </v>
          </cell>
          <cell r="I803" t="str">
            <v>DNFPPP</v>
          </cell>
          <cell r="J803" t="str">
            <v>42</v>
          </cell>
          <cell r="K803" t="str">
            <v>IDA</v>
          </cell>
          <cell r="L803" t="str">
            <v>AUT</v>
          </cell>
          <cell r="M803">
            <v>8</v>
          </cell>
          <cell r="N803" t="str">
            <v>1</v>
          </cell>
          <cell r="O803">
            <v>5</v>
          </cell>
          <cell r="P803" t="str">
            <v>5</v>
          </cell>
          <cell r="Q803">
            <v>8</v>
          </cell>
          <cell r="R803" t="str">
            <v>u</v>
          </cell>
          <cell r="T803">
            <v>2500</v>
          </cell>
          <cell r="U803">
            <v>1</v>
          </cell>
          <cell r="V803">
            <v>20000</v>
          </cell>
          <cell r="W803">
            <v>0</v>
          </cell>
          <cell r="X803">
            <v>0</v>
          </cell>
          <cell r="Y803">
            <v>0</v>
          </cell>
          <cell r="Z803">
            <v>20000</v>
          </cell>
          <cell r="AA803">
            <v>20000</v>
          </cell>
          <cell r="AB803">
            <v>0</v>
          </cell>
          <cell r="AC803">
            <v>0</v>
          </cell>
          <cell r="AD803">
            <v>0</v>
          </cell>
          <cell r="AE803">
            <v>20000</v>
          </cell>
          <cell r="AF803">
            <v>0</v>
          </cell>
          <cell r="AG803">
            <v>0</v>
          </cell>
          <cell r="AH803">
            <v>0</v>
          </cell>
          <cell r="AI803">
            <v>0</v>
          </cell>
          <cell r="AJ803">
            <v>0</v>
          </cell>
          <cell r="AL803">
            <v>0</v>
          </cell>
        </row>
        <row r="804">
          <cell r="B804" t="str">
            <v>ST/ETFP</v>
          </cell>
          <cell r="C804" t="str">
            <v>B2B</v>
          </cell>
          <cell r="D804" t="str">
            <v>B2BB</v>
          </cell>
          <cell r="E804" t="str">
            <v>DNFPPP</v>
          </cell>
          <cell r="F804" t="str">
            <v>14</v>
          </cell>
          <cell r="G804">
            <v>25</v>
          </cell>
          <cell r="H804" t="str">
            <v xml:space="preserve">ENI Appui aux radios rurales et communautaires   </v>
          </cell>
          <cell r="I804" t="str">
            <v>DNFPPP</v>
          </cell>
          <cell r="J804" t="str">
            <v>42</v>
          </cell>
          <cell r="K804" t="str">
            <v>IDA</v>
          </cell>
          <cell r="L804" t="str">
            <v>AUT</v>
          </cell>
          <cell r="M804">
            <v>8</v>
          </cell>
          <cell r="N804" t="str">
            <v>1</v>
          </cell>
          <cell r="O804">
            <v>5</v>
          </cell>
          <cell r="P804" t="str">
            <v>5</v>
          </cell>
          <cell r="Q804">
            <v>8</v>
          </cell>
          <cell r="R804" t="str">
            <v>radio</v>
          </cell>
          <cell r="T804">
            <v>1000</v>
          </cell>
          <cell r="U804">
            <v>1</v>
          </cell>
          <cell r="V804">
            <v>8000</v>
          </cell>
          <cell r="W804">
            <v>0</v>
          </cell>
          <cell r="X804">
            <v>0</v>
          </cell>
          <cell r="Y804">
            <v>0</v>
          </cell>
          <cell r="Z804">
            <v>8000</v>
          </cell>
          <cell r="AA804">
            <v>8000</v>
          </cell>
          <cell r="AB804">
            <v>0</v>
          </cell>
          <cell r="AC804">
            <v>0</v>
          </cell>
          <cell r="AD804">
            <v>0</v>
          </cell>
          <cell r="AE804">
            <v>8000</v>
          </cell>
          <cell r="AF804">
            <v>0</v>
          </cell>
          <cell r="AG804">
            <v>0</v>
          </cell>
          <cell r="AH804">
            <v>0</v>
          </cell>
          <cell r="AI804">
            <v>0</v>
          </cell>
          <cell r="AJ804">
            <v>0</v>
          </cell>
          <cell r="AL804">
            <v>0</v>
          </cell>
        </row>
        <row r="805">
          <cell r="B805" t="str">
            <v>ST/ETFP</v>
          </cell>
          <cell r="C805" t="str">
            <v>B2B</v>
          </cell>
          <cell r="D805" t="str">
            <v>B2BB</v>
          </cell>
          <cell r="E805" t="str">
            <v>DNFPPP</v>
          </cell>
          <cell r="F805" t="str">
            <v>20</v>
          </cell>
          <cell r="G805">
            <v>25</v>
          </cell>
          <cell r="H805" t="str">
            <v xml:space="preserve">ENI Confection de 2 types d'affiches publicitaires en 3000 ex   </v>
          </cell>
          <cell r="I805" t="str">
            <v>DNFPPP</v>
          </cell>
          <cell r="J805" t="str">
            <v>42</v>
          </cell>
          <cell r="K805" t="str">
            <v>IDA</v>
          </cell>
          <cell r="L805" t="str">
            <v>COT</v>
          </cell>
          <cell r="M805">
            <v>6000</v>
          </cell>
          <cell r="N805" t="str">
            <v>1</v>
          </cell>
          <cell r="O805">
            <v>5</v>
          </cell>
          <cell r="P805" t="str">
            <v>5</v>
          </cell>
          <cell r="Q805">
            <v>6000</v>
          </cell>
          <cell r="R805" t="str">
            <v>u</v>
          </cell>
          <cell r="T805">
            <v>5</v>
          </cell>
          <cell r="U805">
            <v>1</v>
          </cell>
          <cell r="V805">
            <v>30000</v>
          </cell>
          <cell r="W805">
            <v>0</v>
          </cell>
          <cell r="X805">
            <v>0</v>
          </cell>
          <cell r="Y805">
            <v>0</v>
          </cell>
          <cell r="Z805">
            <v>30000</v>
          </cell>
          <cell r="AA805">
            <v>30000</v>
          </cell>
          <cell r="AB805">
            <v>0</v>
          </cell>
          <cell r="AC805">
            <v>0</v>
          </cell>
          <cell r="AD805">
            <v>0</v>
          </cell>
          <cell r="AE805">
            <v>30000</v>
          </cell>
          <cell r="AF805">
            <v>0</v>
          </cell>
          <cell r="AG805">
            <v>0</v>
          </cell>
          <cell r="AH805">
            <v>0</v>
          </cell>
          <cell r="AI805">
            <v>0</v>
          </cell>
          <cell r="AJ805">
            <v>0</v>
          </cell>
          <cell r="AL805">
            <v>0</v>
          </cell>
        </row>
        <row r="806">
          <cell r="B806" t="str">
            <v>ST/ETFP</v>
          </cell>
          <cell r="C806" t="str">
            <v>B2B</v>
          </cell>
          <cell r="D806" t="str">
            <v>B2BB</v>
          </cell>
          <cell r="E806" t="str">
            <v>DNFPPP</v>
          </cell>
          <cell r="F806" t="str">
            <v>32</v>
          </cell>
          <cell r="G806">
            <v>25</v>
          </cell>
          <cell r="H806" t="str">
            <v>ENI Confection de 2000 dépliants / an publicitaires</v>
          </cell>
          <cell r="I806" t="str">
            <v>DNFPPP</v>
          </cell>
          <cell r="J806" t="str">
            <v>42</v>
          </cell>
          <cell r="K806" t="str">
            <v>IDA</v>
          </cell>
          <cell r="L806" t="str">
            <v>COT</v>
          </cell>
          <cell r="M806">
            <v>2000</v>
          </cell>
          <cell r="N806" t="str">
            <v>1</v>
          </cell>
          <cell r="O806">
            <v>5</v>
          </cell>
          <cell r="P806" t="str">
            <v>5</v>
          </cell>
          <cell r="Q806">
            <v>2000</v>
          </cell>
          <cell r="R806" t="str">
            <v>u</v>
          </cell>
          <cell r="T806">
            <v>3</v>
          </cell>
          <cell r="U806">
            <v>1</v>
          </cell>
          <cell r="V806">
            <v>6000</v>
          </cell>
          <cell r="W806">
            <v>0</v>
          </cell>
          <cell r="X806">
            <v>0</v>
          </cell>
          <cell r="Y806">
            <v>0</v>
          </cell>
          <cell r="Z806">
            <v>6000</v>
          </cell>
          <cell r="AA806">
            <v>6000</v>
          </cell>
          <cell r="AB806">
            <v>0</v>
          </cell>
          <cell r="AC806">
            <v>0</v>
          </cell>
          <cell r="AD806">
            <v>0</v>
          </cell>
          <cell r="AE806">
            <v>6000</v>
          </cell>
          <cell r="AF806">
            <v>0</v>
          </cell>
          <cell r="AG806">
            <v>0</v>
          </cell>
          <cell r="AH806">
            <v>0</v>
          </cell>
          <cell r="AI806">
            <v>0</v>
          </cell>
          <cell r="AJ806">
            <v>0</v>
          </cell>
          <cell r="AL806">
            <v>0</v>
          </cell>
        </row>
        <row r="807">
          <cell r="B807" t="str">
            <v>ST/ETFP</v>
          </cell>
          <cell r="C807" t="str">
            <v>B2B</v>
          </cell>
          <cell r="D807" t="str">
            <v>B2BB</v>
          </cell>
          <cell r="E807" t="str">
            <v>DNFPPP</v>
          </cell>
          <cell r="F807" t="str">
            <v>90</v>
          </cell>
          <cell r="G807">
            <v>15</v>
          </cell>
          <cell r="H807" t="str">
            <v xml:space="preserve">ENI Mission C de supervision de la formation en institution 6pxj/ENI/an               </v>
          </cell>
          <cell r="I807" t="str">
            <v>DNFPPP</v>
          </cell>
          <cell r="J807" t="str">
            <v>42</v>
          </cell>
          <cell r="K807" t="str">
            <v>IDA</v>
          </cell>
          <cell r="L807" t="str">
            <v>AUT</v>
          </cell>
          <cell r="M807">
            <v>48</v>
          </cell>
          <cell r="N807" t="str">
            <v>1</v>
          </cell>
          <cell r="O807">
            <v>5</v>
          </cell>
          <cell r="P807" t="str">
            <v>5</v>
          </cell>
          <cell r="Q807">
            <v>48</v>
          </cell>
          <cell r="R807" t="str">
            <v>pxj</v>
          </cell>
          <cell r="T807">
            <v>113.9556</v>
          </cell>
          <cell r="U807">
            <v>0.9</v>
          </cell>
          <cell r="V807">
            <v>5469.8688000000002</v>
          </cell>
          <cell r="W807">
            <v>0</v>
          </cell>
          <cell r="X807">
            <v>0</v>
          </cell>
          <cell r="Y807">
            <v>0</v>
          </cell>
          <cell r="Z807">
            <v>5469.8688000000002</v>
          </cell>
          <cell r="AA807">
            <v>4922.8819200000007</v>
          </cell>
          <cell r="AB807">
            <v>0</v>
          </cell>
          <cell r="AC807">
            <v>0</v>
          </cell>
          <cell r="AD807">
            <v>0</v>
          </cell>
          <cell r="AE807">
            <v>4922.8819200000007</v>
          </cell>
          <cell r="AF807">
            <v>546.98687999999947</v>
          </cell>
          <cell r="AG807">
            <v>0</v>
          </cell>
          <cell r="AH807">
            <v>0</v>
          </cell>
          <cell r="AI807">
            <v>0</v>
          </cell>
          <cell r="AJ807">
            <v>546.98687999999947</v>
          </cell>
          <cell r="AL807">
            <v>0</v>
          </cell>
        </row>
        <row r="808">
          <cell r="B808" t="str">
            <v>ST/ETFP</v>
          </cell>
          <cell r="C808" t="str">
            <v>B2B</v>
          </cell>
          <cell r="D808" t="str">
            <v>B2BB</v>
          </cell>
          <cell r="E808" t="str">
            <v>ENI BOK</v>
          </cell>
          <cell r="F808" t="str">
            <v>10</v>
          </cell>
          <cell r="G808">
            <v>25</v>
          </cell>
          <cell r="H808" t="str">
            <v xml:space="preserve">ENI Carburant groupe électrogène (96l/moisx8ENI)                                                    </v>
          </cell>
          <cell r="I808" t="str">
            <v>DNFPPP</v>
          </cell>
          <cell r="J808" t="str">
            <v>42</v>
          </cell>
          <cell r="K808" t="str">
            <v>IDA</v>
          </cell>
          <cell r="L808" t="str">
            <v>AUT</v>
          </cell>
          <cell r="M808">
            <v>1152</v>
          </cell>
          <cell r="N808" t="str">
            <v>1</v>
          </cell>
          <cell r="O808">
            <v>5</v>
          </cell>
          <cell r="P808" t="str">
            <v>5</v>
          </cell>
          <cell r="Q808">
            <v>1152</v>
          </cell>
          <cell r="R808" t="str">
            <v>litres</v>
          </cell>
          <cell r="T808">
            <v>3.7985199999999999</v>
          </cell>
          <cell r="U808">
            <v>1</v>
          </cell>
          <cell r="V808">
            <v>4375.8950399999994</v>
          </cell>
          <cell r="W808">
            <v>0</v>
          </cell>
          <cell r="X808">
            <v>0</v>
          </cell>
          <cell r="Y808">
            <v>0</v>
          </cell>
          <cell r="Z808">
            <v>4375.8950399999994</v>
          </cell>
          <cell r="AA808">
            <v>4375.8950399999994</v>
          </cell>
          <cell r="AB808">
            <v>0</v>
          </cell>
          <cell r="AC808">
            <v>0</v>
          </cell>
          <cell r="AD808">
            <v>0</v>
          </cell>
          <cell r="AE808">
            <v>4375.8950399999994</v>
          </cell>
          <cell r="AF808">
            <v>0</v>
          </cell>
          <cell r="AG808">
            <v>0</v>
          </cell>
          <cell r="AH808">
            <v>0</v>
          </cell>
          <cell r="AI808">
            <v>0</v>
          </cell>
          <cell r="AJ808">
            <v>0</v>
          </cell>
          <cell r="AL808">
            <v>0</v>
          </cell>
        </row>
        <row r="809">
          <cell r="B809" t="str">
            <v>ST/ETFP</v>
          </cell>
          <cell r="C809" t="str">
            <v>B2B</v>
          </cell>
          <cell r="D809" t="str">
            <v>B2BB</v>
          </cell>
          <cell r="E809" t="str">
            <v>ENI CKY</v>
          </cell>
          <cell r="F809" t="str">
            <v>10</v>
          </cell>
          <cell r="G809">
            <v>25</v>
          </cell>
          <cell r="H809" t="str">
            <v xml:space="preserve">ENI Carburant groupe électrogène (96l/moisx8ENI)                                                    </v>
          </cell>
          <cell r="I809" t="str">
            <v>DNFPPP</v>
          </cell>
          <cell r="J809" t="str">
            <v>42</v>
          </cell>
          <cell r="K809" t="str">
            <v>IDA</v>
          </cell>
          <cell r="L809" t="str">
            <v>AUT</v>
          </cell>
          <cell r="M809">
            <v>1152</v>
          </cell>
          <cell r="N809" t="str">
            <v>1</v>
          </cell>
          <cell r="O809">
            <v>5</v>
          </cell>
          <cell r="P809" t="str">
            <v>5</v>
          </cell>
          <cell r="Q809">
            <v>1152</v>
          </cell>
          <cell r="R809" t="str">
            <v>litres</v>
          </cell>
          <cell r="T809">
            <v>3.7985199999999999</v>
          </cell>
          <cell r="U809">
            <v>1</v>
          </cell>
          <cell r="V809">
            <v>4375.8950399999994</v>
          </cell>
          <cell r="W809">
            <v>0</v>
          </cell>
          <cell r="X809">
            <v>0</v>
          </cell>
          <cell r="Y809">
            <v>0</v>
          </cell>
          <cell r="Z809">
            <v>4375.8950399999994</v>
          </cell>
          <cell r="AA809">
            <v>4375.8950399999994</v>
          </cell>
          <cell r="AB809">
            <v>0</v>
          </cell>
          <cell r="AC809">
            <v>0</v>
          </cell>
          <cell r="AD809">
            <v>0</v>
          </cell>
          <cell r="AE809">
            <v>4375.8950399999994</v>
          </cell>
          <cell r="AF809">
            <v>0</v>
          </cell>
          <cell r="AG809">
            <v>0</v>
          </cell>
          <cell r="AH809">
            <v>0</v>
          </cell>
          <cell r="AI809">
            <v>0</v>
          </cell>
          <cell r="AJ809">
            <v>0</v>
          </cell>
          <cell r="AL809">
            <v>0</v>
          </cell>
        </row>
        <row r="810">
          <cell r="B810" t="str">
            <v>ST/ETFP</v>
          </cell>
          <cell r="C810" t="str">
            <v>B2B</v>
          </cell>
          <cell r="D810" t="str">
            <v>B2BB</v>
          </cell>
          <cell r="E810" t="str">
            <v>ENI DUB</v>
          </cell>
          <cell r="F810" t="str">
            <v>11</v>
          </cell>
          <cell r="G810">
            <v>25</v>
          </cell>
          <cell r="H810" t="str">
            <v xml:space="preserve">ENI Carburant groupe électrogène (96l/moisx8ENI)                                                    </v>
          </cell>
          <cell r="I810" t="str">
            <v>DNFPPP</v>
          </cell>
          <cell r="J810" t="str">
            <v>42</v>
          </cell>
          <cell r="K810" t="str">
            <v>IDA</v>
          </cell>
          <cell r="L810" t="str">
            <v>AUT</v>
          </cell>
          <cell r="M810">
            <v>1152</v>
          </cell>
          <cell r="N810" t="str">
            <v>1</v>
          </cell>
          <cell r="O810">
            <v>5</v>
          </cell>
          <cell r="P810" t="str">
            <v>5</v>
          </cell>
          <cell r="Q810">
            <v>1152</v>
          </cell>
          <cell r="R810" t="str">
            <v>litres</v>
          </cell>
          <cell r="T810">
            <v>3.7985199999999999</v>
          </cell>
          <cell r="U810">
            <v>1</v>
          </cell>
          <cell r="V810">
            <v>4375.8950399999994</v>
          </cell>
          <cell r="W810">
            <v>0</v>
          </cell>
          <cell r="X810">
            <v>0</v>
          </cell>
          <cell r="Y810">
            <v>0</v>
          </cell>
          <cell r="Z810">
            <v>4375.8950399999994</v>
          </cell>
          <cell r="AA810">
            <v>4375.8950399999994</v>
          </cell>
          <cell r="AB810">
            <v>0</v>
          </cell>
          <cell r="AC810">
            <v>0</v>
          </cell>
          <cell r="AD810">
            <v>0</v>
          </cell>
          <cell r="AE810">
            <v>4375.8950399999994</v>
          </cell>
          <cell r="AF810">
            <v>0</v>
          </cell>
          <cell r="AG810">
            <v>0</v>
          </cell>
          <cell r="AH810">
            <v>0</v>
          </cell>
          <cell r="AI810">
            <v>0</v>
          </cell>
          <cell r="AJ810">
            <v>0</v>
          </cell>
          <cell r="AL810">
            <v>0</v>
          </cell>
        </row>
        <row r="811">
          <cell r="B811" t="str">
            <v>ST/ETFP</v>
          </cell>
          <cell r="C811" t="str">
            <v>B2B</v>
          </cell>
          <cell r="D811" t="str">
            <v>B2BB</v>
          </cell>
          <cell r="E811" t="str">
            <v>ENI FAR</v>
          </cell>
          <cell r="F811" t="str">
            <v>13</v>
          </cell>
          <cell r="G811">
            <v>25</v>
          </cell>
          <cell r="H811" t="str">
            <v xml:space="preserve">ENI Carburant groupe électrogène (96l/moisx8ENI)                                                    </v>
          </cell>
          <cell r="I811" t="str">
            <v>DNFPPP</v>
          </cell>
          <cell r="J811" t="str">
            <v>42</v>
          </cell>
          <cell r="K811" t="str">
            <v>IDA</v>
          </cell>
          <cell r="L811" t="str">
            <v>AUT</v>
          </cell>
          <cell r="M811">
            <v>1152</v>
          </cell>
          <cell r="N811" t="str">
            <v>1</v>
          </cell>
          <cell r="O811">
            <v>5</v>
          </cell>
          <cell r="P811" t="str">
            <v>5</v>
          </cell>
          <cell r="Q811">
            <v>1152</v>
          </cell>
          <cell r="R811" t="str">
            <v>litres</v>
          </cell>
          <cell r="T811">
            <v>3.7985199999999999</v>
          </cell>
          <cell r="U811">
            <v>1</v>
          </cell>
          <cell r="V811">
            <v>4375.8950399999994</v>
          </cell>
          <cell r="W811">
            <v>0</v>
          </cell>
          <cell r="X811">
            <v>0</v>
          </cell>
          <cell r="Y811">
            <v>0</v>
          </cell>
          <cell r="Z811">
            <v>4375.8950399999994</v>
          </cell>
          <cell r="AA811">
            <v>4375.8950399999994</v>
          </cell>
          <cell r="AB811">
            <v>0</v>
          </cell>
          <cell r="AC811">
            <v>0</v>
          </cell>
          <cell r="AD811">
            <v>0</v>
          </cell>
          <cell r="AE811">
            <v>4375.8950399999994</v>
          </cell>
          <cell r="AF811">
            <v>0</v>
          </cell>
          <cell r="AG811">
            <v>0</v>
          </cell>
          <cell r="AH811">
            <v>0</v>
          </cell>
          <cell r="AI811">
            <v>0</v>
          </cell>
          <cell r="AJ811">
            <v>0</v>
          </cell>
          <cell r="AL811">
            <v>0</v>
          </cell>
        </row>
        <row r="812">
          <cell r="B812" t="str">
            <v>ST/ETFP</v>
          </cell>
          <cell r="C812" t="str">
            <v>B2B</v>
          </cell>
          <cell r="D812" t="str">
            <v>B2BB</v>
          </cell>
          <cell r="E812" t="str">
            <v>ENI KAN</v>
          </cell>
          <cell r="G812">
            <v>25</v>
          </cell>
          <cell r="H812" t="str">
            <v xml:space="preserve">ENI Carburant groupe électrogène (96l/moisx8ENI)                                                    </v>
          </cell>
          <cell r="I812" t="str">
            <v>DNFPPP</v>
          </cell>
          <cell r="J812" t="str">
            <v>42</v>
          </cell>
          <cell r="K812" t="str">
            <v>IDA</v>
          </cell>
          <cell r="L812" t="str">
            <v>AUT</v>
          </cell>
          <cell r="M812">
            <v>1152</v>
          </cell>
          <cell r="O812">
            <v>5</v>
          </cell>
          <cell r="Q812">
            <v>1152</v>
          </cell>
          <cell r="R812" t="str">
            <v>litres</v>
          </cell>
          <cell r="T812">
            <v>3.7985199999999999</v>
          </cell>
          <cell r="U812">
            <v>1</v>
          </cell>
          <cell r="V812">
            <v>4375.8950399999994</v>
          </cell>
          <cell r="W812">
            <v>0</v>
          </cell>
          <cell r="X812">
            <v>0</v>
          </cell>
          <cell r="Y812">
            <v>0</v>
          </cell>
          <cell r="Z812">
            <v>4375.8950399999994</v>
          </cell>
          <cell r="AA812">
            <v>4375.8950399999994</v>
          </cell>
          <cell r="AB812">
            <v>0</v>
          </cell>
          <cell r="AC812">
            <v>0</v>
          </cell>
          <cell r="AD812">
            <v>0</v>
          </cell>
          <cell r="AE812">
            <v>4375.8950399999994</v>
          </cell>
          <cell r="AF812">
            <v>0</v>
          </cell>
          <cell r="AG812">
            <v>0</v>
          </cell>
          <cell r="AH812">
            <v>0</v>
          </cell>
          <cell r="AI812">
            <v>0</v>
          </cell>
          <cell r="AJ812">
            <v>0</v>
          </cell>
          <cell r="AL812">
            <v>0</v>
          </cell>
        </row>
        <row r="813">
          <cell r="B813" t="str">
            <v>ST/ETFP</v>
          </cell>
          <cell r="C813" t="str">
            <v>B2B</v>
          </cell>
          <cell r="D813" t="str">
            <v>B2BB</v>
          </cell>
          <cell r="E813" t="str">
            <v>ENI KIN</v>
          </cell>
          <cell r="F813" t="str">
            <v>21</v>
          </cell>
          <cell r="G813">
            <v>25</v>
          </cell>
          <cell r="H813" t="str">
            <v xml:space="preserve">ENI Carburant groupe électrogène (96l/moisx8ENI)                                                    </v>
          </cell>
          <cell r="I813" t="str">
            <v>DNFPPP</v>
          </cell>
          <cell r="J813" t="str">
            <v>42</v>
          </cell>
          <cell r="K813" t="str">
            <v>IDA</v>
          </cell>
          <cell r="L813" t="str">
            <v>AUT</v>
          </cell>
          <cell r="M813">
            <v>1152</v>
          </cell>
          <cell r="N813" t="str">
            <v>2</v>
          </cell>
          <cell r="O813">
            <v>5</v>
          </cell>
          <cell r="P813" t="str">
            <v>3</v>
          </cell>
          <cell r="Q813">
            <v>1152</v>
          </cell>
          <cell r="R813" t="str">
            <v>litres</v>
          </cell>
          <cell r="T813">
            <v>3.7985199999999999</v>
          </cell>
          <cell r="U813">
            <v>1</v>
          </cell>
          <cell r="V813">
            <v>4375.8950399999994</v>
          </cell>
          <cell r="W813">
            <v>0</v>
          </cell>
          <cell r="X813">
            <v>0</v>
          </cell>
          <cell r="Y813">
            <v>0</v>
          </cell>
          <cell r="Z813">
            <v>4375.8950399999994</v>
          </cell>
          <cell r="AA813">
            <v>4375.8950399999994</v>
          </cell>
          <cell r="AB813">
            <v>0</v>
          </cell>
          <cell r="AC813">
            <v>0</v>
          </cell>
          <cell r="AD813">
            <v>0</v>
          </cell>
          <cell r="AE813">
            <v>4375.8950399999994</v>
          </cell>
          <cell r="AF813">
            <v>0</v>
          </cell>
          <cell r="AG813">
            <v>0</v>
          </cell>
          <cell r="AH813">
            <v>0</v>
          </cell>
          <cell r="AI813">
            <v>0</v>
          </cell>
          <cell r="AJ813">
            <v>0</v>
          </cell>
          <cell r="AL813">
            <v>0</v>
          </cell>
        </row>
        <row r="814">
          <cell r="B814" t="str">
            <v>ST/ETFP</v>
          </cell>
          <cell r="C814" t="str">
            <v>B2B</v>
          </cell>
          <cell r="D814" t="str">
            <v>B2BB</v>
          </cell>
          <cell r="E814" t="str">
            <v>ENI LAB</v>
          </cell>
          <cell r="F814" t="str">
            <v>21</v>
          </cell>
          <cell r="G814">
            <v>25</v>
          </cell>
          <cell r="H814" t="str">
            <v xml:space="preserve">ENI Carburant groupe électrogène (96l/moisx8ENI)                                                    </v>
          </cell>
          <cell r="I814" t="str">
            <v>DNFPPP</v>
          </cell>
          <cell r="J814" t="str">
            <v>42</v>
          </cell>
          <cell r="K814" t="str">
            <v>IDA</v>
          </cell>
          <cell r="L814" t="str">
            <v>AUT</v>
          </cell>
          <cell r="M814">
            <v>1152</v>
          </cell>
          <cell r="N814" t="str">
            <v>2</v>
          </cell>
          <cell r="O814">
            <v>5</v>
          </cell>
          <cell r="P814" t="str">
            <v>3</v>
          </cell>
          <cell r="Q814">
            <v>1152</v>
          </cell>
          <cell r="R814" t="str">
            <v>litres</v>
          </cell>
          <cell r="T814">
            <v>3.7985199999999999</v>
          </cell>
          <cell r="U814">
            <v>1</v>
          </cell>
          <cell r="V814">
            <v>4375.8950399999994</v>
          </cell>
          <cell r="W814">
            <v>0</v>
          </cell>
          <cell r="X814">
            <v>0</v>
          </cell>
          <cell r="Y814">
            <v>0</v>
          </cell>
          <cell r="Z814">
            <v>4375.8950399999994</v>
          </cell>
          <cell r="AA814">
            <v>4375.8950399999994</v>
          </cell>
          <cell r="AB814">
            <v>0</v>
          </cell>
          <cell r="AC814">
            <v>0</v>
          </cell>
          <cell r="AD814">
            <v>0</v>
          </cell>
          <cell r="AE814">
            <v>4375.8950399999994</v>
          </cell>
          <cell r="AF814">
            <v>0</v>
          </cell>
          <cell r="AG814">
            <v>0</v>
          </cell>
          <cell r="AH814">
            <v>0</v>
          </cell>
          <cell r="AI814">
            <v>0</v>
          </cell>
          <cell r="AJ814">
            <v>0</v>
          </cell>
          <cell r="AL814">
            <v>0</v>
          </cell>
        </row>
        <row r="815">
          <cell r="B815" t="str">
            <v>ST/ETFP</v>
          </cell>
          <cell r="C815" t="str">
            <v>B2B</v>
          </cell>
          <cell r="D815" t="str">
            <v>B2BB</v>
          </cell>
          <cell r="E815" t="str">
            <v>ENI NZE</v>
          </cell>
          <cell r="F815" t="str">
            <v>22</v>
          </cell>
          <cell r="G815">
            <v>25</v>
          </cell>
          <cell r="H815" t="str">
            <v xml:space="preserve">ENI Carburant groupe électrogène (96l/moisx8ENI)                                                    </v>
          </cell>
          <cell r="I815" t="str">
            <v>DNFPPP</v>
          </cell>
          <cell r="J815" t="str">
            <v>42</v>
          </cell>
          <cell r="K815" t="str">
            <v>IDA</v>
          </cell>
          <cell r="L815" t="str">
            <v>AUT</v>
          </cell>
          <cell r="M815">
            <v>1152</v>
          </cell>
          <cell r="N815" t="str">
            <v>2</v>
          </cell>
          <cell r="O815">
            <v>5</v>
          </cell>
          <cell r="P815" t="str">
            <v>3</v>
          </cell>
          <cell r="Q815">
            <v>1152</v>
          </cell>
          <cell r="R815" t="str">
            <v>litres</v>
          </cell>
          <cell r="T815">
            <v>3.7985199999999999</v>
          </cell>
          <cell r="U815">
            <v>1</v>
          </cell>
          <cell r="V815">
            <v>4375.8950399999994</v>
          </cell>
          <cell r="W815">
            <v>0</v>
          </cell>
          <cell r="X815">
            <v>0</v>
          </cell>
          <cell r="Y815">
            <v>0</v>
          </cell>
          <cell r="Z815">
            <v>4375.8950399999994</v>
          </cell>
          <cell r="AA815">
            <v>4375.8950399999994</v>
          </cell>
          <cell r="AB815">
            <v>0</v>
          </cell>
          <cell r="AC815">
            <v>0</v>
          </cell>
          <cell r="AD815">
            <v>0</v>
          </cell>
          <cell r="AE815">
            <v>4375.8950399999994</v>
          </cell>
          <cell r="AF815">
            <v>0</v>
          </cell>
          <cell r="AG815">
            <v>0</v>
          </cell>
          <cell r="AH815">
            <v>0</v>
          </cell>
          <cell r="AI815">
            <v>0</v>
          </cell>
          <cell r="AJ815">
            <v>0</v>
          </cell>
          <cell r="AL815">
            <v>0</v>
          </cell>
        </row>
        <row r="816">
          <cell r="B816" t="str">
            <v>ST/ETFP</v>
          </cell>
          <cell r="C816" t="str">
            <v>B2B</v>
          </cell>
          <cell r="D816" t="str">
            <v>B2BB</v>
          </cell>
          <cell r="E816" t="str">
            <v>ENI BOK</v>
          </cell>
          <cell r="F816" t="str">
            <v>11</v>
          </cell>
          <cell r="G816">
            <v>25</v>
          </cell>
          <cell r="H816" t="str">
            <v xml:space="preserve">ENI Subvention fonctionnemt additionnel 8 ENI  (2500él x 20 USD/él/an)           </v>
          </cell>
          <cell r="I816" t="str">
            <v>DNFPPP</v>
          </cell>
          <cell r="J816" t="str">
            <v>42</v>
          </cell>
          <cell r="K816" t="str">
            <v>IDA</v>
          </cell>
          <cell r="L816" t="str">
            <v>AUT</v>
          </cell>
          <cell r="M816">
            <v>312.5</v>
          </cell>
          <cell r="N816" t="str">
            <v>2</v>
          </cell>
          <cell r="O816">
            <v>5</v>
          </cell>
          <cell r="P816" t="str">
            <v>5</v>
          </cell>
          <cell r="Q816">
            <v>312.5</v>
          </cell>
          <cell r="R816" t="str">
            <v>él/maître</v>
          </cell>
          <cell r="T816">
            <v>75.970399999999998</v>
          </cell>
          <cell r="U816">
            <v>1</v>
          </cell>
          <cell r="V816">
            <v>23740.75</v>
          </cell>
          <cell r="W816">
            <v>0</v>
          </cell>
          <cell r="X816">
            <v>0</v>
          </cell>
          <cell r="Y816">
            <v>0</v>
          </cell>
          <cell r="Z816">
            <v>23740.75</v>
          </cell>
          <cell r="AA816">
            <v>23740.75</v>
          </cell>
          <cell r="AB816">
            <v>0</v>
          </cell>
          <cell r="AC816">
            <v>0</v>
          </cell>
          <cell r="AD816">
            <v>0</v>
          </cell>
          <cell r="AE816">
            <v>23740.75</v>
          </cell>
          <cell r="AF816">
            <v>0</v>
          </cell>
          <cell r="AG816">
            <v>0</v>
          </cell>
          <cell r="AH816">
            <v>0</v>
          </cell>
          <cell r="AI816">
            <v>0</v>
          </cell>
          <cell r="AJ816">
            <v>0</v>
          </cell>
          <cell r="AL816">
            <v>0</v>
          </cell>
        </row>
        <row r="817">
          <cell r="B817" t="str">
            <v>ST/ETFP</v>
          </cell>
          <cell r="C817" t="str">
            <v>B2B</v>
          </cell>
          <cell r="D817" t="str">
            <v>B2BB</v>
          </cell>
          <cell r="E817" t="str">
            <v>ENI CKY</v>
          </cell>
          <cell r="F817" t="str">
            <v>11</v>
          </cell>
          <cell r="G817">
            <v>25</v>
          </cell>
          <cell r="H817" t="str">
            <v xml:space="preserve">ENI Subvention fonctionnemt additionnel 8 ENI  (2500él x 20 USD/él/an)           </v>
          </cell>
          <cell r="I817" t="str">
            <v>DNFPPP</v>
          </cell>
          <cell r="J817" t="str">
            <v>42</v>
          </cell>
          <cell r="K817" t="str">
            <v>IDA</v>
          </cell>
          <cell r="L817" t="str">
            <v>AUT</v>
          </cell>
          <cell r="M817">
            <v>312.5</v>
          </cell>
          <cell r="N817" t="str">
            <v>2</v>
          </cell>
          <cell r="O817">
            <v>5</v>
          </cell>
          <cell r="P817" t="str">
            <v>5</v>
          </cell>
          <cell r="Q817">
            <v>312.5</v>
          </cell>
          <cell r="R817" t="str">
            <v>él/maître</v>
          </cell>
          <cell r="T817">
            <v>75.970399999999998</v>
          </cell>
          <cell r="U817">
            <v>1</v>
          </cell>
          <cell r="V817">
            <v>23740.75</v>
          </cell>
          <cell r="W817">
            <v>0</v>
          </cell>
          <cell r="X817">
            <v>0</v>
          </cell>
          <cell r="Y817">
            <v>0</v>
          </cell>
          <cell r="Z817">
            <v>23740.75</v>
          </cell>
          <cell r="AA817">
            <v>23740.75</v>
          </cell>
          <cell r="AB817">
            <v>0</v>
          </cell>
          <cell r="AC817">
            <v>0</v>
          </cell>
          <cell r="AD817">
            <v>0</v>
          </cell>
          <cell r="AE817">
            <v>23740.75</v>
          </cell>
          <cell r="AF817">
            <v>0</v>
          </cell>
          <cell r="AG817">
            <v>0</v>
          </cell>
          <cell r="AH817">
            <v>0</v>
          </cell>
          <cell r="AI817">
            <v>0</v>
          </cell>
          <cell r="AJ817">
            <v>0</v>
          </cell>
          <cell r="AL817">
            <v>0</v>
          </cell>
        </row>
        <row r="818">
          <cell r="B818" t="str">
            <v>ST/ETFP</v>
          </cell>
          <cell r="C818" t="str">
            <v>B2B</v>
          </cell>
          <cell r="D818" t="str">
            <v>B2BB</v>
          </cell>
          <cell r="E818" t="str">
            <v>ENI DUB</v>
          </cell>
          <cell r="F818" t="str">
            <v>20</v>
          </cell>
          <cell r="G818">
            <v>25</v>
          </cell>
          <cell r="H818" t="str">
            <v xml:space="preserve">ENI Subvention fonctionnemt additionnel 8 ENI  (2500él x 20 USD/él/an)           </v>
          </cell>
          <cell r="I818" t="str">
            <v>DNFPPP</v>
          </cell>
          <cell r="J818" t="str">
            <v>42</v>
          </cell>
          <cell r="K818" t="str">
            <v>IDA</v>
          </cell>
          <cell r="L818" t="str">
            <v>AUT</v>
          </cell>
          <cell r="M818">
            <v>312.5</v>
          </cell>
          <cell r="N818" t="str">
            <v>2</v>
          </cell>
          <cell r="O818">
            <v>5</v>
          </cell>
          <cell r="P818" t="str">
            <v>5</v>
          </cell>
          <cell r="Q818">
            <v>312.5</v>
          </cell>
          <cell r="R818" t="str">
            <v>él/maître</v>
          </cell>
          <cell r="T818">
            <v>75.970399999999998</v>
          </cell>
          <cell r="U818">
            <v>1</v>
          </cell>
          <cell r="V818">
            <v>23740.75</v>
          </cell>
          <cell r="W818">
            <v>0</v>
          </cell>
          <cell r="X818">
            <v>0</v>
          </cell>
          <cell r="Y818">
            <v>0</v>
          </cell>
          <cell r="Z818">
            <v>23740.75</v>
          </cell>
          <cell r="AA818">
            <v>23740.75</v>
          </cell>
          <cell r="AB818">
            <v>0</v>
          </cell>
          <cell r="AC818">
            <v>0</v>
          </cell>
          <cell r="AD818">
            <v>0</v>
          </cell>
          <cell r="AE818">
            <v>23740.75</v>
          </cell>
          <cell r="AF818">
            <v>0</v>
          </cell>
          <cell r="AG818">
            <v>0</v>
          </cell>
          <cell r="AH818">
            <v>0</v>
          </cell>
          <cell r="AI818">
            <v>0</v>
          </cell>
          <cell r="AJ818">
            <v>0</v>
          </cell>
          <cell r="AL818">
            <v>0</v>
          </cell>
        </row>
        <row r="819">
          <cell r="B819" t="str">
            <v>ST/ETFP</v>
          </cell>
          <cell r="C819" t="str">
            <v>B2B</v>
          </cell>
          <cell r="D819" t="str">
            <v>B2BB</v>
          </cell>
          <cell r="E819" t="str">
            <v>ENI FAR</v>
          </cell>
          <cell r="F819" t="str">
            <v>20</v>
          </cell>
          <cell r="G819">
            <v>25</v>
          </cell>
          <cell r="H819" t="str">
            <v xml:space="preserve">ENI Subvention fonctionnemt additionnel 8 ENI  (2500él x 20 USD/él/an)           </v>
          </cell>
          <cell r="I819" t="str">
            <v>DNFPPP</v>
          </cell>
          <cell r="J819" t="str">
            <v>42</v>
          </cell>
          <cell r="K819" t="str">
            <v>IDA</v>
          </cell>
          <cell r="L819" t="str">
            <v>AUT</v>
          </cell>
          <cell r="M819">
            <v>312.5</v>
          </cell>
          <cell r="N819" t="str">
            <v>2</v>
          </cell>
          <cell r="O819">
            <v>5</v>
          </cell>
          <cell r="P819" t="str">
            <v>5</v>
          </cell>
          <cell r="Q819">
            <v>312.5</v>
          </cell>
          <cell r="R819" t="str">
            <v>él/maître</v>
          </cell>
          <cell r="T819">
            <v>75.970399999999998</v>
          </cell>
          <cell r="U819">
            <v>1</v>
          </cell>
          <cell r="V819">
            <v>23740.75</v>
          </cell>
          <cell r="W819">
            <v>0</v>
          </cell>
          <cell r="X819">
            <v>0</v>
          </cell>
          <cell r="Y819">
            <v>0</v>
          </cell>
          <cell r="Z819">
            <v>23740.75</v>
          </cell>
          <cell r="AA819">
            <v>23740.75</v>
          </cell>
          <cell r="AB819">
            <v>0</v>
          </cell>
          <cell r="AC819">
            <v>0</v>
          </cell>
          <cell r="AD819">
            <v>0</v>
          </cell>
          <cell r="AE819">
            <v>23740.75</v>
          </cell>
          <cell r="AF819">
            <v>0</v>
          </cell>
          <cell r="AG819">
            <v>0</v>
          </cell>
          <cell r="AH819">
            <v>0</v>
          </cell>
          <cell r="AI819">
            <v>0</v>
          </cell>
          <cell r="AJ819">
            <v>0</v>
          </cell>
          <cell r="AL819">
            <v>0</v>
          </cell>
        </row>
        <row r="820">
          <cell r="B820" t="str">
            <v>ST/ETFP</v>
          </cell>
          <cell r="C820" t="str">
            <v>B2B</v>
          </cell>
          <cell r="D820" t="str">
            <v>B2BB</v>
          </cell>
          <cell r="E820" t="str">
            <v>ENI KAN</v>
          </cell>
          <cell r="F820" t="str">
            <v>40</v>
          </cell>
          <cell r="G820">
            <v>25</v>
          </cell>
          <cell r="H820" t="str">
            <v xml:space="preserve">ENI Subvention fonctionnemt additionnel 8 ENI  (2500él x 20 USD/él/an)           </v>
          </cell>
          <cell r="I820" t="str">
            <v>DNFPPP</v>
          </cell>
          <cell r="J820" t="str">
            <v>42</v>
          </cell>
          <cell r="K820" t="str">
            <v>IDA</v>
          </cell>
          <cell r="L820" t="str">
            <v>AUT</v>
          </cell>
          <cell r="M820">
            <v>312.5</v>
          </cell>
          <cell r="N820" t="str">
            <v>2</v>
          </cell>
          <cell r="O820">
            <v>5</v>
          </cell>
          <cell r="P820" t="str">
            <v>5</v>
          </cell>
          <cell r="Q820">
            <v>312.5</v>
          </cell>
          <cell r="R820" t="str">
            <v>él/maître</v>
          </cell>
          <cell r="T820">
            <v>75.970399999999998</v>
          </cell>
          <cell r="U820">
            <v>1</v>
          </cell>
          <cell r="V820">
            <v>23740.75</v>
          </cell>
          <cell r="W820">
            <v>0</v>
          </cell>
          <cell r="X820">
            <v>0</v>
          </cell>
          <cell r="Y820">
            <v>0</v>
          </cell>
          <cell r="Z820">
            <v>23740.75</v>
          </cell>
          <cell r="AA820">
            <v>23740.75</v>
          </cell>
          <cell r="AB820">
            <v>0</v>
          </cell>
          <cell r="AC820">
            <v>0</v>
          </cell>
          <cell r="AD820">
            <v>0</v>
          </cell>
          <cell r="AE820">
            <v>23740.75</v>
          </cell>
          <cell r="AF820">
            <v>0</v>
          </cell>
          <cell r="AG820">
            <v>0</v>
          </cell>
          <cell r="AH820">
            <v>0</v>
          </cell>
          <cell r="AI820">
            <v>0</v>
          </cell>
          <cell r="AJ820">
            <v>0</v>
          </cell>
          <cell r="AL820">
            <v>0</v>
          </cell>
        </row>
        <row r="821">
          <cell r="B821" t="str">
            <v>ST/ETFP</v>
          </cell>
          <cell r="C821" t="str">
            <v>B2B</v>
          </cell>
          <cell r="D821" t="str">
            <v>B2BB</v>
          </cell>
          <cell r="E821" t="str">
            <v>ENI KIN</v>
          </cell>
          <cell r="G821">
            <v>25</v>
          </cell>
          <cell r="H821" t="str">
            <v xml:space="preserve">ENI Subvention fonctionnemt additionnel 8 ENI  (2500él x 20 USD/él/an)           </v>
          </cell>
          <cell r="I821" t="str">
            <v>DNFPPP</v>
          </cell>
          <cell r="J821" t="str">
            <v>42</v>
          </cell>
          <cell r="K821" t="str">
            <v>IDA</v>
          </cell>
          <cell r="L821" t="str">
            <v>AUT</v>
          </cell>
          <cell r="M821">
            <v>312.5</v>
          </cell>
          <cell r="O821">
            <v>5</v>
          </cell>
          <cell r="Q821">
            <v>312.5</v>
          </cell>
          <cell r="R821" t="str">
            <v>él/maître</v>
          </cell>
          <cell r="T821">
            <v>75.970399999999998</v>
          </cell>
          <cell r="U821">
            <v>1</v>
          </cell>
          <cell r="V821">
            <v>23740.75</v>
          </cell>
          <cell r="W821">
            <v>0</v>
          </cell>
          <cell r="X821">
            <v>0</v>
          </cell>
          <cell r="Y821">
            <v>0</v>
          </cell>
          <cell r="Z821">
            <v>23740.75</v>
          </cell>
          <cell r="AA821">
            <v>23740.75</v>
          </cell>
          <cell r="AB821">
            <v>0</v>
          </cell>
          <cell r="AC821">
            <v>0</v>
          </cell>
          <cell r="AD821">
            <v>0</v>
          </cell>
          <cell r="AE821">
            <v>23740.75</v>
          </cell>
          <cell r="AF821">
            <v>0</v>
          </cell>
          <cell r="AG821">
            <v>0</v>
          </cell>
          <cell r="AH821">
            <v>0</v>
          </cell>
          <cell r="AI821">
            <v>0</v>
          </cell>
          <cell r="AJ821">
            <v>0</v>
          </cell>
          <cell r="AL821">
            <v>0</v>
          </cell>
        </row>
        <row r="822">
          <cell r="B822" t="str">
            <v>ST/ETFP</v>
          </cell>
          <cell r="C822" t="str">
            <v>B2B</v>
          </cell>
          <cell r="D822" t="str">
            <v>B2BB</v>
          </cell>
          <cell r="E822" t="str">
            <v>ENI LAB</v>
          </cell>
          <cell r="F822" t="str">
            <v>13</v>
          </cell>
          <cell r="G822">
            <v>25</v>
          </cell>
          <cell r="H822" t="str">
            <v xml:space="preserve">ENI Subvention fonctionnemt additionnel 8 ENI  (2500él x 20 USD/él/an)           </v>
          </cell>
          <cell r="I822" t="str">
            <v>DNFPPP</v>
          </cell>
          <cell r="J822" t="str">
            <v>42</v>
          </cell>
          <cell r="K822" t="str">
            <v>IDA</v>
          </cell>
          <cell r="L822" t="str">
            <v>AUT</v>
          </cell>
          <cell r="M822">
            <v>312.5</v>
          </cell>
          <cell r="N822" t="str">
            <v>2</v>
          </cell>
          <cell r="O822">
            <v>5</v>
          </cell>
          <cell r="P822" t="str">
            <v>5</v>
          </cell>
          <cell r="Q822">
            <v>312.5</v>
          </cell>
          <cell r="R822" t="str">
            <v>él/maître</v>
          </cell>
          <cell r="T822">
            <v>75.970399999999998</v>
          </cell>
          <cell r="U822">
            <v>1</v>
          </cell>
          <cell r="V822">
            <v>23740.75</v>
          </cell>
          <cell r="W822">
            <v>0</v>
          </cell>
          <cell r="X822">
            <v>0</v>
          </cell>
          <cell r="Y822">
            <v>0</v>
          </cell>
          <cell r="Z822">
            <v>23740.75</v>
          </cell>
          <cell r="AA822">
            <v>23740.75</v>
          </cell>
          <cell r="AB822">
            <v>0</v>
          </cell>
          <cell r="AC822">
            <v>0</v>
          </cell>
          <cell r="AD822">
            <v>0</v>
          </cell>
          <cell r="AE822">
            <v>23740.75</v>
          </cell>
          <cell r="AF822">
            <v>0</v>
          </cell>
          <cell r="AG822">
            <v>0</v>
          </cell>
          <cell r="AH822">
            <v>0</v>
          </cell>
          <cell r="AI822">
            <v>0</v>
          </cell>
          <cell r="AJ822">
            <v>0</v>
          </cell>
          <cell r="AL822">
            <v>0</v>
          </cell>
        </row>
        <row r="823">
          <cell r="B823" t="str">
            <v>ST/ETFP</v>
          </cell>
          <cell r="C823" t="str">
            <v>B2B</v>
          </cell>
          <cell r="D823" t="str">
            <v>B2BB</v>
          </cell>
          <cell r="E823" t="str">
            <v>ENI NZE</v>
          </cell>
          <cell r="F823" t="str">
            <v>10</v>
          </cell>
          <cell r="G823">
            <v>25</v>
          </cell>
          <cell r="H823" t="str">
            <v xml:space="preserve">ENI Subvention fonctionnemt additionnel 8 ENI  (2500él x 20 USD/él/an)           </v>
          </cell>
          <cell r="I823" t="str">
            <v>DNFPPP</v>
          </cell>
          <cell r="J823" t="str">
            <v>42</v>
          </cell>
          <cell r="K823" t="str">
            <v>IDA</v>
          </cell>
          <cell r="L823" t="str">
            <v>AUT</v>
          </cell>
          <cell r="M823">
            <v>312.5</v>
          </cell>
          <cell r="N823" t="str">
            <v>2</v>
          </cell>
          <cell r="O823">
            <v>5</v>
          </cell>
          <cell r="P823" t="str">
            <v>5</v>
          </cell>
          <cell r="Q823">
            <v>312.5</v>
          </cell>
          <cell r="R823" t="str">
            <v>él/maître</v>
          </cell>
          <cell r="T823">
            <v>75.970399999999998</v>
          </cell>
          <cell r="U823">
            <v>1</v>
          </cell>
          <cell r="V823">
            <v>23740.75</v>
          </cell>
          <cell r="W823">
            <v>0</v>
          </cell>
          <cell r="X823">
            <v>0</v>
          </cell>
          <cell r="Y823">
            <v>0</v>
          </cell>
          <cell r="Z823">
            <v>23740.75</v>
          </cell>
          <cell r="AA823">
            <v>23740.75</v>
          </cell>
          <cell r="AB823">
            <v>0</v>
          </cell>
          <cell r="AC823">
            <v>0</v>
          </cell>
          <cell r="AD823">
            <v>0</v>
          </cell>
          <cell r="AE823">
            <v>23740.75</v>
          </cell>
          <cell r="AF823">
            <v>0</v>
          </cell>
          <cell r="AG823">
            <v>0</v>
          </cell>
          <cell r="AH823">
            <v>0</v>
          </cell>
          <cell r="AI823">
            <v>0</v>
          </cell>
          <cell r="AJ823">
            <v>0</v>
          </cell>
          <cell r="AL823">
            <v>0</v>
          </cell>
        </row>
        <row r="824">
          <cell r="B824" t="str">
            <v>ST/ETFP</v>
          </cell>
          <cell r="C824" t="str">
            <v>B2B</v>
          </cell>
          <cell r="D824" t="str">
            <v>B2BC</v>
          </cell>
          <cell r="E824" t="str">
            <v>ENI BOK</v>
          </cell>
          <cell r="F824" t="str">
            <v>10</v>
          </cell>
          <cell r="G824">
            <v>25</v>
          </cell>
          <cell r="H824" t="str">
            <v xml:space="preserve">ENI Indemnité 150  PEN pour 3 mois de session de vacances/an </v>
          </cell>
          <cell r="I824" t="str">
            <v>DNFPPP</v>
          </cell>
          <cell r="J824" t="str">
            <v>42</v>
          </cell>
          <cell r="K824" t="str">
            <v>IDA</v>
          </cell>
          <cell r="L824" t="str">
            <v>AUT</v>
          </cell>
          <cell r="M824">
            <v>56.25</v>
          </cell>
          <cell r="N824" t="str">
            <v>2</v>
          </cell>
          <cell r="O824">
            <v>5</v>
          </cell>
          <cell r="P824" t="str">
            <v>5</v>
          </cell>
          <cell r="Q824">
            <v>56.25</v>
          </cell>
          <cell r="R824" t="str">
            <v>pxm</v>
          </cell>
          <cell r="T824">
            <v>285</v>
          </cell>
          <cell r="U824">
            <v>1</v>
          </cell>
          <cell r="V824">
            <v>16031.25</v>
          </cell>
          <cell r="W824">
            <v>0</v>
          </cell>
          <cell r="X824">
            <v>0</v>
          </cell>
          <cell r="Y824">
            <v>0</v>
          </cell>
          <cell r="Z824">
            <v>16031.25</v>
          </cell>
          <cell r="AA824">
            <v>16031.25</v>
          </cell>
          <cell r="AB824">
            <v>0</v>
          </cell>
          <cell r="AC824">
            <v>0</v>
          </cell>
          <cell r="AD824">
            <v>0</v>
          </cell>
          <cell r="AE824">
            <v>16031.25</v>
          </cell>
          <cell r="AF824">
            <v>0</v>
          </cell>
          <cell r="AG824">
            <v>0</v>
          </cell>
          <cell r="AH824">
            <v>0</v>
          </cell>
          <cell r="AI824">
            <v>0</v>
          </cell>
          <cell r="AJ824">
            <v>0</v>
          </cell>
          <cell r="AL824">
            <v>0</v>
          </cell>
        </row>
        <row r="825">
          <cell r="B825" t="str">
            <v>ST/ETFP</v>
          </cell>
          <cell r="C825" t="str">
            <v>B2B</v>
          </cell>
          <cell r="D825" t="str">
            <v>B2BC</v>
          </cell>
          <cell r="E825" t="str">
            <v>ENI CKY</v>
          </cell>
          <cell r="G825">
            <v>25</v>
          </cell>
          <cell r="H825" t="str">
            <v xml:space="preserve">ENI Indemnité 150  PEN pour 3 mois de session de vacances/an </v>
          </cell>
          <cell r="I825" t="str">
            <v>DNFPPP</v>
          </cell>
          <cell r="J825" t="str">
            <v>42</v>
          </cell>
          <cell r="K825" t="str">
            <v>IDA</v>
          </cell>
          <cell r="L825" t="str">
            <v>AUT</v>
          </cell>
          <cell r="M825">
            <v>56.25</v>
          </cell>
          <cell r="O825">
            <v>5</v>
          </cell>
          <cell r="Q825">
            <v>56.25</v>
          </cell>
          <cell r="R825" t="str">
            <v>pxm</v>
          </cell>
          <cell r="T825">
            <v>285</v>
          </cell>
          <cell r="U825">
            <v>1</v>
          </cell>
          <cell r="V825">
            <v>16031.25</v>
          </cell>
          <cell r="W825">
            <v>0</v>
          </cell>
          <cell r="X825">
            <v>0</v>
          </cell>
          <cell r="Y825">
            <v>0</v>
          </cell>
          <cell r="Z825">
            <v>16031.25</v>
          </cell>
          <cell r="AA825">
            <v>16031.25</v>
          </cell>
          <cell r="AB825">
            <v>0</v>
          </cell>
          <cell r="AC825">
            <v>0</v>
          </cell>
          <cell r="AD825">
            <v>0</v>
          </cell>
          <cell r="AE825">
            <v>16031.25</v>
          </cell>
          <cell r="AF825">
            <v>0</v>
          </cell>
          <cell r="AG825">
            <v>0</v>
          </cell>
          <cell r="AH825">
            <v>0</v>
          </cell>
          <cell r="AI825">
            <v>0</v>
          </cell>
          <cell r="AJ825">
            <v>0</v>
          </cell>
          <cell r="AL825">
            <v>0</v>
          </cell>
        </row>
        <row r="826">
          <cell r="B826" t="str">
            <v>ST/ETFP</v>
          </cell>
          <cell r="C826" t="str">
            <v>B2B</v>
          </cell>
          <cell r="D826" t="str">
            <v>B2BC</v>
          </cell>
          <cell r="E826" t="str">
            <v>ENI DUB</v>
          </cell>
          <cell r="F826" t="str">
            <v>13</v>
          </cell>
          <cell r="G826">
            <v>25</v>
          </cell>
          <cell r="H826" t="str">
            <v xml:space="preserve">ENI Indemnité 150  PEN pour 3 mois de session de vacances/an </v>
          </cell>
          <cell r="I826" t="str">
            <v>DNFPPP</v>
          </cell>
          <cell r="J826" t="str">
            <v>42</v>
          </cell>
          <cell r="K826" t="str">
            <v>IDA</v>
          </cell>
          <cell r="L826" t="str">
            <v>AUT</v>
          </cell>
          <cell r="M826">
            <v>56.25</v>
          </cell>
          <cell r="N826" t="str">
            <v>2</v>
          </cell>
          <cell r="O826">
            <v>5</v>
          </cell>
          <cell r="P826" t="str">
            <v>5</v>
          </cell>
          <cell r="Q826">
            <v>56.25</v>
          </cell>
          <cell r="R826" t="str">
            <v>pxm</v>
          </cell>
          <cell r="T826">
            <v>285</v>
          </cell>
          <cell r="U826">
            <v>1</v>
          </cell>
          <cell r="V826">
            <v>16031.25</v>
          </cell>
          <cell r="W826">
            <v>0</v>
          </cell>
          <cell r="X826">
            <v>0</v>
          </cell>
          <cell r="Y826">
            <v>0</v>
          </cell>
          <cell r="Z826">
            <v>16031.25</v>
          </cell>
          <cell r="AA826">
            <v>16031.25</v>
          </cell>
          <cell r="AB826">
            <v>0</v>
          </cell>
          <cell r="AC826">
            <v>0</v>
          </cell>
          <cell r="AD826">
            <v>0</v>
          </cell>
          <cell r="AE826">
            <v>16031.25</v>
          </cell>
          <cell r="AF826">
            <v>0</v>
          </cell>
          <cell r="AG826">
            <v>0</v>
          </cell>
          <cell r="AH826">
            <v>0</v>
          </cell>
          <cell r="AI826">
            <v>0</v>
          </cell>
          <cell r="AJ826">
            <v>0</v>
          </cell>
          <cell r="AL826">
            <v>0</v>
          </cell>
        </row>
        <row r="827">
          <cell r="B827" t="str">
            <v>ST/ETFP</v>
          </cell>
          <cell r="C827" t="str">
            <v>B2B</v>
          </cell>
          <cell r="D827" t="str">
            <v>B2BC</v>
          </cell>
          <cell r="E827" t="str">
            <v>ENI FAR</v>
          </cell>
          <cell r="F827" t="str">
            <v>10</v>
          </cell>
          <cell r="G827">
            <v>25</v>
          </cell>
          <cell r="H827" t="str">
            <v xml:space="preserve">ENI Indemnité 150  PEN pour 3 mois de session de vacances/an </v>
          </cell>
          <cell r="I827" t="str">
            <v>DNFPPP</v>
          </cell>
          <cell r="J827" t="str">
            <v>42</v>
          </cell>
          <cell r="K827" t="str">
            <v>IDA</v>
          </cell>
          <cell r="L827" t="str">
            <v>AUT</v>
          </cell>
          <cell r="M827">
            <v>56.25</v>
          </cell>
          <cell r="N827" t="str">
            <v>2</v>
          </cell>
          <cell r="O827">
            <v>5</v>
          </cell>
          <cell r="P827" t="str">
            <v>5</v>
          </cell>
          <cell r="Q827">
            <v>56.25</v>
          </cell>
          <cell r="R827" t="str">
            <v>pxm</v>
          </cell>
          <cell r="T827">
            <v>285</v>
          </cell>
          <cell r="U827">
            <v>1</v>
          </cell>
          <cell r="V827">
            <v>16031.25</v>
          </cell>
          <cell r="W827">
            <v>0</v>
          </cell>
          <cell r="X827">
            <v>0</v>
          </cell>
          <cell r="Y827">
            <v>0</v>
          </cell>
          <cell r="Z827">
            <v>16031.25</v>
          </cell>
          <cell r="AA827">
            <v>16031.25</v>
          </cell>
          <cell r="AB827">
            <v>0</v>
          </cell>
          <cell r="AC827">
            <v>0</v>
          </cell>
          <cell r="AD827">
            <v>0</v>
          </cell>
          <cell r="AE827">
            <v>16031.25</v>
          </cell>
          <cell r="AF827">
            <v>0</v>
          </cell>
          <cell r="AG827">
            <v>0</v>
          </cell>
          <cell r="AH827">
            <v>0</v>
          </cell>
          <cell r="AI827">
            <v>0</v>
          </cell>
          <cell r="AJ827">
            <v>0</v>
          </cell>
          <cell r="AL827">
            <v>0</v>
          </cell>
        </row>
        <row r="828">
          <cell r="B828" t="str">
            <v>ST/ETFP</v>
          </cell>
          <cell r="C828" t="str">
            <v>B2B</v>
          </cell>
          <cell r="D828" t="str">
            <v>B2BC</v>
          </cell>
          <cell r="E828" t="str">
            <v>ENI KAN</v>
          </cell>
          <cell r="F828" t="str">
            <v>10</v>
          </cell>
          <cell r="G828">
            <v>25</v>
          </cell>
          <cell r="H828" t="str">
            <v xml:space="preserve">ENI Indemnité 150  PEN pour 3 mois de session de vacances/an </v>
          </cell>
          <cell r="I828" t="str">
            <v>DNFPPP</v>
          </cell>
          <cell r="J828" t="str">
            <v>42</v>
          </cell>
          <cell r="K828" t="str">
            <v>IDA</v>
          </cell>
          <cell r="L828" t="str">
            <v>AUT</v>
          </cell>
          <cell r="M828">
            <v>56.25</v>
          </cell>
          <cell r="N828" t="str">
            <v>2</v>
          </cell>
          <cell r="O828">
            <v>5</v>
          </cell>
          <cell r="P828" t="str">
            <v>5</v>
          </cell>
          <cell r="Q828">
            <v>56.25</v>
          </cell>
          <cell r="R828" t="str">
            <v>pxm</v>
          </cell>
          <cell r="T828">
            <v>285</v>
          </cell>
          <cell r="U828">
            <v>1</v>
          </cell>
          <cell r="V828">
            <v>16031.25</v>
          </cell>
          <cell r="W828">
            <v>0</v>
          </cell>
          <cell r="X828">
            <v>0</v>
          </cell>
          <cell r="Y828">
            <v>0</v>
          </cell>
          <cell r="Z828">
            <v>16031.25</v>
          </cell>
          <cell r="AA828">
            <v>16031.25</v>
          </cell>
          <cell r="AB828">
            <v>0</v>
          </cell>
          <cell r="AC828">
            <v>0</v>
          </cell>
          <cell r="AD828">
            <v>0</v>
          </cell>
          <cell r="AE828">
            <v>16031.25</v>
          </cell>
          <cell r="AF828">
            <v>0</v>
          </cell>
          <cell r="AG828">
            <v>0</v>
          </cell>
          <cell r="AH828">
            <v>0</v>
          </cell>
          <cell r="AI828">
            <v>0</v>
          </cell>
          <cell r="AJ828">
            <v>0</v>
          </cell>
          <cell r="AL828">
            <v>0</v>
          </cell>
        </row>
        <row r="829">
          <cell r="B829" t="str">
            <v>ST/ETFP</v>
          </cell>
          <cell r="C829" t="str">
            <v>B2B</v>
          </cell>
          <cell r="D829" t="str">
            <v>B2BC</v>
          </cell>
          <cell r="E829" t="str">
            <v>ENI KIN</v>
          </cell>
          <cell r="G829">
            <v>25</v>
          </cell>
          <cell r="H829" t="str">
            <v xml:space="preserve">ENI Indemnité 150  PEN pour 3 mois de session de vacances/an </v>
          </cell>
          <cell r="I829" t="str">
            <v>DNFPPP</v>
          </cell>
          <cell r="J829" t="str">
            <v>42</v>
          </cell>
          <cell r="K829" t="str">
            <v>IDA</v>
          </cell>
          <cell r="L829" t="str">
            <v>AUT</v>
          </cell>
          <cell r="M829">
            <v>56.25</v>
          </cell>
          <cell r="O829">
            <v>5</v>
          </cell>
          <cell r="Q829">
            <v>56.25</v>
          </cell>
          <cell r="R829" t="str">
            <v>pxm</v>
          </cell>
          <cell r="T829">
            <v>285</v>
          </cell>
          <cell r="U829">
            <v>1</v>
          </cell>
          <cell r="V829">
            <v>16031.25</v>
          </cell>
          <cell r="W829">
            <v>0</v>
          </cell>
          <cell r="X829">
            <v>0</v>
          </cell>
          <cell r="Y829">
            <v>0</v>
          </cell>
          <cell r="Z829">
            <v>16031.25</v>
          </cell>
          <cell r="AA829">
            <v>16031.25</v>
          </cell>
          <cell r="AB829">
            <v>0</v>
          </cell>
          <cell r="AC829">
            <v>0</v>
          </cell>
          <cell r="AD829">
            <v>0</v>
          </cell>
          <cell r="AE829">
            <v>16031.25</v>
          </cell>
          <cell r="AF829">
            <v>0</v>
          </cell>
          <cell r="AG829">
            <v>0</v>
          </cell>
          <cell r="AH829">
            <v>0</v>
          </cell>
          <cell r="AI829">
            <v>0</v>
          </cell>
          <cell r="AJ829">
            <v>0</v>
          </cell>
          <cell r="AL829">
            <v>0</v>
          </cell>
        </row>
        <row r="830">
          <cell r="B830" t="str">
            <v>ST/ETFP</v>
          </cell>
          <cell r="C830" t="str">
            <v>B2B</v>
          </cell>
          <cell r="D830" t="str">
            <v>B2BC</v>
          </cell>
          <cell r="E830" t="str">
            <v>ENI LAB</v>
          </cell>
          <cell r="F830" t="str">
            <v>11</v>
          </cell>
          <cell r="G830">
            <v>25</v>
          </cell>
          <cell r="H830" t="str">
            <v xml:space="preserve">ENI Indemnité 150  PEN pour 3 mois de session de vacances/an </v>
          </cell>
          <cell r="I830" t="str">
            <v>DNFPPP</v>
          </cell>
          <cell r="J830" t="str">
            <v>42</v>
          </cell>
          <cell r="K830" t="str">
            <v>IDA</v>
          </cell>
          <cell r="L830" t="str">
            <v>AUT</v>
          </cell>
          <cell r="M830">
            <v>56.25</v>
          </cell>
          <cell r="N830" t="str">
            <v>1</v>
          </cell>
          <cell r="O830">
            <v>5</v>
          </cell>
          <cell r="P830" t="str">
            <v>5</v>
          </cell>
          <cell r="Q830">
            <v>56.25</v>
          </cell>
          <cell r="R830" t="str">
            <v>pxm</v>
          </cell>
          <cell r="T830">
            <v>285</v>
          </cell>
          <cell r="U830">
            <v>1</v>
          </cell>
          <cell r="V830">
            <v>16031.25</v>
          </cell>
          <cell r="W830">
            <v>0</v>
          </cell>
          <cell r="X830">
            <v>0</v>
          </cell>
          <cell r="Y830">
            <v>0</v>
          </cell>
          <cell r="Z830">
            <v>16031.25</v>
          </cell>
          <cell r="AA830">
            <v>16031.25</v>
          </cell>
          <cell r="AB830">
            <v>0</v>
          </cell>
          <cell r="AC830">
            <v>0</v>
          </cell>
          <cell r="AD830">
            <v>0</v>
          </cell>
          <cell r="AE830">
            <v>16031.25</v>
          </cell>
          <cell r="AF830">
            <v>0</v>
          </cell>
          <cell r="AG830">
            <v>0</v>
          </cell>
          <cell r="AH830">
            <v>0</v>
          </cell>
          <cell r="AI830">
            <v>0</v>
          </cell>
          <cell r="AJ830">
            <v>0</v>
          </cell>
          <cell r="AL830">
            <v>0</v>
          </cell>
        </row>
        <row r="831">
          <cell r="B831" t="str">
            <v>ST/ETFP</v>
          </cell>
          <cell r="C831" t="str">
            <v>B2B</v>
          </cell>
          <cell r="D831" t="str">
            <v>B2BC</v>
          </cell>
          <cell r="E831" t="str">
            <v>ENI NZE</v>
          </cell>
          <cell r="F831" t="str">
            <v>12</v>
          </cell>
          <cell r="G831">
            <v>25</v>
          </cell>
          <cell r="H831" t="str">
            <v xml:space="preserve">ENI Indemnité 150  PEN pour 3 mois de session de vacances/an </v>
          </cell>
          <cell r="I831" t="str">
            <v>DNFPPP</v>
          </cell>
          <cell r="J831" t="str">
            <v>42</v>
          </cell>
          <cell r="K831" t="str">
            <v>IDA</v>
          </cell>
          <cell r="L831" t="str">
            <v>AUT</v>
          </cell>
          <cell r="M831">
            <v>56.25</v>
          </cell>
          <cell r="N831" t="str">
            <v>1</v>
          </cell>
          <cell r="O831">
            <v>5</v>
          </cell>
          <cell r="P831" t="str">
            <v>5</v>
          </cell>
          <cell r="Q831">
            <v>56.25</v>
          </cell>
          <cell r="R831" t="str">
            <v>pxm</v>
          </cell>
          <cell r="T831">
            <v>285</v>
          </cell>
          <cell r="U831">
            <v>1</v>
          </cell>
          <cell r="V831">
            <v>16031.25</v>
          </cell>
          <cell r="W831">
            <v>0</v>
          </cell>
          <cell r="X831">
            <v>0</v>
          </cell>
          <cell r="Y831">
            <v>0</v>
          </cell>
          <cell r="Z831">
            <v>16031.25</v>
          </cell>
          <cell r="AA831">
            <v>16031.25</v>
          </cell>
          <cell r="AB831">
            <v>0</v>
          </cell>
          <cell r="AC831">
            <v>0</v>
          </cell>
          <cell r="AD831">
            <v>0</v>
          </cell>
          <cell r="AE831">
            <v>16031.25</v>
          </cell>
          <cell r="AF831">
            <v>0</v>
          </cell>
          <cell r="AG831">
            <v>0</v>
          </cell>
          <cell r="AH831">
            <v>0</v>
          </cell>
          <cell r="AI831">
            <v>0</v>
          </cell>
          <cell r="AJ831">
            <v>0</v>
          </cell>
          <cell r="AL831">
            <v>0</v>
          </cell>
        </row>
        <row r="832">
          <cell r="B832" t="str">
            <v>ST/ETFP</v>
          </cell>
          <cell r="C832" t="str">
            <v>B2B</v>
          </cell>
          <cell r="D832" t="str">
            <v>B2BC</v>
          </cell>
          <cell r="E832" t="str">
            <v>ENI BOK</v>
          </cell>
          <cell r="F832" t="str">
            <v>14</v>
          </cell>
          <cell r="G832">
            <v>25</v>
          </cell>
          <cell r="H832" t="str">
            <v xml:space="preserve">ENI Classes de vacances 3 classes pour 8 ENI   </v>
          </cell>
          <cell r="I832" t="str">
            <v>DNFPPP</v>
          </cell>
          <cell r="J832" t="str">
            <v>42</v>
          </cell>
          <cell r="K832" t="str">
            <v>IDA</v>
          </cell>
          <cell r="L832" t="str">
            <v>AUT</v>
          </cell>
          <cell r="M832">
            <v>3</v>
          </cell>
          <cell r="N832" t="str">
            <v>1</v>
          </cell>
          <cell r="O832">
            <v>5</v>
          </cell>
          <cell r="P832" t="str">
            <v>5</v>
          </cell>
          <cell r="Q832">
            <v>3</v>
          </cell>
          <cell r="R832" t="str">
            <v>classe</v>
          </cell>
          <cell r="T832">
            <v>1200</v>
          </cell>
          <cell r="U832">
            <v>1</v>
          </cell>
          <cell r="V832">
            <v>3600</v>
          </cell>
          <cell r="W832">
            <v>0</v>
          </cell>
          <cell r="X832">
            <v>0</v>
          </cell>
          <cell r="Y832">
            <v>0</v>
          </cell>
          <cell r="Z832">
            <v>3600</v>
          </cell>
          <cell r="AA832">
            <v>3600</v>
          </cell>
          <cell r="AB832">
            <v>0</v>
          </cell>
          <cell r="AC832">
            <v>0</v>
          </cell>
          <cell r="AD832">
            <v>0</v>
          </cell>
          <cell r="AE832">
            <v>3600</v>
          </cell>
          <cell r="AF832">
            <v>0</v>
          </cell>
          <cell r="AG832">
            <v>0</v>
          </cell>
          <cell r="AH832">
            <v>0</v>
          </cell>
          <cell r="AI832">
            <v>0</v>
          </cell>
          <cell r="AJ832">
            <v>0</v>
          </cell>
          <cell r="AL832">
            <v>0</v>
          </cell>
        </row>
        <row r="833">
          <cell r="B833" t="str">
            <v>ST/ETFP</v>
          </cell>
          <cell r="C833" t="str">
            <v>B2B</v>
          </cell>
          <cell r="D833" t="str">
            <v>B2BC</v>
          </cell>
          <cell r="E833" t="str">
            <v>ENI CKY</v>
          </cell>
          <cell r="F833" t="str">
            <v>40</v>
          </cell>
          <cell r="G833">
            <v>25</v>
          </cell>
          <cell r="H833" t="str">
            <v xml:space="preserve">ENI Classes de vacances 3 classes pour 8 ENI   </v>
          </cell>
          <cell r="I833" t="str">
            <v>DNFPPP</v>
          </cell>
          <cell r="J833" t="str">
            <v>42</v>
          </cell>
          <cell r="K833" t="str">
            <v>IDA</v>
          </cell>
          <cell r="L833" t="str">
            <v>AUT</v>
          </cell>
          <cell r="M833">
            <v>3</v>
          </cell>
          <cell r="N833" t="str">
            <v>1</v>
          </cell>
          <cell r="O833">
            <v>5</v>
          </cell>
          <cell r="P833" t="str">
            <v>5</v>
          </cell>
          <cell r="Q833">
            <v>3</v>
          </cell>
          <cell r="R833" t="str">
            <v>classe</v>
          </cell>
          <cell r="T833">
            <v>1200</v>
          </cell>
          <cell r="U833">
            <v>1</v>
          </cell>
          <cell r="V833">
            <v>3600</v>
          </cell>
          <cell r="W833">
            <v>0</v>
          </cell>
          <cell r="X833">
            <v>0</v>
          </cell>
          <cell r="Y833">
            <v>0</v>
          </cell>
          <cell r="Z833">
            <v>3600</v>
          </cell>
          <cell r="AA833">
            <v>3600</v>
          </cell>
          <cell r="AB833">
            <v>0</v>
          </cell>
          <cell r="AC833">
            <v>0</v>
          </cell>
          <cell r="AD833">
            <v>0</v>
          </cell>
          <cell r="AE833">
            <v>3600</v>
          </cell>
          <cell r="AF833">
            <v>0</v>
          </cell>
          <cell r="AG833">
            <v>0</v>
          </cell>
          <cell r="AH833">
            <v>0</v>
          </cell>
          <cell r="AI833">
            <v>0</v>
          </cell>
          <cell r="AJ833">
            <v>0</v>
          </cell>
          <cell r="AL833">
            <v>0</v>
          </cell>
        </row>
        <row r="834">
          <cell r="B834" t="str">
            <v>ST/ETFP</v>
          </cell>
          <cell r="C834" t="str">
            <v>B2B</v>
          </cell>
          <cell r="D834" t="str">
            <v>B2BC</v>
          </cell>
          <cell r="E834" t="str">
            <v>ENI DUB</v>
          </cell>
          <cell r="F834" t="str">
            <v>10</v>
          </cell>
          <cell r="G834">
            <v>25</v>
          </cell>
          <cell r="H834" t="str">
            <v xml:space="preserve">ENI Classes de vacances 3 classes pour 8 ENI   </v>
          </cell>
          <cell r="I834" t="str">
            <v>DNFPPP</v>
          </cell>
          <cell r="J834" t="str">
            <v>42</v>
          </cell>
          <cell r="K834" t="str">
            <v>IDA</v>
          </cell>
          <cell r="L834" t="str">
            <v>AUT</v>
          </cell>
          <cell r="M834">
            <v>3</v>
          </cell>
          <cell r="N834" t="str">
            <v>1</v>
          </cell>
          <cell r="O834">
            <v>5</v>
          </cell>
          <cell r="P834" t="str">
            <v>5</v>
          </cell>
          <cell r="Q834">
            <v>3</v>
          </cell>
          <cell r="R834" t="str">
            <v>classe</v>
          </cell>
          <cell r="T834">
            <v>1200</v>
          </cell>
          <cell r="U834">
            <v>1</v>
          </cell>
          <cell r="V834">
            <v>3600</v>
          </cell>
          <cell r="W834">
            <v>0</v>
          </cell>
          <cell r="X834">
            <v>0</v>
          </cell>
          <cell r="Y834">
            <v>0</v>
          </cell>
          <cell r="Z834">
            <v>3600</v>
          </cell>
          <cell r="AA834">
            <v>3600</v>
          </cell>
          <cell r="AB834">
            <v>0</v>
          </cell>
          <cell r="AC834">
            <v>0</v>
          </cell>
          <cell r="AD834">
            <v>0</v>
          </cell>
          <cell r="AE834">
            <v>3600</v>
          </cell>
          <cell r="AF834">
            <v>0</v>
          </cell>
          <cell r="AG834">
            <v>0</v>
          </cell>
          <cell r="AH834">
            <v>0</v>
          </cell>
          <cell r="AI834">
            <v>0</v>
          </cell>
          <cell r="AJ834">
            <v>0</v>
          </cell>
          <cell r="AL834">
            <v>0</v>
          </cell>
        </row>
        <row r="835">
          <cell r="B835" t="str">
            <v>ST/ETFP</v>
          </cell>
          <cell r="C835" t="str">
            <v>B2B</v>
          </cell>
          <cell r="D835" t="str">
            <v>B2BC</v>
          </cell>
          <cell r="E835" t="str">
            <v>ENI FAR</v>
          </cell>
          <cell r="F835" t="str">
            <v>11</v>
          </cell>
          <cell r="G835">
            <v>25</v>
          </cell>
          <cell r="H835" t="str">
            <v xml:space="preserve">ENI Classes de vacances 3 classes pour 8 ENI   </v>
          </cell>
          <cell r="I835" t="str">
            <v>DNFPPP</v>
          </cell>
          <cell r="J835" t="str">
            <v>42</v>
          </cell>
          <cell r="K835" t="str">
            <v>IDA</v>
          </cell>
          <cell r="L835" t="str">
            <v>AUT</v>
          </cell>
          <cell r="M835">
            <v>3</v>
          </cell>
          <cell r="N835" t="str">
            <v>1</v>
          </cell>
          <cell r="O835">
            <v>5</v>
          </cell>
          <cell r="P835" t="str">
            <v>5</v>
          </cell>
          <cell r="Q835">
            <v>3</v>
          </cell>
          <cell r="R835" t="str">
            <v>classe</v>
          </cell>
          <cell r="T835">
            <v>1200</v>
          </cell>
          <cell r="U835">
            <v>1</v>
          </cell>
          <cell r="V835">
            <v>3600</v>
          </cell>
          <cell r="W835">
            <v>0</v>
          </cell>
          <cell r="X835">
            <v>0</v>
          </cell>
          <cell r="Y835">
            <v>0</v>
          </cell>
          <cell r="Z835">
            <v>3600</v>
          </cell>
          <cell r="AA835">
            <v>3600</v>
          </cell>
          <cell r="AB835">
            <v>0</v>
          </cell>
          <cell r="AC835">
            <v>0</v>
          </cell>
          <cell r="AD835">
            <v>0</v>
          </cell>
          <cell r="AE835">
            <v>3600</v>
          </cell>
          <cell r="AF835">
            <v>0</v>
          </cell>
          <cell r="AG835">
            <v>0</v>
          </cell>
          <cell r="AH835">
            <v>0</v>
          </cell>
          <cell r="AI835">
            <v>0</v>
          </cell>
          <cell r="AJ835">
            <v>0</v>
          </cell>
          <cell r="AL835">
            <v>0</v>
          </cell>
        </row>
        <row r="836">
          <cell r="B836" t="str">
            <v>ST/ETFP</v>
          </cell>
          <cell r="C836" t="str">
            <v>B2B</v>
          </cell>
          <cell r="D836" t="str">
            <v>B2BC</v>
          </cell>
          <cell r="E836" t="str">
            <v>ENI KAN</v>
          </cell>
          <cell r="F836" t="str">
            <v>13</v>
          </cell>
          <cell r="G836">
            <v>25</v>
          </cell>
          <cell r="H836" t="str">
            <v xml:space="preserve">ENI Classes de vacances 3 classes pour 8 ENI   </v>
          </cell>
          <cell r="I836" t="str">
            <v>DNFPPP</v>
          </cell>
          <cell r="J836" t="str">
            <v>42</v>
          </cell>
          <cell r="K836" t="str">
            <v>IDA</v>
          </cell>
          <cell r="L836" t="str">
            <v>AUT</v>
          </cell>
          <cell r="M836">
            <v>3</v>
          </cell>
          <cell r="N836" t="str">
            <v>1</v>
          </cell>
          <cell r="O836">
            <v>5</v>
          </cell>
          <cell r="P836" t="str">
            <v>5</v>
          </cell>
          <cell r="Q836">
            <v>3</v>
          </cell>
          <cell r="R836" t="str">
            <v>classe</v>
          </cell>
          <cell r="T836">
            <v>1200</v>
          </cell>
          <cell r="U836">
            <v>1</v>
          </cell>
          <cell r="V836">
            <v>3600</v>
          </cell>
          <cell r="W836">
            <v>0</v>
          </cell>
          <cell r="X836">
            <v>0</v>
          </cell>
          <cell r="Y836">
            <v>0</v>
          </cell>
          <cell r="Z836">
            <v>3600</v>
          </cell>
          <cell r="AA836">
            <v>3600</v>
          </cell>
          <cell r="AB836">
            <v>0</v>
          </cell>
          <cell r="AC836">
            <v>0</v>
          </cell>
          <cell r="AD836">
            <v>0</v>
          </cell>
          <cell r="AE836">
            <v>3600</v>
          </cell>
          <cell r="AF836">
            <v>0</v>
          </cell>
          <cell r="AG836">
            <v>0</v>
          </cell>
          <cell r="AH836">
            <v>0</v>
          </cell>
          <cell r="AI836">
            <v>0</v>
          </cell>
          <cell r="AJ836">
            <v>0</v>
          </cell>
          <cell r="AL836">
            <v>0</v>
          </cell>
        </row>
        <row r="837">
          <cell r="B837" t="str">
            <v>ST/ETFP</v>
          </cell>
          <cell r="C837" t="str">
            <v>B2B</v>
          </cell>
          <cell r="D837" t="str">
            <v>B2BC</v>
          </cell>
          <cell r="E837" t="str">
            <v>ENI KIN</v>
          </cell>
          <cell r="G837">
            <v>25</v>
          </cell>
          <cell r="H837" t="str">
            <v xml:space="preserve">ENI Classes de vacances 3 classes pour 8 ENI   </v>
          </cell>
          <cell r="I837" t="str">
            <v>DNFPPP</v>
          </cell>
          <cell r="J837" t="str">
            <v>42</v>
          </cell>
          <cell r="K837" t="str">
            <v>IDA</v>
          </cell>
          <cell r="L837" t="str">
            <v>AUT</v>
          </cell>
          <cell r="M837">
            <v>3</v>
          </cell>
          <cell r="O837">
            <v>5</v>
          </cell>
          <cell r="Q837">
            <v>3</v>
          </cell>
          <cell r="R837" t="str">
            <v>classe</v>
          </cell>
          <cell r="T837">
            <v>1200</v>
          </cell>
          <cell r="U837">
            <v>1</v>
          </cell>
          <cell r="V837">
            <v>3600</v>
          </cell>
          <cell r="W837">
            <v>0</v>
          </cell>
          <cell r="X837">
            <v>0</v>
          </cell>
          <cell r="Y837">
            <v>0</v>
          </cell>
          <cell r="Z837">
            <v>3600</v>
          </cell>
          <cell r="AA837">
            <v>3600</v>
          </cell>
          <cell r="AB837">
            <v>0</v>
          </cell>
          <cell r="AC837">
            <v>0</v>
          </cell>
          <cell r="AD837">
            <v>0</v>
          </cell>
          <cell r="AE837">
            <v>3600</v>
          </cell>
          <cell r="AF837">
            <v>0</v>
          </cell>
          <cell r="AG837">
            <v>0</v>
          </cell>
          <cell r="AH837">
            <v>0</v>
          </cell>
          <cell r="AI837">
            <v>0</v>
          </cell>
          <cell r="AJ837">
            <v>0</v>
          </cell>
          <cell r="AL837">
            <v>0</v>
          </cell>
        </row>
        <row r="838">
          <cell r="B838" t="str">
            <v>ST/ETFP</v>
          </cell>
          <cell r="C838" t="str">
            <v>B2B</v>
          </cell>
          <cell r="D838" t="str">
            <v>B2BC</v>
          </cell>
          <cell r="E838" t="str">
            <v>ENI LAB</v>
          </cell>
          <cell r="F838" t="str">
            <v>20</v>
          </cell>
          <cell r="G838">
            <v>25</v>
          </cell>
          <cell r="H838" t="str">
            <v xml:space="preserve">ENI Classes de vacances 3 classes pour 8 ENI   </v>
          </cell>
          <cell r="I838" t="str">
            <v>DNFPPP</v>
          </cell>
          <cell r="J838" t="str">
            <v>42</v>
          </cell>
          <cell r="K838" t="str">
            <v>IDA</v>
          </cell>
          <cell r="L838" t="str">
            <v>AUT</v>
          </cell>
          <cell r="M838">
            <v>3</v>
          </cell>
          <cell r="N838" t="str">
            <v>1</v>
          </cell>
          <cell r="O838">
            <v>5</v>
          </cell>
          <cell r="P838" t="str">
            <v>5</v>
          </cell>
          <cell r="Q838">
            <v>3</v>
          </cell>
          <cell r="R838" t="str">
            <v>classe</v>
          </cell>
          <cell r="T838">
            <v>1200</v>
          </cell>
          <cell r="U838">
            <v>1</v>
          </cell>
          <cell r="V838">
            <v>3600</v>
          </cell>
          <cell r="W838">
            <v>0</v>
          </cell>
          <cell r="X838">
            <v>0</v>
          </cell>
          <cell r="Y838">
            <v>0</v>
          </cell>
          <cell r="Z838">
            <v>3600</v>
          </cell>
          <cell r="AA838">
            <v>3600</v>
          </cell>
          <cell r="AB838">
            <v>0</v>
          </cell>
          <cell r="AC838">
            <v>0</v>
          </cell>
          <cell r="AD838">
            <v>0</v>
          </cell>
          <cell r="AE838">
            <v>3600</v>
          </cell>
          <cell r="AF838">
            <v>0</v>
          </cell>
          <cell r="AG838">
            <v>0</v>
          </cell>
          <cell r="AH838">
            <v>0</v>
          </cell>
          <cell r="AI838">
            <v>0</v>
          </cell>
          <cell r="AJ838">
            <v>0</v>
          </cell>
          <cell r="AL838">
            <v>0</v>
          </cell>
        </row>
        <row r="839">
          <cell r="B839" t="str">
            <v>ST/ETFP</v>
          </cell>
          <cell r="C839" t="str">
            <v>B2B</v>
          </cell>
          <cell r="D839" t="str">
            <v>B2BC</v>
          </cell>
          <cell r="E839" t="str">
            <v>ENI NZE</v>
          </cell>
          <cell r="F839" t="str">
            <v>40</v>
          </cell>
          <cell r="G839">
            <v>25</v>
          </cell>
          <cell r="H839" t="str">
            <v xml:space="preserve">ENI Classes de vacances 3 classes pour 8 ENI   </v>
          </cell>
          <cell r="I839" t="str">
            <v>DNFPPP</v>
          </cell>
          <cell r="J839" t="str">
            <v>42</v>
          </cell>
          <cell r="K839" t="str">
            <v>IDA</v>
          </cell>
          <cell r="L839" t="str">
            <v>AUT</v>
          </cell>
          <cell r="M839">
            <v>3</v>
          </cell>
          <cell r="N839" t="str">
            <v>1</v>
          </cell>
          <cell r="O839">
            <v>5</v>
          </cell>
          <cell r="P839" t="str">
            <v>5</v>
          </cell>
          <cell r="Q839">
            <v>3</v>
          </cell>
          <cell r="R839" t="str">
            <v>classe</v>
          </cell>
          <cell r="T839">
            <v>1200</v>
          </cell>
          <cell r="U839">
            <v>1</v>
          </cell>
          <cell r="V839">
            <v>3600</v>
          </cell>
          <cell r="W839">
            <v>0</v>
          </cell>
          <cell r="X839">
            <v>0</v>
          </cell>
          <cell r="Y839">
            <v>0</v>
          </cell>
          <cell r="Z839">
            <v>3600</v>
          </cell>
          <cell r="AA839">
            <v>3600</v>
          </cell>
          <cell r="AB839">
            <v>0</v>
          </cell>
          <cell r="AC839">
            <v>0</v>
          </cell>
          <cell r="AD839">
            <v>0</v>
          </cell>
          <cell r="AE839">
            <v>3600</v>
          </cell>
          <cell r="AF839">
            <v>0</v>
          </cell>
          <cell r="AG839">
            <v>0</v>
          </cell>
          <cell r="AH839">
            <v>0</v>
          </cell>
          <cell r="AI839">
            <v>0</v>
          </cell>
          <cell r="AJ839">
            <v>0</v>
          </cell>
          <cell r="AL839">
            <v>0</v>
          </cell>
        </row>
        <row r="840">
          <cell r="B840" t="str">
            <v>ST/ETFP</v>
          </cell>
          <cell r="C840" t="str">
            <v>B2B</v>
          </cell>
          <cell r="D840" t="str">
            <v>B2BC</v>
          </cell>
          <cell r="E840" t="str">
            <v>ENI BOK</v>
          </cell>
          <cell r="F840" t="str">
            <v>51</v>
          </cell>
          <cell r="G840">
            <v>25</v>
          </cell>
          <cell r="H840" t="str">
            <v xml:space="preserve">ENI Frais de fourniture individuelle trimestrielle de 100 superv CPMF  </v>
          </cell>
          <cell r="I840" t="str">
            <v>DNFPPP</v>
          </cell>
          <cell r="J840" t="str">
            <v>42</v>
          </cell>
          <cell r="K840" t="str">
            <v>IDA</v>
          </cell>
          <cell r="L840" t="str">
            <v>AUT</v>
          </cell>
          <cell r="M840">
            <v>37.5</v>
          </cell>
          <cell r="N840" t="str">
            <v>1</v>
          </cell>
          <cell r="O840">
            <v>5</v>
          </cell>
          <cell r="P840" t="str">
            <v>5</v>
          </cell>
          <cell r="Q840">
            <v>37.5</v>
          </cell>
          <cell r="R840" t="str">
            <v>u</v>
          </cell>
          <cell r="T840">
            <v>80</v>
          </cell>
          <cell r="U840">
            <v>1</v>
          </cell>
          <cell r="V840">
            <v>3000</v>
          </cell>
          <cell r="W840">
            <v>0</v>
          </cell>
          <cell r="X840">
            <v>0</v>
          </cell>
          <cell r="Y840">
            <v>0</v>
          </cell>
          <cell r="Z840">
            <v>3000</v>
          </cell>
          <cell r="AA840">
            <v>3000</v>
          </cell>
          <cell r="AB840">
            <v>0</v>
          </cell>
          <cell r="AC840">
            <v>0</v>
          </cell>
          <cell r="AD840">
            <v>0</v>
          </cell>
          <cell r="AE840">
            <v>3000</v>
          </cell>
          <cell r="AF840">
            <v>0</v>
          </cell>
          <cell r="AG840">
            <v>0</v>
          </cell>
          <cell r="AH840">
            <v>0</v>
          </cell>
          <cell r="AI840">
            <v>0</v>
          </cell>
          <cell r="AJ840">
            <v>0</v>
          </cell>
          <cell r="AL840">
            <v>0</v>
          </cell>
        </row>
        <row r="841">
          <cell r="B841" t="str">
            <v>ST/ETFP</v>
          </cell>
          <cell r="C841" t="str">
            <v>B2B</v>
          </cell>
          <cell r="D841" t="str">
            <v>B2BC</v>
          </cell>
          <cell r="E841" t="str">
            <v>ENI CKY</v>
          </cell>
          <cell r="G841">
            <v>25</v>
          </cell>
          <cell r="H841" t="str">
            <v xml:space="preserve">ENI Frais de fourniture individuelle trimestrielle de 100 superv CPMF  </v>
          </cell>
          <cell r="I841" t="str">
            <v>DNFPPP</v>
          </cell>
          <cell r="J841" t="str">
            <v>42</v>
          </cell>
          <cell r="K841" t="str">
            <v>IDA</v>
          </cell>
          <cell r="L841" t="str">
            <v>AUT</v>
          </cell>
          <cell r="M841">
            <v>37.5</v>
          </cell>
          <cell r="O841">
            <v>5</v>
          </cell>
          <cell r="Q841">
            <v>37.5</v>
          </cell>
          <cell r="R841" t="str">
            <v>u</v>
          </cell>
          <cell r="T841">
            <v>80</v>
          </cell>
          <cell r="U841">
            <v>1</v>
          </cell>
          <cell r="V841">
            <v>3000</v>
          </cell>
          <cell r="W841">
            <v>0</v>
          </cell>
          <cell r="X841">
            <v>0</v>
          </cell>
          <cell r="Y841">
            <v>0</v>
          </cell>
          <cell r="Z841">
            <v>3000</v>
          </cell>
          <cell r="AA841">
            <v>3000</v>
          </cell>
          <cell r="AB841">
            <v>0</v>
          </cell>
          <cell r="AC841">
            <v>0</v>
          </cell>
          <cell r="AD841">
            <v>0</v>
          </cell>
          <cell r="AE841">
            <v>3000</v>
          </cell>
          <cell r="AF841">
            <v>0</v>
          </cell>
          <cell r="AG841">
            <v>0</v>
          </cell>
          <cell r="AH841">
            <v>0</v>
          </cell>
          <cell r="AI841">
            <v>0</v>
          </cell>
          <cell r="AJ841">
            <v>0</v>
          </cell>
          <cell r="AL841">
            <v>0</v>
          </cell>
        </row>
        <row r="842">
          <cell r="B842" t="str">
            <v>ST/ETFP</v>
          </cell>
          <cell r="C842" t="str">
            <v>B2B</v>
          </cell>
          <cell r="D842" t="str">
            <v>B2BC</v>
          </cell>
          <cell r="E842" t="str">
            <v>ENI DUB</v>
          </cell>
          <cell r="F842" t="str">
            <v>30</v>
          </cell>
          <cell r="G842">
            <v>25</v>
          </cell>
          <cell r="H842" t="str">
            <v xml:space="preserve">ENI Frais de fourniture individuelle trimestrielle de 100 superv CPMF  </v>
          </cell>
          <cell r="I842" t="str">
            <v>DNFPPP</v>
          </cell>
          <cell r="J842" t="str">
            <v>42</v>
          </cell>
          <cell r="K842" t="str">
            <v>IDA</v>
          </cell>
          <cell r="L842" t="str">
            <v>AUT</v>
          </cell>
          <cell r="M842">
            <v>37.5</v>
          </cell>
          <cell r="N842" t="str">
            <v>2</v>
          </cell>
          <cell r="O842">
            <v>5</v>
          </cell>
          <cell r="P842" t="str">
            <v>2</v>
          </cell>
          <cell r="Q842">
            <v>37.5</v>
          </cell>
          <cell r="R842" t="str">
            <v>u</v>
          </cell>
          <cell r="T842">
            <v>80</v>
          </cell>
          <cell r="U842">
            <v>1</v>
          </cell>
          <cell r="V842">
            <v>3000</v>
          </cell>
          <cell r="W842">
            <v>0</v>
          </cell>
          <cell r="X842">
            <v>0</v>
          </cell>
          <cell r="Y842">
            <v>0</v>
          </cell>
          <cell r="Z842">
            <v>3000</v>
          </cell>
          <cell r="AA842">
            <v>3000</v>
          </cell>
          <cell r="AB842">
            <v>0</v>
          </cell>
          <cell r="AC842">
            <v>0</v>
          </cell>
          <cell r="AD842">
            <v>0</v>
          </cell>
          <cell r="AE842">
            <v>3000</v>
          </cell>
          <cell r="AF842">
            <v>0</v>
          </cell>
          <cell r="AG842">
            <v>0</v>
          </cell>
          <cell r="AH842">
            <v>0</v>
          </cell>
          <cell r="AI842">
            <v>0</v>
          </cell>
          <cell r="AJ842">
            <v>0</v>
          </cell>
          <cell r="AL842">
            <v>0</v>
          </cell>
        </row>
        <row r="843">
          <cell r="B843" t="str">
            <v>ST/ETFP</v>
          </cell>
          <cell r="C843" t="str">
            <v>B2B</v>
          </cell>
          <cell r="D843" t="str">
            <v>B2BC</v>
          </cell>
          <cell r="E843" t="str">
            <v>ENI FAR</v>
          </cell>
          <cell r="F843" t="str">
            <v>21</v>
          </cell>
          <cell r="G843">
            <v>25</v>
          </cell>
          <cell r="H843" t="str">
            <v xml:space="preserve">ENI Frais de fourniture individuelle trimestrielle de 100 superv CPMF  </v>
          </cell>
          <cell r="I843" t="str">
            <v>DNFPPP</v>
          </cell>
          <cell r="J843" t="str">
            <v>42</v>
          </cell>
          <cell r="K843" t="str">
            <v>IDA</v>
          </cell>
          <cell r="L843" t="str">
            <v>AUT</v>
          </cell>
          <cell r="M843">
            <v>37.5</v>
          </cell>
          <cell r="N843" t="str">
            <v>2</v>
          </cell>
          <cell r="O843">
            <v>5</v>
          </cell>
          <cell r="P843" t="str">
            <v>3</v>
          </cell>
          <cell r="Q843">
            <v>37.5</v>
          </cell>
          <cell r="R843" t="str">
            <v>u</v>
          </cell>
          <cell r="T843">
            <v>80</v>
          </cell>
          <cell r="U843">
            <v>1</v>
          </cell>
          <cell r="V843">
            <v>3000</v>
          </cell>
          <cell r="W843">
            <v>0</v>
          </cell>
          <cell r="X843">
            <v>0</v>
          </cell>
          <cell r="Y843">
            <v>0</v>
          </cell>
          <cell r="Z843">
            <v>3000</v>
          </cell>
          <cell r="AA843">
            <v>3000</v>
          </cell>
          <cell r="AB843">
            <v>0</v>
          </cell>
          <cell r="AC843">
            <v>0</v>
          </cell>
          <cell r="AD843">
            <v>0</v>
          </cell>
          <cell r="AE843">
            <v>3000</v>
          </cell>
          <cell r="AF843">
            <v>0</v>
          </cell>
          <cell r="AG843">
            <v>0</v>
          </cell>
          <cell r="AH843">
            <v>0</v>
          </cell>
          <cell r="AI843">
            <v>0</v>
          </cell>
          <cell r="AJ843">
            <v>0</v>
          </cell>
          <cell r="AL843">
            <v>0</v>
          </cell>
        </row>
        <row r="844">
          <cell r="B844" t="str">
            <v>ST/ETFP</v>
          </cell>
          <cell r="C844" t="str">
            <v>B2B</v>
          </cell>
          <cell r="D844" t="str">
            <v>B2BC</v>
          </cell>
          <cell r="E844" t="str">
            <v>ENI KAN</v>
          </cell>
          <cell r="F844" t="str">
            <v>31</v>
          </cell>
          <cell r="G844">
            <v>25</v>
          </cell>
          <cell r="H844" t="str">
            <v xml:space="preserve">ENI Frais de fourniture individuelle trimestrielle de 100 superv CPMF  </v>
          </cell>
          <cell r="I844" t="str">
            <v>DNFPPP</v>
          </cell>
          <cell r="J844" t="str">
            <v>42</v>
          </cell>
          <cell r="K844" t="str">
            <v>IDA</v>
          </cell>
          <cell r="L844" t="str">
            <v>AUT</v>
          </cell>
          <cell r="M844">
            <v>37.5</v>
          </cell>
          <cell r="N844" t="str">
            <v>2</v>
          </cell>
          <cell r="O844">
            <v>5</v>
          </cell>
          <cell r="P844" t="str">
            <v>3</v>
          </cell>
          <cell r="Q844">
            <v>37.5</v>
          </cell>
          <cell r="R844" t="str">
            <v>u</v>
          </cell>
          <cell r="T844">
            <v>80</v>
          </cell>
          <cell r="U844">
            <v>1</v>
          </cell>
          <cell r="V844">
            <v>3000</v>
          </cell>
          <cell r="W844">
            <v>0</v>
          </cell>
          <cell r="X844">
            <v>0</v>
          </cell>
          <cell r="Y844">
            <v>0</v>
          </cell>
          <cell r="Z844">
            <v>3000</v>
          </cell>
          <cell r="AA844">
            <v>3000</v>
          </cell>
          <cell r="AB844">
            <v>0</v>
          </cell>
          <cell r="AC844">
            <v>0</v>
          </cell>
          <cell r="AD844">
            <v>0</v>
          </cell>
          <cell r="AE844">
            <v>3000</v>
          </cell>
          <cell r="AF844">
            <v>0</v>
          </cell>
          <cell r="AG844">
            <v>0</v>
          </cell>
          <cell r="AH844">
            <v>0</v>
          </cell>
          <cell r="AI844">
            <v>0</v>
          </cell>
          <cell r="AJ844">
            <v>0</v>
          </cell>
          <cell r="AL844">
            <v>0</v>
          </cell>
        </row>
        <row r="845">
          <cell r="B845" t="str">
            <v>ST/ETFP</v>
          </cell>
          <cell r="C845" t="str">
            <v>B2B</v>
          </cell>
          <cell r="D845" t="str">
            <v>B2BC</v>
          </cell>
          <cell r="E845" t="str">
            <v>ENI KIN</v>
          </cell>
          <cell r="F845" t="str">
            <v>41</v>
          </cell>
          <cell r="G845">
            <v>25</v>
          </cell>
          <cell r="H845" t="str">
            <v xml:space="preserve">ENI Frais de fourniture individuelle trimestrielle de 100 superv CPMF  </v>
          </cell>
          <cell r="I845" t="str">
            <v>DNFPPP</v>
          </cell>
          <cell r="J845" t="str">
            <v>42</v>
          </cell>
          <cell r="K845" t="str">
            <v>IDA</v>
          </cell>
          <cell r="L845" t="str">
            <v>AUT</v>
          </cell>
          <cell r="M845">
            <v>37.5</v>
          </cell>
          <cell r="N845" t="str">
            <v>2</v>
          </cell>
          <cell r="O845">
            <v>5</v>
          </cell>
          <cell r="P845" t="str">
            <v>3</v>
          </cell>
          <cell r="Q845">
            <v>37.5</v>
          </cell>
          <cell r="R845" t="str">
            <v>u</v>
          </cell>
          <cell r="T845">
            <v>80</v>
          </cell>
          <cell r="U845">
            <v>1</v>
          </cell>
          <cell r="V845">
            <v>3000</v>
          </cell>
          <cell r="W845">
            <v>0</v>
          </cell>
          <cell r="X845">
            <v>0</v>
          </cell>
          <cell r="Y845">
            <v>0</v>
          </cell>
          <cell r="Z845">
            <v>3000</v>
          </cell>
          <cell r="AA845">
            <v>3000</v>
          </cell>
          <cell r="AB845">
            <v>0</v>
          </cell>
          <cell r="AC845">
            <v>0</v>
          </cell>
          <cell r="AD845">
            <v>0</v>
          </cell>
          <cell r="AE845">
            <v>3000</v>
          </cell>
          <cell r="AF845">
            <v>0</v>
          </cell>
          <cell r="AG845">
            <v>0</v>
          </cell>
          <cell r="AH845">
            <v>0</v>
          </cell>
          <cell r="AI845">
            <v>0</v>
          </cell>
          <cell r="AJ845">
            <v>0</v>
          </cell>
          <cell r="AL845">
            <v>0</v>
          </cell>
        </row>
        <row r="846">
          <cell r="B846" t="str">
            <v>ST/ETFP</v>
          </cell>
          <cell r="C846" t="str">
            <v>B2B</v>
          </cell>
          <cell r="D846" t="str">
            <v>B2BC</v>
          </cell>
          <cell r="E846" t="str">
            <v>ENI LAB</v>
          </cell>
          <cell r="F846" t="str">
            <v>21</v>
          </cell>
          <cell r="G846">
            <v>25</v>
          </cell>
          <cell r="H846" t="str">
            <v xml:space="preserve">ENI Frais de fourniture individuelle trimestrielle de 100 superv CPMF  </v>
          </cell>
          <cell r="I846" t="str">
            <v>DNFPPP</v>
          </cell>
          <cell r="J846" t="str">
            <v>42</v>
          </cell>
          <cell r="K846" t="str">
            <v>IDA</v>
          </cell>
          <cell r="L846" t="str">
            <v>AUT</v>
          </cell>
          <cell r="M846">
            <v>37.5</v>
          </cell>
          <cell r="N846" t="str">
            <v>2</v>
          </cell>
          <cell r="O846">
            <v>5</v>
          </cell>
          <cell r="P846" t="str">
            <v>3</v>
          </cell>
          <cell r="Q846">
            <v>37.5</v>
          </cell>
          <cell r="R846" t="str">
            <v>u</v>
          </cell>
          <cell r="T846">
            <v>80</v>
          </cell>
          <cell r="U846">
            <v>1</v>
          </cell>
          <cell r="V846">
            <v>3000</v>
          </cell>
          <cell r="W846">
            <v>0</v>
          </cell>
          <cell r="X846">
            <v>0</v>
          </cell>
          <cell r="Y846">
            <v>0</v>
          </cell>
          <cell r="Z846">
            <v>3000</v>
          </cell>
          <cell r="AA846">
            <v>3000</v>
          </cell>
          <cell r="AB846">
            <v>0</v>
          </cell>
          <cell r="AC846">
            <v>0</v>
          </cell>
          <cell r="AD846">
            <v>0</v>
          </cell>
          <cell r="AE846">
            <v>3000</v>
          </cell>
          <cell r="AF846">
            <v>0</v>
          </cell>
          <cell r="AG846">
            <v>0</v>
          </cell>
          <cell r="AH846">
            <v>0</v>
          </cell>
          <cell r="AI846">
            <v>0</v>
          </cell>
          <cell r="AJ846">
            <v>0</v>
          </cell>
          <cell r="AL846">
            <v>0</v>
          </cell>
        </row>
        <row r="847">
          <cell r="B847" t="str">
            <v>ST/ETFP</v>
          </cell>
          <cell r="C847" t="str">
            <v>B2B</v>
          </cell>
          <cell r="D847" t="str">
            <v>B2BC</v>
          </cell>
          <cell r="E847" t="str">
            <v>ENI NZE</v>
          </cell>
          <cell r="F847" t="str">
            <v>81</v>
          </cell>
          <cell r="G847">
            <v>25</v>
          </cell>
          <cell r="H847" t="str">
            <v xml:space="preserve">ENI Frais de fourniture individuelle trimestrielle de 100 superv CPMF  </v>
          </cell>
          <cell r="I847" t="str">
            <v>DNFPPP</v>
          </cell>
          <cell r="J847" t="str">
            <v>42</v>
          </cell>
          <cell r="K847" t="str">
            <v>IDA</v>
          </cell>
          <cell r="L847" t="str">
            <v>AUT</v>
          </cell>
          <cell r="M847">
            <v>37.5</v>
          </cell>
          <cell r="N847" t="str">
            <v>2</v>
          </cell>
          <cell r="O847">
            <v>5</v>
          </cell>
          <cell r="P847" t="str">
            <v>3</v>
          </cell>
          <cell r="Q847">
            <v>37.5</v>
          </cell>
          <cell r="R847" t="str">
            <v>u</v>
          </cell>
          <cell r="T847">
            <v>80</v>
          </cell>
          <cell r="U847">
            <v>1</v>
          </cell>
          <cell r="V847">
            <v>3000</v>
          </cell>
          <cell r="W847">
            <v>0</v>
          </cell>
          <cell r="X847">
            <v>0</v>
          </cell>
          <cell r="Y847">
            <v>0</v>
          </cell>
          <cell r="Z847">
            <v>3000</v>
          </cell>
          <cell r="AA847">
            <v>3000</v>
          </cell>
          <cell r="AB847">
            <v>0</v>
          </cell>
          <cell r="AC847">
            <v>0</v>
          </cell>
          <cell r="AD847">
            <v>0</v>
          </cell>
          <cell r="AE847">
            <v>3000</v>
          </cell>
          <cell r="AF847">
            <v>0</v>
          </cell>
          <cell r="AG847">
            <v>0</v>
          </cell>
          <cell r="AH847">
            <v>0</v>
          </cell>
          <cell r="AI847">
            <v>0</v>
          </cell>
          <cell r="AJ847">
            <v>0</v>
          </cell>
          <cell r="AL847">
            <v>0</v>
          </cell>
        </row>
        <row r="848">
          <cell r="B848" t="str">
            <v>ST/ETFP</v>
          </cell>
          <cell r="C848" t="str">
            <v>B2B</v>
          </cell>
          <cell r="D848" t="str">
            <v>B2BC</v>
          </cell>
          <cell r="E848" t="str">
            <v>ENI BOK</v>
          </cell>
          <cell r="F848" t="str">
            <v>21</v>
          </cell>
          <cell r="G848">
            <v>25</v>
          </cell>
          <cell r="H848" t="str">
            <v xml:space="preserve">ENI Supervision pédag élèves maîtres carburant (100l/trimx116motos)   </v>
          </cell>
          <cell r="I848" t="str">
            <v>DNFPPP</v>
          </cell>
          <cell r="J848" t="str">
            <v>42</v>
          </cell>
          <cell r="K848" t="str">
            <v>IDA</v>
          </cell>
          <cell r="L848" t="str">
            <v>COT</v>
          </cell>
          <cell r="M848">
            <v>4350</v>
          </cell>
          <cell r="N848" t="str">
            <v>2</v>
          </cell>
          <cell r="O848">
            <v>5</v>
          </cell>
          <cell r="P848" t="str">
            <v>3</v>
          </cell>
          <cell r="Q848">
            <v>4350</v>
          </cell>
          <cell r="R848" t="str">
            <v>litres</v>
          </cell>
          <cell r="T848">
            <v>3.7985199999999999</v>
          </cell>
          <cell r="U848">
            <v>1</v>
          </cell>
          <cell r="V848">
            <v>16523.561999999998</v>
          </cell>
          <cell r="W848">
            <v>0</v>
          </cell>
          <cell r="X848">
            <v>0</v>
          </cell>
          <cell r="Y848">
            <v>0</v>
          </cell>
          <cell r="Z848">
            <v>16523.561999999998</v>
          </cell>
          <cell r="AA848">
            <v>16523.561999999998</v>
          </cell>
          <cell r="AB848">
            <v>0</v>
          </cell>
          <cell r="AC848">
            <v>0</v>
          </cell>
          <cell r="AD848">
            <v>0</v>
          </cell>
          <cell r="AE848">
            <v>16523.561999999998</v>
          </cell>
          <cell r="AF848">
            <v>0</v>
          </cell>
          <cell r="AG848">
            <v>0</v>
          </cell>
          <cell r="AH848">
            <v>0</v>
          </cell>
          <cell r="AI848">
            <v>0</v>
          </cell>
          <cell r="AJ848">
            <v>0</v>
          </cell>
          <cell r="AL848">
            <v>0</v>
          </cell>
        </row>
        <row r="849">
          <cell r="B849" t="str">
            <v>ST/ETFP</v>
          </cell>
          <cell r="C849" t="str">
            <v>B2B</v>
          </cell>
          <cell r="D849" t="str">
            <v>B2BC</v>
          </cell>
          <cell r="E849" t="str">
            <v>ENI CKY</v>
          </cell>
          <cell r="F849" t="str">
            <v>11</v>
          </cell>
          <cell r="G849">
            <v>25</v>
          </cell>
          <cell r="H849" t="str">
            <v xml:space="preserve">ENI Supervision pédag élèves maîtres carburant (100l/trimx116motos)   </v>
          </cell>
          <cell r="I849" t="str">
            <v>DNFPPP</v>
          </cell>
          <cell r="J849" t="str">
            <v>42</v>
          </cell>
          <cell r="K849" t="str">
            <v>IDA</v>
          </cell>
          <cell r="L849" t="str">
            <v>COT</v>
          </cell>
          <cell r="M849">
            <v>4350</v>
          </cell>
          <cell r="N849" t="str">
            <v>2</v>
          </cell>
          <cell r="O849">
            <v>5</v>
          </cell>
          <cell r="P849" t="str">
            <v>3</v>
          </cell>
          <cell r="Q849">
            <v>4350</v>
          </cell>
          <cell r="R849" t="str">
            <v>litres</v>
          </cell>
          <cell r="T849">
            <v>3.7985199999999999</v>
          </cell>
          <cell r="U849">
            <v>1</v>
          </cell>
          <cell r="V849">
            <v>16523.561999999998</v>
          </cell>
          <cell r="W849">
            <v>0</v>
          </cell>
          <cell r="X849">
            <v>0</v>
          </cell>
          <cell r="Y849">
            <v>0</v>
          </cell>
          <cell r="Z849">
            <v>16523.561999999998</v>
          </cell>
          <cell r="AA849">
            <v>16523.561999999998</v>
          </cell>
          <cell r="AB849">
            <v>0</v>
          </cell>
          <cell r="AC849">
            <v>0</v>
          </cell>
          <cell r="AD849">
            <v>0</v>
          </cell>
          <cell r="AE849">
            <v>16523.561999999998</v>
          </cell>
          <cell r="AF849">
            <v>0</v>
          </cell>
          <cell r="AG849">
            <v>0</v>
          </cell>
          <cell r="AH849">
            <v>0</v>
          </cell>
          <cell r="AI849">
            <v>0</v>
          </cell>
          <cell r="AJ849">
            <v>0</v>
          </cell>
          <cell r="AL849">
            <v>0</v>
          </cell>
        </row>
        <row r="850">
          <cell r="B850" t="str">
            <v>ST/ETFP</v>
          </cell>
          <cell r="C850" t="str">
            <v>B2B</v>
          </cell>
          <cell r="D850" t="str">
            <v>B2BC</v>
          </cell>
          <cell r="E850" t="str">
            <v>ENI DUB</v>
          </cell>
          <cell r="F850" t="str">
            <v>12</v>
          </cell>
          <cell r="G850">
            <v>25</v>
          </cell>
          <cell r="H850" t="str">
            <v xml:space="preserve">ENI Supervision pédag élèves maîtres carburant (100l/trimx116motos)   </v>
          </cell>
          <cell r="I850" t="str">
            <v>DNFPPP</v>
          </cell>
          <cell r="J850" t="str">
            <v>42</v>
          </cell>
          <cell r="K850" t="str">
            <v>IDA</v>
          </cell>
          <cell r="L850" t="str">
            <v>COT</v>
          </cell>
          <cell r="M850">
            <v>4350</v>
          </cell>
          <cell r="N850" t="str">
            <v>2</v>
          </cell>
          <cell r="O850">
            <v>5</v>
          </cell>
          <cell r="P850" t="str">
            <v>3</v>
          </cell>
          <cell r="Q850">
            <v>4350</v>
          </cell>
          <cell r="R850" t="str">
            <v>litres</v>
          </cell>
          <cell r="T850">
            <v>3.7985199999999999</v>
          </cell>
          <cell r="U850">
            <v>1</v>
          </cell>
          <cell r="V850">
            <v>16523.561999999998</v>
          </cell>
          <cell r="W850">
            <v>0</v>
          </cell>
          <cell r="X850">
            <v>0</v>
          </cell>
          <cell r="Y850">
            <v>0</v>
          </cell>
          <cell r="Z850">
            <v>16523.561999999998</v>
          </cell>
          <cell r="AA850">
            <v>16523.561999999998</v>
          </cell>
          <cell r="AB850">
            <v>0</v>
          </cell>
          <cell r="AC850">
            <v>0</v>
          </cell>
          <cell r="AD850">
            <v>0</v>
          </cell>
          <cell r="AE850">
            <v>16523.561999999998</v>
          </cell>
          <cell r="AF850">
            <v>0</v>
          </cell>
          <cell r="AG850">
            <v>0</v>
          </cell>
          <cell r="AH850">
            <v>0</v>
          </cell>
          <cell r="AI850">
            <v>0</v>
          </cell>
          <cell r="AJ850">
            <v>0</v>
          </cell>
          <cell r="AL850">
            <v>0</v>
          </cell>
        </row>
        <row r="851">
          <cell r="B851" t="str">
            <v>ST/ETFP</v>
          </cell>
          <cell r="C851" t="str">
            <v>B2B</v>
          </cell>
          <cell r="D851" t="str">
            <v>B2BC</v>
          </cell>
          <cell r="E851" t="str">
            <v>ENI FAR</v>
          </cell>
          <cell r="F851" t="str">
            <v>20</v>
          </cell>
          <cell r="G851">
            <v>25</v>
          </cell>
          <cell r="H851" t="str">
            <v xml:space="preserve">ENI Supervision pédag élèves maîtres carburant (100l/trimx116motos)   </v>
          </cell>
          <cell r="I851" t="str">
            <v>DNFPPP</v>
          </cell>
          <cell r="J851" t="str">
            <v>42</v>
          </cell>
          <cell r="K851" t="str">
            <v>IDA</v>
          </cell>
          <cell r="L851" t="str">
            <v>COT</v>
          </cell>
          <cell r="M851">
            <v>4350</v>
          </cell>
          <cell r="N851" t="str">
            <v>2</v>
          </cell>
          <cell r="O851">
            <v>5</v>
          </cell>
          <cell r="P851" t="str">
            <v>3</v>
          </cell>
          <cell r="Q851">
            <v>4350</v>
          </cell>
          <cell r="R851" t="str">
            <v>litres</v>
          </cell>
          <cell r="T851">
            <v>3.7985199999999999</v>
          </cell>
          <cell r="U851">
            <v>1</v>
          </cell>
          <cell r="V851">
            <v>16523.561999999998</v>
          </cell>
          <cell r="W851">
            <v>0</v>
          </cell>
          <cell r="X851">
            <v>0</v>
          </cell>
          <cell r="Y851">
            <v>0</v>
          </cell>
          <cell r="Z851">
            <v>16523.561999999998</v>
          </cell>
          <cell r="AA851">
            <v>16523.561999999998</v>
          </cell>
          <cell r="AB851">
            <v>0</v>
          </cell>
          <cell r="AC851">
            <v>0</v>
          </cell>
          <cell r="AD851">
            <v>0</v>
          </cell>
          <cell r="AE851">
            <v>16523.561999999998</v>
          </cell>
          <cell r="AF851">
            <v>0</v>
          </cell>
          <cell r="AG851">
            <v>0</v>
          </cell>
          <cell r="AH851">
            <v>0</v>
          </cell>
          <cell r="AI851">
            <v>0</v>
          </cell>
          <cell r="AJ851">
            <v>0</v>
          </cell>
          <cell r="AL851">
            <v>0</v>
          </cell>
        </row>
        <row r="852">
          <cell r="B852" t="str">
            <v>ST/ETFP</v>
          </cell>
          <cell r="C852" t="str">
            <v>B2B</v>
          </cell>
          <cell r="D852" t="str">
            <v>B2BC</v>
          </cell>
          <cell r="E852" t="str">
            <v>ENI KAN</v>
          </cell>
          <cell r="F852" t="str">
            <v>20</v>
          </cell>
          <cell r="G852">
            <v>25</v>
          </cell>
          <cell r="H852" t="str">
            <v xml:space="preserve">ENI Supervision pédag élèves maîtres carburant (100l/trimx116motos)   </v>
          </cell>
          <cell r="I852" t="str">
            <v>DNFPPP</v>
          </cell>
          <cell r="J852" t="str">
            <v>42</v>
          </cell>
          <cell r="K852" t="str">
            <v>IDA</v>
          </cell>
          <cell r="L852" t="str">
            <v>COT</v>
          </cell>
          <cell r="M852">
            <v>4350</v>
          </cell>
          <cell r="N852" t="str">
            <v>2</v>
          </cell>
          <cell r="O852">
            <v>5</v>
          </cell>
          <cell r="P852" t="str">
            <v>5</v>
          </cell>
          <cell r="Q852">
            <v>4350</v>
          </cell>
          <cell r="R852" t="str">
            <v>litres</v>
          </cell>
          <cell r="T852">
            <v>3.7985199999999999</v>
          </cell>
          <cell r="U852">
            <v>1</v>
          </cell>
          <cell r="V852">
            <v>16523.561999999998</v>
          </cell>
          <cell r="W852">
            <v>0</v>
          </cell>
          <cell r="X852">
            <v>0</v>
          </cell>
          <cell r="Y852">
            <v>0</v>
          </cell>
          <cell r="Z852">
            <v>16523.561999999998</v>
          </cell>
          <cell r="AA852">
            <v>16523.561999999998</v>
          </cell>
          <cell r="AB852">
            <v>0</v>
          </cell>
          <cell r="AC852">
            <v>0</v>
          </cell>
          <cell r="AD852">
            <v>0</v>
          </cell>
          <cell r="AE852">
            <v>16523.561999999998</v>
          </cell>
          <cell r="AF852">
            <v>0</v>
          </cell>
          <cell r="AG852">
            <v>0</v>
          </cell>
          <cell r="AH852">
            <v>0</v>
          </cell>
          <cell r="AI852">
            <v>0</v>
          </cell>
          <cell r="AJ852">
            <v>0</v>
          </cell>
          <cell r="AL852">
            <v>0</v>
          </cell>
        </row>
        <row r="853">
          <cell r="B853" t="str">
            <v>ST/ETFP</v>
          </cell>
          <cell r="C853" t="str">
            <v>B2B</v>
          </cell>
          <cell r="D853" t="str">
            <v>B2BC</v>
          </cell>
          <cell r="E853" t="str">
            <v>ENI KIN</v>
          </cell>
          <cell r="F853" t="str">
            <v>90</v>
          </cell>
          <cell r="G853">
            <v>25</v>
          </cell>
          <cell r="H853" t="str">
            <v xml:space="preserve">ENI Supervision pédag élèves maîtres carburant (100l/trimx116motos)   </v>
          </cell>
          <cell r="I853" t="str">
            <v>DNFPPP</v>
          </cell>
          <cell r="J853" t="str">
            <v>42</v>
          </cell>
          <cell r="K853" t="str">
            <v>IDA</v>
          </cell>
          <cell r="L853" t="str">
            <v>COT</v>
          </cell>
          <cell r="M853">
            <v>4350</v>
          </cell>
          <cell r="N853" t="str">
            <v>2</v>
          </cell>
          <cell r="O853">
            <v>5</v>
          </cell>
          <cell r="P853" t="str">
            <v>5</v>
          </cell>
          <cell r="Q853">
            <v>4350</v>
          </cell>
          <cell r="R853" t="str">
            <v>litres</v>
          </cell>
          <cell r="T853">
            <v>3.7985199999999999</v>
          </cell>
          <cell r="U853">
            <v>1</v>
          </cell>
          <cell r="V853">
            <v>16523.561999999998</v>
          </cell>
          <cell r="W853">
            <v>0</v>
          </cell>
          <cell r="X853">
            <v>0</v>
          </cell>
          <cell r="Y853">
            <v>0</v>
          </cell>
          <cell r="Z853">
            <v>16523.561999999998</v>
          </cell>
          <cell r="AA853">
            <v>16523.561999999998</v>
          </cell>
          <cell r="AB853">
            <v>0</v>
          </cell>
          <cell r="AC853">
            <v>0</v>
          </cell>
          <cell r="AD853">
            <v>0</v>
          </cell>
          <cell r="AE853">
            <v>16523.561999999998</v>
          </cell>
          <cell r="AF853">
            <v>0</v>
          </cell>
          <cell r="AG853">
            <v>0</v>
          </cell>
          <cell r="AH853">
            <v>0</v>
          </cell>
          <cell r="AI853">
            <v>0</v>
          </cell>
          <cell r="AJ853">
            <v>0</v>
          </cell>
          <cell r="AL853">
            <v>0</v>
          </cell>
        </row>
        <row r="854">
          <cell r="B854" t="str">
            <v>ST/ETFP</v>
          </cell>
          <cell r="C854" t="str">
            <v>B2B</v>
          </cell>
          <cell r="D854" t="str">
            <v>B2BC</v>
          </cell>
          <cell r="E854" t="str">
            <v>ENI LAB</v>
          </cell>
          <cell r="G854">
            <v>25</v>
          </cell>
          <cell r="H854" t="str">
            <v xml:space="preserve">ENI Supervision pédag élèves maîtres carburant (100l/trimx116motos)   </v>
          </cell>
          <cell r="I854" t="str">
            <v>DNFPPP</v>
          </cell>
          <cell r="J854" t="str">
            <v>42</v>
          </cell>
          <cell r="K854" t="str">
            <v>IDA</v>
          </cell>
          <cell r="L854" t="str">
            <v>COT</v>
          </cell>
          <cell r="M854">
            <v>4350</v>
          </cell>
          <cell r="O854">
            <v>5</v>
          </cell>
          <cell r="Q854">
            <v>4350</v>
          </cell>
          <cell r="R854" t="str">
            <v>litres</v>
          </cell>
          <cell r="T854">
            <v>3.7985199999999999</v>
          </cell>
          <cell r="U854">
            <v>1</v>
          </cell>
          <cell r="V854">
            <v>16523.561999999998</v>
          </cell>
          <cell r="W854">
            <v>0</v>
          </cell>
          <cell r="X854">
            <v>0</v>
          </cell>
          <cell r="Y854">
            <v>0</v>
          </cell>
          <cell r="Z854">
            <v>16523.561999999998</v>
          </cell>
          <cell r="AA854">
            <v>16523.561999999998</v>
          </cell>
          <cell r="AB854">
            <v>0</v>
          </cell>
          <cell r="AC854">
            <v>0</v>
          </cell>
          <cell r="AD854">
            <v>0</v>
          </cell>
          <cell r="AE854">
            <v>16523.561999999998</v>
          </cell>
          <cell r="AF854">
            <v>0</v>
          </cell>
          <cell r="AG854">
            <v>0</v>
          </cell>
          <cell r="AH854">
            <v>0</v>
          </cell>
          <cell r="AI854">
            <v>0</v>
          </cell>
          <cell r="AJ854">
            <v>0</v>
          </cell>
          <cell r="AL854">
            <v>0</v>
          </cell>
        </row>
        <row r="855">
          <cell r="B855" t="str">
            <v>ST/ETFP</v>
          </cell>
          <cell r="C855" t="str">
            <v>B2B</v>
          </cell>
          <cell r="D855" t="str">
            <v>B2BC</v>
          </cell>
          <cell r="E855" t="str">
            <v>ENI NZE</v>
          </cell>
          <cell r="F855" t="str">
            <v>13</v>
          </cell>
          <cell r="G855">
            <v>25</v>
          </cell>
          <cell r="H855" t="str">
            <v xml:space="preserve">ENI Supervision pédag élèves maîtres carburant (100l/trimx116motos)   </v>
          </cell>
          <cell r="I855" t="str">
            <v>DNFPPP</v>
          </cell>
          <cell r="J855" t="str">
            <v>42</v>
          </cell>
          <cell r="K855" t="str">
            <v>IDA</v>
          </cell>
          <cell r="L855" t="str">
            <v>COT</v>
          </cell>
          <cell r="M855">
            <v>4350</v>
          </cell>
          <cell r="N855" t="str">
            <v>8</v>
          </cell>
          <cell r="O855">
            <v>5</v>
          </cell>
          <cell r="P855" t="str">
            <v>5</v>
          </cell>
          <cell r="Q855">
            <v>4350</v>
          </cell>
          <cell r="R855" t="str">
            <v>litres</v>
          </cell>
          <cell r="T855">
            <v>3.7985199999999999</v>
          </cell>
          <cell r="U855">
            <v>1</v>
          </cell>
          <cell r="V855">
            <v>16523.561999999998</v>
          </cell>
          <cell r="W855">
            <v>0</v>
          </cell>
          <cell r="X855">
            <v>0</v>
          </cell>
          <cell r="Y855">
            <v>0</v>
          </cell>
          <cell r="Z855">
            <v>16523.561999999998</v>
          </cell>
          <cell r="AA855">
            <v>16523.561999999998</v>
          </cell>
          <cell r="AB855">
            <v>0</v>
          </cell>
          <cell r="AC855">
            <v>0</v>
          </cell>
          <cell r="AD855">
            <v>0</v>
          </cell>
          <cell r="AE855">
            <v>16523.561999999998</v>
          </cell>
          <cell r="AF855">
            <v>0</v>
          </cell>
          <cell r="AG855">
            <v>0</v>
          </cell>
          <cell r="AH855">
            <v>0</v>
          </cell>
          <cell r="AI855">
            <v>0</v>
          </cell>
          <cell r="AJ855">
            <v>0</v>
          </cell>
          <cell r="AL855">
            <v>0</v>
          </cell>
        </row>
        <row r="856">
          <cell r="B856" t="str">
            <v>ST/ETFP</v>
          </cell>
          <cell r="C856" t="str">
            <v>B2B</v>
          </cell>
          <cell r="D856" t="str">
            <v>B2BC</v>
          </cell>
          <cell r="E856" t="str">
            <v>ENI BOK</v>
          </cell>
          <cell r="F856" t="str">
            <v>13</v>
          </cell>
          <cell r="G856">
            <v>15</v>
          </cell>
          <cell r="H856" t="str">
            <v xml:space="preserve">ENI Mission de suivi de proximité 225él x 1vis x2vis/j                                                       </v>
          </cell>
          <cell r="I856" t="str">
            <v>DNFPPP</v>
          </cell>
          <cell r="J856" t="str">
            <v>42</v>
          </cell>
          <cell r="K856" t="str">
            <v>IDA</v>
          </cell>
          <cell r="L856" t="str">
            <v>AUT</v>
          </cell>
          <cell r="M856">
            <v>14.0625</v>
          </cell>
          <cell r="N856" t="str">
            <v>8</v>
          </cell>
          <cell r="O856">
            <v>5</v>
          </cell>
          <cell r="P856" t="str">
            <v>5</v>
          </cell>
          <cell r="Q856">
            <v>14.0625</v>
          </cell>
          <cell r="R856" t="str">
            <v>pxj</v>
          </cell>
          <cell r="T856">
            <v>75.970399999999998</v>
          </cell>
          <cell r="U856">
            <v>0.9</v>
          </cell>
          <cell r="V856">
            <v>1068.33375</v>
          </cell>
          <cell r="W856">
            <v>0</v>
          </cell>
          <cell r="X856">
            <v>0</v>
          </cell>
          <cell r="Y856">
            <v>0</v>
          </cell>
          <cell r="Z856">
            <v>1068.33375</v>
          </cell>
          <cell r="AA856">
            <v>961.50037500000008</v>
          </cell>
          <cell r="AB856">
            <v>0</v>
          </cell>
          <cell r="AC856">
            <v>0</v>
          </cell>
          <cell r="AD856">
            <v>0</v>
          </cell>
          <cell r="AE856">
            <v>961.50037500000008</v>
          </cell>
          <cell r="AF856">
            <v>106.83337499999993</v>
          </cell>
          <cell r="AG856">
            <v>0</v>
          </cell>
          <cell r="AH856">
            <v>0</v>
          </cell>
          <cell r="AI856">
            <v>0</v>
          </cell>
          <cell r="AJ856">
            <v>106.83337499999993</v>
          </cell>
          <cell r="AL856">
            <v>0</v>
          </cell>
        </row>
        <row r="857">
          <cell r="B857" t="str">
            <v>ST/ETFP</v>
          </cell>
          <cell r="C857" t="str">
            <v>B2B</v>
          </cell>
          <cell r="D857" t="str">
            <v>B2BC</v>
          </cell>
          <cell r="E857" t="str">
            <v>ENI CKY</v>
          </cell>
          <cell r="F857" t="str">
            <v>10</v>
          </cell>
          <cell r="G857">
            <v>15</v>
          </cell>
          <cell r="H857" t="str">
            <v xml:space="preserve">ENI Mission de suivi de proximité 225él x 1vis x2vis/j                                                       </v>
          </cell>
          <cell r="I857" t="str">
            <v>DNFPPP</v>
          </cell>
          <cell r="J857" t="str">
            <v>42</v>
          </cell>
          <cell r="K857" t="str">
            <v>IDA</v>
          </cell>
          <cell r="L857" t="str">
            <v>AUT</v>
          </cell>
          <cell r="M857">
            <v>14.0625</v>
          </cell>
          <cell r="N857" t="str">
            <v>8</v>
          </cell>
          <cell r="O857">
            <v>5</v>
          </cell>
          <cell r="P857" t="str">
            <v>5</v>
          </cell>
          <cell r="Q857">
            <v>14.0625</v>
          </cell>
          <cell r="R857" t="str">
            <v>pxj</v>
          </cell>
          <cell r="T857">
            <v>75.970399999999998</v>
          </cell>
          <cell r="U857">
            <v>0.9</v>
          </cell>
          <cell r="V857">
            <v>1068.33375</v>
          </cell>
          <cell r="W857">
            <v>0</v>
          </cell>
          <cell r="X857">
            <v>0</v>
          </cell>
          <cell r="Y857">
            <v>0</v>
          </cell>
          <cell r="Z857">
            <v>1068.33375</v>
          </cell>
          <cell r="AA857">
            <v>961.50037500000008</v>
          </cell>
          <cell r="AB857">
            <v>0</v>
          </cell>
          <cell r="AC857">
            <v>0</v>
          </cell>
          <cell r="AD857">
            <v>0</v>
          </cell>
          <cell r="AE857">
            <v>961.50037500000008</v>
          </cell>
          <cell r="AF857">
            <v>106.83337499999993</v>
          </cell>
          <cell r="AG857">
            <v>0</v>
          </cell>
          <cell r="AH857">
            <v>0</v>
          </cell>
          <cell r="AI857">
            <v>0</v>
          </cell>
          <cell r="AJ857">
            <v>106.83337499999993</v>
          </cell>
          <cell r="AL857">
            <v>0</v>
          </cell>
        </row>
        <row r="858">
          <cell r="B858" t="str">
            <v>ST/ETFP</v>
          </cell>
          <cell r="C858" t="str">
            <v>B2B</v>
          </cell>
          <cell r="D858" t="str">
            <v>B2BC</v>
          </cell>
          <cell r="E858" t="str">
            <v>ENI DUB</v>
          </cell>
          <cell r="F858" t="str">
            <v>10</v>
          </cell>
          <cell r="G858">
            <v>15</v>
          </cell>
          <cell r="H858" t="str">
            <v xml:space="preserve">ENI Mission de suivi de proximité 225él x 1vis x2vis/j                                                       </v>
          </cell>
          <cell r="I858" t="str">
            <v>DNFPPP</v>
          </cell>
          <cell r="J858" t="str">
            <v>42</v>
          </cell>
          <cell r="K858" t="str">
            <v>IDA</v>
          </cell>
          <cell r="L858" t="str">
            <v>AUT</v>
          </cell>
          <cell r="M858">
            <v>14.0625</v>
          </cell>
          <cell r="N858" t="str">
            <v>8</v>
          </cell>
          <cell r="O858">
            <v>5</v>
          </cell>
          <cell r="P858" t="str">
            <v>5</v>
          </cell>
          <cell r="Q858">
            <v>14.0625</v>
          </cell>
          <cell r="R858" t="str">
            <v>pxj</v>
          </cell>
          <cell r="T858">
            <v>75.970399999999998</v>
          </cell>
          <cell r="U858">
            <v>0.9</v>
          </cell>
          <cell r="V858">
            <v>1068.33375</v>
          </cell>
          <cell r="W858">
            <v>0</v>
          </cell>
          <cell r="X858">
            <v>0</v>
          </cell>
          <cell r="Y858">
            <v>0</v>
          </cell>
          <cell r="Z858">
            <v>1068.33375</v>
          </cell>
          <cell r="AA858">
            <v>961.50037500000008</v>
          </cell>
          <cell r="AB858">
            <v>0</v>
          </cell>
          <cell r="AC858">
            <v>0</v>
          </cell>
          <cell r="AD858">
            <v>0</v>
          </cell>
          <cell r="AE858">
            <v>961.50037500000008</v>
          </cell>
          <cell r="AF858">
            <v>106.83337499999993</v>
          </cell>
          <cell r="AG858">
            <v>0</v>
          </cell>
          <cell r="AH858">
            <v>0</v>
          </cell>
          <cell r="AI858">
            <v>0</v>
          </cell>
          <cell r="AJ858">
            <v>106.83337499999993</v>
          </cell>
          <cell r="AL858">
            <v>0</v>
          </cell>
        </row>
        <row r="859">
          <cell r="B859" t="str">
            <v>ST/ETFP</v>
          </cell>
          <cell r="C859" t="str">
            <v>B2B</v>
          </cell>
          <cell r="D859" t="str">
            <v>B2BC</v>
          </cell>
          <cell r="E859" t="str">
            <v>ENI FAR</v>
          </cell>
          <cell r="F859" t="str">
            <v>10</v>
          </cell>
          <cell r="G859">
            <v>15</v>
          </cell>
          <cell r="H859" t="str">
            <v xml:space="preserve">ENI Mission de suivi de proximité 225él x 1vis x2vis/j                                                       </v>
          </cell>
          <cell r="I859" t="str">
            <v>DNFPPP</v>
          </cell>
          <cell r="J859" t="str">
            <v>42</v>
          </cell>
          <cell r="K859" t="str">
            <v>IDA</v>
          </cell>
          <cell r="L859" t="str">
            <v>AUT</v>
          </cell>
          <cell r="M859">
            <v>14.0625</v>
          </cell>
          <cell r="N859" t="str">
            <v>8</v>
          </cell>
          <cell r="O859">
            <v>5</v>
          </cell>
          <cell r="P859" t="str">
            <v>5</v>
          </cell>
          <cell r="Q859">
            <v>14.0625</v>
          </cell>
          <cell r="R859" t="str">
            <v>pxj</v>
          </cell>
          <cell r="T859">
            <v>75.970399999999998</v>
          </cell>
          <cell r="U859">
            <v>0.9</v>
          </cell>
          <cell r="V859">
            <v>1068.33375</v>
          </cell>
          <cell r="W859">
            <v>0</v>
          </cell>
          <cell r="X859">
            <v>0</v>
          </cell>
          <cell r="Y859">
            <v>0</v>
          </cell>
          <cell r="Z859">
            <v>1068.33375</v>
          </cell>
          <cell r="AA859">
            <v>961.50037500000008</v>
          </cell>
          <cell r="AB859">
            <v>0</v>
          </cell>
          <cell r="AC859">
            <v>0</v>
          </cell>
          <cell r="AD859">
            <v>0</v>
          </cell>
          <cell r="AE859">
            <v>961.50037500000008</v>
          </cell>
          <cell r="AF859">
            <v>106.83337499999993</v>
          </cell>
          <cell r="AG859">
            <v>0</v>
          </cell>
          <cell r="AH859">
            <v>0</v>
          </cell>
          <cell r="AI859">
            <v>0</v>
          </cell>
          <cell r="AJ859">
            <v>106.83337499999993</v>
          </cell>
          <cell r="AL859">
            <v>0</v>
          </cell>
        </row>
        <row r="860">
          <cell r="B860" t="str">
            <v>ST/ETFP</v>
          </cell>
          <cell r="C860" t="str">
            <v>B2B</v>
          </cell>
          <cell r="D860" t="str">
            <v>B2BC</v>
          </cell>
          <cell r="E860" t="str">
            <v>ENI KAN</v>
          </cell>
          <cell r="G860">
            <v>15</v>
          </cell>
          <cell r="H860" t="str">
            <v xml:space="preserve">ENI Mission de suivi de proximité 225él x 1vis x2vis/j                                                       </v>
          </cell>
          <cell r="I860" t="str">
            <v>DNFPPP</v>
          </cell>
          <cell r="J860" t="str">
            <v>42</v>
          </cell>
          <cell r="K860" t="str">
            <v>IDA</v>
          </cell>
          <cell r="L860" t="str">
            <v>AUT</v>
          </cell>
          <cell r="M860">
            <v>14.0625</v>
          </cell>
          <cell r="O860">
            <v>5</v>
          </cell>
          <cell r="Q860">
            <v>14.0625</v>
          </cell>
          <cell r="R860" t="str">
            <v>pxj</v>
          </cell>
          <cell r="T860">
            <v>75.970399999999998</v>
          </cell>
          <cell r="U860">
            <v>0.9</v>
          </cell>
          <cell r="V860">
            <v>1068.33375</v>
          </cell>
          <cell r="W860">
            <v>0</v>
          </cell>
          <cell r="X860">
            <v>0</v>
          </cell>
          <cell r="Y860">
            <v>0</v>
          </cell>
          <cell r="Z860">
            <v>1068.33375</v>
          </cell>
          <cell r="AA860">
            <v>961.50037500000008</v>
          </cell>
          <cell r="AB860">
            <v>0</v>
          </cell>
          <cell r="AC860">
            <v>0</v>
          </cell>
          <cell r="AD860">
            <v>0</v>
          </cell>
          <cell r="AE860">
            <v>961.50037500000008</v>
          </cell>
          <cell r="AF860">
            <v>106.83337499999993</v>
          </cell>
          <cell r="AG860">
            <v>0</v>
          </cell>
          <cell r="AH860">
            <v>0</v>
          </cell>
          <cell r="AI860">
            <v>0</v>
          </cell>
          <cell r="AJ860">
            <v>106.83337499999993</v>
          </cell>
          <cell r="AL860">
            <v>0</v>
          </cell>
        </row>
        <row r="861">
          <cell r="B861" t="str">
            <v>ST/ETFP</v>
          </cell>
          <cell r="C861" t="str">
            <v>B2B</v>
          </cell>
          <cell r="D861" t="str">
            <v>B2BC</v>
          </cell>
          <cell r="E861" t="str">
            <v>ENI KIN</v>
          </cell>
          <cell r="F861" t="str">
            <v>10</v>
          </cell>
          <cell r="G861">
            <v>15</v>
          </cell>
          <cell r="H861" t="str">
            <v xml:space="preserve">ENI Mission de suivi de proximité 225él x 1vis x2vis/j                                                       </v>
          </cell>
          <cell r="I861" t="str">
            <v>DNFPPP</v>
          </cell>
          <cell r="J861" t="str">
            <v>42</v>
          </cell>
          <cell r="K861" t="str">
            <v>IDA</v>
          </cell>
          <cell r="L861" t="str">
            <v>AUT</v>
          </cell>
          <cell r="M861">
            <v>14.0625</v>
          </cell>
          <cell r="N861" t="str">
            <v>2</v>
          </cell>
          <cell r="O861">
            <v>5</v>
          </cell>
          <cell r="P861" t="str">
            <v>2</v>
          </cell>
          <cell r="Q861">
            <v>14.0625</v>
          </cell>
          <cell r="R861" t="str">
            <v>pxj</v>
          </cell>
          <cell r="T861">
            <v>75.970399999999998</v>
          </cell>
          <cell r="U861">
            <v>0.9</v>
          </cell>
          <cell r="V861">
            <v>1068.33375</v>
          </cell>
          <cell r="W861">
            <v>0</v>
          </cell>
          <cell r="X861">
            <v>0</v>
          </cell>
          <cell r="Y861">
            <v>0</v>
          </cell>
          <cell r="Z861">
            <v>1068.33375</v>
          </cell>
          <cell r="AA861">
            <v>961.50037500000008</v>
          </cell>
          <cell r="AB861">
            <v>0</v>
          </cell>
          <cell r="AC861">
            <v>0</v>
          </cell>
          <cell r="AD861">
            <v>0</v>
          </cell>
          <cell r="AE861">
            <v>961.50037500000008</v>
          </cell>
          <cell r="AF861">
            <v>106.83337499999993</v>
          </cell>
          <cell r="AG861">
            <v>0</v>
          </cell>
          <cell r="AH861">
            <v>0</v>
          </cell>
          <cell r="AI861">
            <v>0</v>
          </cell>
          <cell r="AJ861">
            <v>106.83337499999993</v>
          </cell>
          <cell r="AL861">
            <v>0</v>
          </cell>
        </row>
        <row r="862">
          <cell r="B862" t="str">
            <v>ST/ETFP</v>
          </cell>
          <cell r="C862" t="str">
            <v>B2B</v>
          </cell>
          <cell r="D862" t="str">
            <v>B2BC</v>
          </cell>
          <cell r="E862" t="str">
            <v>ENI LAB</v>
          </cell>
          <cell r="F862" t="str">
            <v>20</v>
          </cell>
          <cell r="G862">
            <v>15</v>
          </cell>
          <cell r="H862" t="str">
            <v xml:space="preserve">ENI Mission de suivi de proximité 225él x 1vis x2vis/j                                                       </v>
          </cell>
          <cell r="I862" t="str">
            <v>DNFPPP</v>
          </cell>
          <cell r="J862" t="str">
            <v>42</v>
          </cell>
          <cell r="K862" t="str">
            <v>IDA</v>
          </cell>
          <cell r="L862" t="str">
            <v>AUT</v>
          </cell>
          <cell r="M862">
            <v>14.0625</v>
          </cell>
          <cell r="N862" t="str">
            <v>2</v>
          </cell>
          <cell r="O862">
            <v>5</v>
          </cell>
          <cell r="P862" t="str">
            <v>2</v>
          </cell>
          <cell r="Q862">
            <v>14.0625</v>
          </cell>
          <cell r="R862" t="str">
            <v>pxj</v>
          </cell>
          <cell r="T862">
            <v>75.970399999999998</v>
          </cell>
          <cell r="U862">
            <v>0.9</v>
          </cell>
          <cell r="V862">
            <v>1068.33375</v>
          </cell>
          <cell r="W862">
            <v>0</v>
          </cell>
          <cell r="X862">
            <v>0</v>
          </cell>
          <cell r="Y862">
            <v>0</v>
          </cell>
          <cell r="Z862">
            <v>1068.33375</v>
          </cell>
          <cell r="AA862">
            <v>961.50037500000008</v>
          </cell>
          <cell r="AB862">
            <v>0</v>
          </cell>
          <cell r="AC862">
            <v>0</v>
          </cell>
          <cell r="AD862">
            <v>0</v>
          </cell>
          <cell r="AE862">
            <v>961.50037500000008</v>
          </cell>
          <cell r="AF862">
            <v>106.83337499999993</v>
          </cell>
          <cell r="AG862">
            <v>0</v>
          </cell>
          <cell r="AH862">
            <v>0</v>
          </cell>
          <cell r="AI862">
            <v>0</v>
          </cell>
          <cell r="AJ862">
            <v>106.83337499999993</v>
          </cell>
          <cell r="AL862">
            <v>0</v>
          </cell>
        </row>
        <row r="863">
          <cell r="B863" t="str">
            <v>ST/ETFP</v>
          </cell>
          <cell r="C863" t="str">
            <v>B2B</v>
          </cell>
          <cell r="D863" t="str">
            <v>B2BC</v>
          </cell>
          <cell r="E863" t="str">
            <v>ENI NZE</v>
          </cell>
          <cell r="F863" t="str">
            <v>12</v>
          </cell>
          <cell r="G863">
            <v>15</v>
          </cell>
          <cell r="H863" t="str">
            <v xml:space="preserve">ENI Mission de suivi de proximité 225él x 1vis x2vis/j                                                       </v>
          </cell>
          <cell r="I863" t="str">
            <v>DNFPPP</v>
          </cell>
          <cell r="J863" t="str">
            <v>42</v>
          </cell>
          <cell r="K863" t="str">
            <v>IDA</v>
          </cell>
          <cell r="L863" t="str">
            <v>AUT</v>
          </cell>
          <cell r="M863">
            <v>14.0625</v>
          </cell>
          <cell r="N863" t="str">
            <v>2</v>
          </cell>
          <cell r="O863">
            <v>5</v>
          </cell>
          <cell r="P863" t="str">
            <v>3</v>
          </cell>
          <cell r="Q863">
            <v>14.0625</v>
          </cell>
          <cell r="R863" t="str">
            <v>pxj</v>
          </cell>
          <cell r="T863">
            <v>75.970399999999998</v>
          </cell>
          <cell r="U863">
            <v>0.9</v>
          </cell>
          <cell r="V863">
            <v>1068.33375</v>
          </cell>
          <cell r="W863">
            <v>0</v>
          </cell>
          <cell r="X863">
            <v>0</v>
          </cell>
          <cell r="Y863">
            <v>0</v>
          </cell>
          <cell r="Z863">
            <v>1068.33375</v>
          </cell>
          <cell r="AA863">
            <v>961.50037500000008</v>
          </cell>
          <cell r="AB863">
            <v>0</v>
          </cell>
          <cell r="AC863">
            <v>0</v>
          </cell>
          <cell r="AD863">
            <v>0</v>
          </cell>
          <cell r="AE863">
            <v>961.50037500000008</v>
          </cell>
          <cell r="AF863">
            <v>106.83337499999993</v>
          </cell>
          <cell r="AG863">
            <v>0</v>
          </cell>
          <cell r="AH863">
            <v>0</v>
          </cell>
          <cell r="AI863">
            <v>0</v>
          </cell>
          <cell r="AJ863">
            <v>106.83337499999993</v>
          </cell>
          <cell r="AL863">
            <v>0</v>
          </cell>
        </row>
        <row r="864">
          <cell r="B864" t="str">
            <v>ST/ETFP</v>
          </cell>
          <cell r="C864" t="str">
            <v>B2B</v>
          </cell>
          <cell r="D864" t="str">
            <v>B2BB</v>
          </cell>
          <cell r="E864" t="str">
            <v>DNFPPP</v>
          </cell>
          <cell r="F864" t="str">
            <v>21</v>
          </cell>
          <cell r="G864">
            <v>25</v>
          </cell>
          <cell r="H864" t="str">
            <v xml:space="preserve">Publication de "Ma classe" (4 publications par an)   </v>
          </cell>
          <cell r="I864" t="str">
            <v>DNFPPP</v>
          </cell>
          <cell r="J864" t="str">
            <v>42</v>
          </cell>
          <cell r="K864" t="str">
            <v>IDA</v>
          </cell>
          <cell r="L864" t="str">
            <v>COT</v>
          </cell>
          <cell r="M864">
            <v>4</v>
          </cell>
          <cell r="N864" t="str">
            <v>2</v>
          </cell>
          <cell r="O864">
            <v>5</v>
          </cell>
          <cell r="P864" t="str">
            <v>3</v>
          </cell>
          <cell r="Q864">
            <v>4</v>
          </cell>
          <cell r="R864" t="str">
            <v>publ</v>
          </cell>
          <cell r="T864">
            <v>7211.2387280493595</v>
          </cell>
          <cell r="U864">
            <v>1</v>
          </cell>
          <cell r="V864">
            <v>28844.954912197438</v>
          </cell>
          <cell r="W864">
            <v>0</v>
          </cell>
          <cell r="X864">
            <v>0</v>
          </cell>
          <cell r="Y864">
            <v>0</v>
          </cell>
          <cell r="Z864">
            <v>28844.954912197438</v>
          </cell>
          <cell r="AA864">
            <v>28844.954912197438</v>
          </cell>
          <cell r="AB864">
            <v>0</v>
          </cell>
          <cell r="AC864">
            <v>0</v>
          </cell>
          <cell r="AD864">
            <v>0</v>
          </cell>
          <cell r="AE864">
            <v>28844.954912197438</v>
          </cell>
          <cell r="AF864">
            <v>0</v>
          </cell>
          <cell r="AG864">
            <v>0</v>
          </cell>
          <cell r="AH864">
            <v>0</v>
          </cell>
          <cell r="AI864">
            <v>0</v>
          </cell>
          <cell r="AJ864">
            <v>0</v>
          </cell>
          <cell r="AL864">
            <v>0</v>
          </cell>
        </row>
        <row r="865">
          <cell r="B865" t="str">
            <v>ST/ETFP</v>
          </cell>
          <cell r="C865" t="str">
            <v>B2B</v>
          </cell>
          <cell r="D865" t="str">
            <v>B2BA</v>
          </cell>
          <cell r="E865" t="str">
            <v>DNFPPP</v>
          </cell>
          <cell r="F865" t="str">
            <v>22</v>
          </cell>
          <cell r="G865">
            <v>23</v>
          </cell>
          <cell r="H865" t="str">
            <v>ENI Comité scientifique de validation des modules de formation Assist nationale</v>
          </cell>
          <cell r="I865" t="str">
            <v>DNFPPP</v>
          </cell>
          <cell r="J865" t="str">
            <v>42</v>
          </cell>
          <cell r="K865" t="str">
            <v>IDA</v>
          </cell>
          <cell r="L865" t="str">
            <v>AUT</v>
          </cell>
          <cell r="M865">
            <v>1</v>
          </cell>
          <cell r="N865" t="str">
            <v>2</v>
          </cell>
          <cell r="O865">
            <v>5</v>
          </cell>
          <cell r="P865" t="str">
            <v>3</v>
          </cell>
          <cell r="Q865">
            <v>1</v>
          </cell>
          <cell r="R865" t="str">
            <v>forfait</v>
          </cell>
          <cell r="T865">
            <v>56977.799999999996</v>
          </cell>
          <cell r="U865">
            <v>0.8</v>
          </cell>
          <cell r="V865">
            <v>56977.799999999996</v>
          </cell>
          <cell r="W865">
            <v>0</v>
          </cell>
          <cell r="X865">
            <v>0</v>
          </cell>
          <cell r="Y865">
            <v>0</v>
          </cell>
          <cell r="Z865">
            <v>56977.799999999996</v>
          </cell>
          <cell r="AA865">
            <v>45582.239999999998</v>
          </cell>
          <cell r="AB865">
            <v>0</v>
          </cell>
          <cell r="AC865">
            <v>0</v>
          </cell>
          <cell r="AD865">
            <v>0</v>
          </cell>
          <cell r="AE865">
            <v>45582.239999999998</v>
          </cell>
          <cell r="AF865">
            <v>11395.559999999998</v>
          </cell>
          <cell r="AG865">
            <v>0</v>
          </cell>
          <cell r="AH865">
            <v>0</v>
          </cell>
          <cell r="AI865">
            <v>0</v>
          </cell>
          <cell r="AJ865">
            <v>11395.559999999998</v>
          </cell>
          <cell r="AL865">
            <v>0</v>
          </cell>
        </row>
        <row r="866">
          <cell r="B866" t="str">
            <v>ST/ETFP</v>
          </cell>
          <cell r="C866" t="str">
            <v>B2B</v>
          </cell>
          <cell r="D866" t="str">
            <v>B2BA</v>
          </cell>
          <cell r="E866" t="str">
            <v>DNFPPP</v>
          </cell>
          <cell r="F866" t="str">
            <v>31</v>
          </cell>
          <cell r="G866">
            <v>25</v>
          </cell>
          <cell r="H866" t="str">
            <v>ENI Comité scientifique de validation des modules de formation Assist internationale</v>
          </cell>
          <cell r="I866" t="str">
            <v>DNFPPP</v>
          </cell>
          <cell r="J866" t="str">
            <v>42</v>
          </cell>
          <cell r="K866" t="str">
            <v>IDA</v>
          </cell>
          <cell r="L866" t="str">
            <v>LR</v>
          </cell>
          <cell r="M866">
            <v>1</v>
          </cell>
          <cell r="N866" t="str">
            <v>2</v>
          </cell>
          <cell r="O866">
            <v>5</v>
          </cell>
          <cell r="P866" t="str">
            <v>3</v>
          </cell>
          <cell r="Q866">
            <v>1</v>
          </cell>
          <cell r="R866" t="str">
            <v>forfait</v>
          </cell>
          <cell r="T866">
            <v>189926</v>
          </cell>
          <cell r="U866">
            <v>1</v>
          </cell>
          <cell r="V866">
            <v>189926</v>
          </cell>
          <cell r="W866">
            <v>0</v>
          </cell>
          <cell r="X866">
            <v>0</v>
          </cell>
          <cell r="Y866">
            <v>0</v>
          </cell>
          <cell r="Z866">
            <v>189926</v>
          </cell>
          <cell r="AA866">
            <v>189926</v>
          </cell>
          <cell r="AB866">
            <v>0</v>
          </cell>
          <cell r="AC866">
            <v>0</v>
          </cell>
          <cell r="AD866">
            <v>0</v>
          </cell>
          <cell r="AE866">
            <v>189926</v>
          </cell>
          <cell r="AF866">
            <v>0</v>
          </cell>
          <cell r="AG866">
            <v>0</v>
          </cell>
          <cell r="AH866">
            <v>0</v>
          </cell>
          <cell r="AI866">
            <v>0</v>
          </cell>
          <cell r="AJ866">
            <v>0</v>
          </cell>
          <cell r="AL866">
            <v>0</v>
          </cell>
        </row>
        <row r="867">
          <cell r="B867" t="str">
            <v>ST/ETFP</v>
          </cell>
          <cell r="C867" t="str">
            <v>B2B</v>
          </cell>
          <cell r="D867" t="str">
            <v>B2BA</v>
          </cell>
          <cell r="E867" t="str">
            <v>DNFPPP</v>
          </cell>
          <cell r="F867" t="str">
            <v>31</v>
          </cell>
          <cell r="G867">
            <v>23</v>
          </cell>
          <cell r="H867" t="str">
            <v xml:space="preserve">ENI Reprod modules format 23 mod x100 pages x 200 ex  </v>
          </cell>
          <cell r="I867" t="str">
            <v>DNFPPP</v>
          </cell>
          <cell r="J867" t="str">
            <v>42</v>
          </cell>
          <cell r="K867" t="str">
            <v>IDA</v>
          </cell>
          <cell r="L867" t="str">
            <v>COT</v>
          </cell>
          <cell r="M867">
            <v>4600</v>
          </cell>
          <cell r="N867" t="str">
            <v>2</v>
          </cell>
          <cell r="O867">
            <v>5</v>
          </cell>
          <cell r="P867" t="str">
            <v>3</v>
          </cell>
          <cell r="Q867">
            <v>4600</v>
          </cell>
          <cell r="R867" t="str">
            <v>ex</v>
          </cell>
          <cell r="T867">
            <v>9.0140484100616991</v>
          </cell>
          <cell r="U867">
            <v>0.8</v>
          </cell>
          <cell r="V867">
            <v>41464.622686283816</v>
          </cell>
          <cell r="W867">
            <v>0</v>
          </cell>
          <cell r="X867">
            <v>0</v>
          </cell>
          <cell r="Y867">
            <v>0</v>
          </cell>
          <cell r="Z867">
            <v>41464.622686283816</v>
          </cell>
          <cell r="AA867">
            <v>33171.698149027055</v>
          </cell>
          <cell r="AB867">
            <v>0</v>
          </cell>
          <cell r="AC867">
            <v>0</v>
          </cell>
          <cell r="AD867">
            <v>0</v>
          </cell>
          <cell r="AE867">
            <v>33171.698149027055</v>
          </cell>
          <cell r="AF867">
            <v>8292.9245372567602</v>
          </cell>
          <cell r="AG867">
            <v>0</v>
          </cell>
          <cell r="AH867">
            <v>0</v>
          </cell>
          <cell r="AI867">
            <v>0</v>
          </cell>
          <cell r="AJ867">
            <v>8292.9245372567602</v>
          </cell>
          <cell r="AL867">
            <v>0</v>
          </cell>
        </row>
        <row r="868">
          <cell r="B868" t="str">
            <v>ST/ETFP</v>
          </cell>
          <cell r="C868" t="str">
            <v>B2B</v>
          </cell>
          <cell r="D868" t="str">
            <v>B2BD</v>
          </cell>
          <cell r="E868" t="str">
            <v>DNFPPP</v>
          </cell>
          <cell r="F868" t="str">
            <v>41</v>
          </cell>
          <cell r="G868">
            <v>23</v>
          </cell>
          <cell r="H868" t="str">
            <v>ENI Séminaires de formation des PEN aux nouveaux modules</v>
          </cell>
          <cell r="I868" t="str">
            <v>DNFPPP</v>
          </cell>
          <cell r="J868" t="str">
            <v>42</v>
          </cell>
          <cell r="K868" t="str">
            <v>IDA</v>
          </cell>
          <cell r="L868" t="str">
            <v>AUT</v>
          </cell>
          <cell r="M868">
            <v>1</v>
          </cell>
          <cell r="N868" t="str">
            <v>2</v>
          </cell>
          <cell r="O868">
            <v>5</v>
          </cell>
          <cell r="P868" t="str">
            <v>3</v>
          </cell>
          <cell r="Q868">
            <v>1</v>
          </cell>
          <cell r="R868" t="str">
            <v>forfait</v>
          </cell>
          <cell r="T868">
            <v>37985.199999999997</v>
          </cell>
          <cell r="U868">
            <v>0.8</v>
          </cell>
          <cell r="V868">
            <v>37985.199999999997</v>
          </cell>
          <cell r="W868">
            <v>0</v>
          </cell>
          <cell r="X868">
            <v>0</v>
          </cell>
          <cell r="Y868">
            <v>0</v>
          </cell>
          <cell r="Z868">
            <v>37985.199999999997</v>
          </cell>
          <cell r="AA868">
            <v>30388.16</v>
          </cell>
          <cell r="AB868">
            <v>0</v>
          </cell>
          <cell r="AC868">
            <v>0</v>
          </cell>
          <cell r="AD868">
            <v>0</v>
          </cell>
          <cell r="AE868">
            <v>30388.16</v>
          </cell>
          <cell r="AF868">
            <v>7597.0399999999972</v>
          </cell>
          <cell r="AG868">
            <v>0</v>
          </cell>
          <cell r="AH868">
            <v>0</v>
          </cell>
          <cell r="AI868">
            <v>0</v>
          </cell>
          <cell r="AJ868">
            <v>7597.0399999999972</v>
          </cell>
          <cell r="AL868">
            <v>0</v>
          </cell>
        </row>
        <row r="869">
          <cell r="B869" t="str">
            <v>ST/ETFP</v>
          </cell>
          <cell r="C869" t="str">
            <v>B2B</v>
          </cell>
          <cell r="D869" t="str">
            <v>B2BB</v>
          </cell>
          <cell r="E869" t="str">
            <v>DNFPPP</v>
          </cell>
          <cell r="F869" t="str">
            <v>11</v>
          </cell>
          <cell r="G869">
            <v>25</v>
          </cell>
          <cell r="H869" t="str">
            <v>ENI Evaluation des apprentissages des élèves maîtres Experts internationaux</v>
          </cell>
          <cell r="I869" t="str">
            <v>DNFPPP</v>
          </cell>
          <cell r="J869" t="str">
            <v>42</v>
          </cell>
          <cell r="K869" t="str">
            <v>IDA</v>
          </cell>
          <cell r="L869" t="str">
            <v>LR</v>
          </cell>
          <cell r="M869">
            <v>1</v>
          </cell>
          <cell r="N869" t="str">
            <v>2</v>
          </cell>
          <cell r="O869">
            <v>5</v>
          </cell>
          <cell r="P869" t="str">
            <v>3</v>
          </cell>
          <cell r="Q869">
            <v>1</v>
          </cell>
          <cell r="R869" t="str">
            <v>forfait</v>
          </cell>
          <cell r="T869">
            <v>151940.79999999999</v>
          </cell>
          <cell r="U869">
            <v>1</v>
          </cell>
          <cell r="V869">
            <v>151940.79999999999</v>
          </cell>
          <cell r="W869">
            <v>0</v>
          </cell>
          <cell r="X869">
            <v>0</v>
          </cell>
          <cell r="Y869">
            <v>0</v>
          </cell>
          <cell r="Z869">
            <v>151940.79999999999</v>
          </cell>
          <cell r="AA869">
            <v>151940.79999999999</v>
          </cell>
          <cell r="AB869">
            <v>0</v>
          </cell>
          <cell r="AC869">
            <v>0</v>
          </cell>
          <cell r="AD869">
            <v>0</v>
          </cell>
          <cell r="AE869">
            <v>151940.79999999999</v>
          </cell>
          <cell r="AF869">
            <v>0</v>
          </cell>
          <cell r="AG869">
            <v>0</v>
          </cell>
          <cell r="AH869">
            <v>0</v>
          </cell>
          <cell r="AI869">
            <v>0</v>
          </cell>
          <cell r="AJ869">
            <v>0</v>
          </cell>
          <cell r="AL869">
            <v>0</v>
          </cell>
        </row>
        <row r="870">
          <cell r="B870" t="str">
            <v>ST/ETFP</v>
          </cell>
          <cell r="C870" t="str">
            <v>B2B</v>
          </cell>
          <cell r="D870" t="str">
            <v>B2BB</v>
          </cell>
          <cell r="E870" t="str">
            <v>DNFPPP</v>
          </cell>
          <cell r="F870" t="str">
            <v>22</v>
          </cell>
          <cell r="G870">
            <v>15</v>
          </cell>
          <cell r="H870" t="str">
            <v>ENI Evaluation des apprentissages des élèves maîtres Frais d'organisation</v>
          </cell>
          <cell r="I870" t="str">
            <v>DNFPPP</v>
          </cell>
          <cell r="J870" t="str">
            <v>42</v>
          </cell>
          <cell r="K870" t="str">
            <v>IDA</v>
          </cell>
          <cell r="L870" t="str">
            <v>AUT</v>
          </cell>
          <cell r="M870">
            <v>1</v>
          </cell>
          <cell r="N870" t="str">
            <v>2</v>
          </cell>
          <cell r="O870">
            <v>5</v>
          </cell>
          <cell r="P870" t="str">
            <v>3</v>
          </cell>
          <cell r="Q870">
            <v>1</v>
          </cell>
          <cell r="R870" t="str">
            <v>forfait</v>
          </cell>
          <cell r="T870">
            <v>37985.199999999997</v>
          </cell>
          <cell r="U870">
            <v>0.9</v>
          </cell>
          <cell r="V870">
            <v>37985.199999999997</v>
          </cell>
          <cell r="W870">
            <v>0</v>
          </cell>
          <cell r="X870">
            <v>0</v>
          </cell>
          <cell r="Y870">
            <v>0</v>
          </cell>
          <cell r="Z870">
            <v>37985.199999999997</v>
          </cell>
          <cell r="AA870">
            <v>34186.68</v>
          </cell>
          <cell r="AB870">
            <v>0</v>
          </cell>
          <cell r="AC870">
            <v>0</v>
          </cell>
          <cell r="AD870">
            <v>0</v>
          </cell>
          <cell r="AE870">
            <v>34186.68</v>
          </cell>
          <cell r="AF870">
            <v>3798.5199999999968</v>
          </cell>
          <cell r="AG870">
            <v>0</v>
          </cell>
          <cell r="AH870">
            <v>0</v>
          </cell>
          <cell r="AI870">
            <v>0</v>
          </cell>
          <cell r="AJ870">
            <v>3798.5199999999968</v>
          </cell>
          <cell r="AL870">
            <v>0</v>
          </cell>
        </row>
        <row r="871">
          <cell r="B871" t="str">
            <v>ST/ETFP</v>
          </cell>
          <cell r="C871" t="str">
            <v>C2B</v>
          </cell>
          <cell r="D871" t="str">
            <v>C2BA</v>
          </cell>
          <cell r="E871" t="str">
            <v>SESCS</v>
          </cell>
          <cell r="F871" t="str">
            <v>81</v>
          </cell>
          <cell r="G871">
            <v>15</v>
          </cell>
          <cell r="H871" t="str">
            <v xml:space="preserve">SESCS Reproduction fiches d'enquête 30pages x200ex </v>
          </cell>
          <cell r="I871" t="str">
            <v>SESCS</v>
          </cell>
          <cell r="J871" t="str">
            <v>42</v>
          </cell>
          <cell r="K871" t="str">
            <v>IDA</v>
          </cell>
          <cell r="L871" t="str">
            <v>COT</v>
          </cell>
          <cell r="M871">
            <v>200</v>
          </cell>
          <cell r="N871" t="str">
            <v>2</v>
          </cell>
          <cell r="O871">
            <v>5</v>
          </cell>
          <cell r="P871" t="str">
            <v>3</v>
          </cell>
          <cell r="Q871">
            <v>200</v>
          </cell>
          <cell r="R871" t="str">
            <v>ex</v>
          </cell>
          <cell r="T871">
            <v>2.7042145230185097</v>
          </cell>
          <cell r="U871">
            <v>0.9</v>
          </cell>
          <cell r="V871">
            <v>540.84290460370198</v>
          </cell>
          <cell r="W871">
            <v>0</v>
          </cell>
          <cell r="X871">
            <v>0</v>
          </cell>
          <cell r="Y871">
            <v>0</v>
          </cell>
          <cell r="Z871">
            <v>540.84290460370198</v>
          </cell>
          <cell r="AA871">
            <v>486.75861414333178</v>
          </cell>
          <cell r="AB871">
            <v>0</v>
          </cell>
          <cell r="AC871">
            <v>0</v>
          </cell>
          <cell r="AD871">
            <v>0</v>
          </cell>
          <cell r="AE871">
            <v>486.75861414333178</v>
          </cell>
          <cell r="AF871">
            <v>54.084290460370198</v>
          </cell>
          <cell r="AG871">
            <v>0</v>
          </cell>
          <cell r="AH871">
            <v>0</v>
          </cell>
          <cell r="AI871">
            <v>0</v>
          </cell>
          <cell r="AJ871">
            <v>54.084290460370198</v>
          </cell>
          <cell r="AL871">
            <v>0</v>
          </cell>
        </row>
        <row r="872">
          <cell r="B872" t="str">
            <v>ST/ETFP</v>
          </cell>
          <cell r="C872" t="str">
            <v>C2B</v>
          </cell>
          <cell r="D872" t="str">
            <v>C2BA</v>
          </cell>
          <cell r="E872" t="str">
            <v>SESCS</v>
          </cell>
          <cell r="F872" t="str">
            <v>10</v>
          </cell>
          <cell r="G872">
            <v>25</v>
          </cell>
          <cell r="H872" t="str">
            <v>SESCS Mission de collecte des données  4p x 30j</v>
          </cell>
          <cell r="I872" t="str">
            <v>SESCS</v>
          </cell>
          <cell r="J872" t="str">
            <v>42</v>
          </cell>
          <cell r="K872" t="str">
            <v>IDA</v>
          </cell>
          <cell r="L872" t="str">
            <v>AUT</v>
          </cell>
          <cell r="M872">
            <v>120</v>
          </cell>
          <cell r="N872" t="str">
            <v>2</v>
          </cell>
          <cell r="O872">
            <v>5</v>
          </cell>
          <cell r="P872" t="str">
            <v>3</v>
          </cell>
          <cell r="Q872">
            <v>120</v>
          </cell>
          <cell r="R872" t="str">
            <v>pxj</v>
          </cell>
          <cell r="T872">
            <v>113.9556</v>
          </cell>
          <cell r="U872">
            <v>1</v>
          </cell>
          <cell r="V872">
            <v>13674.672</v>
          </cell>
          <cell r="W872">
            <v>0</v>
          </cell>
          <cell r="X872">
            <v>0</v>
          </cell>
          <cell r="Y872">
            <v>0</v>
          </cell>
          <cell r="Z872">
            <v>13674.672</v>
          </cell>
          <cell r="AA872">
            <v>13674.672</v>
          </cell>
          <cell r="AB872">
            <v>0</v>
          </cell>
          <cell r="AC872">
            <v>0</v>
          </cell>
          <cell r="AD872">
            <v>0</v>
          </cell>
          <cell r="AE872">
            <v>13674.672</v>
          </cell>
          <cell r="AF872">
            <v>0</v>
          </cell>
          <cell r="AG872">
            <v>0</v>
          </cell>
          <cell r="AH872">
            <v>0</v>
          </cell>
          <cell r="AI872">
            <v>0</v>
          </cell>
          <cell r="AJ872">
            <v>0</v>
          </cell>
          <cell r="AL872">
            <v>0</v>
          </cell>
        </row>
        <row r="873">
          <cell r="B873" t="str">
            <v>ST/ETFP</v>
          </cell>
          <cell r="C873" t="str">
            <v>C2B</v>
          </cell>
          <cell r="D873" t="str">
            <v>C2BA</v>
          </cell>
          <cell r="E873" t="str">
            <v>SESCS</v>
          </cell>
          <cell r="F873" t="str">
            <v>20</v>
          </cell>
          <cell r="G873">
            <v>25</v>
          </cell>
          <cell r="H873" t="str">
            <v>SESCS Atelier de saisie des données 2p x 15j</v>
          </cell>
          <cell r="I873" t="str">
            <v>SESCS</v>
          </cell>
          <cell r="J873" t="str">
            <v>42</v>
          </cell>
          <cell r="K873" t="str">
            <v>IDA</v>
          </cell>
          <cell r="L873" t="str">
            <v>AUT</v>
          </cell>
          <cell r="M873">
            <v>30</v>
          </cell>
          <cell r="N873" t="str">
            <v>2</v>
          </cell>
          <cell r="O873">
            <v>5</v>
          </cell>
          <cell r="P873" t="str">
            <v>3</v>
          </cell>
          <cell r="Q873">
            <v>30</v>
          </cell>
          <cell r="R873" t="str">
            <v>pxj</v>
          </cell>
          <cell r="T873">
            <v>113.9556</v>
          </cell>
          <cell r="U873">
            <v>1</v>
          </cell>
          <cell r="V873">
            <v>3418.6680000000001</v>
          </cell>
          <cell r="W873">
            <v>0</v>
          </cell>
          <cell r="X873">
            <v>0</v>
          </cell>
          <cell r="Y873">
            <v>0</v>
          </cell>
          <cell r="Z873">
            <v>3418.6680000000001</v>
          </cell>
          <cell r="AA873">
            <v>3418.6680000000001</v>
          </cell>
          <cell r="AB873">
            <v>0</v>
          </cell>
          <cell r="AC873">
            <v>0</v>
          </cell>
          <cell r="AD873">
            <v>0</v>
          </cell>
          <cell r="AE873">
            <v>3418.6680000000001</v>
          </cell>
          <cell r="AF873">
            <v>0</v>
          </cell>
          <cell r="AG873">
            <v>0</v>
          </cell>
          <cell r="AH873">
            <v>0</v>
          </cell>
          <cell r="AI873">
            <v>0</v>
          </cell>
          <cell r="AJ873">
            <v>0</v>
          </cell>
          <cell r="AL873">
            <v>0</v>
          </cell>
        </row>
        <row r="874">
          <cell r="B874" t="str">
            <v>ST/ETFP</v>
          </cell>
          <cell r="C874" t="str">
            <v>C2B</v>
          </cell>
          <cell r="D874" t="str">
            <v>C2BA</v>
          </cell>
          <cell r="E874" t="str">
            <v>SESCS</v>
          </cell>
          <cell r="F874" t="str">
            <v>30</v>
          </cell>
          <cell r="G874">
            <v>15</v>
          </cell>
          <cell r="H874" t="str">
            <v>SESCS Reproduction version provisoire de l'Annuaire statistique  20p x 200ex</v>
          </cell>
          <cell r="I874" t="str">
            <v>SESCS</v>
          </cell>
          <cell r="J874" t="str">
            <v>42</v>
          </cell>
          <cell r="K874" t="str">
            <v>IDA</v>
          </cell>
          <cell r="L874" t="str">
            <v>COT</v>
          </cell>
          <cell r="M874">
            <v>200</v>
          </cell>
          <cell r="N874" t="str">
            <v>2</v>
          </cell>
          <cell r="O874">
            <v>5</v>
          </cell>
          <cell r="P874" t="str">
            <v>3</v>
          </cell>
          <cell r="Q874">
            <v>200</v>
          </cell>
          <cell r="R874" t="str">
            <v>ex</v>
          </cell>
          <cell r="T874">
            <v>1.8028096820123398</v>
          </cell>
          <cell r="U874">
            <v>0.9</v>
          </cell>
          <cell r="V874">
            <v>360.56193640246795</v>
          </cell>
          <cell r="W874">
            <v>0</v>
          </cell>
          <cell r="X874">
            <v>0</v>
          </cell>
          <cell r="Y874">
            <v>0</v>
          </cell>
          <cell r="Z874">
            <v>360.56193640246795</v>
          </cell>
          <cell r="AA874">
            <v>324.50574276222119</v>
          </cell>
          <cell r="AB874">
            <v>0</v>
          </cell>
          <cell r="AC874">
            <v>0</v>
          </cell>
          <cell r="AD874">
            <v>0</v>
          </cell>
          <cell r="AE874">
            <v>324.50574276222119</v>
          </cell>
          <cell r="AF874">
            <v>36.056193640246761</v>
          </cell>
          <cell r="AG874">
            <v>0</v>
          </cell>
          <cell r="AH874">
            <v>0</v>
          </cell>
          <cell r="AI874">
            <v>0</v>
          </cell>
          <cell r="AJ874">
            <v>36.056193640246761</v>
          </cell>
          <cell r="AL874">
            <v>0</v>
          </cell>
        </row>
        <row r="875">
          <cell r="B875" t="str">
            <v>ST/ETFP</v>
          </cell>
          <cell r="C875" t="str">
            <v>C2B</v>
          </cell>
          <cell r="D875" t="str">
            <v>C2BA</v>
          </cell>
          <cell r="E875" t="str">
            <v>SESCS</v>
          </cell>
          <cell r="F875" t="str">
            <v>21</v>
          </cell>
          <cell r="G875">
            <v>25</v>
          </cell>
          <cell r="H875" t="str">
            <v>SESCS Atelier de restitution des données  30px2j</v>
          </cell>
          <cell r="I875" t="str">
            <v>SESCS</v>
          </cell>
          <cell r="J875" t="str">
            <v>42</v>
          </cell>
          <cell r="K875" t="str">
            <v>IDA</v>
          </cell>
          <cell r="L875" t="str">
            <v>AUT</v>
          </cell>
          <cell r="M875">
            <v>60</v>
          </cell>
          <cell r="N875" t="str">
            <v>2</v>
          </cell>
          <cell r="O875">
            <v>5</v>
          </cell>
          <cell r="P875" t="str">
            <v>3</v>
          </cell>
          <cell r="Q875">
            <v>60</v>
          </cell>
          <cell r="R875" t="str">
            <v>pxj</v>
          </cell>
          <cell r="T875">
            <v>113.9556</v>
          </cell>
          <cell r="U875">
            <v>1</v>
          </cell>
          <cell r="V875">
            <v>6837.3360000000002</v>
          </cell>
          <cell r="W875">
            <v>0</v>
          </cell>
          <cell r="X875">
            <v>0</v>
          </cell>
          <cell r="Y875">
            <v>0</v>
          </cell>
          <cell r="Z875">
            <v>6837.3360000000002</v>
          </cell>
          <cell r="AA875">
            <v>6837.3360000000002</v>
          </cell>
          <cell r="AB875">
            <v>0</v>
          </cell>
          <cell r="AC875">
            <v>0</v>
          </cell>
          <cell r="AD875">
            <v>0</v>
          </cell>
          <cell r="AE875">
            <v>6837.3360000000002</v>
          </cell>
          <cell r="AF875">
            <v>0</v>
          </cell>
          <cell r="AG875">
            <v>0</v>
          </cell>
          <cell r="AH875">
            <v>0</v>
          </cell>
          <cell r="AI875">
            <v>0</v>
          </cell>
          <cell r="AJ875">
            <v>0</v>
          </cell>
          <cell r="AL875">
            <v>0</v>
          </cell>
        </row>
        <row r="876">
          <cell r="B876" t="str">
            <v>ST/ETFP</v>
          </cell>
          <cell r="C876" t="str">
            <v>C2B</v>
          </cell>
          <cell r="D876" t="str">
            <v>C2BA</v>
          </cell>
          <cell r="E876" t="str">
            <v>SESCS</v>
          </cell>
          <cell r="F876" t="str">
            <v>31</v>
          </cell>
          <cell r="G876">
            <v>15</v>
          </cell>
          <cell r="H876" t="str">
            <v>SESCS Reproduction version finale de l'Annuaire statistique  20p x 200ex</v>
          </cell>
          <cell r="I876" t="str">
            <v>SESCS</v>
          </cell>
          <cell r="J876" t="str">
            <v>42</v>
          </cell>
          <cell r="K876" t="str">
            <v>IDA</v>
          </cell>
          <cell r="L876" t="str">
            <v>COT</v>
          </cell>
          <cell r="M876">
            <v>200</v>
          </cell>
          <cell r="N876" t="str">
            <v>2</v>
          </cell>
          <cell r="O876">
            <v>5</v>
          </cell>
          <cell r="P876" t="str">
            <v>3</v>
          </cell>
          <cell r="Q876">
            <v>200</v>
          </cell>
          <cell r="R876" t="str">
            <v>ex</v>
          </cell>
          <cell r="T876">
            <v>1.8028096820123398</v>
          </cell>
          <cell r="U876">
            <v>0.9</v>
          </cell>
          <cell r="V876">
            <v>360.56193640246795</v>
          </cell>
          <cell r="W876">
            <v>0</v>
          </cell>
          <cell r="X876">
            <v>0</v>
          </cell>
          <cell r="Y876">
            <v>0</v>
          </cell>
          <cell r="Z876">
            <v>360.56193640246795</v>
          </cell>
          <cell r="AA876">
            <v>324.50574276222119</v>
          </cell>
          <cell r="AB876">
            <v>0</v>
          </cell>
          <cell r="AC876">
            <v>0</v>
          </cell>
          <cell r="AD876">
            <v>0</v>
          </cell>
          <cell r="AE876">
            <v>324.50574276222119</v>
          </cell>
          <cell r="AF876">
            <v>36.056193640246761</v>
          </cell>
          <cell r="AG876">
            <v>0</v>
          </cell>
          <cell r="AH876">
            <v>0</v>
          </cell>
          <cell r="AI876">
            <v>0</v>
          </cell>
          <cell r="AJ876">
            <v>36.056193640246761</v>
          </cell>
          <cell r="AL876">
            <v>0</v>
          </cell>
        </row>
        <row r="877">
          <cell r="B877" t="str">
            <v>ST/ETFP</v>
          </cell>
          <cell r="C877" t="str">
            <v>C2N</v>
          </cell>
          <cell r="D877" t="str">
            <v>C2NA</v>
          </cell>
          <cell r="E877" t="str">
            <v>ST/METFP</v>
          </cell>
          <cell r="F877" t="str">
            <v>11</v>
          </cell>
          <cell r="G877">
            <v>15</v>
          </cell>
          <cell r="H877" t="str">
            <v>ST/METFP Salaires contractuels</v>
          </cell>
          <cell r="I877" t="str">
            <v>ST/METFP</v>
          </cell>
          <cell r="J877" t="str">
            <v>42</v>
          </cell>
          <cell r="K877" t="str">
            <v>IDA</v>
          </cell>
          <cell r="L877" t="str">
            <v>AUT</v>
          </cell>
          <cell r="M877">
            <v>6</v>
          </cell>
          <cell r="N877" t="str">
            <v>2</v>
          </cell>
          <cell r="O877">
            <v>5</v>
          </cell>
          <cell r="P877" t="str">
            <v>3</v>
          </cell>
          <cell r="Q877">
            <v>6</v>
          </cell>
          <cell r="R877" t="str">
            <v>mois</v>
          </cell>
          <cell r="T877">
            <v>8736.5959999999995</v>
          </cell>
          <cell r="U877">
            <v>0.9</v>
          </cell>
          <cell r="V877">
            <v>52419.576000000001</v>
          </cell>
          <cell r="W877">
            <v>0</v>
          </cell>
          <cell r="X877">
            <v>0</v>
          </cell>
          <cell r="Y877">
            <v>0</v>
          </cell>
          <cell r="Z877">
            <v>52419.576000000001</v>
          </cell>
          <cell r="AA877">
            <v>47177.618399999999</v>
          </cell>
          <cell r="AB877">
            <v>0</v>
          </cell>
          <cell r="AC877">
            <v>0</v>
          </cell>
          <cell r="AD877">
            <v>0</v>
          </cell>
          <cell r="AE877">
            <v>47177.618399999999</v>
          </cell>
          <cell r="AF877">
            <v>5241.9576000000015</v>
          </cell>
          <cell r="AG877">
            <v>0</v>
          </cell>
          <cell r="AH877">
            <v>0</v>
          </cell>
          <cell r="AI877">
            <v>0</v>
          </cell>
          <cell r="AJ877">
            <v>5241.9576000000015</v>
          </cell>
          <cell r="AL877">
            <v>0</v>
          </cell>
        </row>
        <row r="878">
          <cell r="B878" t="str">
            <v>ST/ETFP</v>
          </cell>
          <cell r="C878" t="str">
            <v>C2N</v>
          </cell>
          <cell r="D878" t="str">
            <v>C2NA</v>
          </cell>
          <cell r="E878" t="str">
            <v>ST/METFP</v>
          </cell>
          <cell r="F878" t="str">
            <v>11</v>
          </cell>
          <cell r="G878">
            <v>15</v>
          </cell>
          <cell r="H878" t="str">
            <v>ST/METFP Missions sur terrain</v>
          </cell>
          <cell r="I878" t="str">
            <v>ST/METFP</v>
          </cell>
          <cell r="J878" t="str">
            <v>42</v>
          </cell>
          <cell r="K878" t="str">
            <v>IDA</v>
          </cell>
          <cell r="L878" t="str">
            <v>AUT</v>
          </cell>
          <cell r="M878">
            <v>25</v>
          </cell>
          <cell r="N878" t="str">
            <v>2</v>
          </cell>
          <cell r="O878">
            <v>5</v>
          </cell>
          <cell r="P878" t="str">
            <v>3</v>
          </cell>
          <cell r="Q878">
            <v>25</v>
          </cell>
          <cell r="R878" t="str">
            <v>pxj</v>
          </cell>
          <cell r="T878">
            <v>113.9556</v>
          </cell>
          <cell r="U878">
            <v>0.9</v>
          </cell>
          <cell r="V878">
            <v>2848.8900000000003</v>
          </cell>
          <cell r="W878">
            <v>0</v>
          </cell>
          <cell r="X878">
            <v>0</v>
          </cell>
          <cell r="Y878">
            <v>0</v>
          </cell>
          <cell r="Z878">
            <v>2848.8900000000003</v>
          </cell>
          <cell r="AA878">
            <v>2564.0010000000002</v>
          </cell>
          <cell r="AB878">
            <v>0</v>
          </cell>
          <cell r="AC878">
            <v>0</v>
          </cell>
          <cell r="AD878">
            <v>0</v>
          </cell>
          <cell r="AE878">
            <v>2564.0010000000002</v>
          </cell>
          <cell r="AF878">
            <v>284.88900000000012</v>
          </cell>
          <cell r="AG878">
            <v>0</v>
          </cell>
          <cell r="AH878">
            <v>0</v>
          </cell>
          <cell r="AI878">
            <v>0</v>
          </cell>
          <cell r="AJ878">
            <v>284.88900000000012</v>
          </cell>
          <cell r="AL878">
            <v>0</v>
          </cell>
        </row>
        <row r="879">
          <cell r="B879" t="str">
            <v>ST/ETFP</v>
          </cell>
          <cell r="C879" t="str">
            <v>C2N</v>
          </cell>
          <cell r="D879" t="str">
            <v>C2NA</v>
          </cell>
          <cell r="E879" t="str">
            <v>ST/METFP</v>
          </cell>
          <cell r="F879" t="str">
            <v>12</v>
          </cell>
          <cell r="G879">
            <v>15</v>
          </cell>
          <cell r="H879" t="str">
            <v>ST/METFP Fournitures et services extérieurs</v>
          </cell>
          <cell r="I879" t="str">
            <v>ST/METFP</v>
          </cell>
          <cell r="J879" t="str">
            <v>42</v>
          </cell>
          <cell r="K879" t="str">
            <v>IDA</v>
          </cell>
          <cell r="L879" t="str">
            <v>COT</v>
          </cell>
          <cell r="M879">
            <v>12</v>
          </cell>
          <cell r="N879" t="str">
            <v>2</v>
          </cell>
          <cell r="O879">
            <v>5</v>
          </cell>
          <cell r="P879" t="str">
            <v>3</v>
          </cell>
          <cell r="Q879">
            <v>12</v>
          </cell>
          <cell r="R879" t="str">
            <v>mois</v>
          </cell>
          <cell r="T879">
            <v>2279.1120000000001</v>
          </cell>
          <cell r="U879">
            <v>0.9</v>
          </cell>
          <cell r="V879">
            <v>27349.344000000001</v>
          </cell>
          <cell r="W879">
            <v>0</v>
          </cell>
          <cell r="X879">
            <v>0</v>
          </cell>
          <cell r="Y879">
            <v>0</v>
          </cell>
          <cell r="Z879">
            <v>27349.344000000001</v>
          </cell>
          <cell r="AA879">
            <v>24614.409600000003</v>
          </cell>
          <cell r="AB879">
            <v>0</v>
          </cell>
          <cell r="AC879">
            <v>0</v>
          </cell>
          <cell r="AD879">
            <v>0</v>
          </cell>
          <cell r="AE879">
            <v>24614.409600000003</v>
          </cell>
          <cell r="AF879">
            <v>2734.9343999999983</v>
          </cell>
          <cell r="AG879">
            <v>0</v>
          </cell>
          <cell r="AH879">
            <v>0</v>
          </cell>
          <cell r="AI879">
            <v>0</v>
          </cell>
          <cell r="AJ879">
            <v>2734.9343999999983</v>
          </cell>
          <cell r="AL879">
            <v>0</v>
          </cell>
        </row>
        <row r="880">
          <cell r="B880" t="str">
            <v>ST/ESRS</v>
          </cell>
          <cell r="C880" t="str">
            <v>B3A</v>
          </cell>
          <cell r="D880" t="str">
            <v>B3AE</v>
          </cell>
          <cell r="E880" t="str">
            <v>UGANC</v>
          </cell>
          <cell r="F880" t="str">
            <v>20</v>
          </cell>
          <cell r="G880">
            <v>23</v>
          </cell>
          <cell r="H880" t="str">
            <v>6 Biblio proxi Achèv études et superv travaux</v>
          </cell>
          <cell r="I880" t="str">
            <v>DNESUP</v>
          </cell>
          <cell r="J880" t="str">
            <v>42</v>
          </cell>
          <cell r="K880" t="str">
            <v>IDA</v>
          </cell>
          <cell r="L880" t="str">
            <v>AOI</v>
          </cell>
          <cell r="M880">
            <v>8.5000000000000006E-2</v>
          </cell>
          <cell r="N880" t="str">
            <v>2</v>
          </cell>
          <cell r="O880">
            <v>5</v>
          </cell>
          <cell r="P880" t="str">
            <v>3</v>
          </cell>
          <cell r="Q880">
            <v>8.5000000000000006E-2</v>
          </cell>
          <cell r="R880" t="str">
            <v>forfait</v>
          </cell>
          <cell r="T880">
            <v>237407.5</v>
          </cell>
          <cell r="U880">
            <v>1</v>
          </cell>
          <cell r="V880">
            <v>20179.637500000001</v>
          </cell>
          <cell r="W880">
            <v>0</v>
          </cell>
          <cell r="X880">
            <v>0</v>
          </cell>
          <cell r="Y880">
            <v>0</v>
          </cell>
          <cell r="Z880">
            <v>20179.637500000001</v>
          </cell>
          <cell r="AA880">
            <v>20179.637500000001</v>
          </cell>
          <cell r="AB880">
            <v>0</v>
          </cell>
          <cell r="AC880">
            <v>0</v>
          </cell>
          <cell r="AD880">
            <v>0</v>
          </cell>
          <cell r="AE880">
            <v>20179.637500000001</v>
          </cell>
          <cell r="AF880">
            <v>0</v>
          </cell>
          <cell r="AG880">
            <v>0</v>
          </cell>
          <cell r="AH880">
            <v>0</v>
          </cell>
          <cell r="AI880">
            <v>0</v>
          </cell>
          <cell r="AJ880">
            <v>0</v>
          </cell>
          <cell r="AL880">
            <v>0</v>
          </cell>
        </row>
        <row r="881">
          <cell r="B881" t="str">
            <v>ST/ESRS</v>
          </cell>
          <cell r="C881" t="str">
            <v>B3A</v>
          </cell>
          <cell r="D881" t="str">
            <v>B3AE</v>
          </cell>
          <cell r="E881" t="str">
            <v>UJNK</v>
          </cell>
          <cell r="F881" t="str">
            <v>90</v>
          </cell>
          <cell r="G881">
            <v>23</v>
          </cell>
          <cell r="H881" t="str">
            <v>6 Biblio proxi Achèv études et superv travaux</v>
          </cell>
          <cell r="I881" t="str">
            <v>DNESUP</v>
          </cell>
          <cell r="J881" t="str">
            <v>42</v>
          </cell>
          <cell r="K881" t="str">
            <v>IDA</v>
          </cell>
          <cell r="L881" t="str">
            <v>AOI</v>
          </cell>
          <cell r="M881">
            <v>8.5000000000000006E-2</v>
          </cell>
          <cell r="N881" t="str">
            <v>2</v>
          </cell>
          <cell r="O881">
            <v>5</v>
          </cell>
          <cell r="P881" t="str">
            <v>3</v>
          </cell>
          <cell r="Q881">
            <v>8.5000000000000006E-2</v>
          </cell>
          <cell r="R881" t="str">
            <v>forfait</v>
          </cell>
          <cell r="T881">
            <v>237407.5</v>
          </cell>
          <cell r="U881">
            <v>1</v>
          </cell>
          <cell r="V881">
            <v>20179.637500000001</v>
          </cell>
          <cell r="W881">
            <v>0</v>
          </cell>
          <cell r="X881">
            <v>0</v>
          </cell>
          <cell r="Y881">
            <v>0</v>
          </cell>
          <cell r="Z881">
            <v>20179.637500000001</v>
          </cell>
          <cell r="AA881">
            <v>20179.637500000001</v>
          </cell>
          <cell r="AB881">
            <v>0</v>
          </cell>
          <cell r="AC881">
            <v>0</v>
          </cell>
          <cell r="AD881">
            <v>0</v>
          </cell>
          <cell r="AE881">
            <v>20179.637500000001</v>
          </cell>
          <cell r="AF881">
            <v>0</v>
          </cell>
          <cell r="AG881">
            <v>0</v>
          </cell>
          <cell r="AH881">
            <v>0</v>
          </cell>
          <cell r="AI881">
            <v>0</v>
          </cell>
          <cell r="AJ881">
            <v>0</v>
          </cell>
          <cell r="AL881">
            <v>0</v>
          </cell>
        </row>
        <row r="882">
          <cell r="B882" t="str">
            <v>ST/ESRS</v>
          </cell>
          <cell r="C882" t="str">
            <v>B3A</v>
          </cell>
          <cell r="D882" t="str">
            <v>B3AE</v>
          </cell>
          <cell r="E882" t="str">
            <v>ISSAVF</v>
          </cell>
          <cell r="F882" t="str">
            <v>11</v>
          </cell>
          <cell r="G882">
            <v>23</v>
          </cell>
          <cell r="H882" t="str">
            <v>6 Biblio proxi Achèv études et superv travaux</v>
          </cell>
          <cell r="I882" t="str">
            <v>DNESUP</v>
          </cell>
          <cell r="J882" t="str">
            <v>42</v>
          </cell>
          <cell r="K882" t="str">
            <v>IDA</v>
          </cell>
          <cell r="L882" t="str">
            <v>AOI</v>
          </cell>
          <cell r="M882">
            <v>8.5000000000000006E-2</v>
          </cell>
          <cell r="N882" t="str">
            <v>2</v>
          </cell>
          <cell r="O882">
            <v>5</v>
          </cell>
          <cell r="P882" t="str">
            <v>5</v>
          </cell>
          <cell r="Q882">
            <v>8.5000000000000006E-2</v>
          </cell>
          <cell r="R882" t="str">
            <v>forfait</v>
          </cell>
          <cell r="T882">
            <v>237407.5</v>
          </cell>
          <cell r="U882">
            <v>1</v>
          </cell>
          <cell r="V882">
            <v>20179.637500000001</v>
          </cell>
          <cell r="W882">
            <v>0</v>
          </cell>
          <cell r="X882">
            <v>0</v>
          </cell>
          <cell r="Y882">
            <v>0</v>
          </cell>
          <cell r="Z882">
            <v>20179.637500000001</v>
          </cell>
          <cell r="AA882">
            <v>20179.637500000001</v>
          </cell>
          <cell r="AB882">
            <v>0</v>
          </cell>
          <cell r="AC882">
            <v>0</v>
          </cell>
          <cell r="AD882">
            <v>0</v>
          </cell>
          <cell r="AE882">
            <v>20179.637500000001</v>
          </cell>
          <cell r="AF882">
            <v>0</v>
          </cell>
          <cell r="AG882">
            <v>0</v>
          </cell>
          <cell r="AH882">
            <v>0</v>
          </cell>
          <cell r="AI882">
            <v>0</v>
          </cell>
          <cell r="AJ882">
            <v>0</v>
          </cell>
          <cell r="AL882">
            <v>0</v>
          </cell>
        </row>
        <row r="883">
          <cell r="B883" t="str">
            <v>ST/ESRS</v>
          </cell>
          <cell r="C883" t="str">
            <v>B3A</v>
          </cell>
          <cell r="D883" t="str">
            <v>B3AE</v>
          </cell>
          <cell r="E883" t="str">
            <v>ISMGB</v>
          </cell>
          <cell r="F883" t="str">
            <v>13</v>
          </cell>
          <cell r="G883">
            <v>23</v>
          </cell>
          <cell r="H883" t="str">
            <v>6 Biblio proxi Achèv études et superv travaux</v>
          </cell>
          <cell r="I883" t="str">
            <v>DNESUP</v>
          </cell>
          <cell r="J883" t="str">
            <v>42</v>
          </cell>
          <cell r="K883" t="str">
            <v>IDA</v>
          </cell>
          <cell r="L883" t="str">
            <v>AOI</v>
          </cell>
          <cell r="M883">
            <v>8.5000000000000006E-2</v>
          </cell>
          <cell r="N883" t="str">
            <v>2</v>
          </cell>
          <cell r="O883">
            <v>5</v>
          </cell>
          <cell r="P883" t="str">
            <v>5</v>
          </cell>
          <cell r="Q883">
            <v>8.5000000000000006E-2</v>
          </cell>
          <cell r="R883" t="str">
            <v>forfait</v>
          </cell>
          <cell r="T883">
            <v>237407.5</v>
          </cell>
          <cell r="U883">
            <v>1</v>
          </cell>
          <cell r="V883">
            <v>20179.637500000001</v>
          </cell>
          <cell r="W883">
            <v>0</v>
          </cell>
          <cell r="X883">
            <v>0</v>
          </cell>
          <cell r="Y883">
            <v>0</v>
          </cell>
          <cell r="Z883">
            <v>20179.637500000001</v>
          </cell>
          <cell r="AA883">
            <v>20179.637500000001</v>
          </cell>
          <cell r="AB883">
            <v>0</v>
          </cell>
          <cell r="AC883">
            <v>0</v>
          </cell>
          <cell r="AD883">
            <v>0</v>
          </cell>
          <cell r="AE883">
            <v>20179.637500000001</v>
          </cell>
          <cell r="AF883">
            <v>0</v>
          </cell>
          <cell r="AG883">
            <v>0</v>
          </cell>
          <cell r="AH883">
            <v>0</v>
          </cell>
          <cell r="AI883">
            <v>0</v>
          </cell>
          <cell r="AJ883">
            <v>0</v>
          </cell>
          <cell r="AL883">
            <v>0</v>
          </cell>
        </row>
        <row r="884">
          <cell r="B884" t="str">
            <v>ST/ESRS</v>
          </cell>
          <cell r="C884" t="str">
            <v>B3A</v>
          </cell>
          <cell r="D884" t="str">
            <v>B3AE</v>
          </cell>
          <cell r="E884" t="str">
            <v>EPIK</v>
          </cell>
          <cell r="F884" t="str">
            <v>20</v>
          </cell>
          <cell r="G884">
            <v>23</v>
          </cell>
          <cell r="H884" t="str">
            <v>6 Biblio proxi Achèv études et superv travaux</v>
          </cell>
          <cell r="I884" t="str">
            <v>DNESUP</v>
          </cell>
          <cell r="J884" t="str">
            <v>42</v>
          </cell>
          <cell r="K884" t="str">
            <v>IDA</v>
          </cell>
          <cell r="L884" t="str">
            <v>AOI</v>
          </cell>
          <cell r="M884">
            <v>8.5000000000000006E-2</v>
          </cell>
          <cell r="N884" t="str">
            <v>2</v>
          </cell>
          <cell r="O884">
            <v>5</v>
          </cell>
          <cell r="P884" t="str">
            <v>5</v>
          </cell>
          <cell r="Q884">
            <v>8.5000000000000006E-2</v>
          </cell>
          <cell r="R884" t="str">
            <v>forfait</v>
          </cell>
          <cell r="T884">
            <v>237407.5</v>
          </cell>
          <cell r="U884">
            <v>1</v>
          </cell>
          <cell r="V884">
            <v>20179.637500000001</v>
          </cell>
          <cell r="W884">
            <v>0</v>
          </cell>
          <cell r="X884">
            <v>0</v>
          </cell>
          <cell r="Y884">
            <v>0</v>
          </cell>
          <cell r="Z884">
            <v>20179.637500000001</v>
          </cell>
          <cell r="AA884">
            <v>20179.637500000001</v>
          </cell>
          <cell r="AB884">
            <v>0</v>
          </cell>
          <cell r="AC884">
            <v>0</v>
          </cell>
          <cell r="AD884">
            <v>0</v>
          </cell>
          <cell r="AE884">
            <v>20179.637500000001</v>
          </cell>
          <cell r="AF884">
            <v>0</v>
          </cell>
          <cell r="AG884">
            <v>0</v>
          </cell>
          <cell r="AH884">
            <v>0</v>
          </cell>
          <cell r="AI884">
            <v>0</v>
          </cell>
          <cell r="AJ884">
            <v>0</v>
          </cell>
          <cell r="AL884">
            <v>0</v>
          </cell>
        </row>
        <row r="885">
          <cell r="B885" t="str">
            <v>ST/ESRS</v>
          </cell>
          <cell r="C885" t="str">
            <v>B3A</v>
          </cell>
          <cell r="D885" t="str">
            <v>B3AE</v>
          </cell>
          <cell r="E885" t="str">
            <v>CUR NZER</v>
          </cell>
          <cell r="F885" t="str">
            <v>40</v>
          </cell>
          <cell r="G885">
            <v>23</v>
          </cell>
          <cell r="H885" t="str">
            <v>6 Biblio proxi Achèv études et superv travaux</v>
          </cell>
          <cell r="I885" t="str">
            <v>DNESUP</v>
          </cell>
          <cell r="J885" t="str">
            <v>42</v>
          </cell>
          <cell r="K885" t="str">
            <v>IDA</v>
          </cell>
          <cell r="L885" t="str">
            <v>AOI</v>
          </cell>
          <cell r="M885">
            <v>8.5000000000000006E-2</v>
          </cell>
          <cell r="N885" t="str">
            <v>2</v>
          </cell>
          <cell r="O885">
            <v>5</v>
          </cell>
          <cell r="P885" t="str">
            <v>5</v>
          </cell>
          <cell r="Q885">
            <v>8.5000000000000006E-2</v>
          </cell>
          <cell r="R885" t="str">
            <v>forfait</v>
          </cell>
          <cell r="T885">
            <v>237407.5</v>
          </cell>
          <cell r="U885">
            <v>1</v>
          </cell>
          <cell r="V885">
            <v>20179.637500000001</v>
          </cell>
          <cell r="W885">
            <v>0</v>
          </cell>
          <cell r="X885">
            <v>0</v>
          </cell>
          <cell r="Y885">
            <v>0</v>
          </cell>
          <cell r="Z885">
            <v>20179.637500000001</v>
          </cell>
          <cell r="AA885">
            <v>20179.637500000001</v>
          </cell>
          <cell r="AB885">
            <v>0</v>
          </cell>
          <cell r="AC885">
            <v>0</v>
          </cell>
          <cell r="AD885">
            <v>0</v>
          </cell>
          <cell r="AE885">
            <v>20179.637500000001</v>
          </cell>
          <cell r="AF885">
            <v>0</v>
          </cell>
          <cell r="AG885">
            <v>0</v>
          </cell>
          <cell r="AH885">
            <v>0</v>
          </cell>
          <cell r="AI885">
            <v>0</v>
          </cell>
          <cell r="AJ885">
            <v>0</v>
          </cell>
          <cell r="AL885">
            <v>0</v>
          </cell>
        </row>
        <row r="886">
          <cell r="B886" t="str">
            <v>ST/ESRS</v>
          </cell>
          <cell r="C886" t="str">
            <v>B3A</v>
          </cell>
          <cell r="D886" t="str">
            <v>B3AE</v>
          </cell>
          <cell r="E886" t="str">
            <v>UGANC</v>
          </cell>
          <cell r="F886" t="str">
            <v>51</v>
          </cell>
          <cell r="G886">
            <v>22</v>
          </cell>
          <cell r="H886" t="str">
            <v xml:space="preserve">6 Biblio proxi Travaux de réhabilitation/extension 5300m² </v>
          </cell>
          <cell r="I886" t="str">
            <v>DNESUP</v>
          </cell>
          <cell r="J886" t="str">
            <v>42</v>
          </cell>
          <cell r="K886" t="str">
            <v>IDA</v>
          </cell>
          <cell r="L886" t="str">
            <v>AOI</v>
          </cell>
          <cell r="M886">
            <v>0.16666666666666669</v>
          </cell>
          <cell r="N886" t="str">
            <v>2</v>
          </cell>
          <cell r="O886">
            <v>5</v>
          </cell>
          <cell r="P886" t="str">
            <v>5</v>
          </cell>
          <cell r="Q886">
            <v>0.16666666666666669</v>
          </cell>
          <cell r="R886" t="str">
            <v>forfait</v>
          </cell>
          <cell r="T886">
            <v>5507854</v>
          </cell>
          <cell r="U886">
            <v>0.8</v>
          </cell>
          <cell r="V886">
            <v>917975.66666666674</v>
          </cell>
          <cell r="W886">
            <v>0</v>
          </cell>
          <cell r="X886">
            <v>0</v>
          </cell>
          <cell r="Y886">
            <v>0</v>
          </cell>
          <cell r="Z886">
            <v>917975.66666666674</v>
          </cell>
          <cell r="AA886">
            <v>734380.53333333344</v>
          </cell>
          <cell r="AB886">
            <v>0</v>
          </cell>
          <cell r="AC886">
            <v>0</v>
          </cell>
          <cell r="AD886">
            <v>0</v>
          </cell>
          <cell r="AE886">
            <v>734380.53333333344</v>
          </cell>
          <cell r="AF886">
            <v>183595.1333333333</v>
          </cell>
          <cell r="AG886">
            <v>0</v>
          </cell>
          <cell r="AH886">
            <v>0</v>
          </cell>
          <cell r="AI886">
            <v>0</v>
          </cell>
          <cell r="AJ886">
            <v>183595.1333333333</v>
          </cell>
          <cell r="AL886">
            <v>0</v>
          </cell>
        </row>
        <row r="887">
          <cell r="B887" t="str">
            <v>ST/ESRS</v>
          </cell>
          <cell r="C887" t="str">
            <v>B3A</v>
          </cell>
          <cell r="D887" t="str">
            <v>B3AE</v>
          </cell>
          <cell r="E887" t="str">
            <v>UJNK</v>
          </cell>
          <cell r="F887" t="str">
            <v>10</v>
          </cell>
          <cell r="G887">
            <v>22</v>
          </cell>
          <cell r="H887" t="str">
            <v xml:space="preserve">6 Biblio proxi Travaux de réhabilitation/extension 5300m² </v>
          </cell>
          <cell r="I887" t="str">
            <v>DNESUP</v>
          </cell>
          <cell r="J887" t="str">
            <v>42</v>
          </cell>
          <cell r="K887" t="str">
            <v>IDA</v>
          </cell>
          <cell r="L887" t="str">
            <v>AOI</v>
          </cell>
          <cell r="M887">
            <v>0.16666666666666669</v>
          </cell>
          <cell r="N887" t="str">
            <v>2</v>
          </cell>
          <cell r="O887">
            <v>5</v>
          </cell>
          <cell r="P887" t="str">
            <v>5</v>
          </cell>
          <cell r="Q887">
            <v>0.16666666666666669</v>
          </cell>
          <cell r="R887" t="str">
            <v>forfait</v>
          </cell>
          <cell r="T887">
            <v>5507854</v>
          </cell>
          <cell r="U887">
            <v>0.8</v>
          </cell>
          <cell r="V887">
            <v>917975.66666666674</v>
          </cell>
          <cell r="W887">
            <v>0</v>
          </cell>
          <cell r="X887">
            <v>0</v>
          </cell>
          <cell r="Y887">
            <v>0</v>
          </cell>
          <cell r="Z887">
            <v>917975.66666666674</v>
          </cell>
          <cell r="AA887">
            <v>734380.53333333344</v>
          </cell>
          <cell r="AB887">
            <v>0</v>
          </cell>
          <cell r="AC887">
            <v>0</v>
          </cell>
          <cell r="AD887">
            <v>0</v>
          </cell>
          <cell r="AE887">
            <v>734380.53333333344</v>
          </cell>
          <cell r="AF887">
            <v>183595.1333333333</v>
          </cell>
          <cell r="AG887">
            <v>0</v>
          </cell>
          <cell r="AH887">
            <v>0</v>
          </cell>
          <cell r="AI887">
            <v>0</v>
          </cell>
          <cell r="AJ887">
            <v>183595.1333333333</v>
          </cell>
          <cell r="AL887">
            <v>0</v>
          </cell>
        </row>
        <row r="888">
          <cell r="B888" t="str">
            <v>ST/ESRS</v>
          </cell>
          <cell r="C888" t="str">
            <v>B3A</v>
          </cell>
          <cell r="D888" t="str">
            <v>B3AE</v>
          </cell>
          <cell r="E888" t="str">
            <v>ISSAVF</v>
          </cell>
          <cell r="F888" t="str">
            <v>30</v>
          </cell>
          <cell r="G888">
            <v>22</v>
          </cell>
          <cell r="H888" t="str">
            <v xml:space="preserve">6 Biblio proxi Travaux de réhabilitation/extension 5300m² </v>
          </cell>
          <cell r="I888" t="str">
            <v>DNESUP</v>
          </cell>
          <cell r="J888" t="str">
            <v>42</v>
          </cell>
          <cell r="K888" t="str">
            <v>IDA</v>
          </cell>
          <cell r="L888" t="str">
            <v>AOI</v>
          </cell>
          <cell r="M888">
            <v>0.16666666666666669</v>
          </cell>
          <cell r="N888" t="str">
            <v>2</v>
          </cell>
          <cell r="O888">
            <v>5</v>
          </cell>
          <cell r="P888" t="str">
            <v>5</v>
          </cell>
          <cell r="Q888">
            <v>0.16666666666666669</v>
          </cell>
          <cell r="R888" t="str">
            <v>forfait</v>
          </cell>
          <cell r="T888">
            <v>5507854</v>
          </cell>
          <cell r="U888">
            <v>0.8</v>
          </cell>
          <cell r="V888">
            <v>917975.66666666674</v>
          </cell>
          <cell r="W888">
            <v>0</v>
          </cell>
          <cell r="X888">
            <v>0</v>
          </cell>
          <cell r="Y888">
            <v>0</v>
          </cell>
          <cell r="Z888">
            <v>917975.66666666674</v>
          </cell>
          <cell r="AA888">
            <v>734380.53333333344</v>
          </cell>
          <cell r="AB888">
            <v>0</v>
          </cell>
          <cell r="AC888">
            <v>0</v>
          </cell>
          <cell r="AD888">
            <v>0</v>
          </cell>
          <cell r="AE888">
            <v>734380.53333333344</v>
          </cell>
          <cell r="AF888">
            <v>183595.1333333333</v>
          </cell>
          <cell r="AG888">
            <v>0</v>
          </cell>
          <cell r="AH888">
            <v>0</v>
          </cell>
          <cell r="AI888">
            <v>0</v>
          </cell>
          <cell r="AJ888">
            <v>183595.1333333333</v>
          </cell>
          <cell r="AL888">
            <v>0</v>
          </cell>
        </row>
        <row r="889">
          <cell r="B889" t="str">
            <v>ST/ESRS</v>
          </cell>
          <cell r="C889" t="str">
            <v>B3A</v>
          </cell>
          <cell r="D889" t="str">
            <v>B3AE</v>
          </cell>
          <cell r="E889" t="str">
            <v>ISMGB</v>
          </cell>
          <cell r="G889">
            <v>22</v>
          </cell>
          <cell r="H889" t="str">
            <v xml:space="preserve">6 Biblio proxi Travaux de réhabilitation/extension 5300m² </v>
          </cell>
          <cell r="I889" t="str">
            <v>DNESUP</v>
          </cell>
          <cell r="J889" t="str">
            <v>42</v>
          </cell>
          <cell r="K889" t="str">
            <v>IDA</v>
          </cell>
          <cell r="L889" t="str">
            <v>AOI</v>
          </cell>
          <cell r="M889">
            <v>0.16666666666666669</v>
          </cell>
          <cell r="O889">
            <v>5</v>
          </cell>
          <cell r="Q889">
            <v>0.16666666666666669</v>
          </cell>
          <cell r="R889" t="str">
            <v>forfait</v>
          </cell>
          <cell r="T889">
            <v>5507854</v>
          </cell>
          <cell r="U889">
            <v>0.8</v>
          </cell>
          <cell r="V889">
            <v>917975.66666666674</v>
          </cell>
          <cell r="W889">
            <v>0</v>
          </cell>
          <cell r="X889">
            <v>0</v>
          </cell>
          <cell r="Y889">
            <v>0</v>
          </cell>
          <cell r="Z889">
            <v>917975.66666666674</v>
          </cell>
          <cell r="AA889">
            <v>734380.53333333344</v>
          </cell>
          <cell r="AB889">
            <v>0</v>
          </cell>
          <cell r="AC889">
            <v>0</v>
          </cell>
          <cell r="AD889">
            <v>0</v>
          </cell>
          <cell r="AE889">
            <v>734380.53333333344</v>
          </cell>
          <cell r="AF889">
            <v>183595.1333333333</v>
          </cell>
          <cell r="AG889">
            <v>0</v>
          </cell>
          <cell r="AH889">
            <v>0</v>
          </cell>
          <cell r="AI889">
            <v>0</v>
          </cell>
          <cell r="AJ889">
            <v>183595.1333333333</v>
          </cell>
          <cell r="AL889">
            <v>0</v>
          </cell>
        </row>
        <row r="890">
          <cell r="B890" t="str">
            <v>ST/ESRS</v>
          </cell>
          <cell r="C890" t="str">
            <v>B3A</v>
          </cell>
          <cell r="D890" t="str">
            <v>B3AE</v>
          </cell>
          <cell r="E890" t="str">
            <v>EPIK</v>
          </cell>
          <cell r="F890" t="str">
            <v>10</v>
          </cell>
          <cell r="G890">
            <v>22</v>
          </cell>
          <cell r="H890" t="str">
            <v xml:space="preserve">6 Biblio proxi Travaux de réhabilitation/extension 5300m² </v>
          </cell>
          <cell r="I890" t="str">
            <v>DNESUP</v>
          </cell>
          <cell r="J890" t="str">
            <v>42</v>
          </cell>
          <cell r="K890" t="str">
            <v>IDA</v>
          </cell>
          <cell r="L890" t="str">
            <v>AOI</v>
          </cell>
          <cell r="M890">
            <v>0.16666666666666669</v>
          </cell>
          <cell r="N890" t="str">
            <v>2</v>
          </cell>
          <cell r="O890">
            <v>5</v>
          </cell>
          <cell r="P890" t="str">
            <v>2</v>
          </cell>
          <cell r="Q890">
            <v>0.16666666666666669</v>
          </cell>
          <cell r="R890" t="str">
            <v>forfait</v>
          </cell>
          <cell r="T890">
            <v>5507854</v>
          </cell>
          <cell r="U890">
            <v>0.8</v>
          </cell>
          <cell r="V890">
            <v>917975.66666666674</v>
          </cell>
          <cell r="W890">
            <v>0</v>
          </cell>
          <cell r="X890">
            <v>0</v>
          </cell>
          <cell r="Y890">
            <v>0</v>
          </cell>
          <cell r="Z890">
            <v>917975.66666666674</v>
          </cell>
          <cell r="AA890">
            <v>734380.53333333344</v>
          </cell>
          <cell r="AB890">
            <v>0</v>
          </cell>
          <cell r="AC890">
            <v>0</v>
          </cell>
          <cell r="AD890">
            <v>0</v>
          </cell>
          <cell r="AE890">
            <v>734380.53333333344</v>
          </cell>
          <cell r="AF890">
            <v>183595.1333333333</v>
          </cell>
          <cell r="AG890">
            <v>0</v>
          </cell>
          <cell r="AH890">
            <v>0</v>
          </cell>
          <cell r="AI890">
            <v>0</v>
          </cell>
          <cell r="AJ890">
            <v>183595.1333333333</v>
          </cell>
          <cell r="AL890">
            <v>0</v>
          </cell>
        </row>
        <row r="891">
          <cell r="B891" t="str">
            <v>ST/ESRS</v>
          </cell>
          <cell r="C891" t="str">
            <v>B3A</v>
          </cell>
          <cell r="D891" t="str">
            <v>B3AE</v>
          </cell>
          <cell r="E891" t="str">
            <v>CUR NZER</v>
          </cell>
          <cell r="F891" t="str">
            <v>12</v>
          </cell>
          <cell r="G891">
            <v>22</v>
          </cell>
          <cell r="H891" t="str">
            <v xml:space="preserve">6 Biblio proxi Travaux de réhabilitation/extension 5300m² </v>
          </cell>
          <cell r="I891" t="str">
            <v>DNESUP</v>
          </cell>
          <cell r="J891" t="str">
            <v>42</v>
          </cell>
          <cell r="K891" t="str">
            <v>IDA</v>
          </cell>
          <cell r="L891" t="str">
            <v>AOI</v>
          </cell>
          <cell r="M891">
            <v>0.16666666666666669</v>
          </cell>
          <cell r="N891" t="str">
            <v>2</v>
          </cell>
          <cell r="O891">
            <v>5</v>
          </cell>
          <cell r="P891" t="str">
            <v>3</v>
          </cell>
          <cell r="Q891">
            <v>0.16666666666666669</v>
          </cell>
          <cell r="R891" t="str">
            <v>forfait</v>
          </cell>
          <cell r="T891">
            <v>5507854</v>
          </cell>
          <cell r="U891">
            <v>0.8</v>
          </cell>
          <cell r="V891">
            <v>917975.66666666674</v>
          </cell>
          <cell r="W891">
            <v>0</v>
          </cell>
          <cell r="X891">
            <v>0</v>
          </cell>
          <cell r="Y891">
            <v>0</v>
          </cell>
          <cell r="Z891">
            <v>917975.66666666674</v>
          </cell>
          <cell r="AA891">
            <v>734380.53333333344</v>
          </cell>
          <cell r="AB891">
            <v>0</v>
          </cell>
          <cell r="AC891">
            <v>0</v>
          </cell>
          <cell r="AD891">
            <v>0</v>
          </cell>
          <cell r="AE891">
            <v>734380.53333333344</v>
          </cell>
          <cell r="AF891">
            <v>183595.1333333333</v>
          </cell>
          <cell r="AG891">
            <v>0</v>
          </cell>
          <cell r="AH891">
            <v>0</v>
          </cell>
          <cell r="AI891">
            <v>0</v>
          </cell>
          <cell r="AJ891">
            <v>183595.1333333333</v>
          </cell>
          <cell r="AL891">
            <v>0</v>
          </cell>
        </row>
        <row r="892">
          <cell r="B892" t="str">
            <v>ST/ESRS</v>
          </cell>
          <cell r="C892" t="str">
            <v>B3A</v>
          </cell>
          <cell r="D892" t="str">
            <v>B3AE</v>
          </cell>
          <cell r="E892" t="str">
            <v>UGANC</v>
          </cell>
          <cell r="F892" t="str">
            <v>21</v>
          </cell>
          <cell r="G892">
            <v>23</v>
          </cell>
          <cell r="H892" t="str">
            <v>6 Biblio proxi Fourniture et installation mobilier et équipements</v>
          </cell>
          <cell r="I892" t="str">
            <v>DNESUP</v>
          </cell>
          <cell r="J892" t="str">
            <v>42</v>
          </cell>
          <cell r="K892" t="str">
            <v>IDA</v>
          </cell>
          <cell r="L892" t="str">
            <v>AOI</v>
          </cell>
          <cell r="M892">
            <v>1</v>
          </cell>
          <cell r="N892" t="str">
            <v>2</v>
          </cell>
          <cell r="O892">
            <v>5</v>
          </cell>
          <cell r="P892" t="str">
            <v>3</v>
          </cell>
          <cell r="Q892">
            <v>1</v>
          </cell>
          <cell r="R892" t="str">
            <v>forfait</v>
          </cell>
          <cell r="T892">
            <v>217160.6716981132</v>
          </cell>
          <cell r="U892">
            <v>1</v>
          </cell>
          <cell r="V892">
            <v>217160.6716981132</v>
          </cell>
          <cell r="W892">
            <v>0</v>
          </cell>
          <cell r="X892">
            <v>0</v>
          </cell>
          <cell r="Y892">
            <v>0</v>
          </cell>
          <cell r="Z892">
            <v>217160.6716981132</v>
          </cell>
          <cell r="AA892">
            <v>217160.6716981132</v>
          </cell>
          <cell r="AB892">
            <v>0</v>
          </cell>
          <cell r="AC892">
            <v>0</v>
          </cell>
          <cell r="AD892">
            <v>0</v>
          </cell>
          <cell r="AE892">
            <v>217160.6716981132</v>
          </cell>
          <cell r="AF892">
            <v>0</v>
          </cell>
          <cell r="AG892">
            <v>0</v>
          </cell>
          <cell r="AH892">
            <v>0</v>
          </cell>
          <cell r="AI892">
            <v>0</v>
          </cell>
          <cell r="AJ892">
            <v>0</v>
          </cell>
          <cell r="AL892">
            <v>0</v>
          </cell>
        </row>
        <row r="893">
          <cell r="B893" t="str">
            <v>ST/ESRS</v>
          </cell>
          <cell r="C893" t="str">
            <v>B3A</v>
          </cell>
          <cell r="D893" t="str">
            <v>B3AE</v>
          </cell>
          <cell r="E893" t="str">
            <v>UJNK</v>
          </cell>
          <cell r="F893" t="str">
            <v>22</v>
          </cell>
          <cell r="G893">
            <v>23</v>
          </cell>
          <cell r="H893" t="str">
            <v>6 Biblio proxi Fourniture et installation mobilier et équipements</v>
          </cell>
          <cell r="I893" t="str">
            <v>DNESUP</v>
          </cell>
          <cell r="J893" t="str">
            <v>42</v>
          </cell>
          <cell r="K893" t="str">
            <v>IDA</v>
          </cell>
          <cell r="L893" t="str">
            <v>AOI</v>
          </cell>
          <cell r="M893">
            <v>1</v>
          </cell>
          <cell r="N893" t="str">
            <v>2</v>
          </cell>
          <cell r="O893">
            <v>5</v>
          </cell>
          <cell r="P893" t="str">
            <v>3</v>
          </cell>
          <cell r="Q893">
            <v>1</v>
          </cell>
          <cell r="R893" t="str">
            <v>forfait</v>
          </cell>
          <cell r="T893">
            <v>108580.3358490566</v>
          </cell>
          <cell r="U893">
            <v>1</v>
          </cell>
          <cell r="V893">
            <v>108580.3358490566</v>
          </cell>
          <cell r="W893">
            <v>0</v>
          </cell>
          <cell r="X893">
            <v>0</v>
          </cell>
          <cell r="Y893">
            <v>0</v>
          </cell>
          <cell r="Z893">
            <v>108580.3358490566</v>
          </cell>
          <cell r="AA893">
            <v>108580.3358490566</v>
          </cell>
          <cell r="AB893">
            <v>0</v>
          </cell>
          <cell r="AC893">
            <v>0</v>
          </cell>
          <cell r="AD893">
            <v>0</v>
          </cell>
          <cell r="AE893">
            <v>108580.3358490566</v>
          </cell>
          <cell r="AF893">
            <v>0</v>
          </cell>
          <cell r="AG893">
            <v>0</v>
          </cell>
          <cell r="AH893">
            <v>0</v>
          </cell>
          <cell r="AI893">
            <v>0</v>
          </cell>
          <cell r="AJ893">
            <v>0</v>
          </cell>
          <cell r="AL893">
            <v>0</v>
          </cell>
        </row>
        <row r="894">
          <cell r="B894" t="str">
            <v>ST/ESRS</v>
          </cell>
          <cell r="C894" t="str">
            <v>B3A</v>
          </cell>
          <cell r="D894" t="str">
            <v>B3AE</v>
          </cell>
          <cell r="E894" t="str">
            <v>EPIK</v>
          </cell>
          <cell r="F894" t="str">
            <v>31</v>
          </cell>
          <cell r="G894">
            <v>23</v>
          </cell>
          <cell r="H894" t="str">
            <v>6 Biblio proxi Fourniture et installation mobilier et équipements</v>
          </cell>
          <cell r="I894" t="str">
            <v>DNESUP</v>
          </cell>
          <cell r="J894" t="str">
            <v>42</v>
          </cell>
          <cell r="K894" t="str">
            <v>IDA</v>
          </cell>
          <cell r="L894" t="str">
            <v>AOI</v>
          </cell>
          <cell r="M894">
            <v>1</v>
          </cell>
          <cell r="N894" t="str">
            <v>2</v>
          </cell>
          <cell r="O894">
            <v>5</v>
          </cell>
          <cell r="P894" t="str">
            <v>3</v>
          </cell>
          <cell r="Q894">
            <v>1</v>
          </cell>
          <cell r="R894" t="str">
            <v>forfait</v>
          </cell>
          <cell r="T894">
            <v>63786.467924528311</v>
          </cell>
          <cell r="U894">
            <v>1</v>
          </cell>
          <cell r="V894">
            <v>63786.467924528311</v>
          </cell>
          <cell r="W894">
            <v>0</v>
          </cell>
          <cell r="X894">
            <v>0</v>
          </cell>
          <cell r="Y894">
            <v>0</v>
          </cell>
          <cell r="Z894">
            <v>63786.467924528311</v>
          </cell>
          <cell r="AA894">
            <v>63786.467924528311</v>
          </cell>
          <cell r="AB894">
            <v>0</v>
          </cell>
          <cell r="AC894">
            <v>0</v>
          </cell>
          <cell r="AD894">
            <v>0</v>
          </cell>
          <cell r="AE894">
            <v>63786.467924528311</v>
          </cell>
          <cell r="AF894">
            <v>0</v>
          </cell>
          <cell r="AG894">
            <v>0</v>
          </cell>
          <cell r="AH894">
            <v>0</v>
          </cell>
          <cell r="AI894">
            <v>0</v>
          </cell>
          <cell r="AJ894">
            <v>0</v>
          </cell>
          <cell r="AL894">
            <v>0</v>
          </cell>
        </row>
        <row r="895">
          <cell r="B895" t="str">
            <v>ST/ESRS</v>
          </cell>
          <cell r="C895" t="str">
            <v>B3A</v>
          </cell>
          <cell r="D895" t="str">
            <v>B3AE</v>
          </cell>
          <cell r="E895" t="str">
            <v>ISMGB</v>
          </cell>
          <cell r="F895" t="str">
            <v>11</v>
          </cell>
          <cell r="G895">
            <v>23</v>
          </cell>
          <cell r="H895" t="str">
            <v>6 Biblio proxi Fourniture et installation mobilier et équipements</v>
          </cell>
          <cell r="I895" t="str">
            <v>DNESUP</v>
          </cell>
          <cell r="J895" t="str">
            <v>42</v>
          </cell>
          <cell r="K895" t="str">
            <v>IDA</v>
          </cell>
          <cell r="L895" t="str">
            <v>AOI</v>
          </cell>
          <cell r="M895">
            <v>1</v>
          </cell>
          <cell r="N895" t="str">
            <v>2</v>
          </cell>
          <cell r="O895">
            <v>5</v>
          </cell>
          <cell r="P895" t="str">
            <v>3</v>
          </cell>
          <cell r="Q895">
            <v>1</v>
          </cell>
          <cell r="R895" t="str">
            <v>forfait</v>
          </cell>
          <cell r="T895">
            <v>63786.467924528311</v>
          </cell>
          <cell r="U895">
            <v>1</v>
          </cell>
          <cell r="V895">
            <v>63786.467924528311</v>
          </cell>
          <cell r="W895">
            <v>0</v>
          </cell>
          <cell r="X895">
            <v>0</v>
          </cell>
          <cell r="Y895">
            <v>0</v>
          </cell>
          <cell r="Z895">
            <v>63786.467924528311</v>
          </cell>
          <cell r="AA895">
            <v>63786.467924528311</v>
          </cell>
          <cell r="AB895">
            <v>0</v>
          </cell>
          <cell r="AC895">
            <v>0</v>
          </cell>
          <cell r="AD895">
            <v>0</v>
          </cell>
          <cell r="AE895">
            <v>63786.467924528311</v>
          </cell>
          <cell r="AF895">
            <v>0</v>
          </cell>
          <cell r="AG895">
            <v>0</v>
          </cell>
          <cell r="AH895">
            <v>0</v>
          </cell>
          <cell r="AI895">
            <v>0</v>
          </cell>
          <cell r="AJ895">
            <v>0</v>
          </cell>
          <cell r="AL895">
            <v>0</v>
          </cell>
        </row>
        <row r="896">
          <cell r="B896" t="str">
            <v>ST/ESRS</v>
          </cell>
          <cell r="C896" t="str">
            <v>B3A</v>
          </cell>
          <cell r="D896" t="str">
            <v>B3AE</v>
          </cell>
          <cell r="E896" t="str">
            <v>ISSAVF</v>
          </cell>
          <cell r="F896" t="str">
            <v>22</v>
          </cell>
          <cell r="G896">
            <v>23</v>
          </cell>
          <cell r="H896" t="str">
            <v>6 Biblio proxi Fourniture et installation mobilier et équipements</v>
          </cell>
          <cell r="I896" t="str">
            <v>DNESUP</v>
          </cell>
          <cell r="J896" t="str">
            <v>42</v>
          </cell>
          <cell r="K896" t="str">
            <v>IDA</v>
          </cell>
          <cell r="L896" t="str">
            <v>AOI</v>
          </cell>
          <cell r="M896">
            <v>1</v>
          </cell>
          <cell r="N896" t="str">
            <v>2</v>
          </cell>
          <cell r="O896">
            <v>5</v>
          </cell>
          <cell r="P896" t="str">
            <v>3</v>
          </cell>
          <cell r="Q896">
            <v>1</v>
          </cell>
          <cell r="R896" t="str">
            <v>forfait</v>
          </cell>
          <cell r="T896">
            <v>63786.467924528311</v>
          </cell>
          <cell r="U896">
            <v>1</v>
          </cell>
          <cell r="V896">
            <v>63786.467924528311</v>
          </cell>
          <cell r="W896">
            <v>0</v>
          </cell>
          <cell r="X896">
            <v>0</v>
          </cell>
          <cell r="Y896">
            <v>0</v>
          </cell>
          <cell r="Z896">
            <v>63786.467924528311</v>
          </cell>
          <cell r="AA896">
            <v>63786.467924528311</v>
          </cell>
          <cell r="AB896">
            <v>0</v>
          </cell>
          <cell r="AC896">
            <v>0</v>
          </cell>
          <cell r="AD896">
            <v>0</v>
          </cell>
          <cell r="AE896">
            <v>63786.467924528311</v>
          </cell>
          <cell r="AF896">
            <v>0</v>
          </cell>
          <cell r="AG896">
            <v>0</v>
          </cell>
          <cell r="AH896">
            <v>0</v>
          </cell>
          <cell r="AI896">
            <v>0</v>
          </cell>
          <cell r="AJ896">
            <v>0</v>
          </cell>
          <cell r="AL896">
            <v>0</v>
          </cell>
        </row>
        <row r="897">
          <cell r="B897" t="str">
            <v>ST/ESRS</v>
          </cell>
          <cell r="C897" t="str">
            <v>B3A</v>
          </cell>
          <cell r="D897" t="str">
            <v>B3AE</v>
          </cell>
          <cell r="E897" t="str">
            <v>CUR NZER</v>
          </cell>
          <cell r="F897" t="str">
            <v>81</v>
          </cell>
          <cell r="G897">
            <v>23</v>
          </cell>
          <cell r="H897" t="str">
            <v>6 Biblio proxi Fourniture et installation mobilier et équipements</v>
          </cell>
          <cell r="I897" t="str">
            <v>DNESUP</v>
          </cell>
          <cell r="J897" t="str">
            <v>42</v>
          </cell>
          <cell r="K897" t="str">
            <v>IDA</v>
          </cell>
          <cell r="L897" t="str">
            <v>AOI</v>
          </cell>
          <cell r="M897">
            <v>1</v>
          </cell>
          <cell r="N897" t="str">
            <v>2</v>
          </cell>
          <cell r="O897">
            <v>5</v>
          </cell>
          <cell r="P897" t="str">
            <v>3</v>
          </cell>
          <cell r="Q897">
            <v>1</v>
          </cell>
          <cell r="R897" t="str">
            <v>forfait</v>
          </cell>
          <cell r="T897">
            <v>54827.694339622642</v>
          </cell>
          <cell r="U897">
            <v>1</v>
          </cell>
          <cell r="V897">
            <v>54827.694339622642</v>
          </cell>
          <cell r="W897">
            <v>0</v>
          </cell>
          <cell r="X897">
            <v>0</v>
          </cell>
          <cell r="Y897">
            <v>0</v>
          </cell>
          <cell r="Z897">
            <v>54827.694339622642</v>
          </cell>
          <cell r="AA897">
            <v>54827.694339622642</v>
          </cell>
          <cell r="AB897">
            <v>0</v>
          </cell>
          <cell r="AC897">
            <v>0</v>
          </cell>
          <cell r="AD897">
            <v>0</v>
          </cell>
          <cell r="AE897">
            <v>54827.694339622642</v>
          </cell>
          <cell r="AF897">
            <v>0</v>
          </cell>
          <cell r="AG897">
            <v>0</v>
          </cell>
          <cell r="AH897">
            <v>0</v>
          </cell>
          <cell r="AI897">
            <v>0</v>
          </cell>
          <cell r="AJ897">
            <v>0</v>
          </cell>
          <cell r="AL897">
            <v>0</v>
          </cell>
        </row>
        <row r="898">
          <cell r="B898" t="str">
            <v>ST/ESRS</v>
          </cell>
          <cell r="C898" t="str">
            <v>B3A</v>
          </cell>
          <cell r="D898" t="str">
            <v>B3AE</v>
          </cell>
          <cell r="E898" t="str">
            <v>UGANC</v>
          </cell>
          <cell r="F898" t="str">
            <v>90</v>
          </cell>
          <cell r="G898">
            <v>23</v>
          </cell>
          <cell r="H898" t="str">
            <v xml:space="preserve">6 Biblio proxi Equipement informatiques  </v>
          </cell>
          <cell r="I898" t="str">
            <v>DNESUP</v>
          </cell>
          <cell r="J898" t="str">
            <v>42</v>
          </cell>
          <cell r="K898" t="str">
            <v>IDA</v>
          </cell>
          <cell r="L898" t="str">
            <v>AOI</v>
          </cell>
          <cell r="M898">
            <v>1</v>
          </cell>
          <cell r="N898" t="str">
            <v>2</v>
          </cell>
          <cell r="O898">
            <v>5</v>
          </cell>
          <cell r="P898" t="str">
            <v>3</v>
          </cell>
          <cell r="Q898">
            <v>1</v>
          </cell>
          <cell r="R898" t="str">
            <v>forfait</v>
          </cell>
          <cell r="T898">
            <v>406441.64</v>
          </cell>
          <cell r="U898">
            <v>1</v>
          </cell>
          <cell r="V898">
            <v>406441.64</v>
          </cell>
          <cell r="W898">
            <v>0</v>
          </cell>
          <cell r="X898">
            <v>0</v>
          </cell>
          <cell r="Y898">
            <v>0</v>
          </cell>
          <cell r="Z898">
            <v>406441.64</v>
          </cell>
          <cell r="AA898">
            <v>406441.64</v>
          </cell>
          <cell r="AB898">
            <v>0</v>
          </cell>
          <cell r="AC898">
            <v>0</v>
          </cell>
          <cell r="AD898">
            <v>0</v>
          </cell>
          <cell r="AE898">
            <v>406441.64</v>
          </cell>
          <cell r="AF898">
            <v>0</v>
          </cell>
          <cell r="AG898">
            <v>0</v>
          </cell>
          <cell r="AH898">
            <v>0</v>
          </cell>
          <cell r="AI898">
            <v>0</v>
          </cell>
          <cell r="AJ898">
            <v>0</v>
          </cell>
          <cell r="AL898">
            <v>0</v>
          </cell>
        </row>
        <row r="899">
          <cell r="B899" t="str">
            <v>ST/ESRS</v>
          </cell>
          <cell r="C899" t="str">
            <v>B3A</v>
          </cell>
          <cell r="D899" t="str">
            <v>B3AE</v>
          </cell>
          <cell r="E899" t="str">
            <v>UJNK</v>
          </cell>
          <cell r="F899" t="str">
            <v>10</v>
          </cell>
          <cell r="G899">
            <v>23</v>
          </cell>
          <cell r="H899" t="str">
            <v xml:space="preserve">6 Biblio proxi Equipement informatiques  </v>
          </cell>
          <cell r="I899" t="str">
            <v>DNESUP</v>
          </cell>
          <cell r="J899" t="str">
            <v>42</v>
          </cell>
          <cell r="K899" t="str">
            <v>IDA</v>
          </cell>
          <cell r="L899" t="str">
            <v>AOI</v>
          </cell>
          <cell r="M899">
            <v>1</v>
          </cell>
          <cell r="N899" t="str">
            <v>2</v>
          </cell>
          <cell r="O899">
            <v>5</v>
          </cell>
          <cell r="P899" t="str">
            <v>3</v>
          </cell>
          <cell r="Q899">
            <v>1</v>
          </cell>
          <cell r="R899" t="str">
            <v>forfait</v>
          </cell>
          <cell r="T899">
            <v>177580.81</v>
          </cell>
          <cell r="U899">
            <v>1</v>
          </cell>
          <cell r="V899">
            <v>177580.81</v>
          </cell>
          <cell r="W899">
            <v>0</v>
          </cell>
          <cell r="X899">
            <v>0</v>
          </cell>
          <cell r="Y899">
            <v>0</v>
          </cell>
          <cell r="Z899">
            <v>177580.81</v>
          </cell>
          <cell r="AA899">
            <v>177580.81</v>
          </cell>
          <cell r="AB899">
            <v>0</v>
          </cell>
          <cell r="AC899">
            <v>0</v>
          </cell>
          <cell r="AD899">
            <v>0</v>
          </cell>
          <cell r="AE899">
            <v>177580.81</v>
          </cell>
          <cell r="AF899">
            <v>0</v>
          </cell>
          <cell r="AG899">
            <v>0</v>
          </cell>
          <cell r="AH899">
            <v>0</v>
          </cell>
          <cell r="AI899">
            <v>0</v>
          </cell>
          <cell r="AJ899">
            <v>0</v>
          </cell>
          <cell r="AL899">
            <v>0</v>
          </cell>
        </row>
        <row r="900">
          <cell r="B900" t="str">
            <v>ST/ESRS</v>
          </cell>
          <cell r="C900" t="str">
            <v>B3A</v>
          </cell>
          <cell r="D900" t="str">
            <v>B3AE</v>
          </cell>
          <cell r="E900" t="str">
            <v>EPIK</v>
          </cell>
          <cell r="F900" t="str">
            <v>20</v>
          </cell>
          <cell r="G900">
            <v>23</v>
          </cell>
          <cell r="H900" t="str">
            <v xml:space="preserve">6 Biblio proxi Equipement informatiques  </v>
          </cell>
          <cell r="I900" t="str">
            <v>DNESUP</v>
          </cell>
          <cell r="J900" t="str">
            <v>42</v>
          </cell>
          <cell r="K900" t="str">
            <v>IDA</v>
          </cell>
          <cell r="L900" t="str">
            <v>AOI</v>
          </cell>
          <cell r="M900">
            <v>1</v>
          </cell>
          <cell r="N900" t="str">
            <v>2</v>
          </cell>
          <cell r="O900">
            <v>5</v>
          </cell>
          <cell r="P900" t="str">
            <v>3</v>
          </cell>
          <cell r="Q900">
            <v>1</v>
          </cell>
          <cell r="R900" t="str">
            <v>forfait</v>
          </cell>
          <cell r="T900">
            <v>39884.46</v>
          </cell>
          <cell r="U900">
            <v>1</v>
          </cell>
          <cell r="V900">
            <v>39884.46</v>
          </cell>
          <cell r="W900">
            <v>0</v>
          </cell>
          <cell r="X900">
            <v>0</v>
          </cell>
          <cell r="Y900">
            <v>0</v>
          </cell>
          <cell r="Z900">
            <v>39884.46</v>
          </cell>
          <cell r="AA900">
            <v>39884.46</v>
          </cell>
          <cell r="AB900">
            <v>0</v>
          </cell>
          <cell r="AC900">
            <v>0</v>
          </cell>
          <cell r="AD900">
            <v>0</v>
          </cell>
          <cell r="AE900">
            <v>39884.46</v>
          </cell>
          <cell r="AF900">
            <v>0</v>
          </cell>
          <cell r="AG900">
            <v>0</v>
          </cell>
          <cell r="AH900">
            <v>0</v>
          </cell>
          <cell r="AI900">
            <v>0</v>
          </cell>
          <cell r="AJ900">
            <v>0</v>
          </cell>
          <cell r="AL900">
            <v>0</v>
          </cell>
        </row>
        <row r="901">
          <cell r="B901" t="str">
            <v>ST/ESRS</v>
          </cell>
          <cell r="C901" t="str">
            <v>B3A</v>
          </cell>
          <cell r="D901" t="str">
            <v>B3AE</v>
          </cell>
          <cell r="E901" t="str">
            <v>ISMGB</v>
          </cell>
          <cell r="F901" t="str">
            <v>30</v>
          </cell>
          <cell r="G901">
            <v>23</v>
          </cell>
          <cell r="H901" t="str">
            <v xml:space="preserve">6 Biblio proxi Equipement informatiques  </v>
          </cell>
          <cell r="I901" t="str">
            <v>DNESUP</v>
          </cell>
          <cell r="J901" t="str">
            <v>42</v>
          </cell>
          <cell r="K901" t="str">
            <v>IDA</v>
          </cell>
          <cell r="L901" t="str">
            <v>AOI</v>
          </cell>
          <cell r="M901">
            <v>1</v>
          </cell>
          <cell r="N901" t="str">
            <v>2</v>
          </cell>
          <cell r="O901">
            <v>5</v>
          </cell>
          <cell r="P901" t="str">
            <v>3</v>
          </cell>
          <cell r="Q901">
            <v>1</v>
          </cell>
          <cell r="R901" t="str">
            <v>forfait</v>
          </cell>
          <cell r="T901">
            <v>38934.83</v>
          </cell>
          <cell r="U901">
            <v>1</v>
          </cell>
          <cell r="V901">
            <v>38934.83</v>
          </cell>
          <cell r="W901">
            <v>0</v>
          </cell>
          <cell r="X901">
            <v>0</v>
          </cell>
          <cell r="Y901">
            <v>0</v>
          </cell>
          <cell r="Z901">
            <v>38934.83</v>
          </cell>
          <cell r="AA901">
            <v>38934.83</v>
          </cell>
          <cell r="AB901">
            <v>0</v>
          </cell>
          <cell r="AC901">
            <v>0</v>
          </cell>
          <cell r="AD901">
            <v>0</v>
          </cell>
          <cell r="AE901">
            <v>38934.83</v>
          </cell>
          <cell r="AF901">
            <v>0</v>
          </cell>
          <cell r="AG901">
            <v>0</v>
          </cell>
          <cell r="AH901">
            <v>0</v>
          </cell>
          <cell r="AI901">
            <v>0</v>
          </cell>
          <cell r="AJ901">
            <v>0</v>
          </cell>
          <cell r="AL901">
            <v>0</v>
          </cell>
        </row>
        <row r="902">
          <cell r="B902" t="str">
            <v>ST/ESRS</v>
          </cell>
          <cell r="C902" t="str">
            <v>B3A</v>
          </cell>
          <cell r="D902" t="str">
            <v>B3AE</v>
          </cell>
          <cell r="E902" t="str">
            <v>ISSAVF</v>
          </cell>
          <cell r="F902" t="str">
            <v>21</v>
          </cell>
          <cell r="G902">
            <v>23</v>
          </cell>
          <cell r="H902" t="str">
            <v xml:space="preserve">6 Biblio proxi Equipement informatiques  </v>
          </cell>
          <cell r="I902" t="str">
            <v>DNESUP</v>
          </cell>
          <cell r="J902" t="str">
            <v>42</v>
          </cell>
          <cell r="K902" t="str">
            <v>IDA</v>
          </cell>
          <cell r="L902" t="str">
            <v>AOI</v>
          </cell>
          <cell r="M902">
            <v>1</v>
          </cell>
          <cell r="N902" t="str">
            <v>2</v>
          </cell>
          <cell r="O902">
            <v>5</v>
          </cell>
          <cell r="P902" t="str">
            <v>3</v>
          </cell>
          <cell r="Q902">
            <v>1</v>
          </cell>
          <cell r="R902" t="str">
            <v>forfait</v>
          </cell>
          <cell r="T902">
            <v>38934.83</v>
          </cell>
          <cell r="U902">
            <v>1</v>
          </cell>
          <cell r="V902">
            <v>38934.83</v>
          </cell>
          <cell r="W902">
            <v>0</v>
          </cell>
          <cell r="X902">
            <v>0</v>
          </cell>
          <cell r="Y902">
            <v>0</v>
          </cell>
          <cell r="Z902">
            <v>38934.83</v>
          </cell>
          <cell r="AA902">
            <v>38934.83</v>
          </cell>
          <cell r="AB902">
            <v>0</v>
          </cell>
          <cell r="AC902">
            <v>0</v>
          </cell>
          <cell r="AD902">
            <v>0</v>
          </cell>
          <cell r="AE902">
            <v>38934.83</v>
          </cell>
          <cell r="AF902">
            <v>0</v>
          </cell>
          <cell r="AG902">
            <v>0</v>
          </cell>
          <cell r="AH902">
            <v>0</v>
          </cell>
          <cell r="AI902">
            <v>0</v>
          </cell>
          <cell r="AJ902">
            <v>0</v>
          </cell>
          <cell r="AL902">
            <v>0</v>
          </cell>
        </row>
        <row r="903">
          <cell r="B903" t="str">
            <v>ST/ESRS</v>
          </cell>
          <cell r="C903" t="str">
            <v>B3A</v>
          </cell>
          <cell r="D903" t="str">
            <v>B3AE</v>
          </cell>
          <cell r="E903" t="str">
            <v>CUR NZER</v>
          </cell>
          <cell r="F903" t="str">
            <v>31</v>
          </cell>
          <cell r="G903">
            <v>23</v>
          </cell>
          <cell r="H903" t="str">
            <v xml:space="preserve">6 Biblio proxi Equipement informatiques  </v>
          </cell>
          <cell r="I903" t="str">
            <v>DNESUP</v>
          </cell>
          <cell r="J903" t="str">
            <v>42</v>
          </cell>
          <cell r="K903" t="str">
            <v>IDA</v>
          </cell>
          <cell r="L903" t="str">
            <v>AOI</v>
          </cell>
          <cell r="M903">
            <v>1</v>
          </cell>
          <cell r="N903" t="str">
            <v>2</v>
          </cell>
          <cell r="O903">
            <v>5</v>
          </cell>
          <cell r="P903" t="str">
            <v>3</v>
          </cell>
          <cell r="Q903">
            <v>1</v>
          </cell>
          <cell r="R903" t="str">
            <v>forfait</v>
          </cell>
          <cell r="T903">
            <v>47481.5</v>
          </cell>
          <cell r="U903">
            <v>1</v>
          </cell>
          <cell r="V903">
            <v>47481.5</v>
          </cell>
          <cell r="W903">
            <v>0</v>
          </cell>
          <cell r="X903">
            <v>0</v>
          </cell>
          <cell r="Y903">
            <v>0</v>
          </cell>
          <cell r="Z903">
            <v>47481.5</v>
          </cell>
          <cell r="AA903">
            <v>47481.5</v>
          </cell>
          <cell r="AB903">
            <v>0</v>
          </cell>
          <cell r="AC903">
            <v>0</v>
          </cell>
          <cell r="AD903">
            <v>0</v>
          </cell>
          <cell r="AE903">
            <v>47481.5</v>
          </cell>
          <cell r="AF903">
            <v>0</v>
          </cell>
          <cell r="AG903">
            <v>0</v>
          </cell>
          <cell r="AH903">
            <v>0</v>
          </cell>
          <cell r="AI903">
            <v>0</v>
          </cell>
          <cell r="AJ903">
            <v>0</v>
          </cell>
          <cell r="AL903">
            <v>0</v>
          </cell>
        </row>
        <row r="904">
          <cell r="B904" t="str">
            <v>ST/ESRS</v>
          </cell>
          <cell r="C904" t="str">
            <v>B3A</v>
          </cell>
          <cell r="D904" t="str">
            <v>B3AE</v>
          </cell>
          <cell r="E904" t="str">
            <v>ISSEG</v>
          </cell>
          <cell r="F904" t="str">
            <v>11</v>
          </cell>
          <cell r="G904">
            <v>23</v>
          </cell>
          <cell r="H904" t="str">
            <v>ISSEG Fourniture et installation mobilier et équipements</v>
          </cell>
          <cell r="I904" t="str">
            <v>DNESUP</v>
          </cell>
          <cell r="J904" t="str">
            <v>42</v>
          </cell>
          <cell r="K904" t="str">
            <v>IDA</v>
          </cell>
          <cell r="L904" t="str">
            <v>AOI</v>
          </cell>
          <cell r="M904">
            <v>1</v>
          </cell>
          <cell r="N904" t="str">
            <v>2</v>
          </cell>
          <cell r="O904">
            <v>5</v>
          </cell>
          <cell r="P904" t="str">
            <v>3</v>
          </cell>
          <cell r="Q904">
            <v>1</v>
          </cell>
          <cell r="R904" t="str">
            <v>forfait</v>
          </cell>
          <cell r="T904">
            <v>54827.694339622642</v>
          </cell>
          <cell r="U904">
            <v>1</v>
          </cell>
          <cell r="V904">
            <v>54827.694339622642</v>
          </cell>
          <cell r="W904">
            <v>0</v>
          </cell>
          <cell r="X904">
            <v>0</v>
          </cell>
          <cell r="Y904">
            <v>0</v>
          </cell>
          <cell r="Z904">
            <v>54827.694339622642</v>
          </cell>
          <cell r="AA904">
            <v>54827.694339622642</v>
          </cell>
          <cell r="AB904">
            <v>0</v>
          </cell>
          <cell r="AC904">
            <v>0</v>
          </cell>
          <cell r="AD904">
            <v>0</v>
          </cell>
          <cell r="AE904">
            <v>54827.694339622642</v>
          </cell>
          <cell r="AF904">
            <v>0</v>
          </cell>
          <cell r="AG904">
            <v>0</v>
          </cell>
          <cell r="AH904">
            <v>0</v>
          </cell>
          <cell r="AI904">
            <v>0</v>
          </cell>
          <cell r="AJ904">
            <v>0</v>
          </cell>
          <cell r="AL904">
            <v>0</v>
          </cell>
        </row>
        <row r="905">
          <cell r="B905" t="str">
            <v>ST/ESRS</v>
          </cell>
          <cell r="C905" t="str">
            <v>B3A</v>
          </cell>
          <cell r="D905" t="str">
            <v>B3AE</v>
          </cell>
          <cell r="E905" t="str">
            <v>ISSEG</v>
          </cell>
          <cell r="F905" t="str">
            <v>12</v>
          </cell>
          <cell r="G905">
            <v>23</v>
          </cell>
          <cell r="H905" t="str">
            <v xml:space="preserve">ISSEG Equipement informatiques  </v>
          </cell>
          <cell r="I905" t="str">
            <v>DNESUP</v>
          </cell>
          <cell r="J905" t="str">
            <v>42</v>
          </cell>
          <cell r="K905" t="str">
            <v>IDA</v>
          </cell>
          <cell r="L905" t="str">
            <v>AOI</v>
          </cell>
          <cell r="M905">
            <v>1</v>
          </cell>
          <cell r="N905" t="str">
            <v>2</v>
          </cell>
          <cell r="O905">
            <v>5</v>
          </cell>
          <cell r="P905" t="str">
            <v>3</v>
          </cell>
          <cell r="Q905">
            <v>1</v>
          </cell>
          <cell r="R905" t="str">
            <v>forfait</v>
          </cell>
          <cell r="T905">
            <v>62675.58</v>
          </cell>
          <cell r="U905">
            <v>1</v>
          </cell>
          <cell r="V905">
            <v>62675.58</v>
          </cell>
          <cell r="W905">
            <v>0</v>
          </cell>
          <cell r="X905">
            <v>0</v>
          </cell>
          <cell r="Y905">
            <v>0</v>
          </cell>
          <cell r="Z905">
            <v>62675.58</v>
          </cell>
          <cell r="AA905">
            <v>62675.58</v>
          </cell>
          <cell r="AB905">
            <v>0</v>
          </cell>
          <cell r="AC905">
            <v>0</v>
          </cell>
          <cell r="AD905">
            <v>0</v>
          </cell>
          <cell r="AE905">
            <v>62675.58</v>
          </cell>
          <cell r="AF905">
            <v>0</v>
          </cell>
          <cell r="AG905">
            <v>0</v>
          </cell>
          <cell r="AH905">
            <v>0</v>
          </cell>
          <cell r="AI905">
            <v>0</v>
          </cell>
          <cell r="AJ905">
            <v>0</v>
          </cell>
          <cell r="AL905">
            <v>0</v>
          </cell>
        </row>
        <row r="906">
          <cell r="B906" t="str">
            <v>ST/ESRS</v>
          </cell>
          <cell r="C906" t="str">
            <v>B3A</v>
          </cell>
          <cell r="D906" t="str">
            <v>B3AE</v>
          </cell>
          <cell r="E906" t="str">
            <v>UGANC</v>
          </cell>
          <cell r="F906" t="str">
            <v>20</v>
          </cell>
          <cell r="G906">
            <v>23</v>
          </cell>
          <cell r="H906" t="str">
            <v>Bibliothèques de proximité / Fourniture de volumes pour la collection minimale</v>
          </cell>
          <cell r="I906" t="str">
            <v>DNESUP</v>
          </cell>
          <cell r="J906" t="str">
            <v>42</v>
          </cell>
          <cell r="K906" t="str">
            <v>IDA</v>
          </cell>
          <cell r="L906" t="str">
            <v>AOI</v>
          </cell>
          <cell r="M906">
            <v>1281</v>
          </cell>
          <cell r="N906" t="str">
            <v>2</v>
          </cell>
          <cell r="O906">
            <v>5</v>
          </cell>
          <cell r="P906" t="str">
            <v>3</v>
          </cell>
          <cell r="Q906">
            <v>1281</v>
          </cell>
          <cell r="R906" t="str">
            <v>titre</v>
          </cell>
          <cell r="T906">
            <v>130.66908799999999</v>
          </cell>
          <cell r="U906">
            <v>1</v>
          </cell>
          <cell r="V906">
            <v>167387.10172799998</v>
          </cell>
          <cell r="W906">
            <v>0</v>
          </cell>
          <cell r="X906">
            <v>0</v>
          </cell>
          <cell r="Y906">
            <v>0</v>
          </cell>
          <cell r="Z906">
            <v>167387.10172799998</v>
          </cell>
          <cell r="AA906">
            <v>167387.10172799998</v>
          </cell>
          <cell r="AB906">
            <v>0</v>
          </cell>
          <cell r="AC906">
            <v>0</v>
          </cell>
          <cell r="AD906">
            <v>0</v>
          </cell>
          <cell r="AE906">
            <v>167387.10172799998</v>
          </cell>
          <cell r="AF906">
            <v>0</v>
          </cell>
          <cell r="AG906">
            <v>0</v>
          </cell>
          <cell r="AH906">
            <v>0</v>
          </cell>
          <cell r="AI906">
            <v>0</v>
          </cell>
          <cell r="AJ906">
            <v>0</v>
          </cell>
          <cell r="AL906">
            <v>0</v>
          </cell>
        </row>
        <row r="907">
          <cell r="B907" t="str">
            <v>ST/ESRS</v>
          </cell>
          <cell r="C907" t="str">
            <v>B3A</v>
          </cell>
          <cell r="D907" t="str">
            <v>B3AE</v>
          </cell>
          <cell r="E907" t="str">
            <v>ISSEG</v>
          </cell>
          <cell r="F907" t="str">
            <v>90</v>
          </cell>
          <cell r="G907">
            <v>23</v>
          </cell>
          <cell r="H907" t="str">
            <v>Bibliothèques de proximité / Fourniture de volumes pour la collection minimale</v>
          </cell>
          <cell r="I907" t="str">
            <v>DNESUP</v>
          </cell>
          <cell r="J907" t="str">
            <v>42</v>
          </cell>
          <cell r="K907" t="str">
            <v>IDA</v>
          </cell>
          <cell r="L907" t="str">
            <v>AOI</v>
          </cell>
          <cell r="M907">
            <v>1994</v>
          </cell>
          <cell r="N907" t="str">
            <v>2</v>
          </cell>
          <cell r="O907">
            <v>5</v>
          </cell>
          <cell r="P907" t="str">
            <v>3</v>
          </cell>
          <cell r="Q907">
            <v>1994</v>
          </cell>
          <cell r="R907" t="str">
            <v>titre</v>
          </cell>
          <cell r="T907">
            <v>130.66908799999999</v>
          </cell>
          <cell r="U907">
            <v>1</v>
          </cell>
          <cell r="V907">
            <v>260554.16147199998</v>
          </cell>
          <cell r="W907">
            <v>0</v>
          </cell>
          <cell r="X907">
            <v>0</v>
          </cell>
          <cell r="Y907">
            <v>0</v>
          </cell>
          <cell r="Z907">
            <v>260554.16147199998</v>
          </cell>
          <cell r="AA907">
            <v>260554.16147199998</v>
          </cell>
          <cell r="AB907">
            <v>0</v>
          </cell>
          <cell r="AC907">
            <v>0</v>
          </cell>
          <cell r="AD907">
            <v>0</v>
          </cell>
          <cell r="AE907">
            <v>260554.16147199998</v>
          </cell>
          <cell r="AF907">
            <v>0</v>
          </cell>
          <cell r="AG907">
            <v>0</v>
          </cell>
          <cell r="AH907">
            <v>0</v>
          </cell>
          <cell r="AI907">
            <v>0</v>
          </cell>
          <cell r="AJ907">
            <v>0</v>
          </cell>
          <cell r="AL907">
            <v>0</v>
          </cell>
        </row>
        <row r="908">
          <cell r="B908" t="str">
            <v>ST/ESRS</v>
          </cell>
          <cell r="C908" t="str">
            <v>B3A</v>
          </cell>
          <cell r="D908" t="str">
            <v>B3AE</v>
          </cell>
          <cell r="E908" t="str">
            <v>ISFAD</v>
          </cell>
          <cell r="F908" t="str">
            <v>11</v>
          </cell>
          <cell r="G908">
            <v>23</v>
          </cell>
          <cell r="H908" t="str">
            <v>Bibliothèques de proximité / Fourniture de volumes pour la collection minimale</v>
          </cell>
          <cell r="I908" t="str">
            <v>DNESUP</v>
          </cell>
          <cell r="J908" t="str">
            <v>42</v>
          </cell>
          <cell r="K908" t="str">
            <v>IDA</v>
          </cell>
          <cell r="L908" t="str">
            <v>AOI</v>
          </cell>
          <cell r="M908">
            <v>712</v>
          </cell>
          <cell r="N908" t="str">
            <v>2</v>
          </cell>
          <cell r="O908">
            <v>5</v>
          </cell>
          <cell r="P908" t="str">
            <v>5</v>
          </cell>
          <cell r="Q908">
            <v>712</v>
          </cell>
          <cell r="R908" t="str">
            <v>titre</v>
          </cell>
          <cell r="T908">
            <v>130.66908799999999</v>
          </cell>
          <cell r="U908">
            <v>1</v>
          </cell>
          <cell r="V908">
            <v>93036.390655999989</v>
          </cell>
          <cell r="W908">
            <v>0</v>
          </cell>
          <cell r="X908">
            <v>0</v>
          </cell>
          <cell r="Y908">
            <v>0</v>
          </cell>
          <cell r="Z908">
            <v>93036.390655999989</v>
          </cell>
          <cell r="AA908">
            <v>93036.390655999989</v>
          </cell>
          <cell r="AB908">
            <v>0</v>
          </cell>
          <cell r="AC908">
            <v>0</v>
          </cell>
          <cell r="AD908">
            <v>0</v>
          </cell>
          <cell r="AE908">
            <v>93036.390655999989</v>
          </cell>
          <cell r="AF908">
            <v>0</v>
          </cell>
          <cell r="AG908">
            <v>0</v>
          </cell>
          <cell r="AH908">
            <v>0</v>
          </cell>
          <cell r="AI908">
            <v>0</v>
          </cell>
          <cell r="AJ908">
            <v>0</v>
          </cell>
          <cell r="AL908">
            <v>0</v>
          </cell>
        </row>
        <row r="909">
          <cell r="B909" t="str">
            <v>ST/ESRS</v>
          </cell>
          <cell r="C909" t="str">
            <v>B3A</v>
          </cell>
          <cell r="D909" t="str">
            <v>B3AE</v>
          </cell>
          <cell r="E909" t="str">
            <v>ISAG</v>
          </cell>
          <cell r="F909" t="str">
            <v>20</v>
          </cell>
          <cell r="G909">
            <v>23</v>
          </cell>
          <cell r="H909" t="str">
            <v>Bibliothèques de proximité / Fourniture de volumes pour la collection minimale</v>
          </cell>
          <cell r="I909" t="str">
            <v>DNESUP</v>
          </cell>
          <cell r="J909" t="str">
            <v>42</v>
          </cell>
          <cell r="K909" t="str">
            <v>IDA</v>
          </cell>
          <cell r="L909" t="str">
            <v>AOI</v>
          </cell>
          <cell r="M909">
            <v>620</v>
          </cell>
          <cell r="N909" t="str">
            <v>2</v>
          </cell>
          <cell r="O909">
            <v>5</v>
          </cell>
          <cell r="P909" t="str">
            <v>5</v>
          </cell>
          <cell r="Q909">
            <v>620</v>
          </cell>
          <cell r="R909" t="str">
            <v>titre</v>
          </cell>
          <cell r="T909">
            <v>130.66908799999999</v>
          </cell>
          <cell r="U909">
            <v>1</v>
          </cell>
          <cell r="V909">
            <v>81014.834559999988</v>
          </cell>
          <cell r="W909">
            <v>0</v>
          </cell>
          <cell r="X909">
            <v>0</v>
          </cell>
          <cell r="Y909">
            <v>0</v>
          </cell>
          <cell r="Z909">
            <v>81014.834559999988</v>
          </cell>
          <cell r="AA909">
            <v>81014.834559999988</v>
          </cell>
          <cell r="AB909">
            <v>0</v>
          </cell>
          <cell r="AC909">
            <v>0</v>
          </cell>
          <cell r="AD909">
            <v>0</v>
          </cell>
          <cell r="AE909">
            <v>81014.834559999988</v>
          </cell>
          <cell r="AF909">
            <v>0</v>
          </cell>
          <cell r="AG909">
            <v>0</v>
          </cell>
          <cell r="AH909">
            <v>0</v>
          </cell>
          <cell r="AI909">
            <v>0</v>
          </cell>
          <cell r="AJ909">
            <v>0</v>
          </cell>
          <cell r="AL909">
            <v>0</v>
          </cell>
        </row>
        <row r="910">
          <cell r="B910" t="str">
            <v>ST/ESRS</v>
          </cell>
          <cell r="C910" t="str">
            <v>B3A</v>
          </cell>
          <cell r="D910" t="str">
            <v>B3AE</v>
          </cell>
          <cell r="E910" t="str">
            <v>UJNK</v>
          </cell>
          <cell r="F910" t="str">
            <v>40</v>
          </cell>
          <cell r="G910">
            <v>23</v>
          </cell>
          <cell r="H910" t="str">
            <v>Bibliothèques de proximité / Fourniture de volumes pour la collection minimale</v>
          </cell>
          <cell r="I910" t="str">
            <v>DNESUP</v>
          </cell>
          <cell r="J910" t="str">
            <v>42</v>
          </cell>
          <cell r="K910" t="str">
            <v>IDA</v>
          </cell>
          <cell r="L910" t="str">
            <v>AOI</v>
          </cell>
          <cell r="M910">
            <v>749</v>
          </cell>
          <cell r="N910" t="str">
            <v>2</v>
          </cell>
          <cell r="O910">
            <v>5</v>
          </cell>
          <cell r="P910" t="str">
            <v>5</v>
          </cell>
          <cell r="Q910">
            <v>749</v>
          </cell>
          <cell r="R910" t="str">
            <v>titre</v>
          </cell>
          <cell r="T910">
            <v>130.66908799999999</v>
          </cell>
          <cell r="U910">
            <v>1</v>
          </cell>
          <cell r="V910">
            <v>97871.146911999997</v>
          </cell>
          <cell r="W910">
            <v>0</v>
          </cell>
          <cell r="X910">
            <v>0</v>
          </cell>
          <cell r="Y910">
            <v>0</v>
          </cell>
          <cell r="Z910">
            <v>97871.146911999997</v>
          </cell>
          <cell r="AA910">
            <v>97871.146911999997</v>
          </cell>
          <cell r="AB910">
            <v>0</v>
          </cell>
          <cell r="AC910">
            <v>0</v>
          </cell>
          <cell r="AD910">
            <v>0</v>
          </cell>
          <cell r="AE910">
            <v>97871.146911999997</v>
          </cell>
          <cell r="AF910">
            <v>0</v>
          </cell>
          <cell r="AG910">
            <v>0</v>
          </cell>
          <cell r="AH910">
            <v>0</v>
          </cell>
          <cell r="AI910">
            <v>0</v>
          </cell>
          <cell r="AJ910">
            <v>0</v>
          </cell>
          <cell r="AL910">
            <v>0</v>
          </cell>
        </row>
        <row r="911">
          <cell r="B911" t="str">
            <v>ST/ESRS</v>
          </cell>
          <cell r="C911" t="str">
            <v>B3A</v>
          </cell>
          <cell r="D911" t="str">
            <v>B3AE</v>
          </cell>
          <cell r="E911" t="str">
            <v>EPIK</v>
          </cell>
          <cell r="F911" t="str">
            <v>51</v>
          </cell>
          <cell r="G911">
            <v>23</v>
          </cell>
          <cell r="H911" t="str">
            <v>Bibliothèques de proximité / Fourniture de volumes pour la collection minimale</v>
          </cell>
          <cell r="I911" t="str">
            <v>DNESUP</v>
          </cell>
          <cell r="J911" t="str">
            <v>42</v>
          </cell>
          <cell r="K911" t="str">
            <v>IDA</v>
          </cell>
          <cell r="L911" t="str">
            <v>AOI</v>
          </cell>
          <cell r="M911">
            <v>1672</v>
          </cell>
          <cell r="N911" t="str">
            <v>2</v>
          </cell>
          <cell r="O911">
            <v>5</v>
          </cell>
          <cell r="P911" t="str">
            <v>5</v>
          </cell>
          <cell r="Q911">
            <v>1672</v>
          </cell>
          <cell r="R911" t="str">
            <v>titre</v>
          </cell>
          <cell r="T911">
            <v>130.66908799999999</v>
          </cell>
          <cell r="U911">
            <v>1</v>
          </cell>
          <cell r="V911">
            <v>218478.71513599998</v>
          </cell>
          <cell r="W911">
            <v>0</v>
          </cell>
          <cell r="X911">
            <v>0</v>
          </cell>
          <cell r="Y911">
            <v>0</v>
          </cell>
          <cell r="Z911">
            <v>218478.71513599998</v>
          </cell>
          <cell r="AA911">
            <v>218478.71513599998</v>
          </cell>
          <cell r="AB911">
            <v>0</v>
          </cell>
          <cell r="AC911">
            <v>0</v>
          </cell>
          <cell r="AD911">
            <v>0</v>
          </cell>
          <cell r="AE911">
            <v>218478.71513599998</v>
          </cell>
          <cell r="AF911">
            <v>0</v>
          </cell>
          <cell r="AG911">
            <v>0</v>
          </cell>
          <cell r="AH911">
            <v>0</v>
          </cell>
          <cell r="AI911">
            <v>0</v>
          </cell>
          <cell r="AJ911">
            <v>0</v>
          </cell>
          <cell r="AL911">
            <v>0</v>
          </cell>
        </row>
        <row r="912">
          <cell r="B912" t="str">
            <v>ST/ESRS</v>
          </cell>
          <cell r="C912" t="str">
            <v>B3A</v>
          </cell>
          <cell r="D912" t="str">
            <v>B3AE</v>
          </cell>
          <cell r="E912" t="str">
            <v>CUR LABE</v>
          </cell>
          <cell r="F912" t="str">
            <v>10</v>
          </cell>
          <cell r="G912">
            <v>23</v>
          </cell>
          <cell r="H912" t="str">
            <v>Bibliothèques de proximité / Fourniture de volumes pour la collection minimale</v>
          </cell>
          <cell r="I912" t="str">
            <v>DNESUP</v>
          </cell>
          <cell r="J912" t="str">
            <v>42</v>
          </cell>
          <cell r="K912" t="str">
            <v>IDA</v>
          </cell>
          <cell r="L912" t="str">
            <v>AOI</v>
          </cell>
          <cell r="M912">
            <v>1558</v>
          </cell>
          <cell r="N912" t="str">
            <v>2</v>
          </cell>
          <cell r="O912">
            <v>5</v>
          </cell>
          <cell r="P912" t="str">
            <v>5</v>
          </cell>
          <cell r="Q912">
            <v>1558</v>
          </cell>
          <cell r="R912" t="str">
            <v>titre</v>
          </cell>
          <cell r="T912">
            <v>130.66908799999999</v>
          </cell>
          <cell r="U912">
            <v>1</v>
          </cell>
          <cell r="V912">
            <v>203582.43910399999</v>
          </cell>
          <cell r="W912">
            <v>0</v>
          </cell>
          <cell r="X912">
            <v>0</v>
          </cell>
          <cell r="Y912">
            <v>0</v>
          </cell>
          <cell r="Z912">
            <v>203582.43910399999</v>
          </cell>
          <cell r="AA912">
            <v>203582.43910399999</v>
          </cell>
          <cell r="AB912">
            <v>0</v>
          </cell>
          <cell r="AC912">
            <v>0</v>
          </cell>
          <cell r="AD912">
            <v>0</v>
          </cell>
          <cell r="AE912">
            <v>203582.43910399999</v>
          </cell>
          <cell r="AF912">
            <v>0</v>
          </cell>
          <cell r="AG912">
            <v>0</v>
          </cell>
          <cell r="AH912">
            <v>0</v>
          </cell>
          <cell r="AI912">
            <v>0</v>
          </cell>
          <cell r="AJ912">
            <v>0</v>
          </cell>
          <cell r="AL912">
            <v>0</v>
          </cell>
        </row>
        <row r="913">
          <cell r="B913" t="str">
            <v>ST/ESRS</v>
          </cell>
          <cell r="C913" t="str">
            <v>B3A</v>
          </cell>
          <cell r="D913" t="str">
            <v>B3AE</v>
          </cell>
          <cell r="E913" t="str">
            <v>CUR NZER</v>
          </cell>
          <cell r="G913">
            <v>23</v>
          </cell>
          <cell r="H913" t="str">
            <v>Bibliothèques de proximité / Fourniture de volumes pour la collection minimale</v>
          </cell>
          <cell r="I913" t="str">
            <v>DNESUP</v>
          </cell>
          <cell r="J913" t="str">
            <v>42</v>
          </cell>
          <cell r="K913" t="str">
            <v>IDA</v>
          </cell>
          <cell r="L913" t="str">
            <v>AOI</v>
          </cell>
          <cell r="M913">
            <v>1565</v>
          </cell>
          <cell r="O913">
            <v>5</v>
          </cell>
          <cell r="Q913">
            <v>1565</v>
          </cell>
          <cell r="R913" t="str">
            <v>titre</v>
          </cell>
          <cell r="T913">
            <v>130.66908799999999</v>
          </cell>
          <cell r="U913">
            <v>1</v>
          </cell>
          <cell r="V913">
            <v>204497.12271999998</v>
          </cell>
          <cell r="W913">
            <v>0</v>
          </cell>
          <cell r="X913">
            <v>0</v>
          </cell>
          <cell r="Y913">
            <v>0</v>
          </cell>
          <cell r="Z913">
            <v>204497.12271999998</v>
          </cell>
          <cell r="AA913">
            <v>204497.12271999998</v>
          </cell>
          <cell r="AB913">
            <v>0</v>
          </cell>
          <cell r="AC913">
            <v>0</v>
          </cell>
          <cell r="AD913">
            <v>0</v>
          </cell>
          <cell r="AE913">
            <v>204497.12271999998</v>
          </cell>
          <cell r="AF913">
            <v>0</v>
          </cell>
          <cell r="AG913">
            <v>0</v>
          </cell>
          <cell r="AH913">
            <v>0</v>
          </cell>
          <cell r="AI913">
            <v>0</v>
          </cell>
          <cell r="AJ913">
            <v>0</v>
          </cell>
          <cell r="AL913">
            <v>0</v>
          </cell>
        </row>
        <row r="914">
          <cell r="B914" t="str">
            <v>ST/ESRS</v>
          </cell>
          <cell r="C914" t="str">
            <v>B3A</v>
          </cell>
          <cell r="D914" t="str">
            <v>B3AE</v>
          </cell>
          <cell r="E914" t="str">
            <v>IISMVD</v>
          </cell>
          <cell r="F914" t="str">
            <v>10</v>
          </cell>
          <cell r="G914">
            <v>23</v>
          </cell>
          <cell r="H914" t="str">
            <v>Bibliothèques de proximité / Fourniture de volumes pour la collection minimale</v>
          </cell>
          <cell r="I914" t="str">
            <v>DNESUP</v>
          </cell>
          <cell r="J914" t="str">
            <v>42</v>
          </cell>
          <cell r="K914" t="str">
            <v>IDA</v>
          </cell>
          <cell r="L914" t="str">
            <v>AOI</v>
          </cell>
          <cell r="M914">
            <v>512</v>
          </cell>
          <cell r="N914" t="str">
            <v>2</v>
          </cell>
          <cell r="O914">
            <v>5</v>
          </cell>
          <cell r="P914" t="str">
            <v>2</v>
          </cell>
          <cell r="Q914">
            <v>512</v>
          </cell>
          <cell r="R914" t="str">
            <v>titre</v>
          </cell>
          <cell r="T914">
            <v>130.66908799999999</v>
          </cell>
          <cell r="U914">
            <v>1</v>
          </cell>
          <cell r="V914">
            <v>66902.573055999994</v>
          </cell>
          <cell r="W914">
            <v>0</v>
          </cell>
          <cell r="X914">
            <v>0</v>
          </cell>
          <cell r="Y914">
            <v>0</v>
          </cell>
          <cell r="Z914">
            <v>66902.573055999994</v>
          </cell>
          <cell r="AA914">
            <v>66902.573055999994</v>
          </cell>
          <cell r="AB914">
            <v>0</v>
          </cell>
          <cell r="AC914">
            <v>0</v>
          </cell>
          <cell r="AD914">
            <v>0</v>
          </cell>
          <cell r="AE914">
            <v>66902.573055999994</v>
          </cell>
          <cell r="AF914">
            <v>0</v>
          </cell>
          <cell r="AG914">
            <v>0</v>
          </cell>
          <cell r="AH914">
            <v>0</v>
          </cell>
          <cell r="AI914">
            <v>0</v>
          </cell>
          <cell r="AJ914">
            <v>0</v>
          </cell>
          <cell r="AL914">
            <v>0</v>
          </cell>
        </row>
        <row r="915">
          <cell r="B915" t="str">
            <v>ST/ESRS</v>
          </cell>
          <cell r="C915" t="str">
            <v>B3A</v>
          </cell>
          <cell r="D915" t="str">
            <v>B3AE</v>
          </cell>
          <cell r="E915" t="str">
            <v>ISTM</v>
          </cell>
          <cell r="F915" t="str">
            <v>21</v>
          </cell>
          <cell r="G915">
            <v>23</v>
          </cell>
          <cell r="H915" t="str">
            <v>Bibliothèques de proximité / Fourniture de volumes pour la collection minimale</v>
          </cell>
          <cell r="I915" t="str">
            <v>DNESUP</v>
          </cell>
          <cell r="J915" t="str">
            <v>42</v>
          </cell>
          <cell r="K915" t="str">
            <v>IDA</v>
          </cell>
          <cell r="L915" t="str">
            <v>AOI</v>
          </cell>
          <cell r="M915">
            <v>960</v>
          </cell>
          <cell r="N915" t="str">
            <v>2</v>
          </cell>
          <cell r="O915">
            <v>5</v>
          </cell>
          <cell r="P915" t="str">
            <v>3</v>
          </cell>
          <cell r="Q915">
            <v>960</v>
          </cell>
          <cell r="R915" t="str">
            <v>titre</v>
          </cell>
          <cell r="T915">
            <v>130.66908799999999</v>
          </cell>
          <cell r="U915">
            <v>1</v>
          </cell>
          <cell r="V915">
            <v>125442.32447999998</v>
          </cell>
          <cell r="W915">
            <v>0</v>
          </cell>
          <cell r="X915">
            <v>0</v>
          </cell>
          <cell r="Y915">
            <v>0</v>
          </cell>
          <cell r="Z915">
            <v>125442.32447999998</v>
          </cell>
          <cell r="AA915">
            <v>125442.32447999998</v>
          </cell>
          <cell r="AB915">
            <v>0</v>
          </cell>
          <cell r="AC915">
            <v>0</v>
          </cell>
          <cell r="AD915">
            <v>0</v>
          </cell>
          <cell r="AE915">
            <v>125442.32447999998</v>
          </cell>
          <cell r="AF915">
            <v>0</v>
          </cell>
          <cell r="AG915">
            <v>0</v>
          </cell>
          <cell r="AH915">
            <v>0</v>
          </cell>
          <cell r="AI915">
            <v>0</v>
          </cell>
          <cell r="AJ915">
            <v>0</v>
          </cell>
          <cell r="AL915">
            <v>0</v>
          </cell>
        </row>
        <row r="916">
          <cell r="B916" t="str">
            <v>ST/ESRS</v>
          </cell>
          <cell r="C916" t="str">
            <v>B3A</v>
          </cell>
          <cell r="D916" t="str">
            <v>B3AE</v>
          </cell>
          <cell r="E916" t="str">
            <v>ISSAVF</v>
          </cell>
          <cell r="F916" t="str">
            <v>22</v>
          </cell>
          <cell r="G916">
            <v>23</v>
          </cell>
          <cell r="H916" t="str">
            <v>Bibliothèques de proximité / Fourniture de volumes pour la collection minimale</v>
          </cell>
          <cell r="I916" t="str">
            <v>DNESUP</v>
          </cell>
          <cell r="J916" t="str">
            <v>42</v>
          </cell>
          <cell r="K916" t="str">
            <v>IDA</v>
          </cell>
          <cell r="L916" t="str">
            <v>AOI</v>
          </cell>
          <cell r="M916">
            <v>546</v>
          </cell>
          <cell r="N916" t="str">
            <v>2</v>
          </cell>
          <cell r="O916">
            <v>5</v>
          </cell>
          <cell r="P916" t="str">
            <v>3</v>
          </cell>
          <cell r="Q916">
            <v>546</v>
          </cell>
          <cell r="R916" t="str">
            <v>titre</v>
          </cell>
          <cell r="T916">
            <v>130.66908799999999</v>
          </cell>
          <cell r="U916">
            <v>1</v>
          </cell>
          <cell r="V916">
            <v>71345.322047999987</v>
          </cell>
          <cell r="W916">
            <v>0</v>
          </cell>
          <cell r="X916">
            <v>0</v>
          </cell>
          <cell r="Y916">
            <v>0</v>
          </cell>
          <cell r="Z916">
            <v>71345.322047999987</v>
          </cell>
          <cell r="AA916">
            <v>71345.322047999987</v>
          </cell>
          <cell r="AB916">
            <v>0</v>
          </cell>
          <cell r="AC916">
            <v>0</v>
          </cell>
          <cell r="AD916">
            <v>0</v>
          </cell>
          <cell r="AE916">
            <v>71345.322047999987</v>
          </cell>
          <cell r="AF916">
            <v>0</v>
          </cell>
          <cell r="AG916">
            <v>0</v>
          </cell>
          <cell r="AH916">
            <v>0</v>
          </cell>
          <cell r="AI916">
            <v>0</v>
          </cell>
          <cell r="AJ916">
            <v>0</v>
          </cell>
          <cell r="AL916">
            <v>0</v>
          </cell>
        </row>
        <row r="917">
          <cell r="B917" t="str">
            <v>ST/ESRS</v>
          </cell>
          <cell r="C917" t="str">
            <v>B3A</v>
          </cell>
          <cell r="D917" t="str">
            <v>B3AE</v>
          </cell>
          <cell r="E917" t="str">
            <v>INAUC</v>
          </cell>
          <cell r="F917" t="str">
            <v>31</v>
          </cell>
          <cell r="G917">
            <v>23</v>
          </cell>
          <cell r="H917" t="str">
            <v>Bibliothèques de proximité / Fourniture de volumes pour la collection minimale</v>
          </cell>
          <cell r="I917" t="str">
            <v>DNESUP</v>
          </cell>
          <cell r="J917" t="str">
            <v>42</v>
          </cell>
          <cell r="K917" t="str">
            <v>IDA</v>
          </cell>
          <cell r="L917" t="str">
            <v>AOI</v>
          </cell>
          <cell r="M917">
            <v>574</v>
          </cell>
          <cell r="N917" t="str">
            <v>2</v>
          </cell>
          <cell r="O917">
            <v>5</v>
          </cell>
          <cell r="P917" t="str">
            <v>3</v>
          </cell>
          <cell r="Q917">
            <v>574</v>
          </cell>
          <cell r="R917" t="str">
            <v>titre</v>
          </cell>
          <cell r="T917">
            <v>130.66908799999999</v>
          </cell>
          <cell r="U917">
            <v>1</v>
          </cell>
          <cell r="V917">
            <v>75004.056511999996</v>
          </cell>
          <cell r="W917">
            <v>0</v>
          </cell>
          <cell r="X917">
            <v>0</v>
          </cell>
          <cell r="Y917">
            <v>0</v>
          </cell>
          <cell r="Z917">
            <v>75004.056511999996</v>
          </cell>
          <cell r="AA917">
            <v>75004.056511999996</v>
          </cell>
          <cell r="AB917">
            <v>0</v>
          </cell>
          <cell r="AC917">
            <v>0</v>
          </cell>
          <cell r="AD917">
            <v>0</v>
          </cell>
          <cell r="AE917">
            <v>75004.056511999996</v>
          </cell>
          <cell r="AF917">
            <v>0</v>
          </cell>
          <cell r="AG917">
            <v>0</v>
          </cell>
          <cell r="AH917">
            <v>0</v>
          </cell>
          <cell r="AI917">
            <v>0</v>
          </cell>
          <cell r="AJ917">
            <v>0</v>
          </cell>
          <cell r="AL917">
            <v>0</v>
          </cell>
        </row>
        <row r="918">
          <cell r="B918" t="str">
            <v>ST/ESRS</v>
          </cell>
          <cell r="C918" t="str">
            <v>B3A</v>
          </cell>
          <cell r="D918" t="str">
            <v>B3AE</v>
          </cell>
          <cell r="E918" t="str">
            <v>ISICC</v>
          </cell>
          <cell r="F918" t="str">
            <v>90</v>
          </cell>
          <cell r="G918">
            <v>23</v>
          </cell>
          <cell r="H918" t="str">
            <v>Bibliothèques de proximité / Fourniture de volumes pour la collection minimale</v>
          </cell>
          <cell r="I918" t="str">
            <v>DNESUP</v>
          </cell>
          <cell r="J918" t="str">
            <v>42</v>
          </cell>
          <cell r="K918" t="str">
            <v>IDA</v>
          </cell>
          <cell r="L918" t="str">
            <v>AOI</v>
          </cell>
          <cell r="M918">
            <v>484</v>
          </cell>
          <cell r="N918" t="str">
            <v>2</v>
          </cell>
          <cell r="O918">
            <v>5</v>
          </cell>
          <cell r="P918" t="str">
            <v>3</v>
          </cell>
          <cell r="Q918">
            <v>484</v>
          </cell>
          <cell r="R918" t="str">
            <v>titre</v>
          </cell>
          <cell r="T918">
            <v>130.66908799999999</v>
          </cell>
          <cell r="U918">
            <v>1</v>
          </cell>
          <cell r="V918">
            <v>63243.838591999993</v>
          </cell>
          <cell r="W918">
            <v>0</v>
          </cell>
          <cell r="X918">
            <v>0</v>
          </cell>
          <cell r="Y918">
            <v>0</v>
          </cell>
          <cell r="Z918">
            <v>63243.838591999993</v>
          </cell>
          <cell r="AA918">
            <v>63243.838591999993</v>
          </cell>
          <cell r="AB918">
            <v>0</v>
          </cell>
          <cell r="AC918">
            <v>0</v>
          </cell>
          <cell r="AD918">
            <v>0</v>
          </cell>
          <cell r="AE918">
            <v>63243.838591999993</v>
          </cell>
          <cell r="AF918">
            <v>0</v>
          </cell>
          <cell r="AG918">
            <v>0</v>
          </cell>
          <cell r="AH918">
            <v>0</v>
          </cell>
          <cell r="AI918">
            <v>0</v>
          </cell>
          <cell r="AJ918">
            <v>0</v>
          </cell>
          <cell r="AL918">
            <v>0</v>
          </cell>
        </row>
        <row r="919">
          <cell r="B919" t="str">
            <v>ST/ESRS</v>
          </cell>
          <cell r="C919" t="str">
            <v>B3A</v>
          </cell>
          <cell r="D919" t="str">
            <v>B3AE</v>
          </cell>
          <cell r="E919" t="str">
            <v>CSP</v>
          </cell>
          <cell r="F919" t="str">
            <v>22</v>
          </cell>
          <cell r="G919">
            <v>15</v>
          </cell>
          <cell r="H919" t="str">
            <v>Bibliothèques de proximité : Missions de supervision  6j/mois</v>
          </cell>
          <cell r="I919" t="str">
            <v>DNESUP</v>
          </cell>
          <cell r="J919" t="str">
            <v>42</v>
          </cell>
          <cell r="K919" t="str">
            <v>IDA</v>
          </cell>
          <cell r="L919" t="str">
            <v>AUT</v>
          </cell>
          <cell r="M919">
            <v>36</v>
          </cell>
          <cell r="N919" t="str">
            <v>2</v>
          </cell>
          <cell r="O919">
            <v>5</v>
          </cell>
          <cell r="P919" t="str">
            <v>3</v>
          </cell>
          <cell r="Q919">
            <v>36</v>
          </cell>
          <cell r="R919" t="str">
            <v>pxj</v>
          </cell>
          <cell r="T919">
            <v>113.9556</v>
          </cell>
          <cell r="U919">
            <v>0.9</v>
          </cell>
          <cell r="V919">
            <v>4102.4016000000001</v>
          </cell>
          <cell r="W919">
            <v>0</v>
          </cell>
          <cell r="X919">
            <v>0</v>
          </cell>
          <cell r="Y919">
            <v>0</v>
          </cell>
          <cell r="Z919">
            <v>4102.4016000000001</v>
          </cell>
          <cell r="AA919">
            <v>3692.1614400000003</v>
          </cell>
          <cell r="AB919">
            <v>0</v>
          </cell>
          <cell r="AC919">
            <v>0</v>
          </cell>
          <cell r="AD919">
            <v>0</v>
          </cell>
          <cell r="AE919">
            <v>3692.1614400000003</v>
          </cell>
          <cell r="AF919">
            <v>410.24015999999983</v>
          </cell>
          <cell r="AG919">
            <v>0</v>
          </cell>
          <cell r="AH919">
            <v>0</v>
          </cell>
          <cell r="AI919">
            <v>0</v>
          </cell>
          <cell r="AJ919">
            <v>410.24015999999983</v>
          </cell>
          <cell r="AL919">
            <v>0</v>
          </cell>
        </row>
        <row r="920">
          <cell r="B920" t="str">
            <v>ST/ESRS</v>
          </cell>
          <cell r="C920" t="str">
            <v>B3A</v>
          </cell>
          <cell r="D920" t="str">
            <v>B3AA</v>
          </cell>
          <cell r="E920" t="str">
            <v>DNESUP</v>
          </cell>
          <cell r="F920" t="str">
            <v>81</v>
          </cell>
          <cell r="G920">
            <v>25</v>
          </cell>
          <cell r="H920" t="str">
            <v>Appui institutionnel réforme programmes en LMD (UQAM) 2è phase</v>
          </cell>
          <cell r="I920" t="str">
            <v>DNESUP</v>
          </cell>
          <cell r="J920" t="str">
            <v>42</v>
          </cell>
          <cell r="K920" t="str">
            <v>IDA</v>
          </cell>
          <cell r="L920" t="str">
            <v>LR</v>
          </cell>
          <cell r="M920">
            <v>1</v>
          </cell>
          <cell r="N920" t="str">
            <v>2</v>
          </cell>
          <cell r="O920">
            <v>5</v>
          </cell>
          <cell r="P920" t="str">
            <v>3</v>
          </cell>
          <cell r="Q920">
            <v>1</v>
          </cell>
          <cell r="R920" t="str">
            <v>contrat</v>
          </cell>
          <cell r="T920">
            <v>1749078.9783456</v>
          </cell>
          <cell r="U920">
            <v>1</v>
          </cell>
          <cell r="V920">
            <v>1749078.9783456</v>
          </cell>
          <cell r="W920">
            <v>0</v>
          </cell>
          <cell r="X920">
            <v>0</v>
          </cell>
          <cell r="Y920">
            <v>0</v>
          </cell>
          <cell r="Z920">
            <v>1749078.9783456</v>
          </cell>
          <cell r="AA920">
            <v>1749078.9783456</v>
          </cell>
          <cell r="AB920">
            <v>0</v>
          </cell>
          <cell r="AC920">
            <v>0</v>
          </cell>
          <cell r="AD920">
            <v>0</v>
          </cell>
          <cell r="AE920">
            <v>1749078.9783456</v>
          </cell>
          <cell r="AF920">
            <v>0</v>
          </cell>
          <cell r="AG920">
            <v>0</v>
          </cell>
          <cell r="AH920">
            <v>0</v>
          </cell>
          <cell r="AI920">
            <v>0</v>
          </cell>
          <cell r="AJ920">
            <v>0</v>
          </cell>
          <cell r="AL920">
            <v>0</v>
          </cell>
        </row>
        <row r="921">
          <cell r="B921" t="str">
            <v>ST/ESRS</v>
          </cell>
          <cell r="C921" t="str">
            <v>B3A</v>
          </cell>
          <cell r="D921" t="str">
            <v>B3AA</v>
          </cell>
          <cell r="E921" t="str">
            <v>DNESUP</v>
          </cell>
          <cell r="F921" t="str">
            <v>30</v>
          </cell>
          <cell r="G921">
            <v>25</v>
          </cell>
          <cell r="H921" t="str">
            <v>Voyage d'étude au Maroc sur LMD</v>
          </cell>
          <cell r="I921" t="str">
            <v>DNESUP</v>
          </cell>
          <cell r="J921" t="str">
            <v>42</v>
          </cell>
          <cell r="K921" t="str">
            <v>IDA</v>
          </cell>
          <cell r="L921" t="str">
            <v>AUT</v>
          </cell>
          <cell r="M921">
            <v>1</v>
          </cell>
          <cell r="N921" t="str">
            <v>2</v>
          </cell>
          <cell r="O921">
            <v>5</v>
          </cell>
          <cell r="P921" t="str">
            <v>3</v>
          </cell>
          <cell r="Q921">
            <v>1</v>
          </cell>
          <cell r="R921" t="str">
            <v>forfait</v>
          </cell>
          <cell r="T921">
            <v>27543.068520000001</v>
          </cell>
          <cell r="U921">
            <v>1</v>
          </cell>
          <cell r="V921">
            <v>27543.068520000001</v>
          </cell>
          <cell r="W921">
            <v>0</v>
          </cell>
          <cell r="X921">
            <v>0</v>
          </cell>
          <cell r="Y921">
            <v>0</v>
          </cell>
          <cell r="Z921">
            <v>27543.068520000001</v>
          </cell>
          <cell r="AA921">
            <v>27543.068520000001</v>
          </cell>
          <cell r="AB921">
            <v>0</v>
          </cell>
          <cell r="AC921">
            <v>0</v>
          </cell>
          <cell r="AD921">
            <v>0</v>
          </cell>
          <cell r="AE921">
            <v>27543.068520000001</v>
          </cell>
          <cell r="AF921">
            <v>0</v>
          </cell>
          <cell r="AG921">
            <v>0</v>
          </cell>
          <cell r="AH921">
            <v>0</v>
          </cell>
          <cell r="AI921">
            <v>0</v>
          </cell>
          <cell r="AJ921">
            <v>0</v>
          </cell>
          <cell r="AL921">
            <v>0</v>
          </cell>
        </row>
        <row r="922">
          <cell r="B922" t="str">
            <v>ST/ESRS</v>
          </cell>
          <cell r="C922" t="str">
            <v>B3B</v>
          </cell>
          <cell r="D922" t="str">
            <v>B3BA</v>
          </cell>
          <cell r="E922" t="str">
            <v>DNRST</v>
          </cell>
          <cell r="F922" t="str">
            <v>21</v>
          </cell>
          <cell r="G922">
            <v>25</v>
          </cell>
          <cell r="H922" t="str">
            <v>Appui pour édition et impression de 10 rapports scientifiques  Reporté en 2006</v>
          </cell>
          <cell r="I922" t="str">
            <v>DNRS</v>
          </cell>
          <cell r="J922" t="str">
            <v>42</v>
          </cell>
          <cell r="K922" t="str">
            <v>IDA</v>
          </cell>
          <cell r="L922" t="str">
            <v>AUT</v>
          </cell>
          <cell r="M922">
            <v>10</v>
          </cell>
          <cell r="N922" t="str">
            <v>2</v>
          </cell>
          <cell r="O922">
            <v>5</v>
          </cell>
          <cell r="P922" t="str">
            <v>3</v>
          </cell>
          <cell r="Q922">
            <v>10</v>
          </cell>
          <cell r="R922" t="str">
            <v>pub</v>
          </cell>
          <cell r="T922">
            <v>2047.40228</v>
          </cell>
          <cell r="U922">
            <v>1</v>
          </cell>
          <cell r="V922">
            <v>20474.022799999999</v>
          </cell>
          <cell r="W922">
            <v>0</v>
          </cell>
          <cell r="X922">
            <v>0</v>
          </cell>
          <cell r="Y922">
            <v>0</v>
          </cell>
          <cell r="Z922">
            <v>20474.022799999999</v>
          </cell>
          <cell r="AA922">
            <v>20474.022799999999</v>
          </cell>
          <cell r="AB922">
            <v>0</v>
          </cell>
          <cell r="AC922">
            <v>0</v>
          </cell>
          <cell r="AD922">
            <v>0</v>
          </cell>
          <cell r="AE922">
            <v>20474.022799999999</v>
          </cell>
          <cell r="AF922">
            <v>0</v>
          </cell>
          <cell r="AG922">
            <v>0</v>
          </cell>
          <cell r="AH922">
            <v>0</v>
          </cell>
          <cell r="AI922">
            <v>0</v>
          </cell>
          <cell r="AJ922">
            <v>0</v>
          </cell>
          <cell r="AL922">
            <v>0</v>
          </cell>
        </row>
        <row r="923">
          <cell r="B923" t="str">
            <v>ST/ESRS</v>
          </cell>
          <cell r="C923" t="str">
            <v>B3B</v>
          </cell>
          <cell r="D923" t="str">
            <v>B3BA</v>
          </cell>
          <cell r="E923" t="str">
            <v>DNRST</v>
          </cell>
          <cell r="F923" t="str">
            <v>11</v>
          </cell>
          <cell r="G923">
            <v>25</v>
          </cell>
          <cell r="H923" t="str">
            <v>Journée scientifique nationale du FRI</v>
          </cell>
          <cell r="I923" t="str">
            <v>DNRS</v>
          </cell>
          <cell r="J923" t="str">
            <v>42</v>
          </cell>
          <cell r="K923" t="str">
            <v>IDA</v>
          </cell>
          <cell r="L923" t="str">
            <v>AUT</v>
          </cell>
          <cell r="M923">
            <v>1</v>
          </cell>
          <cell r="N923" t="str">
            <v>2</v>
          </cell>
          <cell r="O923">
            <v>5</v>
          </cell>
          <cell r="P923" t="str">
            <v>3</v>
          </cell>
          <cell r="Q923">
            <v>1</v>
          </cell>
          <cell r="R923" t="str">
            <v>forfait</v>
          </cell>
          <cell r="T923">
            <v>43284.135399999999</v>
          </cell>
          <cell r="U923">
            <v>1</v>
          </cell>
          <cell r="V923">
            <v>43284.135399999999</v>
          </cell>
          <cell r="W923">
            <v>0</v>
          </cell>
          <cell r="X923">
            <v>0</v>
          </cell>
          <cell r="Y923">
            <v>0</v>
          </cell>
          <cell r="Z923">
            <v>43284.135399999999</v>
          </cell>
          <cell r="AA923">
            <v>43284.135399999999</v>
          </cell>
          <cell r="AB923">
            <v>0</v>
          </cell>
          <cell r="AC923">
            <v>0</v>
          </cell>
          <cell r="AD923">
            <v>0</v>
          </cell>
          <cell r="AE923">
            <v>43284.135399999999</v>
          </cell>
          <cell r="AF923">
            <v>0</v>
          </cell>
          <cell r="AG923">
            <v>0</v>
          </cell>
          <cell r="AH923">
            <v>0</v>
          </cell>
          <cell r="AI923">
            <v>0</v>
          </cell>
          <cell r="AJ923">
            <v>0</v>
          </cell>
          <cell r="AL923">
            <v>0</v>
          </cell>
        </row>
        <row r="924">
          <cell r="B924" t="str">
            <v>ST/ESRS</v>
          </cell>
          <cell r="C924" t="str">
            <v>B3A</v>
          </cell>
          <cell r="D924" t="str">
            <v>B3AE</v>
          </cell>
          <cell r="E924" t="str">
            <v>ISSEG</v>
          </cell>
          <cell r="F924" t="str">
            <v>12</v>
          </cell>
          <cell r="G924">
            <v>22</v>
          </cell>
          <cell r="H924" t="str">
            <v>ISSEG Transfert bibliothèque    131818010 GNF</v>
          </cell>
          <cell r="I924" t="str">
            <v>DNESUP</v>
          </cell>
          <cell r="J924" t="str">
            <v>42</v>
          </cell>
          <cell r="K924" t="str">
            <v>IDA</v>
          </cell>
          <cell r="L924" t="str">
            <v>COT</v>
          </cell>
          <cell r="M924">
            <v>1</v>
          </cell>
          <cell r="N924" t="str">
            <v>2</v>
          </cell>
          <cell r="O924">
            <v>5</v>
          </cell>
          <cell r="P924" t="str">
            <v>3</v>
          </cell>
          <cell r="Q924">
            <v>1</v>
          </cell>
          <cell r="R924" t="str">
            <v>forfait</v>
          </cell>
          <cell r="T924">
            <v>131818</v>
          </cell>
          <cell r="U924">
            <v>0.8</v>
          </cell>
          <cell r="V924">
            <v>131818</v>
          </cell>
          <cell r="W924">
            <v>0</v>
          </cell>
          <cell r="X924">
            <v>0</v>
          </cell>
          <cell r="Y924">
            <v>0</v>
          </cell>
          <cell r="Z924">
            <v>131818</v>
          </cell>
          <cell r="AA924">
            <v>105454.40000000001</v>
          </cell>
          <cell r="AB924">
            <v>0</v>
          </cell>
          <cell r="AC924">
            <v>0</v>
          </cell>
          <cell r="AD924">
            <v>0</v>
          </cell>
          <cell r="AE924">
            <v>105454.40000000001</v>
          </cell>
          <cell r="AF924">
            <v>26363.599999999991</v>
          </cell>
          <cell r="AG924">
            <v>0</v>
          </cell>
          <cell r="AH924">
            <v>0</v>
          </cell>
          <cell r="AI924">
            <v>0</v>
          </cell>
          <cell r="AJ924">
            <v>26363.599999999991</v>
          </cell>
          <cell r="AL924">
            <v>0</v>
          </cell>
        </row>
        <row r="925">
          <cell r="B925" t="str">
            <v>ST/ESRS</v>
          </cell>
          <cell r="C925" t="str">
            <v>B3D</v>
          </cell>
          <cell r="D925" t="str">
            <v>B3DK</v>
          </cell>
          <cell r="E925" t="str">
            <v>ISSEG</v>
          </cell>
          <cell r="F925" t="str">
            <v>20</v>
          </cell>
          <cell r="G925">
            <v>15</v>
          </cell>
          <cell r="H925" t="str">
            <v>ISSEG Appui au fonctionnement</v>
          </cell>
          <cell r="I925" t="str">
            <v>DNESUP</v>
          </cell>
          <cell r="J925" t="str">
            <v>42</v>
          </cell>
          <cell r="K925" t="str">
            <v>IDA</v>
          </cell>
          <cell r="L925" t="str">
            <v>AUT</v>
          </cell>
          <cell r="M925">
            <v>1</v>
          </cell>
          <cell r="N925" t="str">
            <v>2</v>
          </cell>
          <cell r="O925">
            <v>5</v>
          </cell>
          <cell r="P925" t="str">
            <v>5</v>
          </cell>
          <cell r="Q925">
            <v>1</v>
          </cell>
          <cell r="R925" t="str">
            <v>an</v>
          </cell>
          <cell r="T925">
            <v>37985.199999999997</v>
          </cell>
          <cell r="U925">
            <v>0.9</v>
          </cell>
          <cell r="V925">
            <v>37985.199999999997</v>
          </cell>
          <cell r="W925">
            <v>0</v>
          </cell>
          <cell r="X925">
            <v>0</v>
          </cell>
          <cell r="Y925">
            <v>0</v>
          </cell>
          <cell r="Z925">
            <v>37985.199999999997</v>
          </cell>
          <cell r="AA925">
            <v>34186.68</v>
          </cell>
          <cell r="AB925">
            <v>0</v>
          </cell>
          <cell r="AC925">
            <v>0</v>
          </cell>
          <cell r="AD925">
            <v>0</v>
          </cell>
          <cell r="AE925">
            <v>34186.68</v>
          </cell>
          <cell r="AF925">
            <v>3798.5199999999968</v>
          </cell>
          <cell r="AG925">
            <v>0</v>
          </cell>
          <cell r="AH925">
            <v>0</v>
          </cell>
          <cell r="AI925">
            <v>0</v>
          </cell>
          <cell r="AJ925">
            <v>3798.5199999999968</v>
          </cell>
          <cell r="AL925">
            <v>0</v>
          </cell>
        </row>
        <row r="926">
          <cell r="B926" t="str">
            <v>ST/ESRS</v>
          </cell>
          <cell r="C926" t="str">
            <v>B3C</v>
          </cell>
          <cell r="D926" t="str">
            <v>B3CA</v>
          </cell>
          <cell r="E926" t="str">
            <v>ISSEG</v>
          </cell>
          <cell r="F926" t="str">
            <v>10</v>
          </cell>
          <cell r="G926">
            <v>25</v>
          </cell>
          <cell r="H926" t="str">
            <v>ISSEG Appui institutionnel pour la mise en place des prog rénové</v>
          </cell>
          <cell r="I926" t="str">
            <v>ISSEG</v>
          </cell>
          <cell r="J926" t="str">
            <v>42</v>
          </cell>
          <cell r="K926" t="str">
            <v>IDA</v>
          </cell>
          <cell r="L926" t="str">
            <v>LR</v>
          </cell>
          <cell r="M926">
            <v>1</v>
          </cell>
          <cell r="N926" t="str">
            <v>2</v>
          </cell>
          <cell r="O926">
            <v>5</v>
          </cell>
          <cell r="P926" t="str">
            <v>5</v>
          </cell>
          <cell r="Q926">
            <v>1</v>
          </cell>
          <cell r="R926" t="str">
            <v>forfait</v>
          </cell>
          <cell r="T926">
            <v>759704</v>
          </cell>
          <cell r="U926">
            <v>1</v>
          </cell>
          <cell r="V926">
            <v>759704</v>
          </cell>
          <cell r="W926">
            <v>0</v>
          </cell>
          <cell r="X926">
            <v>0</v>
          </cell>
          <cell r="Y926">
            <v>0</v>
          </cell>
          <cell r="Z926">
            <v>759704</v>
          </cell>
          <cell r="AA926">
            <v>759704</v>
          </cell>
          <cell r="AB926">
            <v>0</v>
          </cell>
          <cell r="AC926">
            <v>0</v>
          </cell>
          <cell r="AD926">
            <v>0</v>
          </cell>
          <cell r="AE926">
            <v>759704</v>
          </cell>
          <cell r="AF926">
            <v>0</v>
          </cell>
          <cell r="AG926">
            <v>0</v>
          </cell>
          <cell r="AH926">
            <v>0</v>
          </cell>
          <cell r="AI926">
            <v>0</v>
          </cell>
          <cell r="AJ926">
            <v>0</v>
          </cell>
          <cell r="AL926">
            <v>0</v>
          </cell>
        </row>
        <row r="927">
          <cell r="B927" t="str">
            <v>ST/ESRS</v>
          </cell>
          <cell r="C927" t="str">
            <v>C3B</v>
          </cell>
          <cell r="D927" t="str">
            <v>C3BA</v>
          </cell>
          <cell r="E927" t="str">
            <v>SPS</v>
          </cell>
          <cell r="F927" t="str">
            <v>13</v>
          </cell>
          <cell r="G927">
            <v>25</v>
          </cell>
          <cell r="H927" t="str">
            <v>SPS ISU Form des cadres à excel et access et avancé 8p</v>
          </cell>
          <cell r="I927" t="str">
            <v>SPS</v>
          </cell>
          <cell r="J927" t="str">
            <v>42</v>
          </cell>
          <cell r="K927" t="str">
            <v>IDA</v>
          </cell>
          <cell r="L927" t="str">
            <v>AUT</v>
          </cell>
          <cell r="M927">
            <v>3</v>
          </cell>
          <cell r="N927" t="str">
            <v>2</v>
          </cell>
          <cell r="O927">
            <v>5</v>
          </cell>
          <cell r="P927" t="str">
            <v>5</v>
          </cell>
          <cell r="Q927">
            <v>3</v>
          </cell>
          <cell r="R927" t="str">
            <v>p</v>
          </cell>
          <cell r="T927">
            <v>1899.26</v>
          </cell>
          <cell r="U927">
            <v>1</v>
          </cell>
          <cell r="V927">
            <v>5697.78</v>
          </cell>
          <cell r="W927">
            <v>0</v>
          </cell>
          <cell r="X927">
            <v>0</v>
          </cell>
          <cell r="Y927">
            <v>0</v>
          </cell>
          <cell r="Z927">
            <v>5697.78</v>
          </cell>
          <cell r="AA927">
            <v>5697.78</v>
          </cell>
          <cell r="AB927">
            <v>0</v>
          </cell>
          <cell r="AC927">
            <v>0</v>
          </cell>
          <cell r="AD927">
            <v>0</v>
          </cell>
          <cell r="AE927">
            <v>5697.78</v>
          </cell>
          <cell r="AF927">
            <v>0</v>
          </cell>
          <cell r="AG927">
            <v>0</v>
          </cell>
          <cell r="AH927">
            <v>0</v>
          </cell>
          <cell r="AI927">
            <v>0</v>
          </cell>
          <cell r="AJ927">
            <v>0</v>
          </cell>
          <cell r="AL927">
            <v>0</v>
          </cell>
        </row>
        <row r="928">
          <cell r="B928" t="str">
            <v>ST/ESRS</v>
          </cell>
          <cell r="C928" t="str">
            <v>C3B</v>
          </cell>
          <cell r="D928" t="str">
            <v>C3BA</v>
          </cell>
          <cell r="E928" t="str">
            <v>SPS</v>
          </cell>
          <cell r="F928" t="str">
            <v>90</v>
          </cell>
          <cell r="G928">
            <v>15</v>
          </cell>
          <cell r="H928" t="str">
            <v>SPS ISU Mission de collecte des données 4p x 30j</v>
          </cell>
          <cell r="I928" t="str">
            <v>SPS</v>
          </cell>
          <cell r="J928" t="str">
            <v>42</v>
          </cell>
          <cell r="K928" t="str">
            <v>IDA</v>
          </cell>
          <cell r="L928" t="str">
            <v>AUT</v>
          </cell>
          <cell r="M928">
            <v>120</v>
          </cell>
          <cell r="N928" t="str">
            <v>2</v>
          </cell>
          <cell r="O928">
            <v>5</v>
          </cell>
          <cell r="P928" t="str">
            <v>5</v>
          </cell>
          <cell r="Q928">
            <v>120</v>
          </cell>
          <cell r="R928" t="str">
            <v>pxj</v>
          </cell>
          <cell r="T928">
            <v>113.9556</v>
          </cell>
          <cell r="U928">
            <v>0.9</v>
          </cell>
          <cell r="V928">
            <v>13674.672</v>
          </cell>
          <cell r="W928">
            <v>0</v>
          </cell>
          <cell r="X928">
            <v>0</v>
          </cell>
          <cell r="Y928">
            <v>0</v>
          </cell>
          <cell r="Z928">
            <v>13674.672</v>
          </cell>
          <cell r="AA928">
            <v>12307.204800000001</v>
          </cell>
          <cell r="AB928">
            <v>0</v>
          </cell>
          <cell r="AC928">
            <v>0</v>
          </cell>
          <cell r="AD928">
            <v>0</v>
          </cell>
          <cell r="AE928">
            <v>12307.204800000001</v>
          </cell>
          <cell r="AF928">
            <v>1367.4671999999991</v>
          </cell>
          <cell r="AG928">
            <v>0</v>
          </cell>
          <cell r="AH928">
            <v>0</v>
          </cell>
          <cell r="AI928">
            <v>0</v>
          </cell>
          <cell r="AJ928">
            <v>1367.4671999999991</v>
          </cell>
          <cell r="AL928">
            <v>0</v>
          </cell>
        </row>
        <row r="929">
          <cell r="B929" t="str">
            <v>ST/ESRS</v>
          </cell>
          <cell r="C929" t="str">
            <v>C3B</v>
          </cell>
          <cell r="D929" t="str">
            <v>C3BA</v>
          </cell>
          <cell r="E929" t="str">
            <v>SPS</v>
          </cell>
          <cell r="G929">
            <v>15</v>
          </cell>
          <cell r="H929" t="str">
            <v>SPS ISU Atelier de saisie des données 2p x 15j</v>
          </cell>
          <cell r="I929" t="str">
            <v>SPS</v>
          </cell>
          <cell r="J929" t="str">
            <v>42</v>
          </cell>
          <cell r="K929" t="str">
            <v>IDA</v>
          </cell>
          <cell r="L929" t="str">
            <v>AUT</v>
          </cell>
          <cell r="M929">
            <v>30</v>
          </cell>
          <cell r="O929">
            <v>5</v>
          </cell>
          <cell r="Q929">
            <v>30</v>
          </cell>
          <cell r="R929" t="str">
            <v>pxj</v>
          </cell>
          <cell r="T929">
            <v>113.9556</v>
          </cell>
          <cell r="U929">
            <v>0.9</v>
          </cell>
          <cell r="V929">
            <v>3418.6680000000001</v>
          </cell>
          <cell r="W929">
            <v>0</v>
          </cell>
          <cell r="X929">
            <v>0</v>
          </cell>
          <cell r="Y929">
            <v>0</v>
          </cell>
          <cell r="Z929">
            <v>3418.6680000000001</v>
          </cell>
          <cell r="AA929">
            <v>3076.8012000000003</v>
          </cell>
          <cell r="AB929">
            <v>0</v>
          </cell>
          <cell r="AC929">
            <v>0</v>
          </cell>
          <cell r="AD929">
            <v>0</v>
          </cell>
          <cell r="AE929">
            <v>3076.8012000000003</v>
          </cell>
          <cell r="AF929">
            <v>341.86679999999978</v>
          </cell>
          <cell r="AG929">
            <v>0</v>
          </cell>
          <cell r="AH929">
            <v>0</v>
          </cell>
          <cell r="AI929">
            <v>0</v>
          </cell>
          <cell r="AJ929">
            <v>341.86679999999978</v>
          </cell>
          <cell r="AL929">
            <v>0</v>
          </cell>
        </row>
        <row r="930">
          <cell r="B930" t="str">
            <v>ST/ESRS</v>
          </cell>
          <cell r="C930" t="str">
            <v>C3B</v>
          </cell>
          <cell r="D930" t="str">
            <v>C3BA</v>
          </cell>
          <cell r="E930" t="str">
            <v>SPS</v>
          </cell>
          <cell r="F930" t="str">
            <v>31</v>
          </cell>
          <cell r="G930">
            <v>15</v>
          </cell>
          <cell r="H930" t="str">
            <v>SPS ISU Fournitures de bureau pour annuaire statistique</v>
          </cell>
          <cell r="I930" t="str">
            <v>SPS</v>
          </cell>
          <cell r="J930" t="str">
            <v>42</v>
          </cell>
          <cell r="K930" t="str">
            <v>IDA</v>
          </cell>
          <cell r="L930" t="str">
            <v>COT</v>
          </cell>
          <cell r="M930">
            <v>1</v>
          </cell>
          <cell r="N930" t="str">
            <v>2</v>
          </cell>
          <cell r="O930">
            <v>5</v>
          </cell>
          <cell r="P930" t="str">
            <v>3</v>
          </cell>
          <cell r="Q930">
            <v>1</v>
          </cell>
          <cell r="R930" t="str">
            <v>forfait</v>
          </cell>
          <cell r="T930">
            <v>3798.52</v>
          </cell>
          <cell r="U930">
            <v>0.9</v>
          </cell>
          <cell r="V930">
            <v>3798.52</v>
          </cell>
          <cell r="W930">
            <v>0</v>
          </cell>
          <cell r="X930">
            <v>0</v>
          </cell>
          <cell r="Y930">
            <v>0</v>
          </cell>
          <cell r="Z930">
            <v>3798.52</v>
          </cell>
          <cell r="AA930">
            <v>3418.6680000000001</v>
          </cell>
          <cell r="AB930">
            <v>0</v>
          </cell>
          <cell r="AC930">
            <v>0</v>
          </cell>
          <cell r="AD930">
            <v>0</v>
          </cell>
          <cell r="AE930">
            <v>3418.6680000000001</v>
          </cell>
          <cell r="AF930">
            <v>379.85199999999986</v>
          </cell>
          <cell r="AG930">
            <v>0</v>
          </cell>
          <cell r="AH930">
            <v>0</v>
          </cell>
          <cell r="AI930">
            <v>0</v>
          </cell>
          <cell r="AJ930">
            <v>379.85199999999986</v>
          </cell>
          <cell r="AL930">
            <v>0</v>
          </cell>
        </row>
        <row r="931">
          <cell r="B931" t="str">
            <v>ST/ESRS</v>
          </cell>
          <cell r="C931" t="str">
            <v>C3B</v>
          </cell>
          <cell r="D931" t="str">
            <v>C3BA</v>
          </cell>
          <cell r="E931" t="str">
            <v>SPS</v>
          </cell>
          <cell r="F931" t="str">
            <v>10</v>
          </cell>
          <cell r="G931">
            <v>15</v>
          </cell>
          <cell r="H931" t="str">
            <v>SPS ISU Reproduction annuaire statistique 2005-2006 et 2006-2007</v>
          </cell>
          <cell r="I931" t="str">
            <v>SPS</v>
          </cell>
          <cell r="J931" t="str">
            <v>42</v>
          </cell>
          <cell r="K931" t="str">
            <v>IDA</v>
          </cell>
          <cell r="L931" t="str">
            <v>COT</v>
          </cell>
          <cell r="M931">
            <v>1</v>
          </cell>
          <cell r="N931" t="str">
            <v>2</v>
          </cell>
          <cell r="O931">
            <v>5</v>
          </cell>
          <cell r="P931" t="str">
            <v>5</v>
          </cell>
          <cell r="Q931">
            <v>1</v>
          </cell>
          <cell r="R931" t="str">
            <v>forfait</v>
          </cell>
          <cell r="T931">
            <v>11395.56</v>
          </cell>
          <cell r="U931">
            <v>0.9</v>
          </cell>
          <cell r="V931">
            <v>11395.56</v>
          </cell>
          <cell r="W931">
            <v>0</v>
          </cell>
          <cell r="X931">
            <v>0</v>
          </cell>
          <cell r="Y931">
            <v>0</v>
          </cell>
          <cell r="Z931">
            <v>11395.56</v>
          </cell>
          <cell r="AA931">
            <v>10256.003999999999</v>
          </cell>
          <cell r="AB931">
            <v>0</v>
          </cell>
          <cell r="AC931">
            <v>0</v>
          </cell>
          <cell r="AD931">
            <v>0</v>
          </cell>
          <cell r="AE931">
            <v>10256.003999999999</v>
          </cell>
          <cell r="AF931">
            <v>1139.5560000000005</v>
          </cell>
          <cell r="AG931">
            <v>0</v>
          </cell>
          <cell r="AH931">
            <v>0</v>
          </cell>
          <cell r="AI931">
            <v>0</v>
          </cell>
          <cell r="AJ931">
            <v>1139.5560000000005</v>
          </cell>
          <cell r="AL931">
            <v>0</v>
          </cell>
        </row>
        <row r="932">
          <cell r="B932" t="str">
            <v>ST/ESRS</v>
          </cell>
          <cell r="C932" t="str">
            <v>C3F</v>
          </cell>
          <cell r="D932" t="str">
            <v>C3FA</v>
          </cell>
          <cell r="E932" t="str">
            <v>ST/MESRS</v>
          </cell>
          <cell r="G932">
            <v>25</v>
          </cell>
          <cell r="H932" t="str">
            <v>ST/MESRS Form  diverses à l'extérieur     bureautique + états financiers</v>
          </cell>
          <cell r="I932" t="str">
            <v>ST/MESRS</v>
          </cell>
          <cell r="J932" t="str">
            <v>42</v>
          </cell>
          <cell r="K932" t="str">
            <v>IDA</v>
          </cell>
          <cell r="L932" t="str">
            <v>AUT</v>
          </cell>
          <cell r="M932">
            <v>1</v>
          </cell>
          <cell r="O932">
            <v>5</v>
          </cell>
          <cell r="Q932">
            <v>1</v>
          </cell>
          <cell r="R932" t="str">
            <v>forfait</v>
          </cell>
          <cell r="T932">
            <v>65535.865559999998</v>
          </cell>
          <cell r="U932">
            <v>1</v>
          </cell>
          <cell r="V932">
            <v>65535.865559999998</v>
          </cell>
          <cell r="W932">
            <v>0</v>
          </cell>
          <cell r="X932">
            <v>0</v>
          </cell>
          <cell r="Y932">
            <v>0</v>
          </cell>
          <cell r="Z932">
            <v>65535.865559999998</v>
          </cell>
          <cell r="AA932">
            <v>65535.865559999998</v>
          </cell>
          <cell r="AB932">
            <v>0</v>
          </cell>
          <cell r="AC932">
            <v>0</v>
          </cell>
          <cell r="AD932">
            <v>0</v>
          </cell>
          <cell r="AE932">
            <v>65535.865559999998</v>
          </cell>
          <cell r="AF932">
            <v>0</v>
          </cell>
          <cell r="AG932">
            <v>0</v>
          </cell>
          <cell r="AH932">
            <v>0</v>
          </cell>
          <cell r="AI932">
            <v>0</v>
          </cell>
          <cell r="AJ932">
            <v>0</v>
          </cell>
          <cell r="AL932">
            <v>0</v>
          </cell>
        </row>
        <row r="933">
          <cell r="B933" t="str">
            <v>ST/ESRS</v>
          </cell>
          <cell r="C933" t="str">
            <v>C3F</v>
          </cell>
          <cell r="D933" t="str">
            <v>C3FA</v>
          </cell>
          <cell r="E933" t="str">
            <v>ST/MESRS</v>
          </cell>
          <cell r="F933" t="str">
            <v>10</v>
          </cell>
          <cell r="G933">
            <v>15</v>
          </cell>
          <cell r="H933" t="str">
            <v>ST/MESRS Salaires contractuels+Fournitures et services extérieurs+Missions sur terrain</v>
          </cell>
          <cell r="I933" t="str">
            <v>ST/MESRS</v>
          </cell>
          <cell r="J933" t="str">
            <v>42</v>
          </cell>
          <cell r="K933" t="str">
            <v>IDA</v>
          </cell>
          <cell r="L933" t="str">
            <v>AUT</v>
          </cell>
          <cell r="M933">
            <v>12</v>
          </cell>
          <cell r="N933" t="str">
            <v>1</v>
          </cell>
          <cell r="O933">
            <v>5</v>
          </cell>
          <cell r="P933" t="str">
            <v>5</v>
          </cell>
          <cell r="Q933">
            <v>12</v>
          </cell>
          <cell r="R933" t="str">
            <v>mois</v>
          </cell>
          <cell r="T933">
            <v>17093.34</v>
          </cell>
          <cell r="U933">
            <v>0.9</v>
          </cell>
          <cell r="V933">
            <v>205120.08000000002</v>
          </cell>
          <cell r="W933">
            <v>0</v>
          </cell>
          <cell r="X933">
            <v>0</v>
          </cell>
          <cell r="Y933">
            <v>0</v>
          </cell>
          <cell r="Z933">
            <v>205120.08000000002</v>
          </cell>
          <cell r="AA933">
            <v>184608.07200000001</v>
          </cell>
          <cell r="AB933">
            <v>0</v>
          </cell>
          <cell r="AC933">
            <v>0</v>
          </cell>
          <cell r="AD933">
            <v>0</v>
          </cell>
          <cell r="AE933">
            <v>184608.07200000001</v>
          </cell>
          <cell r="AF933">
            <v>20512.008000000002</v>
          </cell>
          <cell r="AG933">
            <v>0</v>
          </cell>
          <cell r="AH933">
            <v>0</v>
          </cell>
          <cell r="AI933">
            <v>0</v>
          </cell>
          <cell r="AJ933">
            <v>20512.008000000002</v>
          </cell>
          <cell r="AL933">
            <v>0</v>
          </cell>
        </row>
        <row r="934">
          <cell r="B934" t="str">
            <v>SNIES</v>
          </cell>
          <cell r="C934" t="str">
            <v>D1B</v>
          </cell>
          <cell r="D934" t="str">
            <v>D1BD</v>
          </cell>
          <cell r="E934" t="str">
            <v>SO</v>
          </cell>
          <cell r="F934" t="str">
            <v>SNIES</v>
          </cell>
          <cell r="G934" t="str">
            <v>SO</v>
          </cell>
          <cell r="H934" t="str">
            <v>Non affectés sur projet FSD</v>
          </cell>
          <cell r="I934">
            <v>2</v>
          </cell>
          <cell r="J934" t="str">
            <v>42</v>
          </cell>
          <cell r="K934" t="str">
            <v>FSD</v>
          </cell>
          <cell r="L934" t="str">
            <v>AUT</v>
          </cell>
          <cell r="M934">
            <v>0.25</v>
          </cell>
          <cell r="N934">
            <v>0.25</v>
          </cell>
          <cell r="O934">
            <v>0.25</v>
          </cell>
          <cell r="P934">
            <v>0.25</v>
          </cell>
          <cell r="Q934">
            <v>1</v>
          </cell>
          <cell r="R934" t="str">
            <v>forfait</v>
          </cell>
          <cell r="T934">
            <v>2279250</v>
          </cell>
          <cell r="U934">
            <v>1</v>
          </cell>
          <cell r="V934">
            <v>569812.5</v>
          </cell>
          <cell r="W934">
            <v>569812.5</v>
          </cell>
          <cell r="X934">
            <v>569812.5</v>
          </cell>
          <cell r="Y934">
            <v>569812.5</v>
          </cell>
          <cell r="Z934">
            <v>2279250</v>
          </cell>
          <cell r="AA934">
            <v>569812.5</v>
          </cell>
          <cell r="AB934">
            <v>569812.5</v>
          </cell>
          <cell r="AC934">
            <v>569812.5</v>
          </cell>
          <cell r="AD934">
            <v>569812.5</v>
          </cell>
          <cell r="AE934">
            <v>2279250</v>
          </cell>
          <cell r="AF934">
            <v>0</v>
          </cell>
          <cell r="AG934">
            <v>0</v>
          </cell>
          <cell r="AH934">
            <v>0</v>
          </cell>
          <cell r="AI934">
            <v>0</v>
          </cell>
          <cell r="AJ934">
            <v>0</v>
          </cell>
          <cell r="AK934">
            <v>0</v>
          </cell>
          <cell r="AL934">
            <v>0</v>
          </cell>
        </row>
        <row r="935">
          <cell r="B935" t="str">
            <v>SNIES</v>
          </cell>
          <cell r="C935" t="str">
            <v>A1B</v>
          </cell>
          <cell r="D935" t="str">
            <v>A1BG</v>
          </cell>
          <cell r="E935" t="str">
            <v>ES/BEYL</v>
          </cell>
          <cell r="F935" t="str">
            <v>SNIES</v>
          </cell>
          <cell r="G935">
            <v>22</v>
          </cell>
          <cell r="H935" t="str">
            <v>Travaux de construction collège</v>
          </cell>
          <cell r="I935" t="str">
            <v>SNIES</v>
          </cell>
          <cell r="J935" t="str">
            <v>42</v>
          </cell>
          <cell r="K935" t="str">
            <v>FSD</v>
          </cell>
          <cell r="L935" t="str">
            <v>AON</v>
          </cell>
          <cell r="M935">
            <v>1.5</v>
          </cell>
          <cell r="N935">
            <v>3</v>
          </cell>
          <cell r="O935">
            <v>1.5</v>
          </cell>
          <cell r="Q935">
            <v>6</v>
          </cell>
          <cell r="R935" t="str">
            <v>collège</v>
          </cell>
          <cell r="T935">
            <v>364679.99999999994</v>
          </cell>
          <cell r="U935">
            <v>1</v>
          </cell>
          <cell r="V935">
            <v>547019.99999999988</v>
          </cell>
          <cell r="W935">
            <v>1094039.9999999998</v>
          </cell>
          <cell r="X935">
            <v>547019.99999999988</v>
          </cell>
          <cell r="Y935">
            <v>0</v>
          </cell>
          <cell r="Z935">
            <v>2188079.9999999995</v>
          </cell>
          <cell r="AA935">
            <v>547019.99999999988</v>
          </cell>
          <cell r="AB935">
            <v>1094039.9999999998</v>
          </cell>
          <cell r="AC935">
            <v>547019.99999999988</v>
          </cell>
          <cell r="AD935">
            <v>0</v>
          </cell>
          <cell r="AE935">
            <v>2188079.9999999995</v>
          </cell>
          <cell r="AF935">
            <v>0</v>
          </cell>
          <cell r="AG935">
            <v>0</v>
          </cell>
          <cell r="AH935">
            <v>0</v>
          </cell>
          <cell r="AI935">
            <v>0</v>
          </cell>
          <cell r="AJ935">
            <v>0</v>
          </cell>
          <cell r="AK935">
            <v>0</v>
          </cell>
          <cell r="AL935">
            <v>0</v>
          </cell>
        </row>
        <row r="936">
          <cell r="B936" t="str">
            <v>SNIES</v>
          </cell>
          <cell r="C936" t="str">
            <v>A1B</v>
          </cell>
          <cell r="D936" t="str">
            <v>A1BG</v>
          </cell>
          <cell r="E936" t="str">
            <v>ES/BOFF</v>
          </cell>
          <cell r="F936" t="str">
            <v>SNIES</v>
          </cell>
          <cell r="G936">
            <v>22</v>
          </cell>
          <cell r="H936" t="str">
            <v>Travaux de construction collège</v>
          </cell>
          <cell r="I936" t="str">
            <v>SNIES</v>
          </cell>
          <cell r="J936" t="str">
            <v>42</v>
          </cell>
          <cell r="K936" t="str">
            <v>FSD</v>
          </cell>
          <cell r="L936" t="str">
            <v>AON</v>
          </cell>
          <cell r="M936">
            <v>1</v>
          </cell>
          <cell r="N936">
            <v>2</v>
          </cell>
          <cell r="O936">
            <v>1</v>
          </cell>
          <cell r="P936" t="str">
            <v>5</v>
          </cell>
          <cell r="Q936">
            <v>4</v>
          </cell>
          <cell r="R936" t="str">
            <v>collège</v>
          </cell>
          <cell r="T936">
            <v>364679.99999999994</v>
          </cell>
          <cell r="U936">
            <v>1</v>
          </cell>
          <cell r="V936">
            <v>364679.99999999994</v>
          </cell>
          <cell r="W936">
            <v>729359.99999999988</v>
          </cell>
          <cell r="X936">
            <v>364679.99999999994</v>
          </cell>
          <cell r="Y936">
            <v>0</v>
          </cell>
          <cell r="Z936">
            <v>1458719.9999999998</v>
          </cell>
          <cell r="AA936">
            <v>364679.99999999994</v>
          </cell>
          <cell r="AB936">
            <v>729359.99999999988</v>
          </cell>
          <cell r="AC936">
            <v>364679.99999999994</v>
          </cell>
          <cell r="AD936">
            <v>0</v>
          </cell>
          <cell r="AE936">
            <v>1458719.9999999998</v>
          </cell>
          <cell r="AF936">
            <v>0</v>
          </cell>
          <cell r="AG936">
            <v>0</v>
          </cell>
          <cell r="AH936">
            <v>0</v>
          </cell>
          <cell r="AI936">
            <v>0</v>
          </cell>
          <cell r="AJ936">
            <v>0</v>
          </cell>
          <cell r="AK936">
            <v>0</v>
          </cell>
          <cell r="AL936">
            <v>0</v>
          </cell>
        </row>
        <row r="937">
          <cell r="B937" t="str">
            <v>SNIES</v>
          </cell>
          <cell r="C937" t="str">
            <v>A1B</v>
          </cell>
          <cell r="D937" t="str">
            <v>A1BG</v>
          </cell>
          <cell r="E937" t="str">
            <v>ES/BOKE</v>
          </cell>
          <cell r="F937" t="str">
            <v>SNIES</v>
          </cell>
          <cell r="G937">
            <v>22</v>
          </cell>
          <cell r="H937" t="str">
            <v>Travaux de construction collège</v>
          </cell>
          <cell r="I937" t="str">
            <v>SNIES</v>
          </cell>
          <cell r="J937" t="str">
            <v>42</v>
          </cell>
          <cell r="K937" t="str">
            <v>FSD</v>
          </cell>
          <cell r="L937" t="str">
            <v>AON</v>
          </cell>
          <cell r="M937">
            <v>0.5</v>
          </cell>
          <cell r="N937">
            <v>1</v>
          </cell>
          <cell r="O937">
            <v>0.5</v>
          </cell>
          <cell r="P937" t="str">
            <v>5</v>
          </cell>
          <cell r="Q937">
            <v>2</v>
          </cell>
          <cell r="R937" t="str">
            <v>collège</v>
          </cell>
          <cell r="T937">
            <v>364679.99999999994</v>
          </cell>
          <cell r="U937">
            <v>1</v>
          </cell>
          <cell r="V937">
            <v>182339.99999999997</v>
          </cell>
          <cell r="W937">
            <v>364679.99999999994</v>
          </cell>
          <cell r="X937">
            <v>182339.99999999997</v>
          </cell>
          <cell r="Y937">
            <v>0</v>
          </cell>
          <cell r="Z937">
            <v>729359.99999999988</v>
          </cell>
          <cell r="AA937">
            <v>182339.99999999997</v>
          </cell>
          <cell r="AB937">
            <v>364679.99999999994</v>
          </cell>
          <cell r="AC937">
            <v>182339.99999999997</v>
          </cell>
          <cell r="AD937">
            <v>0</v>
          </cell>
          <cell r="AE937">
            <v>729359.99999999988</v>
          </cell>
          <cell r="AF937">
            <v>0</v>
          </cell>
          <cell r="AG937">
            <v>0</v>
          </cell>
          <cell r="AH937">
            <v>0</v>
          </cell>
          <cell r="AI937">
            <v>0</v>
          </cell>
          <cell r="AJ937">
            <v>0</v>
          </cell>
          <cell r="AK937">
            <v>0</v>
          </cell>
          <cell r="AL937">
            <v>0</v>
          </cell>
        </row>
        <row r="938">
          <cell r="B938" t="str">
            <v>SNIES</v>
          </cell>
          <cell r="C938" t="str">
            <v>A1B</v>
          </cell>
          <cell r="D938" t="str">
            <v>A1BG</v>
          </cell>
          <cell r="E938" t="str">
            <v>ES/COYA</v>
          </cell>
          <cell r="F938" t="str">
            <v>SNIES</v>
          </cell>
          <cell r="G938">
            <v>22</v>
          </cell>
          <cell r="H938" t="str">
            <v>Travaux de construction collège</v>
          </cell>
          <cell r="I938" t="str">
            <v>SNIES</v>
          </cell>
          <cell r="J938" t="str">
            <v>42</v>
          </cell>
          <cell r="K938" t="str">
            <v>FSD</v>
          </cell>
          <cell r="L938" t="str">
            <v>AON</v>
          </cell>
          <cell r="M938">
            <v>0.25</v>
          </cell>
          <cell r="N938">
            <v>0.5</v>
          </cell>
          <cell r="O938">
            <v>0.25</v>
          </cell>
          <cell r="Q938">
            <v>1</v>
          </cell>
          <cell r="R938" t="str">
            <v>collège</v>
          </cell>
          <cell r="T938">
            <v>364679.99999999994</v>
          </cell>
          <cell r="U938">
            <v>1</v>
          </cell>
          <cell r="V938">
            <v>91169.999999999985</v>
          </cell>
          <cell r="W938">
            <v>182339.99999999997</v>
          </cell>
          <cell r="X938">
            <v>91169.999999999985</v>
          </cell>
          <cell r="Y938">
            <v>0</v>
          </cell>
          <cell r="Z938">
            <v>364679.99999999994</v>
          </cell>
          <cell r="AA938">
            <v>91169.999999999985</v>
          </cell>
          <cell r="AB938">
            <v>182339.99999999997</v>
          </cell>
          <cell r="AC938">
            <v>91169.999999999985</v>
          </cell>
          <cell r="AD938">
            <v>0</v>
          </cell>
          <cell r="AE938">
            <v>364679.99999999994</v>
          </cell>
          <cell r="AF938">
            <v>0</v>
          </cell>
          <cell r="AG938">
            <v>0</v>
          </cell>
          <cell r="AH938">
            <v>0</v>
          </cell>
          <cell r="AI938">
            <v>0</v>
          </cell>
          <cell r="AJ938">
            <v>0</v>
          </cell>
          <cell r="AK938">
            <v>0</v>
          </cell>
          <cell r="AL938">
            <v>0</v>
          </cell>
        </row>
        <row r="939">
          <cell r="B939" t="str">
            <v>SNIES</v>
          </cell>
          <cell r="C939" t="str">
            <v>A1B</v>
          </cell>
          <cell r="D939" t="str">
            <v>A1BG</v>
          </cell>
          <cell r="E939" t="str">
            <v>ES/DABO</v>
          </cell>
          <cell r="F939" t="str">
            <v>SNIES</v>
          </cell>
          <cell r="G939">
            <v>22</v>
          </cell>
          <cell r="H939" t="str">
            <v>Travaux de construction collège</v>
          </cell>
          <cell r="I939" t="str">
            <v>SNIES</v>
          </cell>
          <cell r="J939" t="str">
            <v>42</v>
          </cell>
          <cell r="K939" t="str">
            <v>FSD</v>
          </cell>
          <cell r="L939" t="str">
            <v>AON</v>
          </cell>
          <cell r="M939">
            <v>0.75</v>
          </cell>
          <cell r="N939">
            <v>1.5</v>
          </cell>
          <cell r="O939">
            <v>0.75</v>
          </cell>
          <cell r="P939" t="str">
            <v>5</v>
          </cell>
          <cell r="Q939">
            <v>3</v>
          </cell>
          <cell r="R939" t="str">
            <v>collège</v>
          </cell>
          <cell r="T939">
            <v>364679.99999999994</v>
          </cell>
          <cell r="U939">
            <v>1</v>
          </cell>
          <cell r="V939">
            <v>273509.99999999994</v>
          </cell>
          <cell r="W939">
            <v>547019.99999999988</v>
          </cell>
          <cell r="X939">
            <v>273509.99999999994</v>
          </cell>
          <cell r="Y939">
            <v>0</v>
          </cell>
          <cell r="Z939">
            <v>1094039.9999999998</v>
          </cell>
          <cell r="AA939">
            <v>273509.99999999994</v>
          </cell>
          <cell r="AB939">
            <v>547019.99999999988</v>
          </cell>
          <cell r="AC939">
            <v>273509.99999999994</v>
          </cell>
          <cell r="AD939">
            <v>0</v>
          </cell>
          <cell r="AE939">
            <v>1094039.9999999998</v>
          </cell>
          <cell r="AF939">
            <v>0</v>
          </cell>
          <cell r="AG939">
            <v>0</v>
          </cell>
          <cell r="AH939">
            <v>0</v>
          </cell>
          <cell r="AI939">
            <v>0</v>
          </cell>
          <cell r="AJ939">
            <v>0</v>
          </cell>
          <cell r="AK939">
            <v>0</v>
          </cell>
          <cell r="AL939">
            <v>0</v>
          </cell>
        </row>
        <row r="940">
          <cell r="B940" t="str">
            <v>SNIES</v>
          </cell>
          <cell r="C940" t="str">
            <v>A1B</v>
          </cell>
          <cell r="D940" t="str">
            <v>A1BG</v>
          </cell>
          <cell r="E940" t="str">
            <v>ES/DALA</v>
          </cell>
          <cell r="F940" t="str">
            <v>SNIES</v>
          </cell>
          <cell r="G940">
            <v>22</v>
          </cell>
          <cell r="H940" t="str">
            <v>Travaux de construction collège</v>
          </cell>
          <cell r="I940" t="str">
            <v>SNIES</v>
          </cell>
          <cell r="J940" t="str">
            <v>42</v>
          </cell>
          <cell r="K940" t="str">
            <v>FSD</v>
          </cell>
          <cell r="L940" t="str">
            <v>AON</v>
          </cell>
          <cell r="M940">
            <v>0.5</v>
          </cell>
          <cell r="N940">
            <v>1</v>
          </cell>
          <cell r="O940">
            <v>0.5</v>
          </cell>
          <cell r="Q940">
            <v>2</v>
          </cell>
          <cell r="R940" t="str">
            <v>collège</v>
          </cell>
          <cell r="T940">
            <v>364679.99999999994</v>
          </cell>
          <cell r="U940">
            <v>1</v>
          </cell>
          <cell r="V940">
            <v>182339.99999999997</v>
          </cell>
          <cell r="W940">
            <v>364679.99999999994</v>
          </cell>
          <cell r="X940">
            <v>182339.99999999997</v>
          </cell>
          <cell r="Y940">
            <v>0</v>
          </cell>
          <cell r="Z940">
            <v>729359.99999999988</v>
          </cell>
          <cell r="AA940">
            <v>182339.99999999997</v>
          </cell>
          <cell r="AB940">
            <v>364679.99999999994</v>
          </cell>
          <cell r="AC940">
            <v>182339.99999999997</v>
          </cell>
          <cell r="AD940">
            <v>0</v>
          </cell>
          <cell r="AE940">
            <v>729359.99999999988</v>
          </cell>
          <cell r="AF940">
            <v>0</v>
          </cell>
          <cell r="AG940">
            <v>0</v>
          </cell>
          <cell r="AH940">
            <v>0</v>
          </cell>
          <cell r="AI940">
            <v>0</v>
          </cell>
          <cell r="AJ940">
            <v>0</v>
          </cell>
          <cell r="AK940">
            <v>0</v>
          </cell>
          <cell r="AL940">
            <v>0</v>
          </cell>
        </row>
        <row r="941">
          <cell r="B941" t="str">
            <v>SNIES</v>
          </cell>
          <cell r="C941" t="str">
            <v>A1B</v>
          </cell>
          <cell r="D941" t="str">
            <v>A1BG</v>
          </cell>
          <cell r="E941" t="str">
            <v>ES/DING</v>
          </cell>
          <cell r="F941" t="str">
            <v>SNIES</v>
          </cell>
          <cell r="G941">
            <v>22</v>
          </cell>
          <cell r="H941" t="str">
            <v>Travaux de construction collège</v>
          </cell>
          <cell r="I941" t="str">
            <v>SNIES</v>
          </cell>
          <cell r="J941" t="str">
            <v>42</v>
          </cell>
          <cell r="K941" t="str">
            <v>FSD</v>
          </cell>
          <cell r="L941" t="str">
            <v>AON</v>
          </cell>
          <cell r="M941">
            <v>0.75</v>
          </cell>
          <cell r="N941">
            <v>1.5</v>
          </cell>
          <cell r="O941">
            <v>0.75</v>
          </cell>
          <cell r="P941" t="str">
            <v>5</v>
          </cell>
          <cell r="Q941">
            <v>3</v>
          </cell>
          <cell r="R941" t="str">
            <v>collège</v>
          </cell>
          <cell r="T941">
            <v>364679.99999999994</v>
          </cell>
          <cell r="U941">
            <v>1</v>
          </cell>
          <cell r="V941">
            <v>273509.99999999994</v>
          </cell>
          <cell r="W941">
            <v>547019.99999999988</v>
          </cell>
          <cell r="X941">
            <v>273509.99999999994</v>
          </cell>
          <cell r="Y941">
            <v>0</v>
          </cell>
          <cell r="Z941">
            <v>1094039.9999999998</v>
          </cell>
          <cell r="AA941">
            <v>273509.99999999994</v>
          </cell>
          <cell r="AB941">
            <v>547019.99999999988</v>
          </cell>
          <cell r="AC941">
            <v>273509.99999999994</v>
          </cell>
          <cell r="AD941">
            <v>0</v>
          </cell>
          <cell r="AE941">
            <v>1094039.9999999998</v>
          </cell>
          <cell r="AF941">
            <v>0</v>
          </cell>
          <cell r="AG941">
            <v>0</v>
          </cell>
          <cell r="AH941">
            <v>0</v>
          </cell>
          <cell r="AI941">
            <v>0</v>
          </cell>
          <cell r="AJ941">
            <v>0</v>
          </cell>
          <cell r="AK941">
            <v>0</v>
          </cell>
          <cell r="AL941">
            <v>0</v>
          </cell>
        </row>
        <row r="942">
          <cell r="B942" t="str">
            <v>SNIES</v>
          </cell>
          <cell r="C942" t="str">
            <v>A1B</v>
          </cell>
          <cell r="D942" t="str">
            <v>A1BG</v>
          </cell>
          <cell r="E942" t="str">
            <v>ES/DUBR</v>
          </cell>
          <cell r="F942" t="str">
            <v>SNIES</v>
          </cell>
          <cell r="G942">
            <v>22</v>
          </cell>
          <cell r="H942" t="str">
            <v>Travaux de construction collège</v>
          </cell>
          <cell r="I942" t="str">
            <v>SNIES</v>
          </cell>
          <cell r="J942" t="str">
            <v>42</v>
          </cell>
          <cell r="K942" t="str">
            <v>FSD</v>
          </cell>
          <cell r="L942" t="str">
            <v>AON</v>
          </cell>
          <cell r="M942">
            <v>0.5</v>
          </cell>
          <cell r="N942">
            <v>1</v>
          </cell>
          <cell r="O942">
            <v>0.5</v>
          </cell>
          <cell r="P942" t="str">
            <v>5</v>
          </cell>
          <cell r="Q942">
            <v>2</v>
          </cell>
          <cell r="R942" t="str">
            <v>collège</v>
          </cell>
          <cell r="T942">
            <v>364679.99999999994</v>
          </cell>
          <cell r="U942">
            <v>1</v>
          </cell>
          <cell r="V942">
            <v>182339.99999999997</v>
          </cell>
          <cell r="W942">
            <v>364679.99999999994</v>
          </cell>
          <cell r="X942">
            <v>182339.99999999997</v>
          </cell>
          <cell r="Y942">
            <v>0</v>
          </cell>
          <cell r="Z942">
            <v>729359.99999999988</v>
          </cell>
          <cell r="AA942">
            <v>182339.99999999997</v>
          </cell>
          <cell r="AB942">
            <v>364679.99999999994</v>
          </cell>
          <cell r="AC942">
            <v>182339.99999999997</v>
          </cell>
          <cell r="AD942">
            <v>0</v>
          </cell>
          <cell r="AE942">
            <v>729359.99999999988</v>
          </cell>
          <cell r="AF942">
            <v>0</v>
          </cell>
          <cell r="AG942">
            <v>0</v>
          </cell>
          <cell r="AH942">
            <v>0</v>
          </cell>
          <cell r="AI942">
            <v>0</v>
          </cell>
          <cell r="AJ942">
            <v>0</v>
          </cell>
          <cell r="AK942">
            <v>0</v>
          </cell>
          <cell r="AL942">
            <v>0</v>
          </cell>
        </row>
        <row r="943">
          <cell r="B943" t="str">
            <v>SNIES</v>
          </cell>
          <cell r="C943" t="str">
            <v>A1B</v>
          </cell>
          <cell r="D943" t="str">
            <v>A1BG</v>
          </cell>
          <cell r="E943" t="str">
            <v>ES/FARA</v>
          </cell>
          <cell r="F943" t="str">
            <v>SNIES</v>
          </cell>
          <cell r="G943">
            <v>22</v>
          </cell>
          <cell r="H943" t="str">
            <v>Travaux de construction collège</v>
          </cell>
          <cell r="I943" t="str">
            <v>SNIES</v>
          </cell>
          <cell r="J943" t="str">
            <v>42</v>
          </cell>
          <cell r="K943" t="str">
            <v>FSD</v>
          </cell>
          <cell r="L943" t="str">
            <v>AON</v>
          </cell>
          <cell r="M943">
            <v>1</v>
          </cell>
          <cell r="N943">
            <v>2</v>
          </cell>
          <cell r="O943">
            <v>1</v>
          </cell>
          <cell r="P943" t="str">
            <v>5</v>
          </cell>
          <cell r="Q943">
            <v>4</v>
          </cell>
          <cell r="R943" t="str">
            <v>collège</v>
          </cell>
          <cell r="T943">
            <v>364679.99999999994</v>
          </cell>
          <cell r="U943">
            <v>1</v>
          </cell>
          <cell r="V943">
            <v>364679.99999999994</v>
          </cell>
          <cell r="W943">
            <v>729359.99999999988</v>
          </cell>
          <cell r="X943">
            <v>364679.99999999994</v>
          </cell>
          <cell r="Y943">
            <v>0</v>
          </cell>
          <cell r="Z943">
            <v>1458719.9999999998</v>
          </cell>
          <cell r="AA943">
            <v>364679.99999999994</v>
          </cell>
          <cell r="AB943">
            <v>729359.99999999988</v>
          </cell>
          <cell r="AC943">
            <v>364679.99999999994</v>
          </cell>
          <cell r="AD943">
            <v>0</v>
          </cell>
          <cell r="AE943">
            <v>1458719.9999999998</v>
          </cell>
          <cell r="AF943">
            <v>0</v>
          </cell>
          <cell r="AG943">
            <v>0</v>
          </cell>
          <cell r="AH943">
            <v>0</v>
          </cell>
          <cell r="AI943">
            <v>0</v>
          </cell>
          <cell r="AJ943">
            <v>0</v>
          </cell>
          <cell r="AK943">
            <v>0</v>
          </cell>
          <cell r="AL943">
            <v>0</v>
          </cell>
        </row>
        <row r="944">
          <cell r="B944" t="str">
            <v>SNIES</v>
          </cell>
          <cell r="C944" t="str">
            <v>A1B</v>
          </cell>
          <cell r="D944" t="str">
            <v>A1BG</v>
          </cell>
          <cell r="E944" t="str">
            <v>ES/FORE</v>
          </cell>
          <cell r="F944" t="str">
            <v>SNIES</v>
          </cell>
          <cell r="G944">
            <v>22</v>
          </cell>
          <cell r="H944" t="str">
            <v>Travaux de construction collège</v>
          </cell>
          <cell r="I944" t="str">
            <v>SNIES</v>
          </cell>
          <cell r="J944" t="str">
            <v>42</v>
          </cell>
          <cell r="K944" t="str">
            <v>FSD</v>
          </cell>
          <cell r="L944" t="str">
            <v>AON</v>
          </cell>
          <cell r="M944">
            <v>1</v>
          </cell>
          <cell r="N944">
            <v>2</v>
          </cell>
          <cell r="O944">
            <v>1</v>
          </cell>
          <cell r="P944" t="str">
            <v>5</v>
          </cell>
          <cell r="Q944">
            <v>4</v>
          </cell>
          <cell r="R944" t="str">
            <v>collège</v>
          </cell>
          <cell r="T944">
            <v>364679.99999999994</v>
          </cell>
          <cell r="U944">
            <v>1</v>
          </cell>
          <cell r="V944">
            <v>364679.99999999994</v>
          </cell>
          <cell r="W944">
            <v>729359.99999999988</v>
          </cell>
          <cell r="X944">
            <v>364679.99999999994</v>
          </cell>
          <cell r="Y944">
            <v>0</v>
          </cell>
          <cell r="Z944">
            <v>1458719.9999999998</v>
          </cell>
          <cell r="AA944">
            <v>364679.99999999994</v>
          </cell>
          <cell r="AB944">
            <v>729359.99999999988</v>
          </cell>
          <cell r="AC944">
            <v>364679.99999999994</v>
          </cell>
          <cell r="AD944">
            <v>0</v>
          </cell>
          <cell r="AE944">
            <v>1458719.9999999998</v>
          </cell>
          <cell r="AF944">
            <v>0</v>
          </cell>
          <cell r="AG944">
            <v>0</v>
          </cell>
          <cell r="AH944">
            <v>0</v>
          </cell>
          <cell r="AI944">
            <v>0</v>
          </cell>
          <cell r="AJ944">
            <v>0</v>
          </cell>
          <cell r="AK944">
            <v>0</v>
          </cell>
          <cell r="AL944">
            <v>0</v>
          </cell>
        </row>
        <row r="945">
          <cell r="B945" t="str">
            <v>SNIES</v>
          </cell>
          <cell r="C945" t="str">
            <v>A1B</v>
          </cell>
          <cell r="D945" t="str">
            <v>A1BG</v>
          </cell>
          <cell r="E945" t="str">
            <v>ES/FRIA</v>
          </cell>
          <cell r="F945" t="str">
            <v>SNIES</v>
          </cell>
          <cell r="G945">
            <v>22</v>
          </cell>
          <cell r="H945" t="str">
            <v>Travaux de construction collège</v>
          </cell>
          <cell r="I945" t="str">
            <v>SNIES</v>
          </cell>
          <cell r="J945" t="str">
            <v>42</v>
          </cell>
          <cell r="K945" t="str">
            <v>FSD</v>
          </cell>
          <cell r="L945" t="str">
            <v>AON</v>
          </cell>
          <cell r="M945">
            <v>0.25</v>
          </cell>
          <cell r="N945">
            <v>0.5</v>
          </cell>
          <cell r="O945">
            <v>0.25</v>
          </cell>
          <cell r="P945" t="str">
            <v>5</v>
          </cell>
          <cell r="Q945">
            <v>1</v>
          </cell>
          <cell r="R945" t="str">
            <v>collège</v>
          </cell>
          <cell r="T945">
            <v>364679.99999999994</v>
          </cell>
          <cell r="U945">
            <v>1</v>
          </cell>
          <cell r="V945">
            <v>91169.999999999985</v>
          </cell>
          <cell r="W945">
            <v>182339.99999999997</v>
          </cell>
          <cell r="X945">
            <v>91169.999999999985</v>
          </cell>
          <cell r="Y945">
            <v>0</v>
          </cell>
          <cell r="Z945">
            <v>364679.99999999994</v>
          </cell>
          <cell r="AA945">
            <v>91169.999999999985</v>
          </cell>
          <cell r="AB945">
            <v>182339.99999999997</v>
          </cell>
          <cell r="AC945">
            <v>91169.999999999985</v>
          </cell>
          <cell r="AD945">
            <v>0</v>
          </cell>
          <cell r="AE945">
            <v>364679.99999999994</v>
          </cell>
          <cell r="AF945">
            <v>0</v>
          </cell>
          <cell r="AG945">
            <v>0</v>
          </cell>
          <cell r="AH945">
            <v>0</v>
          </cell>
          <cell r="AI945">
            <v>0</v>
          </cell>
          <cell r="AJ945">
            <v>0</v>
          </cell>
          <cell r="AK945">
            <v>0</v>
          </cell>
          <cell r="AL945">
            <v>0</v>
          </cell>
        </row>
        <row r="946">
          <cell r="B946" t="str">
            <v>SNIES</v>
          </cell>
          <cell r="C946" t="str">
            <v>A1B</v>
          </cell>
          <cell r="D946" t="str">
            <v>A1BG</v>
          </cell>
          <cell r="E946" t="str">
            <v>ES/GAOU</v>
          </cell>
          <cell r="F946" t="str">
            <v>SNIES</v>
          </cell>
          <cell r="G946">
            <v>22</v>
          </cell>
          <cell r="H946" t="str">
            <v>Travaux de construction collège</v>
          </cell>
          <cell r="I946" t="str">
            <v>SNIES</v>
          </cell>
          <cell r="J946" t="str">
            <v>42</v>
          </cell>
          <cell r="K946" t="str">
            <v>FSD</v>
          </cell>
          <cell r="L946" t="str">
            <v>AON</v>
          </cell>
          <cell r="M946">
            <v>0.5</v>
          </cell>
          <cell r="N946">
            <v>1</v>
          </cell>
          <cell r="O946">
            <v>0.5</v>
          </cell>
          <cell r="P946" t="str">
            <v>5</v>
          </cell>
          <cell r="Q946">
            <v>2</v>
          </cell>
          <cell r="R946" t="str">
            <v>collège</v>
          </cell>
          <cell r="T946">
            <v>364679.99999999994</v>
          </cell>
          <cell r="U946">
            <v>1</v>
          </cell>
          <cell r="V946">
            <v>182339.99999999997</v>
          </cell>
          <cell r="W946">
            <v>364679.99999999994</v>
          </cell>
          <cell r="X946">
            <v>182339.99999999997</v>
          </cell>
          <cell r="Y946">
            <v>0</v>
          </cell>
          <cell r="Z946">
            <v>729359.99999999988</v>
          </cell>
          <cell r="AA946">
            <v>182339.99999999997</v>
          </cell>
          <cell r="AB946">
            <v>364679.99999999994</v>
          </cell>
          <cell r="AC946">
            <v>182339.99999999997</v>
          </cell>
          <cell r="AD946">
            <v>0</v>
          </cell>
          <cell r="AE946">
            <v>729359.99999999988</v>
          </cell>
          <cell r="AF946">
            <v>0</v>
          </cell>
          <cell r="AG946">
            <v>0</v>
          </cell>
          <cell r="AH946">
            <v>0</v>
          </cell>
          <cell r="AI946">
            <v>0</v>
          </cell>
          <cell r="AJ946">
            <v>0</v>
          </cell>
          <cell r="AK946">
            <v>0</v>
          </cell>
          <cell r="AL946">
            <v>0</v>
          </cell>
        </row>
        <row r="947">
          <cell r="B947" t="str">
            <v>SNIES</v>
          </cell>
          <cell r="C947" t="str">
            <v>A1B</v>
          </cell>
          <cell r="D947" t="str">
            <v>A1BG</v>
          </cell>
          <cell r="E947" t="str">
            <v>ES/GUEC</v>
          </cell>
          <cell r="F947" t="str">
            <v>SNIES</v>
          </cell>
          <cell r="G947">
            <v>22</v>
          </cell>
          <cell r="H947" t="str">
            <v>Travaux de construction collège</v>
          </cell>
          <cell r="I947" t="str">
            <v>SNIES</v>
          </cell>
          <cell r="J947" t="str">
            <v>42</v>
          </cell>
          <cell r="K947" t="str">
            <v>FSD</v>
          </cell>
          <cell r="L947" t="str">
            <v>AON</v>
          </cell>
          <cell r="M947">
            <v>0</v>
          </cell>
          <cell r="N947">
            <v>0</v>
          </cell>
          <cell r="O947">
            <v>0</v>
          </cell>
          <cell r="Q947">
            <v>0</v>
          </cell>
          <cell r="R947" t="str">
            <v>collège</v>
          </cell>
          <cell r="T947">
            <v>364679.99999999994</v>
          </cell>
          <cell r="U947">
            <v>1</v>
          </cell>
          <cell r="V947">
            <v>0</v>
          </cell>
          <cell r="W947">
            <v>0</v>
          </cell>
          <cell r="X947">
            <v>0</v>
          </cell>
          <cell r="Y947">
            <v>0</v>
          </cell>
          <cell r="Z947">
            <v>0</v>
          </cell>
          <cell r="AA947">
            <v>0</v>
          </cell>
          <cell r="AB947">
            <v>0</v>
          </cell>
          <cell r="AC947">
            <v>0</v>
          </cell>
          <cell r="AD947">
            <v>0</v>
          </cell>
          <cell r="AE947">
            <v>0</v>
          </cell>
          <cell r="AF947">
            <v>0</v>
          </cell>
          <cell r="AG947">
            <v>0</v>
          </cell>
          <cell r="AH947">
            <v>0</v>
          </cell>
          <cell r="AI947">
            <v>0</v>
          </cell>
          <cell r="AJ947">
            <v>0</v>
          </cell>
          <cell r="AK947">
            <v>0</v>
          </cell>
          <cell r="AL947">
            <v>0</v>
          </cell>
        </row>
        <row r="948">
          <cell r="B948" t="str">
            <v>SNIES</v>
          </cell>
          <cell r="C948" t="str">
            <v>A1B</v>
          </cell>
          <cell r="D948" t="str">
            <v>A1BG</v>
          </cell>
          <cell r="E948" t="str">
            <v>ES/KANK</v>
          </cell>
          <cell r="F948" t="str">
            <v>SNIES</v>
          </cell>
          <cell r="G948">
            <v>22</v>
          </cell>
          <cell r="H948" t="str">
            <v>Travaux de construction collège</v>
          </cell>
          <cell r="I948" t="str">
            <v>SNIES</v>
          </cell>
          <cell r="J948" t="str">
            <v>42</v>
          </cell>
          <cell r="K948" t="str">
            <v>FSD</v>
          </cell>
          <cell r="L948" t="str">
            <v>AON</v>
          </cell>
          <cell r="M948">
            <v>0.75</v>
          </cell>
          <cell r="N948">
            <v>1.5</v>
          </cell>
          <cell r="O948">
            <v>0.75</v>
          </cell>
          <cell r="P948" t="str">
            <v>5</v>
          </cell>
          <cell r="Q948">
            <v>3</v>
          </cell>
          <cell r="R948" t="str">
            <v>collège</v>
          </cell>
          <cell r="T948">
            <v>364679.99999999994</v>
          </cell>
          <cell r="U948">
            <v>1</v>
          </cell>
          <cell r="V948">
            <v>273509.99999999994</v>
          </cell>
          <cell r="W948">
            <v>547019.99999999988</v>
          </cell>
          <cell r="X948">
            <v>273509.99999999994</v>
          </cell>
          <cell r="Y948">
            <v>0</v>
          </cell>
          <cell r="Z948">
            <v>1094039.9999999998</v>
          </cell>
          <cell r="AA948">
            <v>273509.99999999994</v>
          </cell>
          <cell r="AB948">
            <v>547019.99999999988</v>
          </cell>
          <cell r="AC948">
            <v>273509.99999999994</v>
          </cell>
          <cell r="AD948">
            <v>0</v>
          </cell>
          <cell r="AE948">
            <v>1094039.9999999998</v>
          </cell>
          <cell r="AF948">
            <v>0</v>
          </cell>
          <cell r="AG948">
            <v>0</v>
          </cell>
          <cell r="AH948">
            <v>0</v>
          </cell>
          <cell r="AI948">
            <v>0</v>
          </cell>
          <cell r="AJ948">
            <v>0</v>
          </cell>
          <cell r="AK948">
            <v>0</v>
          </cell>
          <cell r="AL948">
            <v>0</v>
          </cell>
        </row>
        <row r="949">
          <cell r="B949" t="str">
            <v>SNIES</v>
          </cell>
          <cell r="C949" t="str">
            <v>A1B</v>
          </cell>
          <cell r="D949" t="str">
            <v>A1BG</v>
          </cell>
          <cell r="E949" t="str">
            <v>ES/KERO</v>
          </cell>
          <cell r="F949" t="str">
            <v>SNIES</v>
          </cell>
          <cell r="G949">
            <v>22</v>
          </cell>
          <cell r="H949" t="str">
            <v>Travaux de construction collège</v>
          </cell>
          <cell r="I949" t="str">
            <v>SNIES</v>
          </cell>
          <cell r="J949" t="str">
            <v>42</v>
          </cell>
          <cell r="K949" t="str">
            <v>FSD</v>
          </cell>
          <cell r="L949" t="str">
            <v>AON</v>
          </cell>
          <cell r="M949">
            <v>0.75</v>
          </cell>
          <cell r="N949">
            <v>1.5</v>
          </cell>
          <cell r="O949">
            <v>0.75</v>
          </cell>
          <cell r="Q949">
            <v>3</v>
          </cell>
          <cell r="R949" t="str">
            <v>collège</v>
          </cell>
          <cell r="T949">
            <v>364679.99999999994</v>
          </cell>
          <cell r="U949">
            <v>1</v>
          </cell>
          <cell r="V949">
            <v>273509.99999999994</v>
          </cell>
          <cell r="W949">
            <v>547019.99999999988</v>
          </cell>
          <cell r="X949">
            <v>273509.99999999994</v>
          </cell>
          <cell r="Y949">
            <v>0</v>
          </cell>
          <cell r="Z949">
            <v>1094039.9999999998</v>
          </cell>
          <cell r="AA949">
            <v>273509.99999999994</v>
          </cell>
          <cell r="AB949">
            <v>547019.99999999988</v>
          </cell>
          <cell r="AC949">
            <v>273509.99999999994</v>
          </cell>
          <cell r="AD949">
            <v>0</v>
          </cell>
          <cell r="AE949">
            <v>1094039.9999999998</v>
          </cell>
          <cell r="AF949">
            <v>0</v>
          </cell>
          <cell r="AG949">
            <v>0</v>
          </cell>
          <cell r="AH949">
            <v>0</v>
          </cell>
          <cell r="AI949">
            <v>0</v>
          </cell>
          <cell r="AJ949">
            <v>0</v>
          </cell>
          <cell r="AK949">
            <v>0</v>
          </cell>
          <cell r="AL949">
            <v>0</v>
          </cell>
        </row>
        <row r="950">
          <cell r="B950" t="str">
            <v>SNIES</v>
          </cell>
          <cell r="C950" t="str">
            <v>A1B</v>
          </cell>
          <cell r="D950" t="str">
            <v>A1BG</v>
          </cell>
          <cell r="E950" t="str">
            <v>ES/KIND</v>
          </cell>
          <cell r="F950" t="str">
            <v>SNIES</v>
          </cell>
          <cell r="G950">
            <v>22</v>
          </cell>
          <cell r="H950" t="str">
            <v>Travaux de construction collège</v>
          </cell>
          <cell r="I950" t="str">
            <v>SNIES</v>
          </cell>
          <cell r="J950" t="str">
            <v>42</v>
          </cell>
          <cell r="K950" t="str">
            <v>FSD</v>
          </cell>
          <cell r="L950" t="str">
            <v>AON</v>
          </cell>
          <cell r="M950">
            <v>1</v>
          </cell>
          <cell r="N950">
            <v>2</v>
          </cell>
          <cell r="O950">
            <v>1</v>
          </cell>
          <cell r="P950" t="str">
            <v>5</v>
          </cell>
          <cell r="Q950">
            <v>4</v>
          </cell>
          <cell r="R950" t="str">
            <v>collège</v>
          </cell>
          <cell r="T950">
            <v>364679.99999999994</v>
          </cell>
          <cell r="U950">
            <v>1</v>
          </cell>
          <cell r="V950">
            <v>364679.99999999994</v>
          </cell>
          <cell r="W950">
            <v>729359.99999999988</v>
          </cell>
          <cell r="X950">
            <v>364679.99999999994</v>
          </cell>
          <cell r="Y950">
            <v>0</v>
          </cell>
          <cell r="Z950">
            <v>1458719.9999999998</v>
          </cell>
          <cell r="AA950">
            <v>364679.99999999994</v>
          </cell>
          <cell r="AB950">
            <v>729359.99999999988</v>
          </cell>
          <cell r="AC950">
            <v>364679.99999999994</v>
          </cell>
          <cell r="AD950">
            <v>0</v>
          </cell>
          <cell r="AE950">
            <v>1458719.9999999998</v>
          </cell>
          <cell r="AF950">
            <v>0</v>
          </cell>
          <cell r="AG950">
            <v>0</v>
          </cell>
          <cell r="AH950">
            <v>0</v>
          </cell>
          <cell r="AI950">
            <v>0</v>
          </cell>
          <cell r="AJ950">
            <v>0</v>
          </cell>
          <cell r="AK950">
            <v>0</v>
          </cell>
          <cell r="AL950">
            <v>0</v>
          </cell>
        </row>
        <row r="951">
          <cell r="B951" t="str">
            <v>SNIES</v>
          </cell>
          <cell r="C951" t="str">
            <v>A1B</v>
          </cell>
          <cell r="D951" t="str">
            <v>A1BG</v>
          </cell>
          <cell r="E951" t="str">
            <v>ES/KISS</v>
          </cell>
          <cell r="F951" t="str">
            <v>SNIES</v>
          </cell>
          <cell r="G951">
            <v>22</v>
          </cell>
          <cell r="H951" t="str">
            <v>Travaux de construction collège</v>
          </cell>
          <cell r="I951" t="str">
            <v>SNIES</v>
          </cell>
          <cell r="J951" t="str">
            <v>42</v>
          </cell>
          <cell r="K951" t="str">
            <v>FSD</v>
          </cell>
          <cell r="L951" t="str">
            <v>AON</v>
          </cell>
          <cell r="M951">
            <v>1</v>
          </cell>
          <cell r="N951">
            <v>2</v>
          </cell>
          <cell r="O951">
            <v>1</v>
          </cell>
          <cell r="P951" t="str">
            <v>5</v>
          </cell>
          <cell r="Q951">
            <v>4</v>
          </cell>
          <cell r="R951" t="str">
            <v>collège</v>
          </cell>
          <cell r="T951">
            <v>364679.99999999994</v>
          </cell>
          <cell r="U951">
            <v>1</v>
          </cell>
          <cell r="V951">
            <v>364679.99999999994</v>
          </cell>
          <cell r="W951">
            <v>729359.99999999988</v>
          </cell>
          <cell r="X951">
            <v>364679.99999999994</v>
          </cell>
          <cell r="Y951">
            <v>0</v>
          </cell>
          <cell r="Z951">
            <v>1458719.9999999998</v>
          </cell>
          <cell r="AA951">
            <v>364679.99999999994</v>
          </cell>
          <cell r="AB951">
            <v>729359.99999999988</v>
          </cell>
          <cell r="AC951">
            <v>364679.99999999994</v>
          </cell>
          <cell r="AD951">
            <v>0</v>
          </cell>
          <cell r="AE951">
            <v>1458719.9999999998</v>
          </cell>
          <cell r="AF951">
            <v>0</v>
          </cell>
          <cell r="AG951">
            <v>0</v>
          </cell>
          <cell r="AH951">
            <v>0</v>
          </cell>
          <cell r="AI951">
            <v>0</v>
          </cell>
          <cell r="AJ951">
            <v>0</v>
          </cell>
          <cell r="AK951">
            <v>0</v>
          </cell>
          <cell r="AL951">
            <v>0</v>
          </cell>
        </row>
        <row r="952">
          <cell r="B952" t="str">
            <v>SNIES</v>
          </cell>
          <cell r="C952" t="str">
            <v>A1B</v>
          </cell>
          <cell r="D952" t="str">
            <v>A1BG</v>
          </cell>
          <cell r="E952" t="str">
            <v>ES/KOUB</v>
          </cell>
          <cell r="F952" t="str">
            <v>SNIES</v>
          </cell>
          <cell r="G952">
            <v>22</v>
          </cell>
          <cell r="H952" t="str">
            <v>Travaux de construction collège</v>
          </cell>
          <cell r="I952" t="str">
            <v>SNIES</v>
          </cell>
          <cell r="J952" t="str">
            <v>42</v>
          </cell>
          <cell r="K952" t="str">
            <v>FSD</v>
          </cell>
          <cell r="L952" t="str">
            <v>AON</v>
          </cell>
          <cell r="M952">
            <v>1.25</v>
          </cell>
          <cell r="N952">
            <v>2.5</v>
          </cell>
          <cell r="O952">
            <v>1.25</v>
          </cell>
          <cell r="P952" t="str">
            <v>5</v>
          </cell>
          <cell r="Q952">
            <v>5</v>
          </cell>
          <cell r="R952" t="str">
            <v>collège</v>
          </cell>
          <cell r="T952">
            <v>364679.99999999994</v>
          </cell>
          <cell r="U952">
            <v>1</v>
          </cell>
          <cell r="V952">
            <v>455849.99999999994</v>
          </cell>
          <cell r="W952">
            <v>911699.99999999988</v>
          </cell>
          <cell r="X952">
            <v>455849.99999999994</v>
          </cell>
          <cell r="Y952">
            <v>0</v>
          </cell>
          <cell r="Z952">
            <v>1823399.9999999998</v>
          </cell>
          <cell r="AA952">
            <v>455849.99999999994</v>
          </cell>
          <cell r="AB952">
            <v>911699.99999999988</v>
          </cell>
          <cell r="AC952">
            <v>455849.99999999994</v>
          </cell>
          <cell r="AD952">
            <v>0</v>
          </cell>
          <cell r="AE952">
            <v>1823399.9999999998</v>
          </cell>
          <cell r="AF952">
            <v>0</v>
          </cell>
          <cell r="AG952">
            <v>0</v>
          </cell>
          <cell r="AH952">
            <v>0</v>
          </cell>
          <cell r="AI952">
            <v>0</v>
          </cell>
          <cell r="AJ952">
            <v>0</v>
          </cell>
          <cell r="AK952">
            <v>0</v>
          </cell>
          <cell r="AL952">
            <v>0</v>
          </cell>
        </row>
        <row r="953">
          <cell r="B953" t="str">
            <v>SNIES</v>
          </cell>
          <cell r="C953" t="str">
            <v>A1B</v>
          </cell>
          <cell r="D953" t="str">
            <v>A1BG</v>
          </cell>
          <cell r="E953" t="str">
            <v>ES/KOUN</v>
          </cell>
          <cell r="F953" t="str">
            <v>SNIES</v>
          </cell>
          <cell r="G953">
            <v>22</v>
          </cell>
          <cell r="H953" t="str">
            <v>Travaux de construction collège</v>
          </cell>
          <cell r="I953" t="str">
            <v>SNIES</v>
          </cell>
          <cell r="J953" t="str">
            <v>42</v>
          </cell>
          <cell r="K953" t="str">
            <v>FSD</v>
          </cell>
          <cell r="L953" t="str">
            <v>AON</v>
          </cell>
          <cell r="M953">
            <v>0.25</v>
          </cell>
          <cell r="N953">
            <v>0.5</v>
          </cell>
          <cell r="O953">
            <v>0.25</v>
          </cell>
          <cell r="Q953">
            <v>1</v>
          </cell>
          <cell r="R953" t="str">
            <v>collège</v>
          </cell>
          <cell r="T953">
            <v>364679.99999999994</v>
          </cell>
          <cell r="U953">
            <v>1</v>
          </cell>
          <cell r="V953">
            <v>91169.999999999985</v>
          </cell>
          <cell r="W953">
            <v>182339.99999999997</v>
          </cell>
          <cell r="X953">
            <v>91169.999999999985</v>
          </cell>
          <cell r="Y953">
            <v>0</v>
          </cell>
          <cell r="Z953">
            <v>364679.99999999994</v>
          </cell>
          <cell r="AA953">
            <v>91169.999999999985</v>
          </cell>
          <cell r="AB953">
            <v>182339.99999999997</v>
          </cell>
          <cell r="AC953">
            <v>91169.999999999985</v>
          </cell>
          <cell r="AD953">
            <v>0</v>
          </cell>
          <cell r="AE953">
            <v>364679.99999999994</v>
          </cell>
          <cell r="AF953">
            <v>0</v>
          </cell>
          <cell r="AG953">
            <v>0</v>
          </cell>
          <cell r="AH953">
            <v>0</v>
          </cell>
          <cell r="AI953">
            <v>0</v>
          </cell>
          <cell r="AJ953">
            <v>0</v>
          </cell>
          <cell r="AK953">
            <v>0</v>
          </cell>
          <cell r="AL953">
            <v>0</v>
          </cell>
        </row>
        <row r="954">
          <cell r="B954" t="str">
            <v>SNIES</v>
          </cell>
          <cell r="C954" t="str">
            <v>A1B</v>
          </cell>
          <cell r="D954" t="str">
            <v>A1BG</v>
          </cell>
          <cell r="E954" t="str">
            <v>ES/KOUR</v>
          </cell>
          <cell r="F954" t="str">
            <v>SNIES</v>
          </cell>
          <cell r="G954">
            <v>22</v>
          </cell>
          <cell r="H954" t="str">
            <v>Travaux de construction collège</v>
          </cell>
          <cell r="I954" t="str">
            <v>SNIES</v>
          </cell>
          <cell r="J954" t="str">
            <v>42</v>
          </cell>
          <cell r="K954" t="str">
            <v>FSD</v>
          </cell>
          <cell r="L954" t="str">
            <v>AON</v>
          </cell>
          <cell r="M954">
            <v>1.5</v>
          </cell>
          <cell r="N954">
            <v>3</v>
          </cell>
          <cell r="O954">
            <v>1.5</v>
          </cell>
          <cell r="P954" t="str">
            <v>5</v>
          </cell>
          <cell r="Q954">
            <v>6</v>
          </cell>
          <cell r="R954" t="str">
            <v>collège</v>
          </cell>
          <cell r="T954">
            <v>364679.99999999994</v>
          </cell>
          <cell r="U954">
            <v>1</v>
          </cell>
          <cell r="V954">
            <v>547019.99999999988</v>
          </cell>
          <cell r="W954">
            <v>1094039.9999999998</v>
          </cell>
          <cell r="X954">
            <v>547019.99999999988</v>
          </cell>
          <cell r="Y954">
            <v>0</v>
          </cell>
          <cell r="Z954">
            <v>2188079.9999999995</v>
          </cell>
          <cell r="AA954">
            <v>547019.99999999988</v>
          </cell>
          <cell r="AB954">
            <v>1094039.9999999998</v>
          </cell>
          <cell r="AC954">
            <v>547019.99999999988</v>
          </cell>
          <cell r="AD954">
            <v>0</v>
          </cell>
          <cell r="AE954">
            <v>2188079.9999999995</v>
          </cell>
          <cell r="AF954">
            <v>0</v>
          </cell>
          <cell r="AG954">
            <v>0</v>
          </cell>
          <cell r="AH954">
            <v>0</v>
          </cell>
          <cell r="AI954">
            <v>0</v>
          </cell>
          <cell r="AJ954">
            <v>0</v>
          </cell>
          <cell r="AK954">
            <v>0</v>
          </cell>
          <cell r="AL954">
            <v>0</v>
          </cell>
        </row>
        <row r="955">
          <cell r="B955" t="str">
            <v>SNIES</v>
          </cell>
          <cell r="C955" t="str">
            <v>A1B</v>
          </cell>
          <cell r="D955" t="str">
            <v>A1BG</v>
          </cell>
          <cell r="E955" t="str">
            <v>ES/LABE</v>
          </cell>
          <cell r="F955" t="str">
            <v>SNIES</v>
          </cell>
          <cell r="G955">
            <v>22</v>
          </cell>
          <cell r="H955" t="str">
            <v>Travaux de construction collège</v>
          </cell>
          <cell r="I955" t="str">
            <v>SNIES</v>
          </cell>
          <cell r="J955" t="str">
            <v>42</v>
          </cell>
          <cell r="K955" t="str">
            <v>FSD</v>
          </cell>
          <cell r="L955" t="str">
            <v>AON</v>
          </cell>
          <cell r="M955">
            <v>0</v>
          </cell>
          <cell r="N955">
            <v>0</v>
          </cell>
          <cell r="O955">
            <v>0</v>
          </cell>
          <cell r="Q955">
            <v>0</v>
          </cell>
          <cell r="R955" t="str">
            <v>collège</v>
          </cell>
          <cell r="T955">
            <v>364679.99999999994</v>
          </cell>
          <cell r="U955">
            <v>1</v>
          </cell>
          <cell r="V955">
            <v>0</v>
          </cell>
          <cell r="W955">
            <v>0</v>
          </cell>
          <cell r="X955">
            <v>0</v>
          </cell>
          <cell r="Y955">
            <v>0</v>
          </cell>
          <cell r="Z955">
            <v>0</v>
          </cell>
          <cell r="AA955">
            <v>0</v>
          </cell>
          <cell r="AB955">
            <v>0</v>
          </cell>
          <cell r="AC955">
            <v>0</v>
          </cell>
          <cell r="AD955">
            <v>0</v>
          </cell>
          <cell r="AE955">
            <v>0</v>
          </cell>
          <cell r="AF955">
            <v>0</v>
          </cell>
          <cell r="AG955">
            <v>0</v>
          </cell>
          <cell r="AH955">
            <v>0</v>
          </cell>
          <cell r="AI955">
            <v>0</v>
          </cell>
          <cell r="AJ955">
            <v>0</v>
          </cell>
          <cell r="AK955">
            <v>0</v>
          </cell>
          <cell r="AL955">
            <v>0</v>
          </cell>
        </row>
        <row r="956">
          <cell r="B956" t="str">
            <v>SNIES</v>
          </cell>
          <cell r="C956" t="str">
            <v>A1B</v>
          </cell>
          <cell r="D956" t="str">
            <v>A1BG</v>
          </cell>
          <cell r="E956" t="str">
            <v>ES/LELO</v>
          </cell>
          <cell r="F956" t="str">
            <v>SNIES</v>
          </cell>
          <cell r="G956">
            <v>22</v>
          </cell>
          <cell r="H956" t="str">
            <v>Travaux de construction collège</v>
          </cell>
          <cell r="I956" t="str">
            <v>SNIES</v>
          </cell>
          <cell r="J956" t="str">
            <v>42</v>
          </cell>
          <cell r="K956" t="str">
            <v>FSD</v>
          </cell>
          <cell r="L956" t="str">
            <v>AON</v>
          </cell>
          <cell r="M956">
            <v>0.25</v>
          </cell>
          <cell r="N956">
            <v>0.5</v>
          </cell>
          <cell r="O956">
            <v>0.25</v>
          </cell>
          <cell r="Q956">
            <v>1</v>
          </cell>
          <cell r="R956" t="str">
            <v>collège</v>
          </cell>
          <cell r="T956">
            <v>364679.99999999994</v>
          </cell>
          <cell r="U956">
            <v>1</v>
          </cell>
          <cell r="V956">
            <v>91169.999999999985</v>
          </cell>
          <cell r="W956">
            <v>182339.99999999997</v>
          </cell>
          <cell r="X956">
            <v>91169.999999999985</v>
          </cell>
          <cell r="Y956">
            <v>0</v>
          </cell>
          <cell r="Z956">
            <v>364679.99999999994</v>
          </cell>
          <cell r="AA956">
            <v>91169.999999999985</v>
          </cell>
          <cell r="AB956">
            <v>182339.99999999997</v>
          </cell>
          <cell r="AC956">
            <v>91169.999999999985</v>
          </cell>
          <cell r="AD956">
            <v>0</v>
          </cell>
          <cell r="AE956">
            <v>364679.99999999994</v>
          </cell>
          <cell r="AF956">
            <v>0</v>
          </cell>
          <cell r="AG956">
            <v>0</v>
          </cell>
          <cell r="AH956">
            <v>0</v>
          </cell>
          <cell r="AI956">
            <v>0</v>
          </cell>
          <cell r="AJ956">
            <v>0</v>
          </cell>
          <cell r="AK956">
            <v>0</v>
          </cell>
          <cell r="AL956">
            <v>0</v>
          </cell>
        </row>
        <row r="957">
          <cell r="B957" t="str">
            <v>SNIES</v>
          </cell>
          <cell r="C957" t="str">
            <v>A1B</v>
          </cell>
          <cell r="D957" t="str">
            <v>A1BG</v>
          </cell>
          <cell r="E957" t="str">
            <v>ES/LOLA</v>
          </cell>
          <cell r="F957" t="str">
            <v>SNIES</v>
          </cell>
          <cell r="G957">
            <v>22</v>
          </cell>
          <cell r="H957" t="str">
            <v>Travaux de construction collège</v>
          </cell>
          <cell r="I957" t="str">
            <v>SNIES</v>
          </cell>
          <cell r="J957" t="str">
            <v>42</v>
          </cell>
          <cell r="K957" t="str">
            <v>FSD</v>
          </cell>
          <cell r="L957" t="str">
            <v>AON</v>
          </cell>
          <cell r="M957">
            <v>0.25</v>
          </cell>
          <cell r="N957">
            <v>0.5</v>
          </cell>
          <cell r="O957">
            <v>0.25</v>
          </cell>
          <cell r="P957" t="str">
            <v>2</v>
          </cell>
          <cell r="Q957">
            <v>1</v>
          </cell>
          <cell r="R957" t="str">
            <v>collège</v>
          </cell>
          <cell r="T957">
            <v>364679.99999999994</v>
          </cell>
          <cell r="U957">
            <v>1</v>
          </cell>
          <cell r="V957">
            <v>91169.999999999985</v>
          </cell>
          <cell r="W957">
            <v>182339.99999999997</v>
          </cell>
          <cell r="X957">
            <v>91169.999999999985</v>
          </cell>
          <cell r="Y957">
            <v>0</v>
          </cell>
          <cell r="Z957">
            <v>364679.99999999994</v>
          </cell>
          <cell r="AA957">
            <v>91169.999999999985</v>
          </cell>
          <cell r="AB957">
            <v>182339.99999999997</v>
          </cell>
          <cell r="AC957">
            <v>91169.999999999985</v>
          </cell>
          <cell r="AD957">
            <v>0</v>
          </cell>
          <cell r="AE957">
            <v>364679.99999999994</v>
          </cell>
          <cell r="AF957">
            <v>0</v>
          </cell>
          <cell r="AG957">
            <v>0</v>
          </cell>
          <cell r="AH957">
            <v>0</v>
          </cell>
          <cell r="AI957">
            <v>0</v>
          </cell>
          <cell r="AJ957">
            <v>0</v>
          </cell>
          <cell r="AK957">
            <v>0</v>
          </cell>
          <cell r="AL957">
            <v>0</v>
          </cell>
        </row>
        <row r="958">
          <cell r="B958" t="str">
            <v>SNIES</v>
          </cell>
          <cell r="C958" t="str">
            <v>A1B</v>
          </cell>
          <cell r="D958" t="str">
            <v>A1BG</v>
          </cell>
          <cell r="E958" t="str">
            <v>ES/MACE</v>
          </cell>
          <cell r="F958" t="str">
            <v>SNIES</v>
          </cell>
          <cell r="G958">
            <v>22</v>
          </cell>
          <cell r="H958" t="str">
            <v>Travaux de construction collège</v>
          </cell>
          <cell r="I958" t="str">
            <v>SNIES</v>
          </cell>
          <cell r="J958" t="str">
            <v>42</v>
          </cell>
          <cell r="K958" t="str">
            <v>FSD</v>
          </cell>
          <cell r="L958" t="str">
            <v>AON</v>
          </cell>
          <cell r="M958">
            <v>0.75</v>
          </cell>
          <cell r="N958">
            <v>1.5</v>
          </cell>
          <cell r="O958">
            <v>0.75</v>
          </cell>
          <cell r="P958" t="str">
            <v>2</v>
          </cell>
          <cell r="Q958">
            <v>3</v>
          </cell>
          <cell r="R958" t="str">
            <v>collège</v>
          </cell>
          <cell r="T958">
            <v>364679.99999999994</v>
          </cell>
          <cell r="U958">
            <v>1</v>
          </cell>
          <cell r="V958">
            <v>273509.99999999994</v>
          </cell>
          <cell r="W958">
            <v>547019.99999999988</v>
          </cell>
          <cell r="X958">
            <v>273509.99999999994</v>
          </cell>
          <cell r="Y958">
            <v>0</v>
          </cell>
          <cell r="Z958">
            <v>1094039.9999999998</v>
          </cell>
          <cell r="AA958">
            <v>273509.99999999994</v>
          </cell>
          <cell r="AB958">
            <v>547019.99999999988</v>
          </cell>
          <cell r="AC958">
            <v>273509.99999999994</v>
          </cell>
          <cell r="AD958">
            <v>0</v>
          </cell>
          <cell r="AE958">
            <v>1094039.9999999998</v>
          </cell>
          <cell r="AF958">
            <v>0</v>
          </cell>
          <cell r="AG958">
            <v>0</v>
          </cell>
          <cell r="AH958">
            <v>0</v>
          </cell>
          <cell r="AI958">
            <v>0</v>
          </cell>
          <cell r="AJ958">
            <v>0</v>
          </cell>
          <cell r="AK958">
            <v>0</v>
          </cell>
          <cell r="AL958">
            <v>0</v>
          </cell>
        </row>
        <row r="959">
          <cell r="B959" t="str">
            <v>SNIES</v>
          </cell>
          <cell r="C959" t="str">
            <v>A1B</v>
          </cell>
          <cell r="D959" t="str">
            <v>A1BG</v>
          </cell>
          <cell r="E959" t="str">
            <v>ES/MALI</v>
          </cell>
          <cell r="F959" t="str">
            <v>SNIES</v>
          </cell>
          <cell r="G959">
            <v>22</v>
          </cell>
          <cell r="H959" t="str">
            <v>Travaux de construction collège</v>
          </cell>
          <cell r="I959" t="str">
            <v>SNIES</v>
          </cell>
          <cell r="J959" t="str">
            <v>42</v>
          </cell>
          <cell r="K959" t="str">
            <v>FSD</v>
          </cell>
          <cell r="L959" t="str">
            <v>AON</v>
          </cell>
          <cell r="M959">
            <v>0.75</v>
          </cell>
          <cell r="N959">
            <v>1.5</v>
          </cell>
          <cell r="O959">
            <v>0.75</v>
          </cell>
          <cell r="P959" t="str">
            <v>3</v>
          </cell>
          <cell r="Q959">
            <v>3</v>
          </cell>
          <cell r="R959" t="str">
            <v>collège</v>
          </cell>
          <cell r="T959">
            <v>364679.99999999994</v>
          </cell>
          <cell r="U959">
            <v>1</v>
          </cell>
          <cell r="V959">
            <v>273509.99999999994</v>
          </cell>
          <cell r="W959">
            <v>547019.99999999988</v>
          </cell>
          <cell r="X959">
            <v>273509.99999999994</v>
          </cell>
          <cell r="Y959">
            <v>0</v>
          </cell>
          <cell r="Z959">
            <v>1094039.9999999998</v>
          </cell>
          <cell r="AA959">
            <v>273509.99999999994</v>
          </cell>
          <cell r="AB959">
            <v>547019.99999999988</v>
          </cell>
          <cell r="AC959">
            <v>273509.99999999994</v>
          </cell>
          <cell r="AD959">
            <v>0</v>
          </cell>
          <cell r="AE959">
            <v>1094039.9999999998</v>
          </cell>
          <cell r="AF959">
            <v>0</v>
          </cell>
          <cell r="AG959">
            <v>0</v>
          </cell>
          <cell r="AH959">
            <v>0</v>
          </cell>
          <cell r="AI959">
            <v>0</v>
          </cell>
          <cell r="AJ959">
            <v>0</v>
          </cell>
          <cell r="AK959">
            <v>0</v>
          </cell>
          <cell r="AL959">
            <v>0</v>
          </cell>
        </row>
        <row r="960">
          <cell r="B960" t="str">
            <v>SNIES</v>
          </cell>
          <cell r="C960" t="str">
            <v>A1B</v>
          </cell>
          <cell r="D960" t="str">
            <v>A1BG</v>
          </cell>
          <cell r="E960" t="str">
            <v>ES/MAMO</v>
          </cell>
          <cell r="F960" t="str">
            <v>SNIES</v>
          </cell>
          <cell r="G960">
            <v>22</v>
          </cell>
          <cell r="H960" t="str">
            <v>Travaux de construction collège</v>
          </cell>
          <cell r="I960" t="str">
            <v>SNIES</v>
          </cell>
          <cell r="J960" t="str">
            <v>42</v>
          </cell>
          <cell r="K960" t="str">
            <v>FSD</v>
          </cell>
          <cell r="L960" t="str">
            <v>AON</v>
          </cell>
          <cell r="M960">
            <v>0.75</v>
          </cell>
          <cell r="N960">
            <v>1.5</v>
          </cell>
          <cell r="O960">
            <v>0.75</v>
          </cell>
          <cell r="P960" t="str">
            <v>3</v>
          </cell>
          <cell r="Q960">
            <v>3</v>
          </cell>
          <cell r="R960" t="str">
            <v>collège</v>
          </cell>
          <cell r="T960">
            <v>364679.99999999994</v>
          </cell>
          <cell r="U960">
            <v>1</v>
          </cell>
          <cell r="V960">
            <v>273509.99999999994</v>
          </cell>
          <cell r="W960">
            <v>547019.99999999988</v>
          </cell>
          <cell r="X960">
            <v>273509.99999999994</v>
          </cell>
          <cell r="Y960">
            <v>0</v>
          </cell>
          <cell r="Z960">
            <v>1094039.9999999998</v>
          </cell>
          <cell r="AA960">
            <v>273509.99999999994</v>
          </cell>
          <cell r="AB960">
            <v>547019.99999999988</v>
          </cell>
          <cell r="AC960">
            <v>273509.99999999994</v>
          </cell>
          <cell r="AD960">
            <v>0</v>
          </cell>
          <cell r="AE960">
            <v>1094039.9999999998</v>
          </cell>
          <cell r="AF960">
            <v>0</v>
          </cell>
          <cell r="AG960">
            <v>0</v>
          </cell>
          <cell r="AH960">
            <v>0</v>
          </cell>
          <cell r="AI960">
            <v>0</v>
          </cell>
          <cell r="AJ960">
            <v>0</v>
          </cell>
          <cell r="AK960">
            <v>0</v>
          </cell>
          <cell r="AL960">
            <v>0</v>
          </cell>
        </row>
        <row r="961">
          <cell r="B961" t="str">
            <v>SNIES</v>
          </cell>
          <cell r="C961" t="str">
            <v>A1B</v>
          </cell>
          <cell r="D961" t="str">
            <v>A1BG</v>
          </cell>
          <cell r="E961" t="str">
            <v>ES/MAND</v>
          </cell>
          <cell r="F961" t="str">
            <v>SNIES</v>
          </cell>
          <cell r="G961">
            <v>22</v>
          </cell>
          <cell r="H961" t="str">
            <v>Travaux de construction collège</v>
          </cell>
          <cell r="I961" t="str">
            <v>SNIES</v>
          </cell>
          <cell r="J961" t="str">
            <v>42</v>
          </cell>
          <cell r="K961" t="str">
            <v>FSD</v>
          </cell>
          <cell r="L961" t="str">
            <v>AON</v>
          </cell>
          <cell r="M961">
            <v>1.5</v>
          </cell>
          <cell r="N961">
            <v>3</v>
          </cell>
          <cell r="O961">
            <v>1.5</v>
          </cell>
          <cell r="P961" t="str">
            <v>3</v>
          </cell>
          <cell r="Q961">
            <v>6</v>
          </cell>
          <cell r="R961" t="str">
            <v>collège</v>
          </cell>
          <cell r="T961">
            <v>364679.99999999994</v>
          </cell>
          <cell r="U961">
            <v>1</v>
          </cell>
          <cell r="V961">
            <v>547019.99999999988</v>
          </cell>
          <cell r="W961">
            <v>1094039.9999999998</v>
          </cell>
          <cell r="X961">
            <v>547019.99999999988</v>
          </cell>
          <cell r="Y961">
            <v>0</v>
          </cell>
          <cell r="Z961">
            <v>2188079.9999999995</v>
          </cell>
          <cell r="AA961">
            <v>547019.99999999988</v>
          </cell>
          <cell r="AB961">
            <v>1094039.9999999998</v>
          </cell>
          <cell r="AC961">
            <v>547019.99999999988</v>
          </cell>
          <cell r="AD961">
            <v>0</v>
          </cell>
          <cell r="AE961">
            <v>2188079.9999999995</v>
          </cell>
          <cell r="AF961">
            <v>0</v>
          </cell>
          <cell r="AG961">
            <v>0</v>
          </cell>
          <cell r="AH961">
            <v>0</v>
          </cell>
          <cell r="AI961">
            <v>0</v>
          </cell>
          <cell r="AJ961">
            <v>0</v>
          </cell>
          <cell r="AK961">
            <v>0</v>
          </cell>
          <cell r="AL961">
            <v>0</v>
          </cell>
        </row>
        <row r="962">
          <cell r="B962" t="str">
            <v>SNIES</v>
          </cell>
          <cell r="C962" t="str">
            <v>A1B</v>
          </cell>
          <cell r="D962" t="str">
            <v>A1BG</v>
          </cell>
          <cell r="E962" t="str">
            <v>ES/NZER</v>
          </cell>
          <cell r="F962" t="str">
            <v>SNIES</v>
          </cell>
          <cell r="G962">
            <v>22</v>
          </cell>
          <cell r="H962" t="str">
            <v>Travaux de construction collège</v>
          </cell>
          <cell r="I962" t="str">
            <v>SNIES</v>
          </cell>
          <cell r="J962" t="str">
            <v>42</v>
          </cell>
          <cell r="K962" t="str">
            <v>FSD</v>
          </cell>
          <cell r="L962" t="str">
            <v>AON</v>
          </cell>
          <cell r="M962">
            <v>0</v>
          </cell>
          <cell r="N962">
            <v>0</v>
          </cell>
          <cell r="O962">
            <v>0</v>
          </cell>
          <cell r="P962" t="str">
            <v>3</v>
          </cell>
          <cell r="Q962">
            <v>0</v>
          </cell>
          <cell r="R962" t="str">
            <v>collège</v>
          </cell>
          <cell r="T962">
            <v>364679.99999999994</v>
          </cell>
          <cell r="U962">
            <v>1</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K962">
            <v>0</v>
          </cell>
          <cell r="AL962">
            <v>0</v>
          </cell>
        </row>
        <row r="963">
          <cell r="B963" t="str">
            <v>SNIES</v>
          </cell>
          <cell r="C963" t="str">
            <v>A1B</v>
          </cell>
          <cell r="D963" t="str">
            <v>A1BG</v>
          </cell>
          <cell r="E963" t="str">
            <v>ES/PITA</v>
          </cell>
          <cell r="F963" t="str">
            <v>SNIES</v>
          </cell>
          <cell r="G963">
            <v>22</v>
          </cell>
          <cell r="H963" t="str">
            <v>Travaux de construction collège</v>
          </cell>
          <cell r="I963" t="str">
            <v>SNIES</v>
          </cell>
          <cell r="J963" t="str">
            <v>42</v>
          </cell>
          <cell r="K963" t="str">
            <v>FSD</v>
          </cell>
          <cell r="L963" t="str">
            <v>AON</v>
          </cell>
          <cell r="M963">
            <v>0.5</v>
          </cell>
          <cell r="N963">
            <v>1</v>
          </cell>
          <cell r="O963">
            <v>0.5</v>
          </cell>
          <cell r="P963" t="str">
            <v>3</v>
          </cell>
          <cell r="Q963">
            <v>2</v>
          </cell>
          <cell r="R963" t="str">
            <v>collège</v>
          </cell>
          <cell r="T963">
            <v>364679.99999999994</v>
          </cell>
          <cell r="U963">
            <v>1</v>
          </cell>
          <cell r="V963">
            <v>182339.99999999997</v>
          </cell>
          <cell r="W963">
            <v>364679.99999999994</v>
          </cell>
          <cell r="X963">
            <v>182339.99999999997</v>
          </cell>
          <cell r="Y963">
            <v>0</v>
          </cell>
          <cell r="Z963">
            <v>729359.99999999988</v>
          </cell>
          <cell r="AA963">
            <v>182339.99999999997</v>
          </cell>
          <cell r="AB963">
            <v>364679.99999999994</v>
          </cell>
          <cell r="AC963">
            <v>182339.99999999997</v>
          </cell>
          <cell r="AD963">
            <v>0</v>
          </cell>
          <cell r="AE963">
            <v>729359.99999999988</v>
          </cell>
          <cell r="AF963">
            <v>0</v>
          </cell>
          <cell r="AG963">
            <v>0</v>
          </cell>
          <cell r="AH963">
            <v>0</v>
          </cell>
          <cell r="AI963">
            <v>0</v>
          </cell>
          <cell r="AJ963">
            <v>0</v>
          </cell>
          <cell r="AK963">
            <v>0</v>
          </cell>
          <cell r="AL963">
            <v>0</v>
          </cell>
        </row>
        <row r="964">
          <cell r="B964" t="str">
            <v>SNIES</v>
          </cell>
          <cell r="C964" t="str">
            <v>A1B</v>
          </cell>
          <cell r="D964" t="str">
            <v>A1BG</v>
          </cell>
          <cell r="E964" t="str">
            <v>ES/SIGU</v>
          </cell>
          <cell r="F964" t="str">
            <v>SNIES</v>
          </cell>
          <cell r="G964">
            <v>22</v>
          </cell>
          <cell r="H964" t="str">
            <v>Travaux de construction collège</v>
          </cell>
          <cell r="I964" t="str">
            <v>SNIES</v>
          </cell>
          <cell r="J964" t="str">
            <v>42</v>
          </cell>
          <cell r="K964" t="str">
            <v>FSD</v>
          </cell>
          <cell r="L964" t="str">
            <v>AON</v>
          </cell>
          <cell r="M964">
            <v>1.25</v>
          </cell>
          <cell r="N964">
            <v>2.5</v>
          </cell>
          <cell r="O964">
            <v>1.25</v>
          </cell>
          <cell r="P964" t="str">
            <v>3</v>
          </cell>
          <cell r="Q964">
            <v>5</v>
          </cell>
          <cell r="R964" t="str">
            <v>collège</v>
          </cell>
          <cell r="T964">
            <v>364679.99999999994</v>
          </cell>
          <cell r="U964">
            <v>1</v>
          </cell>
          <cell r="V964">
            <v>455849.99999999994</v>
          </cell>
          <cell r="W964">
            <v>911699.99999999988</v>
          </cell>
          <cell r="X964">
            <v>455849.99999999994</v>
          </cell>
          <cell r="Y964">
            <v>0</v>
          </cell>
          <cell r="Z964">
            <v>1823399.9999999998</v>
          </cell>
          <cell r="AA964">
            <v>455849.99999999994</v>
          </cell>
          <cell r="AB964">
            <v>911699.99999999988</v>
          </cell>
          <cell r="AC964">
            <v>455849.99999999994</v>
          </cell>
          <cell r="AD964">
            <v>0</v>
          </cell>
          <cell r="AE964">
            <v>1823399.9999999998</v>
          </cell>
          <cell r="AF964">
            <v>0</v>
          </cell>
          <cell r="AG964">
            <v>0</v>
          </cell>
          <cell r="AH964">
            <v>0</v>
          </cell>
          <cell r="AI964">
            <v>0</v>
          </cell>
          <cell r="AJ964">
            <v>0</v>
          </cell>
          <cell r="AK964">
            <v>0</v>
          </cell>
          <cell r="AL964">
            <v>0</v>
          </cell>
        </row>
        <row r="965">
          <cell r="B965" t="str">
            <v>SNIES</v>
          </cell>
          <cell r="C965" t="str">
            <v>A1B</v>
          </cell>
          <cell r="D965" t="str">
            <v>A1BG</v>
          </cell>
          <cell r="E965" t="str">
            <v>ES/TELI</v>
          </cell>
          <cell r="F965" t="str">
            <v>SNIES</v>
          </cell>
          <cell r="G965">
            <v>22</v>
          </cell>
          <cell r="H965" t="str">
            <v>Travaux de construction collège</v>
          </cell>
          <cell r="I965" t="str">
            <v>SNIES</v>
          </cell>
          <cell r="J965" t="str">
            <v>42</v>
          </cell>
          <cell r="K965" t="str">
            <v>FSD</v>
          </cell>
          <cell r="L965" t="str">
            <v>AON</v>
          </cell>
          <cell r="M965">
            <v>1.25</v>
          </cell>
          <cell r="N965">
            <v>2.5</v>
          </cell>
          <cell r="O965">
            <v>1.25</v>
          </cell>
          <cell r="P965" t="str">
            <v>3</v>
          </cell>
          <cell r="Q965">
            <v>5</v>
          </cell>
          <cell r="R965" t="str">
            <v>collège</v>
          </cell>
          <cell r="T965">
            <v>364679.99999999994</v>
          </cell>
          <cell r="U965">
            <v>1</v>
          </cell>
          <cell r="V965">
            <v>455849.99999999994</v>
          </cell>
          <cell r="W965">
            <v>911699.99999999988</v>
          </cell>
          <cell r="X965">
            <v>455849.99999999994</v>
          </cell>
          <cell r="Y965">
            <v>0</v>
          </cell>
          <cell r="Z965">
            <v>1823399.9999999998</v>
          </cell>
          <cell r="AA965">
            <v>455849.99999999994</v>
          </cell>
          <cell r="AB965">
            <v>911699.99999999988</v>
          </cell>
          <cell r="AC965">
            <v>455849.99999999994</v>
          </cell>
          <cell r="AD965">
            <v>0</v>
          </cell>
          <cell r="AE965">
            <v>1823399.9999999998</v>
          </cell>
          <cell r="AF965">
            <v>0</v>
          </cell>
          <cell r="AG965">
            <v>0</v>
          </cell>
          <cell r="AH965">
            <v>0</v>
          </cell>
          <cell r="AI965">
            <v>0</v>
          </cell>
          <cell r="AJ965">
            <v>0</v>
          </cell>
          <cell r="AK965">
            <v>0</v>
          </cell>
          <cell r="AL965">
            <v>0</v>
          </cell>
        </row>
        <row r="966">
          <cell r="B966" t="str">
            <v>SNIES</v>
          </cell>
          <cell r="C966" t="str">
            <v>A1B</v>
          </cell>
          <cell r="D966" t="str">
            <v>A1BG</v>
          </cell>
          <cell r="E966" t="str">
            <v>ES/TOUG</v>
          </cell>
          <cell r="F966" t="str">
            <v>SNIES</v>
          </cell>
          <cell r="G966">
            <v>22</v>
          </cell>
          <cell r="H966" t="str">
            <v>Travaux de construction collège</v>
          </cell>
          <cell r="I966" t="str">
            <v>SNIES</v>
          </cell>
          <cell r="J966" t="str">
            <v>42</v>
          </cell>
          <cell r="K966" t="str">
            <v>FSD</v>
          </cell>
          <cell r="L966" t="str">
            <v>AON</v>
          </cell>
          <cell r="M966">
            <v>0.25</v>
          </cell>
          <cell r="N966">
            <v>0.5</v>
          </cell>
          <cell r="O966">
            <v>0.25</v>
          </cell>
          <cell r="P966" t="str">
            <v>3</v>
          </cell>
          <cell r="Q966">
            <v>1</v>
          </cell>
          <cell r="R966" t="str">
            <v>collège</v>
          </cell>
          <cell r="T966">
            <v>364679.99999999994</v>
          </cell>
          <cell r="U966">
            <v>1</v>
          </cell>
          <cell r="V966">
            <v>91169.999999999985</v>
          </cell>
          <cell r="W966">
            <v>182339.99999999997</v>
          </cell>
          <cell r="X966">
            <v>91169.999999999985</v>
          </cell>
          <cell r="Y966">
            <v>0</v>
          </cell>
          <cell r="Z966">
            <v>364679.99999999994</v>
          </cell>
          <cell r="AA966">
            <v>91169.999999999985</v>
          </cell>
          <cell r="AB966">
            <v>182339.99999999997</v>
          </cell>
          <cell r="AC966">
            <v>91169.999999999985</v>
          </cell>
          <cell r="AD966">
            <v>0</v>
          </cell>
          <cell r="AE966">
            <v>364679.99999999994</v>
          </cell>
          <cell r="AF966">
            <v>0</v>
          </cell>
          <cell r="AG966">
            <v>0</v>
          </cell>
          <cell r="AH966">
            <v>0</v>
          </cell>
          <cell r="AI966">
            <v>0</v>
          </cell>
          <cell r="AJ966">
            <v>0</v>
          </cell>
          <cell r="AK966">
            <v>0</v>
          </cell>
          <cell r="AL966">
            <v>0</v>
          </cell>
        </row>
        <row r="967">
          <cell r="B967" t="str">
            <v>SNIES</v>
          </cell>
          <cell r="C967" t="str">
            <v>A1B</v>
          </cell>
          <cell r="D967" t="str">
            <v>A1BG</v>
          </cell>
          <cell r="E967" t="str">
            <v>ES/YOMO</v>
          </cell>
          <cell r="F967" t="str">
            <v>SNIES</v>
          </cell>
          <cell r="G967">
            <v>22</v>
          </cell>
          <cell r="H967" t="str">
            <v>Travaux de construction collège</v>
          </cell>
          <cell r="I967" t="str">
            <v>SNIES</v>
          </cell>
          <cell r="J967" t="str">
            <v>42</v>
          </cell>
          <cell r="K967" t="str">
            <v>FSD</v>
          </cell>
          <cell r="L967" t="str">
            <v>AON</v>
          </cell>
          <cell r="M967">
            <v>0</v>
          </cell>
          <cell r="N967">
            <v>0</v>
          </cell>
          <cell r="O967">
            <v>0</v>
          </cell>
          <cell r="P967" t="str">
            <v>5</v>
          </cell>
          <cell r="Q967">
            <v>0</v>
          </cell>
          <cell r="R967" t="str">
            <v>collège</v>
          </cell>
          <cell r="T967">
            <v>364679.99999999994</v>
          </cell>
          <cell r="U967">
            <v>1</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K967">
            <v>0</v>
          </cell>
          <cell r="AL967">
            <v>0</v>
          </cell>
        </row>
        <row r="968">
          <cell r="B968" t="str">
            <v>SNIES</v>
          </cell>
          <cell r="C968" t="str">
            <v>A1B</v>
          </cell>
          <cell r="D968" t="str">
            <v>A1BG</v>
          </cell>
          <cell r="E968" t="str">
            <v>ES/BEYL</v>
          </cell>
          <cell r="F968" t="str">
            <v>SNIES</v>
          </cell>
          <cell r="G968">
            <v>23</v>
          </cell>
          <cell r="H968" t="str">
            <v>Fournitures installation, mobilier et équipements scolaires</v>
          </cell>
          <cell r="I968" t="str">
            <v>SNIES</v>
          </cell>
          <cell r="J968" t="str">
            <v>42</v>
          </cell>
          <cell r="K968" t="str">
            <v>FSD</v>
          </cell>
          <cell r="L968" t="str">
            <v>AON</v>
          </cell>
          <cell r="M968" t="str">
            <v>00</v>
          </cell>
          <cell r="N968" t="str">
            <v>2</v>
          </cell>
          <cell r="O968">
            <v>6</v>
          </cell>
          <cell r="P968" t="str">
            <v>5</v>
          </cell>
          <cell r="Q968">
            <v>6</v>
          </cell>
          <cell r="R968" t="str">
            <v>lot</v>
          </cell>
          <cell r="T968">
            <v>91169.999999999985</v>
          </cell>
          <cell r="U968">
            <v>1</v>
          </cell>
          <cell r="V968">
            <v>0</v>
          </cell>
          <cell r="W968">
            <v>0</v>
          </cell>
          <cell r="X968">
            <v>547019.99999999988</v>
          </cell>
          <cell r="Y968">
            <v>0</v>
          </cell>
          <cell r="Z968">
            <v>547019.99999999988</v>
          </cell>
          <cell r="AA968">
            <v>0</v>
          </cell>
          <cell r="AB968">
            <v>0</v>
          </cell>
          <cell r="AC968">
            <v>547019.99999999988</v>
          </cell>
          <cell r="AD968">
            <v>0</v>
          </cell>
          <cell r="AE968">
            <v>547019.99999999988</v>
          </cell>
          <cell r="AF968">
            <v>0</v>
          </cell>
          <cell r="AG968">
            <v>0</v>
          </cell>
          <cell r="AH968">
            <v>0</v>
          </cell>
          <cell r="AI968">
            <v>0</v>
          </cell>
          <cell r="AJ968">
            <v>0</v>
          </cell>
          <cell r="AK968">
            <v>0</v>
          </cell>
          <cell r="AL968">
            <v>0</v>
          </cell>
        </row>
        <row r="969">
          <cell r="B969" t="str">
            <v>SNIES</v>
          </cell>
          <cell r="C969" t="str">
            <v>A1B</v>
          </cell>
          <cell r="D969" t="str">
            <v>A1BG</v>
          </cell>
          <cell r="E969" t="str">
            <v>ES/BOFF</v>
          </cell>
          <cell r="F969" t="str">
            <v>SNIES</v>
          </cell>
          <cell r="G969">
            <v>23</v>
          </cell>
          <cell r="H969" t="str">
            <v>Fournitures installation, mobilier et équipements scolaires</v>
          </cell>
          <cell r="I969" t="str">
            <v>SNIES</v>
          </cell>
          <cell r="J969" t="str">
            <v>42</v>
          </cell>
          <cell r="K969" t="str">
            <v>FSD</v>
          </cell>
          <cell r="L969" t="str">
            <v>AON</v>
          </cell>
          <cell r="M969" t="str">
            <v>00</v>
          </cell>
          <cell r="N969" t="str">
            <v>2</v>
          </cell>
          <cell r="O969">
            <v>4</v>
          </cell>
          <cell r="P969" t="str">
            <v>5</v>
          </cell>
          <cell r="Q969">
            <v>4</v>
          </cell>
          <cell r="R969" t="str">
            <v>lot</v>
          </cell>
          <cell r="T969">
            <v>91169.999999999985</v>
          </cell>
          <cell r="U969">
            <v>1</v>
          </cell>
          <cell r="V969">
            <v>0</v>
          </cell>
          <cell r="W969">
            <v>0</v>
          </cell>
          <cell r="X969">
            <v>364679.99999999994</v>
          </cell>
          <cell r="Y969">
            <v>0</v>
          </cell>
          <cell r="Z969">
            <v>364679.99999999994</v>
          </cell>
          <cell r="AA969">
            <v>0</v>
          </cell>
          <cell r="AB969">
            <v>0</v>
          </cell>
          <cell r="AC969">
            <v>364679.99999999994</v>
          </cell>
          <cell r="AD969">
            <v>0</v>
          </cell>
          <cell r="AE969">
            <v>364679.99999999994</v>
          </cell>
          <cell r="AF969">
            <v>0</v>
          </cell>
          <cell r="AG969">
            <v>0</v>
          </cell>
          <cell r="AH969">
            <v>0</v>
          </cell>
          <cell r="AI969">
            <v>0</v>
          </cell>
          <cell r="AJ969">
            <v>0</v>
          </cell>
          <cell r="AK969">
            <v>0</v>
          </cell>
          <cell r="AL969">
            <v>0</v>
          </cell>
        </row>
        <row r="970">
          <cell r="B970" t="str">
            <v>SNIES</v>
          </cell>
          <cell r="C970" t="str">
            <v>A1B</v>
          </cell>
          <cell r="D970" t="str">
            <v>A1BG</v>
          </cell>
          <cell r="E970" t="str">
            <v>ES/BOKE</v>
          </cell>
          <cell r="F970" t="str">
            <v>SNIES</v>
          </cell>
          <cell r="G970">
            <v>23</v>
          </cell>
          <cell r="H970" t="str">
            <v>Fournitures installation, mobilier et équipements scolaires</v>
          </cell>
          <cell r="I970" t="str">
            <v>SNIES</v>
          </cell>
          <cell r="J970" t="str">
            <v>42</v>
          </cell>
          <cell r="K970" t="str">
            <v>FSD</v>
          </cell>
          <cell r="L970" t="str">
            <v>AON</v>
          </cell>
          <cell r="M970" t="str">
            <v>00</v>
          </cell>
          <cell r="N970" t="str">
            <v>2</v>
          </cell>
          <cell r="O970">
            <v>2</v>
          </cell>
          <cell r="P970" t="str">
            <v>5</v>
          </cell>
          <cell r="Q970">
            <v>2</v>
          </cell>
          <cell r="R970" t="str">
            <v>lot</v>
          </cell>
          <cell r="T970">
            <v>91169.999999999985</v>
          </cell>
          <cell r="U970">
            <v>1</v>
          </cell>
          <cell r="V970">
            <v>0</v>
          </cell>
          <cell r="W970">
            <v>0</v>
          </cell>
          <cell r="X970">
            <v>182339.99999999997</v>
          </cell>
          <cell r="Y970">
            <v>0</v>
          </cell>
          <cell r="Z970">
            <v>182339.99999999997</v>
          </cell>
          <cell r="AA970">
            <v>0</v>
          </cell>
          <cell r="AB970">
            <v>0</v>
          </cell>
          <cell r="AC970">
            <v>182339.99999999997</v>
          </cell>
          <cell r="AD970">
            <v>0</v>
          </cell>
          <cell r="AE970">
            <v>182339.99999999997</v>
          </cell>
          <cell r="AF970">
            <v>0</v>
          </cell>
          <cell r="AG970">
            <v>0</v>
          </cell>
          <cell r="AH970">
            <v>0</v>
          </cell>
          <cell r="AI970">
            <v>0</v>
          </cell>
          <cell r="AJ970">
            <v>0</v>
          </cell>
          <cell r="AK970">
            <v>0</v>
          </cell>
          <cell r="AL970">
            <v>0</v>
          </cell>
        </row>
        <row r="971">
          <cell r="B971" t="str">
            <v>SNIES</v>
          </cell>
          <cell r="C971" t="str">
            <v>A1B</v>
          </cell>
          <cell r="D971" t="str">
            <v>A1BG</v>
          </cell>
          <cell r="E971" t="str">
            <v>ES/COYA</v>
          </cell>
          <cell r="F971" t="str">
            <v>SNIES</v>
          </cell>
          <cell r="G971">
            <v>23</v>
          </cell>
          <cell r="H971" t="str">
            <v>Fournitures installation, mobilier et équipements scolaires</v>
          </cell>
          <cell r="I971" t="str">
            <v>SNIES</v>
          </cell>
          <cell r="J971" t="str">
            <v>42</v>
          </cell>
          <cell r="K971" t="str">
            <v>FSD</v>
          </cell>
          <cell r="L971" t="str">
            <v>AON</v>
          </cell>
          <cell r="M971" t="str">
            <v>00</v>
          </cell>
          <cell r="N971" t="str">
            <v>2</v>
          </cell>
          <cell r="O971">
            <v>1</v>
          </cell>
          <cell r="P971" t="str">
            <v>5</v>
          </cell>
          <cell r="Q971">
            <v>1</v>
          </cell>
          <cell r="R971" t="str">
            <v>lot</v>
          </cell>
          <cell r="T971">
            <v>91169.999999999985</v>
          </cell>
          <cell r="U971">
            <v>1</v>
          </cell>
          <cell r="V971">
            <v>0</v>
          </cell>
          <cell r="W971">
            <v>0</v>
          </cell>
          <cell r="X971">
            <v>91169.999999999985</v>
          </cell>
          <cell r="Y971">
            <v>0</v>
          </cell>
          <cell r="Z971">
            <v>91169.999999999985</v>
          </cell>
          <cell r="AA971">
            <v>0</v>
          </cell>
          <cell r="AB971">
            <v>0</v>
          </cell>
          <cell r="AC971">
            <v>91169.999999999985</v>
          </cell>
          <cell r="AD971">
            <v>0</v>
          </cell>
          <cell r="AE971">
            <v>91169.999999999985</v>
          </cell>
          <cell r="AF971">
            <v>0</v>
          </cell>
          <cell r="AG971">
            <v>0</v>
          </cell>
          <cell r="AH971">
            <v>0</v>
          </cell>
          <cell r="AI971">
            <v>0</v>
          </cell>
          <cell r="AJ971">
            <v>0</v>
          </cell>
          <cell r="AK971">
            <v>0</v>
          </cell>
          <cell r="AL971">
            <v>0</v>
          </cell>
        </row>
        <row r="972">
          <cell r="B972" t="str">
            <v>SNIES</v>
          </cell>
          <cell r="C972" t="str">
            <v>A1B</v>
          </cell>
          <cell r="D972" t="str">
            <v>A1BG</v>
          </cell>
          <cell r="E972" t="str">
            <v>ES/DABO</v>
          </cell>
          <cell r="F972" t="str">
            <v>SNIES</v>
          </cell>
          <cell r="G972">
            <v>23</v>
          </cell>
          <cell r="H972" t="str">
            <v>Fournitures installation, mobilier et équipements scolaires</v>
          </cell>
          <cell r="I972" t="str">
            <v>SNIES</v>
          </cell>
          <cell r="J972" t="str">
            <v>42</v>
          </cell>
          <cell r="K972" t="str">
            <v>FSD</v>
          </cell>
          <cell r="L972" t="str">
            <v>AON</v>
          </cell>
          <cell r="O972">
            <v>3</v>
          </cell>
          <cell r="Q972">
            <v>3</v>
          </cell>
          <cell r="R972" t="str">
            <v>lot</v>
          </cell>
          <cell r="T972">
            <v>91169.999999999985</v>
          </cell>
          <cell r="U972">
            <v>1</v>
          </cell>
          <cell r="V972">
            <v>0</v>
          </cell>
          <cell r="W972">
            <v>0</v>
          </cell>
          <cell r="X972">
            <v>273509.99999999994</v>
          </cell>
          <cell r="Y972">
            <v>0</v>
          </cell>
          <cell r="Z972">
            <v>273509.99999999994</v>
          </cell>
          <cell r="AA972">
            <v>0</v>
          </cell>
          <cell r="AB972">
            <v>0</v>
          </cell>
          <cell r="AC972">
            <v>273509.99999999994</v>
          </cell>
          <cell r="AD972">
            <v>0</v>
          </cell>
          <cell r="AE972">
            <v>273509.99999999994</v>
          </cell>
          <cell r="AF972">
            <v>0</v>
          </cell>
          <cell r="AG972">
            <v>0</v>
          </cell>
          <cell r="AH972">
            <v>0</v>
          </cell>
          <cell r="AI972">
            <v>0</v>
          </cell>
          <cell r="AJ972">
            <v>0</v>
          </cell>
          <cell r="AK972">
            <v>0</v>
          </cell>
          <cell r="AL972">
            <v>0</v>
          </cell>
        </row>
        <row r="973">
          <cell r="B973" t="str">
            <v>SNIES</v>
          </cell>
          <cell r="C973" t="str">
            <v>A1B</v>
          </cell>
          <cell r="D973" t="str">
            <v>A1BG</v>
          </cell>
          <cell r="E973" t="str">
            <v>ES/DALA</v>
          </cell>
          <cell r="F973" t="str">
            <v>SNIES</v>
          </cell>
          <cell r="G973">
            <v>23</v>
          </cell>
          <cell r="H973" t="str">
            <v>Fournitures installation, mobilier et équipements scolaires</v>
          </cell>
          <cell r="I973" t="str">
            <v>SNIES</v>
          </cell>
          <cell r="J973" t="str">
            <v>42</v>
          </cell>
          <cell r="K973" t="str">
            <v>FSD</v>
          </cell>
          <cell r="L973" t="str">
            <v>AON</v>
          </cell>
          <cell r="M973" t="str">
            <v>00</v>
          </cell>
          <cell r="N973" t="str">
            <v>1</v>
          </cell>
          <cell r="O973">
            <v>2</v>
          </cell>
          <cell r="P973" t="str">
            <v>5</v>
          </cell>
          <cell r="Q973">
            <v>2</v>
          </cell>
          <cell r="R973" t="str">
            <v>lot</v>
          </cell>
          <cell r="T973">
            <v>91169.999999999985</v>
          </cell>
          <cell r="U973">
            <v>1</v>
          </cell>
          <cell r="V973">
            <v>0</v>
          </cell>
          <cell r="W973">
            <v>0</v>
          </cell>
          <cell r="X973">
            <v>182339.99999999997</v>
          </cell>
          <cell r="Y973">
            <v>0</v>
          </cell>
          <cell r="Z973">
            <v>182339.99999999997</v>
          </cell>
          <cell r="AA973">
            <v>0</v>
          </cell>
          <cell r="AB973">
            <v>0</v>
          </cell>
          <cell r="AC973">
            <v>182339.99999999997</v>
          </cell>
          <cell r="AD973">
            <v>0</v>
          </cell>
          <cell r="AE973">
            <v>182339.99999999997</v>
          </cell>
          <cell r="AF973">
            <v>0</v>
          </cell>
          <cell r="AG973">
            <v>0</v>
          </cell>
          <cell r="AH973">
            <v>0</v>
          </cell>
          <cell r="AI973">
            <v>0</v>
          </cell>
          <cell r="AJ973">
            <v>0</v>
          </cell>
          <cell r="AK973">
            <v>0</v>
          </cell>
          <cell r="AL973">
            <v>0</v>
          </cell>
        </row>
        <row r="974">
          <cell r="B974" t="str">
            <v>SNIES</v>
          </cell>
          <cell r="C974" t="str">
            <v>A1B</v>
          </cell>
          <cell r="D974" t="str">
            <v>A1BG</v>
          </cell>
          <cell r="E974" t="str">
            <v>ES/DING</v>
          </cell>
          <cell r="F974" t="str">
            <v>SNIES</v>
          </cell>
          <cell r="G974">
            <v>23</v>
          </cell>
          <cell r="H974" t="str">
            <v>Fournitures installation, mobilier et équipements scolaires</v>
          </cell>
          <cell r="I974" t="str">
            <v>SNIES</v>
          </cell>
          <cell r="J974" t="str">
            <v>42</v>
          </cell>
          <cell r="K974" t="str">
            <v>FSD</v>
          </cell>
          <cell r="L974" t="str">
            <v>AON</v>
          </cell>
          <cell r="M974" t="str">
            <v>00</v>
          </cell>
          <cell r="N974" t="str">
            <v>1</v>
          </cell>
          <cell r="O974">
            <v>3</v>
          </cell>
          <cell r="P974" t="str">
            <v>5</v>
          </cell>
          <cell r="Q974">
            <v>3</v>
          </cell>
          <cell r="R974" t="str">
            <v>lot</v>
          </cell>
          <cell r="T974">
            <v>91169.999999999985</v>
          </cell>
          <cell r="U974">
            <v>1</v>
          </cell>
          <cell r="V974">
            <v>0</v>
          </cell>
          <cell r="W974">
            <v>0</v>
          </cell>
          <cell r="X974">
            <v>273509.99999999994</v>
          </cell>
          <cell r="Y974">
            <v>0</v>
          </cell>
          <cell r="Z974">
            <v>273509.99999999994</v>
          </cell>
          <cell r="AA974">
            <v>0</v>
          </cell>
          <cell r="AB974">
            <v>0</v>
          </cell>
          <cell r="AC974">
            <v>273509.99999999994</v>
          </cell>
          <cell r="AD974">
            <v>0</v>
          </cell>
          <cell r="AE974">
            <v>273509.99999999994</v>
          </cell>
          <cell r="AF974">
            <v>0</v>
          </cell>
          <cell r="AG974">
            <v>0</v>
          </cell>
          <cell r="AH974">
            <v>0</v>
          </cell>
          <cell r="AI974">
            <v>0</v>
          </cell>
          <cell r="AJ974">
            <v>0</v>
          </cell>
          <cell r="AK974">
            <v>0</v>
          </cell>
          <cell r="AL974">
            <v>0</v>
          </cell>
        </row>
        <row r="975">
          <cell r="B975" t="str">
            <v>SNIES</v>
          </cell>
          <cell r="C975" t="str">
            <v>A1B</v>
          </cell>
          <cell r="D975" t="str">
            <v>A1BG</v>
          </cell>
          <cell r="E975" t="str">
            <v>ES/DUBR</v>
          </cell>
          <cell r="F975" t="str">
            <v>SNIES</v>
          </cell>
          <cell r="G975">
            <v>23</v>
          </cell>
          <cell r="H975" t="str">
            <v>Fournitures installation, mobilier et équipements scolaires</v>
          </cell>
          <cell r="I975" t="str">
            <v>SNIES</v>
          </cell>
          <cell r="J975" t="str">
            <v>42</v>
          </cell>
          <cell r="K975" t="str">
            <v>FSD</v>
          </cell>
          <cell r="L975" t="str">
            <v>AON</v>
          </cell>
          <cell r="M975" t="str">
            <v>00</v>
          </cell>
          <cell r="N975" t="str">
            <v>1</v>
          </cell>
          <cell r="O975">
            <v>2</v>
          </cell>
          <cell r="P975" t="str">
            <v>5</v>
          </cell>
          <cell r="Q975">
            <v>2</v>
          </cell>
          <cell r="R975" t="str">
            <v>lot</v>
          </cell>
          <cell r="T975">
            <v>91169.999999999985</v>
          </cell>
          <cell r="U975">
            <v>1</v>
          </cell>
          <cell r="V975">
            <v>0</v>
          </cell>
          <cell r="W975">
            <v>0</v>
          </cell>
          <cell r="X975">
            <v>182339.99999999997</v>
          </cell>
          <cell r="Y975">
            <v>0</v>
          </cell>
          <cell r="Z975">
            <v>182339.99999999997</v>
          </cell>
          <cell r="AA975">
            <v>0</v>
          </cell>
          <cell r="AB975">
            <v>0</v>
          </cell>
          <cell r="AC975">
            <v>182339.99999999997</v>
          </cell>
          <cell r="AD975">
            <v>0</v>
          </cell>
          <cell r="AE975">
            <v>182339.99999999997</v>
          </cell>
          <cell r="AF975">
            <v>0</v>
          </cell>
          <cell r="AG975">
            <v>0</v>
          </cell>
          <cell r="AH975">
            <v>0</v>
          </cell>
          <cell r="AI975">
            <v>0</v>
          </cell>
          <cell r="AJ975">
            <v>0</v>
          </cell>
          <cell r="AK975">
            <v>0</v>
          </cell>
          <cell r="AL975">
            <v>0</v>
          </cell>
        </row>
        <row r="976">
          <cell r="B976" t="str">
            <v>SNIES</v>
          </cell>
          <cell r="C976" t="str">
            <v>A1B</v>
          </cell>
          <cell r="D976" t="str">
            <v>A1BG</v>
          </cell>
          <cell r="E976" t="str">
            <v>ES/FARA</v>
          </cell>
          <cell r="F976" t="str">
            <v>SNIES</v>
          </cell>
          <cell r="G976">
            <v>23</v>
          </cell>
          <cell r="H976" t="str">
            <v>Fournitures installation, mobilier et équipements scolaires</v>
          </cell>
          <cell r="I976" t="str">
            <v>SNIES</v>
          </cell>
          <cell r="J976" t="str">
            <v>42</v>
          </cell>
          <cell r="K976" t="str">
            <v>FSD</v>
          </cell>
          <cell r="L976" t="str">
            <v>AON</v>
          </cell>
          <cell r="O976">
            <v>4</v>
          </cell>
          <cell r="Q976">
            <v>4</v>
          </cell>
          <cell r="R976" t="str">
            <v>lot</v>
          </cell>
          <cell r="T976">
            <v>91169.999999999985</v>
          </cell>
          <cell r="U976">
            <v>1</v>
          </cell>
          <cell r="V976">
            <v>0</v>
          </cell>
          <cell r="W976">
            <v>0</v>
          </cell>
          <cell r="X976">
            <v>364679.99999999994</v>
          </cell>
          <cell r="Y976">
            <v>0</v>
          </cell>
          <cell r="Z976">
            <v>364679.99999999994</v>
          </cell>
          <cell r="AA976">
            <v>0</v>
          </cell>
          <cell r="AB976">
            <v>0</v>
          </cell>
          <cell r="AC976">
            <v>364679.99999999994</v>
          </cell>
          <cell r="AD976">
            <v>0</v>
          </cell>
          <cell r="AE976">
            <v>364679.99999999994</v>
          </cell>
          <cell r="AF976">
            <v>0</v>
          </cell>
          <cell r="AG976">
            <v>0</v>
          </cell>
          <cell r="AH976">
            <v>0</v>
          </cell>
          <cell r="AI976">
            <v>0</v>
          </cell>
          <cell r="AJ976">
            <v>0</v>
          </cell>
          <cell r="AK976">
            <v>0</v>
          </cell>
          <cell r="AL976">
            <v>0</v>
          </cell>
        </row>
        <row r="977">
          <cell r="B977" t="str">
            <v>SNIES</v>
          </cell>
          <cell r="C977" t="str">
            <v>A1B</v>
          </cell>
          <cell r="D977" t="str">
            <v>A1BG</v>
          </cell>
          <cell r="E977" t="str">
            <v>ES/FORE</v>
          </cell>
          <cell r="F977" t="str">
            <v>SNIES</v>
          </cell>
          <cell r="G977">
            <v>23</v>
          </cell>
          <cell r="H977" t="str">
            <v>Fournitures installation, mobilier et équipements scolaires</v>
          </cell>
          <cell r="I977" t="str">
            <v>SNIES</v>
          </cell>
          <cell r="J977" t="str">
            <v>42</v>
          </cell>
          <cell r="K977" t="str">
            <v>FSD</v>
          </cell>
          <cell r="L977" t="str">
            <v>AON</v>
          </cell>
          <cell r="M977" t="str">
            <v>00</v>
          </cell>
          <cell r="N977" t="str">
            <v>1</v>
          </cell>
          <cell r="O977">
            <v>4</v>
          </cell>
          <cell r="P977" t="str">
            <v>5</v>
          </cell>
          <cell r="Q977">
            <v>4</v>
          </cell>
          <cell r="R977" t="str">
            <v>lot</v>
          </cell>
          <cell r="T977">
            <v>91169.999999999985</v>
          </cell>
          <cell r="U977">
            <v>1</v>
          </cell>
          <cell r="V977">
            <v>0</v>
          </cell>
          <cell r="W977">
            <v>0</v>
          </cell>
          <cell r="X977">
            <v>364679.99999999994</v>
          </cell>
          <cell r="Y977">
            <v>0</v>
          </cell>
          <cell r="Z977">
            <v>364679.99999999994</v>
          </cell>
          <cell r="AA977">
            <v>0</v>
          </cell>
          <cell r="AB977">
            <v>0</v>
          </cell>
          <cell r="AC977">
            <v>364679.99999999994</v>
          </cell>
          <cell r="AD977">
            <v>0</v>
          </cell>
          <cell r="AE977">
            <v>364679.99999999994</v>
          </cell>
          <cell r="AF977">
            <v>0</v>
          </cell>
          <cell r="AG977">
            <v>0</v>
          </cell>
          <cell r="AH977">
            <v>0</v>
          </cell>
          <cell r="AI977">
            <v>0</v>
          </cell>
          <cell r="AJ977">
            <v>0</v>
          </cell>
          <cell r="AK977">
            <v>0</v>
          </cell>
          <cell r="AL977">
            <v>0</v>
          </cell>
        </row>
        <row r="978">
          <cell r="B978" t="str">
            <v>SNIES</v>
          </cell>
          <cell r="C978" t="str">
            <v>A1B</v>
          </cell>
          <cell r="D978" t="str">
            <v>A1BG</v>
          </cell>
          <cell r="E978" t="str">
            <v>ES/FRIA</v>
          </cell>
          <cell r="F978" t="str">
            <v>SNIES</v>
          </cell>
          <cell r="G978">
            <v>23</v>
          </cell>
          <cell r="H978" t="str">
            <v>Fournitures installation, mobilier et équipements scolaires</v>
          </cell>
          <cell r="I978" t="str">
            <v>SNIES</v>
          </cell>
          <cell r="J978" t="str">
            <v>42</v>
          </cell>
          <cell r="K978" t="str">
            <v>FSD</v>
          </cell>
          <cell r="L978" t="str">
            <v>AON</v>
          </cell>
          <cell r="M978" t="str">
            <v>00</v>
          </cell>
          <cell r="N978" t="str">
            <v>1</v>
          </cell>
          <cell r="O978">
            <v>1</v>
          </cell>
          <cell r="P978" t="str">
            <v>5</v>
          </cell>
          <cell r="Q978">
            <v>1</v>
          </cell>
          <cell r="R978" t="str">
            <v>lot</v>
          </cell>
          <cell r="T978">
            <v>91169.999999999985</v>
          </cell>
          <cell r="U978">
            <v>1</v>
          </cell>
          <cell r="V978">
            <v>0</v>
          </cell>
          <cell r="W978">
            <v>0</v>
          </cell>
          <cell r="X978">
            <v>91169.999999999985</v>
          </cell>
          <cell r="Y978">
            <v>0</v>
          </cell>
          <cell r="Z978">
            <v>91169.999999999985</v>
          </cell>
          <cell r="AA978">
            <v>0</v>
          </cell>
          <cell r="AB978">
            <v>0</v>
          </cell>
          <cell r="AC978">
            <v>91169.999999999985</v>
          </cell>
          <cell r="AD978">
            <v>0</v>
          </cell>
          <cell r="AE978">
            <v>91169.999999999985</v>
          </cell>
          <cell r="AF978">
            <v>0</v>
          </cell>
          <cell r="AG978">
            <v>0</v>
          </cell>
          <cell r="AH978">
            <v>0</v>
          </cell>
          <cell r="AI978">
            <v>0</v>
          </cell>
          <cell r="AJ978">
            <v>0</v>
          </cell>
          <cell r="AK978">
            <v>0</v>
          </cell>
          <cell r="AL978">
            <v>0</v>
          </cell>
        </row>
        <row r="979">
          <cell r="B979" t="str">
            <v>SNIES</v>
          </cell>
          <cell r="C979" t="str">
            <v>A1B</v>
          </cell>
          <cell r="D979" t="str">
            <v>A1BG</v>
          </cell>
          <cell r="E979" t="str">
            <v>ES/GAOU</v>
          </cell>
          <cell r="F979" t="str">
            <v>SNIES</v>
          </cell>
          <cell r="G979">
            <v>23</v>
          </cell>
          <cell r="H979" t="str">
            <v>Fournitures installation, mobilier et équipements scolaires</v>
          </cell>
          <cell r="I979" t="str">
            <v>SNIES</v>
          </cell>
          <cell r="J979" t="str">
            <v>42</v>
          </cell>
          <cell r="K979" t="str">
            <v>FSD</v>
          </cell>
          <cell r="L979" t="str">
            <v>AON</v>
          </cell>
          <cell r="M979" t="str">
            <v>00</v>
          </cell>
          <cell r="N979" t="str">
            <v>1</v>
          </cell>
          <cell r="O979">
            <v>2</v>
          </cell>
          <cell r="P979" t="str">
            <v>5</v>
          </cell>
          <cell r="Q979">
            <v>2</v>
          </cell>
          <cell r="R979" t="str">
            <v>lot</v>
          </cell>
          <cell r="T979">
            <v>91169.999999999985</v>
          </cell>
          <cell r="U979">
            <v>1</v>
          </cell>
          <cell r="V979">
            <v>0</v>
          </cell>
          <cell r="W979">
            <v>0</v>
          </cell>
          <cell r="X979">
            <v>182339.99999999997</v>
          </cell>
          <cell r="Y979">
            <v>0</v>
          </cell>
          <cell r="Z979">
            <v>182339.99999999997</v>
          </cell>
          <cell r="AA979">
            <v>0</v>
          </cell>
          <cell r="AB979">
            <v>0</v>
          </cell>
          <cell r="AC979">
            <v>182339.99999999997</v>
          </cell>
          <cell r="AD979">
            <v>0</v>
          </cell>
          <cell r="AE979">
            <v>182339.99999999997</v>
          </cell>
          <cell r="AF979">
            <v>0</v>
          </cell>
          <cell r="AG979">
            <v>0</v>
          </cell>
          <cell r="AH979">
            <v>0</v>
          </cell>
          <cell r="AI979">
            <v>0</v>
          </cell>
          <cell r="AJ979">
            <v>0</v>
          </cell>
          <cell r="AK979">
            <v>0</v>
          </cell>
          <cell r="AL979">
            <v>0</v>
          </cell>
        </row>
        <row r="980">
          <cell r="B980" t="str">
            <v>SNIES</v>
          </cell>
          <cell r="C980" t="str">
            <v>A1B</v>
          </cell>
          <cell r="D980" t="str">
            <v>A1BG</v>
          </cell>
          <cell r="E980" t="str">
            <v>ES/GUEC</v>
          </cell>
          <cell r="F980" t="str">
            <v>SNIES</v>
          </cell>
          <cell r="G980">
            <v>23</v>
          </cell>
          <cell r="H980" t="str">
            <v>Fournitures installation, mobilier et équipements scolaires</v>
          </cell>
          <cell r="I980" t="str">
            <v>SNIES</v>
          </cell>
          <cell r="J980" t="str">
            <v>42</v>
          </cell>
          <cell r="K980" t="str">
            <v>FSD</v>
          </cell>
          <cell r="L980" t="str">
            <v>AON</v>
          </cell>
          <cell r="M980" t="str">
            <v>00</v>
          </cell>
          <cell r="N980" t="str">
            <v>1</v>
          </cell>
          <cell r="O980">
            <v>0</v>
          </cell>
          <cell r="P980" t="str">
            <v>5</v>
          </cell>
          <cell r="Q980">
            <v>0</v>
          </cell>
          <cell r="R980" t="str">
            <v>lot</v>
          </cell>
          <cell r="T980">
            <v>91169.999999999985</v>
          </cell>
          <cell r="U980">
            <v>1</v>
          </cell>
          <cell r="V980">
            <v>0</v>
          </cell>
          <cell r="W980">
            <v>0</v>
          </cell>
          <cell r="X980">
            <v>0</v>
          </cell>
          <cell r="Y980">
            <v>0</v>
          </cell>
          <cell r="Z980">
            <v>0</v>
          </cell>
          <cell r="AA980">
            <v>0</v>
          </cell>
          <cell r="AB980">
            <v>0</v>
          </cell>
          <cell r="AC980">
            <v>0</v>
          </cell>
          <cell r="AD980">
            <v>0</v>
          </cell>
          <cell r="AE980">
            <v>0</v>
          </cell>
          <cell r="AF980">
            <v>0</v>
          </cell>
          <cell r="AG980">
            <v>0</v>
          </cell>
          <cell r="AH980">
            <v>0</v>
          </cell>
          <cell r="AI980">
            <v>0</v>
          </cell>
          <cell r="AJ980">
            <v>0</v>
          </cell>
          <cell r="AK980">
            <v>0</v>
          </cell>
          <cell r="AL980">
            <v>0</v>
          </cell>
        </row>
        <row r="981">
          <cell r="B981" t="str">
            <v>SNIES</v>
          </cell>
          <cell r="C981" t="str">
            <v>A1B</v>
          </cell>
          <cell r="D981" t="str">
            <v>A1BG</v>
          </cell>
          <cell r="E981" t="str">
            <v>ES/KANK</v>
          </cell>
          <cell r="F981" t="str">
            <v>SNIES</v>
          </cell>
          <cell r="G981">
            <v>23</v>
          </cell>
          <cell r="H981" t="str">
            <v>Fournitures installation, mobilier et équipements scolaires</v>
          </cell>
          <cell r="I981" t="str">
            <v>SNIES</v>
          </cell>
          <cell r="J981" t="str">
            <v>42</v>
          </cell>
          <cell r="K981" t="str">
            <v>FSD</v>
          </cell>
          <cell r="L981" t="str">
            <v>AON</v>
          </cell>
          <cell r="M981" t="str">
            <v>00</v>
          </cell>
          <cell r="N981" t="str">
            <v>1</v>
          </cell>
          <cell r="O981">
            <v>3</v>
          </cell>
          <cell r="P981" t="str">
            <v>5</v>
          </cell>
          <cell r="Q981">
            <v>3</v>
          </cell>
          <cell r="R981" t="str">
            <v>lot</v>
          </cell>
          <cell r="T981">
            <v>91169.999999999985</v>
          </cell>
          <cell r="U981">
            <v>1</v>
          </cell>
          <cell r="V981">
            <v>0</v>
          </cell>
          <cell r="W981">
            <v>0</v>
          </cell>
          <cell r="X981">
            <v>273509.99999999994</v>
          </cell>
          <cell r="Y981">
            <v>0</v>
          </cell>
          <cell r="Z981">
            <v>273509.99999999994</v>
          </cell>
          <cell r="AA981">
            <v>0</v>
          </cell>
          <cell r="AB981">
            <v>0</v>
          </cell>
          <cell r="AC981">
            <v>273509.99999999994</v>
          </cell>
          <cell r="AD981">
            <v>0</v>
          </cell>
          <cell r="AE981">
            <v>273509.99999999994</v>
          </cell>
          <cell r="AF981">
            <v>0</v>
          </cell>
          <cell r="AG981">
            <v>0</v>
          </cell>
          <cell r="AH981">
            <v>0</v>
          </cell>
          <cell r="AI981">
            <v>0</v>
          </cell>
          <cell r="AJ981">
            <v>0</v>
          </cell>
          <cell r="AK981">
            <v>0</v>
          </cell>
          <cell r="AL981">
            <v>0</v>
          </cell>
        </row>
        <row r="982">
          <cell r="B982" t="str">
            <v>SNIES</v>
          </cell>
          <cell r="C982" t="str">
            <v>A1B</v>
          </cell>
          <cell r="D982" t="str">
            <v>A1BG</v>
          </cell>
          <cell r="E982" t="str">
            <v>ES/KERO</v>
          </cell>
          <cell r="F982" t="str">
            <v>SNIES</v>
          </cell>
          <cell r="G982">
            <v>23</v>
          </cell>
          <cell r="H982" t="str">
            <v>Fournitures installation, mobilier et équipements scolaires</v>
          </cell>
          <cell r="I982" t="str">
            <v>SNIES</v>
          </cell>
          <cell r="J982" t="str">
            <v>42</v>
          </cell>
          <cell r="K982" t="str">
            <v>FSD</v>
          </cell>
          <cell r="L982" t="str">
            <v>AON</v>
          </cell>
          <cell r="M982" t="str">
            <v>00</v>
          </cell>
          <cell r="N982" t="str">
            <v>1</v>
          </cell>
          <cell r="O982">
            <v>3</v>
          </cell>
          <cell r="P982" t="str">
            <v>5</v>
          </cell>
          <cell r="Q982">
            <v>3</v>
          </cell>
          <cell r="R982" t="str">
            <v>lot</v>
          </cell>
          <cell r="T982">
            <v>91169.999999999985</v>
          </cell>
          <cell r="U982">
            <v>1</v>
          </cell>
          <cell r="V982">
            <v>0</v>
          </cell>
          <cell r="W982">
            <v>0</v>
          </cell>
          <cell r="X982">
            <v>273509.99999999994</v>
          </cell>
          <cell r="Y982">
            <v>0</v>
          </cell>
          <cell r="Z982">
            <v>273509.99999999994</v>
          </cell>
          <cell r="AA982">
            <v>0</v>
          </cell>
          <cell r="AB982">
            <v>0</v>
          </cell>
          <cell r="AC982">
            <v>273509.99999999994</v>
          </cell>
          <cell r="AD982">
            <v>0</v>
          </cell>
          <cell r="AE982">
            <v>273509.99999999994</v>
          </cell>
          <cell r="AF982">
            <v>0</v>
          </cell>
          <cell r="AG982">
            <v>0</v>
          </cell>
          <cell r="AH982">
            <v>0</v>
          </cell>
          <cell r="AI982">
            <v>0</v>
          </cell>
          <cell r="AJ982">
            <v>0</v>
          </cell>
          <cell r="AK982">
            <v>0</v>
          </cell>
          <cell r="AL982">
            <v>0</v>
          </cell>
        </row>
        <row r="983">
          <cell r="B983" t="str">
            <v>SNIES</v>
          </cell>
          <cell r="C983" t="str">
            <v>A1B</v>
          </cell>
          <cell r="D983" t="str">
            <v>A1BG</v>
          </cell>
          <cell r="E983" t="str">
            <v>ES/KIND</v>
          </cell>
          <cell r="F983" t="str">
            <v>SNIES</v>
          </cell>
          <cell r="G983">
            <v>23</v>
          </cell>
          <cell r="H983" t="str">
            <v>Fournitures installation, mobilier et équipements scolaires</v>
          </cell>
          <cell r="I983" t="str">
            <v>SNIES</v>
          </cell>
          <cell r="J983" t="str">
            <v>42</v>
          </cell>
          <cell r="K983" t="str">
            <v>FSD</v>
          </cell>
          <cell r="L983" t="str">
            <v>AON</v>
          </cell>
          <cell r="O983">
            <v>4</v>
          </cell>
          <cell r="Q983">
            <v>4</v>
          </cell>
          <cell r="R983" t="str">
            <v>lot</v>
          </cell>
          <cell r="T983">
            <v>91169.999999999985</v>
          </cell>
          <cell r="U983">
            <v>1</v>
          </cell>
          <cell r="V983">
            <v>0</v>
          </cell>
          <cell r="W983">
            <v>0</v>
          </cell>
          <cell r="X983">
            <v>364679.99999999994</v>
          </cell>
          <cell r="Y983">
            <v>0</v>
          </cell>
          <cell r="Z983">
            <v>364679.99999999994</v>
          </cell>
          <cell r="AA983">
            <v>0</v>
          </cell>
          <cell r="AB983">
            <v>0</v>
          </cell>
          <cell r="AC983">
            <v>364679.99999999994</v>
          </cell>
          <cell r="AD983">
            <v>0</v>
          </cell>
          <cell r="AE983">
            <v>364679.99999999994</v>
          </cell>
          <cell r="AF983">
            <v>0</v>
          </cell>
          <cell r="AG983">
            <v>0</v>
          </cell>
          <cell r="AH983">
            <v>0</v>
          </cell>
          <cell r="AI983">
            <v>0</v>
          </cell>
          <cell r="AJ983">
            <v>0</v>
          </cell>
          <cell r="AK983">
            <v>0</v>
          </cell>
          <cell r="AL983">
            <v>0</v>
          </cell>
        </row>
        <row r="984">
          <cell r="B984" t="str">
            <v>SNIES</v>
          </cell>
          <cell r="C984" t="str">
            <v>A1B</v>
          </cell>
          <cell r="D984" t="str">
            <v>A1BG</v>
          </cell>
          <cell r="E984" t="str">
            <v>ES/KISS</v>
          </cell>
          <cell r="F984" t="str">
            <v>SNIES</v>
          </cell>
          <cell r="G984">
            <v>23</v>
          </cell>
          <cell r="H984" t="str">
            <v>Fournitures installation, mobilier et équipements scolaires</v>
          </cell>
          <cell r="I984" t="str">
            <v>SNIES</v>
          </cell>
          <cell r="J984" t="str">
            <v>42</v>
          </cell>
          <cell r="K984" t="str">
            <v>FSD</v>
          </cell>
          <cell r="L984" t="str">
            <v>AON</v>
          </cell>
          <cell r="M984" t="str">
            <v>00</v>
          </cell>
          <cell r="N984" t="str">
            <v>2</v>
          </cell>
          <cell r="O984">
            <v>4</v>
          </cell>
          <cell r="P984" t="str">
            <v>5</v>
          </cell>
          <cell r="Q984">
            <v>4</v>
          </cell>
          <cell r="R984" t="str">
            <v>lot</v>
          </cell>
          <cell r="T984">
            <v>91169.999999999985</v>
          </cell>
          <cell r="U984">
            <v>1</v>
          </cell>
          <cell r="V984">
            <v>0</v>
          </cell>
          <cell r="W984">
            <v>0</v>
          </cell>
          <cell r="X984">
            <v>364679.99999999994</v>
          </cell>
          <cell r="Y984">
            <v>0</v>
          </cell>
          <cell r="Z984">
            <v>364679.99999999994</v>
          </cell>
          <cell r="AA984">
            <v>0</v>
          </cell>
          <cell r="AB984">
            <v>0</v>
          </cell>
          <cell r="AC984">
            <v>364679.99999999994</v>
          </cell>
          <cell r="AD984">
            <v>0</v>
          </cell>
          <cell r="AE984">
            <v>364679.99999999994</v>
          </cell>
          <cell r="AF984">
            <v>0</v>
          </cell>
          <cell r="AG984">
            <v>0</v>
          </cell>
          <cell r="AH984">
            <v>0</v>
          </cell>
          <cell r="AI984">
            <v>0</v>
          </cell>
          <cell r="AJ984">
            <v>0</v>
          </cell>
          <cell r="AK984">
            <v>0</v>
          </cell>
          <cell r="AL984">
            <v>0</v>
          </cell>
        </row>
        <row r="985">
          <cell r="B985" t="str">
            <v>SNIES</v>
          </cell>
          <cell r="C985" t="str">
            <v>A1B</v>
          </cell>
          <cell r="D985" t="str">
            <v>A1BG</v>
          </cell>
          <cell r="E985" t="str">
            <v>ES/KOUB</v>
          </cell>
          <cell r="F985" t="str">
            <v>SNIES</v>
          </cell>
          <cell r="G985">
            <v>23</v>
          </cell>
          <cell r="H985" t="str">
            <v>Fournitures installation, mobilier et équipements scolaires</v>
          </cell>
          <cell r="I985" t="str">
            <v>SNIES</v>
          </cell>
          <cell r="J985" t="str">
            <v>42</v>
          </cell>
          <cell r="K985" t="str">
            <v>FSD</v>
          </cell>
          <cell r="L985" t="str">
            <v>AON</v>
          </cell>
          <cell r="O985">
            <v>5</v>
          </cell>
          <cell r="Q985">
            <v>5</v>
          </cell>
          <cell r="R985" t="str">
            <v>lot</v>
          </cell>
          <cell r="T985">
            <v>91169.999999999985</v>
          </cell>
          <cell r="U985">
            <v>1</v>
          </cell>
          <cell r="V985">
            <v>0</v>
          </cell>
          <cell r="W985">
            <v>0</v>
          </cell>
          <cell r="X985">
            <v>455849.99999999994</v>
          </cell>
          <cell r="Y985">
            <v>0</v>
          </cell>
          <cell r="Z985">
            <v>455849.99999999994</v>
          </cell>
          <cell r="AA985">
            <v>0</v>
          </cell>
          <cell r="AB985">
            <v>0</v>
          </cell>
          <cell r="AC985">
            <v>455849.99999999994</v>
          </cell>
          <cell r="AD985">
            <v>0</v>
          </cell>
          <cell r="AE985">
            <v>455849.99999999994</v>
          </cell>
          <cell r="AF985">
            <v>0</v>
          </cell>
          <cell r="AG985">
            <v>0</v>
          </cell>
          <cell r="AH985">
            <v>0</v>
          </cell>
          <cell r="AI985">
            <v>0</v>
          </cell>
          <cell r="AJ985">
            <v>0</v>
          </cell>
          <cell r="AK985">
            <v>0</v>
          </cell>
          <cell r="AL985">
            <v>0</v>
          </cell>
        </row>
        <row r="986">
          <cell r="B986" t="str">
            <v>SNIES</v>
          </cell>
          <cell r="C986" t="str">
            <v>A1B</v>
          </cell>
          <cell r="D986" t="str">
            <v>A1BG</v>
          </cell>
          <cell r="E986" t="str">
            <v>ES/KOUN</v>
          </cell>
          <cell r="F986" t="str">
            <v>SNIES</v>
          </cell>
          <cell r="G986">
            <v>23</v>
          </cell>
          <cell r="H986" t="str">
            <v>Fournitures installation, mobilier et équipements scolaires</v>
          </cell>
          <cell r="I986" t="str">
            <v>SNIES</v>
          </cell>
          <cell r="J986" t="str">
            <v>42</v>
          </cell>
          <cell r="K986" t="str">
            <v>FSD</v>
          </cell>
          <cell r="L986" t="str">
            <v>AON</v>
          </cell>
          <cell r="M986" t="str">
            <v>00</v>
          </cell>
          <cell r="N986" t="str">
            <v>2</v>
          </cell>
          <cell r="O986">
            <v>1</v>
          </cell>
          <cell r="P986" t="str">
            <v>5</v>
          </cell>
          <cell r="Q986">
            <v>1</v>
          </cell>
          <cell r="R986" t="str">
            <v>lot</v>
          </cell>
          <cell r="T986">
            <v>91169.999999999985</v>
          </cell>
          <cell r="U986">
            <v>1</v>
          </cell>
          <cell r="V986">
            <v>0</v>
          </cell>
          <cell r="W986">
            <v>0</v>
          </cell>
          <cell r="X986">
            <v>91169.999999999985</v>
          </cell>
          <cell r="Y986">
            <v>0</v>
          </cell>
          <cell r="Z986">
            <v>91169.999999999985</v>
          </cell>
          <cell r="AA986">
            <v>0</v>
          </cell>
          <cell r="AB986">
            <v>0</v>
          </cell>
          <cell r="AC986">
            <v>91169.999999999985</v>
          </cell>
          <cell r="AD986">
            <v>0</v>
          </cell>
          <cell r="AE986">
            <v>91169.999999999985</v>
          </cell>
          <cell r="AF986">
            <v>0</v>
          </cell>
          <cell r="AG986">
            <v>0</v>
          </cell>
          <cell r="AH986">
            <v>0</v>
          </cell>
          <cell r="AI986">
            <v>0</v>
          </cell>
          <cell r="AJ986">
            <v>0</v>
          </cell>
          <cell r="AK986">
            <v>0</v>
          </cell>
          <cell r="AL986">
            <v>0</v>
          </cell>
        </row>
        <row r="987">
          <cell r="B987" t="str">
            <v>SNIES</v>
          </cell>
          <cell r="C987" t="str">
            <v>A1B</v>
          </cell>
          <cell r="D987" t="str">
            <v>A1BG</v>
          </cell>
          <cell r="E987" t="str">
            <v>ES/KOUR</v>
          </cell>
          <cell r="F987" t="str">
            <v>SNIES</v>
          </cell>
          <cell r="G987">
            <v>23</v>
          </cell>
          <cell r="H987" t="str">
            <v>Fournitures installation, mobilier et équipements scolaires</v>
          </cell>
          <cell r="I987" t="str">
            <v>SNIES</v>
          </cell>
          <cell r="J987" t="str">
            <v>42</v>
          </cell>
          <cell r="K987" t="str">
            <v>FSD</v>
          </cell>
          <cell r="L987" t="str">
            <v>AON</v>
          </cell>
          <cell r="O987">
            <v>6</v>
          </cell>
          <cell r="Q987">
            <v>6</v>
          </cell>
          <cell r="R987" t="str">
            <v>lot</v>
          </cell>
          <cell r="T987">
            <v>91169.999999999985</v>
          </cell>
          <cell r="U987">
            <v>1</v>
          </cell>
          <cell r="V987">
            <v>0</v>
          </cell>
          <cell r="W987">
            <v>0</v>
          </cell>
          <cell r="X987">
            <v>547019.99999999988</v>
          </cell>
          <cell r="Y987">
            <v>0</v>
          </cell>
          <cell r="Z987">
            <v>547019.99999999988</v>
          </cell>
          <cell r="AA987">
            <v>0</v>
          </cell>
          <cell r="AB987">
            <v>0</v>
          </cell>
          <cell r="AC987">
            <v>547019.99999999988</v>
          </cell>
          <cell r="AD987">
            <v>0</v>
          </cell>
          <cell r="AE987">
            <v>547019.99999999988</v>
          </cell>
          <cell r="AF987">
            <v>0</v>
          </cell>
          <cell r="AG987">
            <v>0</v>
          </cell>
          <cell r="AH987">
            <v>0</v>
          </cell>
          <cell r="AI987">
            <v>0</v>
          </cell>
          <cell r="AJ987">
            <v>0</v>
          </cell>
          <cell r="AK987">
            <v>0</v>
          </cell>
          <cell r="AL987">
            <v>0</v>
          </cell>
        </row>
        <row r="988">
          <cell r="B988" t="str">
            <v>SNIES</v>
          </cell>
          <cell r="C988" t="str">
            <v>A1B</v>
          </cell>
          <cell r="D988" t="str">
            <v>A1BG</v>
          </cell>
          <cell r="E988" t="str">
            <v>ES/LABE</v>
          </cell>
          <cell r="F988" t="str">
            <v>SNIES</v>
          </cell>
          <cell r="G988">
            <v>23</v>
          </cell>
          <cell r="H988" t="str">
            <v>Fournitures installation, mobilier et équipements scolaires</v>
          </cell>
          <cell r="I988" t="str">
            <v>SNIES</v>
          </cell>
          <cell r="J988" t="str">
            <v>42</v>
          </cell>
          <cell r="K988" t="str">
            <v>FSD</v>
          </cell>
          <cell r="L988" t="str">
            <v>AON</v>
          </cell>
          <cell r="M988" t="str">
            <v>00</v>
          </cell>
          <cell r="N988" t="str">
            <v>8</v>
          </cell>
          <cell r="O988">
            <v>0</v>
          </cell>
          <cell r="P988" t="str">
            <v>5</v>
          </cell>
          <cell r="Q988">
            <v>0</v>
          </cell>
          <cell r="R988" t="str">
            <v>lot</v>
          </cell>
          <cell r="T988">
            <v>91169.999999999985</v>
          </cell>
          <cell r="U988">
            <v>1</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cell r="AL988">
            <v>0</v>
          </cell>
        </row>
        <row r="989">
          <cell r="B989" t="str">
            <v>SNIES</v>
          </cell>
          <cell r="C989" t="str">
            <v>A1B</v>
          </cell>
          <cell r="D989" t="str">
            <v>A1BG</v>
          </cell>
          <cell r="E989" t="str">
            <v>ES/LELO</v>
          </cell>
          <cell r="F989" t="str">
            <v>SNIES</v>
          </cell>
          <cell r="G989">
            <v>23</v>
          </cell>
          <cell r="H989" t="str">
            <v>Fournitures installation, mobilier et équipements scolaires</v>
          </cell>
          <cell r="I989" t="str">
            <v>SNIES</v>
          </cell>
          <cell r="J989" t="str">
            <v>42</v>
          </cell>
          <cell r="K989" t="str">
            <v>FSD</v>
          </cell>
          <cell r="L989" t="str">
            <v>AON</v>
          </cell>
          <cell r="M989" t="str">
            <v>00</v>
          </cell>
          <cell r="N989" t="str">
            <v>1</v>
          </cell>
          <cell r="O989">
            <v>1</v>
          </cell>
          <cell r="P989" t="str">
            <v>5</v>
          </cell>
          <cell r="Q989">
            <v>1</v>
          </cell>
          <cell r="R989" t="str">
            <v>lot</v>
          </cell>
          <cell r="T989">
            <v>91169.999999999985</v>
          </cell>
          <cell r="U989">
            <v>1</v>
          </cell>
          <cell r="V989">
            <v>0</v>
          </cell>
          <cell r="W989">
            <v>0</v>
          </cell>
          <cell r="X989">
            <v>91169.999999999985</v>
          </cell>
          <cell r="Y989">
            <v>0</v>
          </cell>
          <cell r="Z989">
            <v>91169.999999999985</v>
          </cell>
          <cell r="AA989">
            <v>0</v>
          </cell>
          <cell r="AB989">
            <v>0</v>
          </cell>
          <cell r="AC989">
            <v>91169.999999999985</v>
          </cell>
          <cell r="AD989">
            <v>0</v>
          </cell>
          <cell r="AE989">
            <v>91169.999999999985</v>
          </cell>
          <cell r="AF989">
            <v>0</v>
          </cell>
          <cell r="AG989">
            <v>0</v>
          </cell>
          <cell r="AH989">
            <v>0</v>
          </cell>
          <cell r="AI989">
            <v>0</v>
          </cell>
          <cell r="AJ989">
            <v>0</v>
          </cell>
          <cell r="AK989">
            <v>0</v>
          </cell>
          <cell r="AL989">
            <v>0</v>
          </cell>
        </row>
        <row r="990">
          <cell r="B990" t="str">
            <v>SNIES</v>
          </cell>
          <cell r="C990" t="str">
            <v>A1B</v>
          </cell>
          <cell r="D990" t="str">
            <v>A1BG</v>
          </cell>
          <cell r="E990" t="str">
            <v>ES/LOLA</v>
          </cell>
          <cell r="F990" t="str">
            <v>SNIES</v>
          </cell>
          <cell r="G990">
            <v>23</v>
          </cell>
          <cell r="H990" t="str">
            <v>Fournitures installation, mobilier et équipements scolaires</v>
          </cell>
          <cell r="I990" t="str">
            <v>SNIES</v>
          </cell>
          <cell r="J990" t="str">
            <v>42</v>
          </cell>
          <cell r="K990" t="str">
            <v>FSD</v>
          </cell>
          <cell r="L990" t="str">
            <v>AON</v>
          </cell>
          <cell r="M990" t="str">
            <v>00</v>
          </cell>
          <cell r="N990" t="str">
            <v>1</v>
          </cell>
          <cell r="O990">
            <v>1</v>
          </cell>
          <cell r="P990" t="str">
            <v>5</v>
          </cell>
          <cell r="Q990">
            <v>1</v>
          </cell>
          <cell r="R990" t="str">
            <v>lot</v>
          </cell>
          <cell r="T990">
            <v>91169.999999999985</v>
          </cell>
          <cell r="U990">
            <v>1</v>
          </cell>
          <cell r="V990">
            <v>0</v>
          </cell>
          <cell r="W990">
            <v>0</v>
          </cell>
          <cell r="X990">
            <v>91169.999999999985</v>
          </cell>
          <cell r="Y990">
            <v>0</v>
          </cell>
          <cell r="Z990">
            <v>91169.999999999985</v>
          </cell>
          <cell r="AA990">
            <v>0</v>
          </cell>
          <cell r="AB990">
            <v>0</v>
          </cell>
          <cell r="AC990">
            <v>91169.999999999985</v>
          </cell>
          <cell r="AD990">
            <v>0</v>
          </cell>
          <cell r="AE990">
            <v>91169.999999999985</v>
          </cell>
          <cell r="AF990">
            <v>0</v>
          </cell>
          <cell r="AG990">
            <v>0</v>
          </cell>
          <cell r="AH990">
            <v>0</v>
          </cell>
          <cell r="AI990">
            <v>0</v>
          </cell>
          <cell r="AJ990">
            <v>0</v>
          </cell>
          <cell r="AK990">
            <v>0</v>
          </cell>
          <cell r="AL990">
            <v>0</v>
          </cell>
        </row>
        <row r="991">
          <cell r="B991" t="str">
            <v>SNIES</v>
          </cell>
          <cell r="C991" t="str">
            <v>A1B</v>
          </cell>
          <cell r="D991" t="str">
            <v>A1BG</v>
          </cell>
          <cell r="E991" t="str">
            <v>ES/MACE</v>
          </cell>
          <cell r="F991" t="str">
            <v>SNIES</v>
          </cell>
          <cell r="G991">
            <v>23</v>
          </cell>
          <cell r="H991" t="str">
            <v>Fournitures installation, mobilier et équipements scolaires</v>
          </cell>
          <cell r="I991" t="str">
            <v>SNIES</v>
          </cell>
          <cell r="J991" t="str">
            <v>NP</v>
          </cell>
          <cell r="K991" t="str">
            <v>FSD</v>
          </cell>
          <cell r="L991" t="str">
            <v>AON</v>
          </cell>
          <cell r="O991">
            <v>3</v>
          </cell>
          <cell r="Q991">
            <v>3</v>
          </cell>
          <cell r="R991" t="str">
            <v>lot</v>
          </cell>
          <cell r="T991">
            <v>91169.999999999985</v>
          </cell>
          <cell r="U991">
            <v>1</v>
          </cell>
          <cell r="V991">
            <v>0</v>
          </cell>
          <cell r="W991">
            <v>0</v>
          </cell>
          <cell r="X991">
            <v>273509.99999999994</v>
          </cell>
          <cell r="Y991">
            <v>0</v>
          </cell>
          <cell r="Z991">
            <v>273509.99999999994</v>
          </cell>
          <cell r="AA991">
            <v>0</v>
          </cell>
          <cell r="AB991">
            <v>0</v>
          </cell>
          <cell r="AC991">
            <v>273509.99999999994</v>
          </cell>
          <cell r="AD991">
            <v>0</v>
          </cell>
          <cell r="AE991">
            <v>273509.99999999994</v>
          </cell>
          <cell r="AF991">
            <v>0</v>
          </cell>
          <cell r="AG991">
            <v>0</v>
          </cell>
          <cell r="AH991">
            <v>0</v>
          </cell>
          <cell r="AI991">
            <v>0</v>
          </cell>
          <cell r="AJ991">
            <v>0</v>
          </cell>
          <cell r="AK991">
            <v>0</v>
          </cell>
          <cell r="AL991">
            <v>0</v>
          </cell>
        </row>
        <row r="992">
          <cell r="B992" t="str">
            <v>SNIES</v>
          </cell>
          <cell r="C992" t="str">
            <v>A1B</v>
          </cell>
          <cell r="D992" t="str">
            <v>A1BG</v>
          </cell>
          <cell r="E992" t="str">
            <v>ES/MALI</v>
          </cell>
          <cell r="F992" t="str">
            <v>SNIES</v>
          </cell>
          <cell r="G992">
            <v>23</v>
          </cell>
          <cell r="H992" t="str">
            <v>Fournitures installation, mobilier et équipements scolaires</v>
          </cell>
          <cell r="I992" t="str">
            <v>SNIES</v>
          </cell>
          <cell r="J992" t="str">
            <v>NP</v>
          </cell>
          <cell r="K992" t="str">
            <v>FSD</v>
          </cell>
          <cell r="L992" t="str">
            <v>AON</v>
          </cell>
          <cell r="O992">
            <v>3</v>
          </cell>
          <cell r="Q992">
            <v>3</v>
          </cell>
          <cell r="R992" t="str">
            <v>lot</v>
          </cell>
          <cell r="T992">
            <v>91169.999999999985</v>
          </cell>
          <cell r="U992">
            <v>1</v>
          </cell>
          <cell r="V992">
            <v>0</v>
          </cell>
          <cell r="W992">
            <v>0</v>
          </cell>
          <cell r="X992">
            <v>273509.99999999994</v>
          </cell>
          <cell r="Y992">
            <v>0</v>
          </cell>
          <cell r="Z992">
            <v>273509.99999999994</v>
          </cell>
          <cell r="AA992">
            <v>0</v>
          </cell>
          <cell r="AB992">
            <v>0</v>
          </cell>
          <cell r="AC992">
            <v>273509.99999999994</v>
          </cell>
          <cell r="AD992">
            <v>0</v>
          </cell>
          <cell r="AE992">
            <v>273509.99999999994</v>
          </cell>
          <cell r="AF992">
            <v>0</v>
          </cell>
          <cell r="AG992">
            <v>0</v>
          </cell>
          <cell r="AH992">
            <v>0</v>
          </cell>
          <cell r="AI992">
            <v>0</v>
          </cell>
          <cell r="AJ992">
            <v>0</v>
          </cell>
          <cell r="AK992">
            <v>0</v>
          </cell>
          <cell r="AL992">
            <v>0</v>
          </cell>
        </row>
        <row r="993">
          <cell r="B993" t="str">
            <v>SNIES</v>
          </cell>
          <cell r="C993" t="str">
            <v>A1B</v>
          </cell>
          <cell r="D993" t="str">
            <v>A1BG</v>
          </cell>
          <cell r="E993" t="str">
            <v>ES/MAMO</v>
          </cell>
          <cell r="F993" t="str">
            <v>SNIES</v>
          </cell>
          <cell r="G993">
            <v>23</v>
          </cell>
          <cell r="H993" t="str">
            <v>Fournitures installation, mobilier et équipements scolaires</v>
          </cell>
          <cell r="I993" t="str">
            <v>SNIES</v>
          </cell>
          <cell r="K993" t="str">
            <v>FSD</v>
          </cell>
          <cell r="L993" t="str">
            <v>AON</v>
          </cell>
          <cell r="O993">
            <v>3</v>
          </cell>
          <cell r="Q993">
            <v>3</v>
          </cell>
          <cell r="R993" t="str">
            <v>lot</v>
          </cell>
          <cell r="T993">
            <v>91169.999999999985</v>
          </cell>
          <cell r="U993">
            <v>1</v>
          </cell>
          <cell r="V993">
            <v>0</v>
          </cell>
          <cell r="W993">
            <v>0</v>
          </cell>
          <cell r="X993">
            <v>273509.99999999994</v>
          </cell>
          <cell r="Y993">
            <v>0</v>
          </cell>
          <cell r="Z993">
            <v>273509.99999999994</v>
          </cell>
          <cell r="AA993">
            <v>0</v>
          </cell>
          <cell r="AB993">
            <v>0</v>
          </cell>
          <cell r="AC993">
            <v>273509.99999999994</v>
          </cell>
          <cell r="AD993">
            <v>0</v>
          </cell>
          <cell r="AE993">
            <v>273509.99999999994</v>
          </cell>
          <cell r="AF993">
            <v>0</v>
          </cell>
          <cell r="AG993">
            <v>0</v>
          </cell>
          <cell r="AH993">
            <v>0</v>
          </cell>
          <cell r="AI993">
            <v>0</v>
          </cell>
          <cell r="AJ993">
            <v>0</v>
          </cell>
          <cell r="AK993">
            <v>0</v>
          </cell>
          <cell r="AL993">
            <v>0</v>
          </cell>
        </row>
        <row r="994">
          <cell r="B994" t="str">
            <v>SNIES</v>
          </cell>
          <cell r="C994" t="str">
            <v>A1B</v>
          </cell>
          <cell r="D994" t="str">
            <v>A1BG</v>
          </cell>
          <cell r="E994" t="str">
            <v>ES/MAND</v>
          </cell>
          <cell r="F994" t="str">
            <v>SNIES</v>
          </cell>
          <cell r="G994">
            <v>23</v>
          </cell>
          <cell r="H994" t="str">
            <v>Fournitures installation, mobilier et équipements scolaires</v>
          </cell>
          <cell r="I994" t="str">
            <v>SNIES</v>
          </cell>
          <cell r="J994">
            <v>11</v>
          </cell>
          <cell r="K994" t="str">
            <v>FSD</v>
          </cell>
          <cell r="L994" t="str">
            <v>AON</v>
          </cell>
          <cell r="O994">
            <v>6</v>
          </cell>
          <cell r="P994">
            <v>6</v>
          </cell>
          <cell r="Q994">
            <v>6</v>
          </cell>
          <cell r="R994" t="str">
            <v>lot</v>
          </cell>
          <cell r="T994">
            <v>91169.999999999985</v>
          </cell>
          <cell r="U994">
            <v>1</v>
          </cell>
          <cell r="V994">
            <v>0</v>
          </cell>
          <cell r="W994">
            <v>0</v>
          </cell>
          <cell r="X994">
            <v>547019.99999999988</v>
          </cell>
          <cell r="Y994">
            <v>0</v>
          </cell>
          <cell r="Z994">
            <v>547019.99999999988</v>
          </cell>
          <cell r="AA994">
            <v>0</v>
          </cell>
          <cell r="AB994">
            <v>0</v>
          </cell>
          <cell r="AC994">
            <v>547019.99999999988</v>
          </cell>
          <cell r="AD994">
            <v>0</v>
          </cell>
          <cell r="AE994">
            <v>547019.99999999988</v>
          </cell>
          <cell r="AF994">
            <v>0</v>
          </cell>
          <cell r="AG994">
            <v>0</v>
          </cell>
          <cell r="AH994">
            <v>0</v>
          </cell>
          <cell r="AI994">
            <v>0</v>
          </cell>
          <cell r="AJ994">
            <v>0</v>
          </cell>
          <cell r="AK994">
            <v>0</v>
          </cell>
          <cell r="AL994">
            <v>0</v>
          </cell>
        </row>
        <row r="995">
          <cell r="B995" t="str">
            <v>SNIES</v>
          </cell>
          <cell r="C995" t="str">
            <v>A1B</v>
          </cell>
          <cell r="D995" t="str">
            <v>A1BG</v>
          </cell>
          <cell r="E995" t="str">
            <v>ES/NZER</v>
          </cell>
          <cell r="F995" t="str">
            <v>SNIES</v>
          </cell>
          <cell r="G995">
            <v>23</v>
          </cell>
          <cell r="H995" t="str">
            <v>Fournitures installation, mobilier et équipements scolaires</v>
          </cell>
          <cell r="I995" t="str">
            <v>SNIES</v>
          </cell>
          <cell r="J995">
            <v>11</v>
          </cell>
          <cell r="K995" t="str">
            <v>FSD</v>
          </cell>
          <cell r="L995" t="str">
            <v>AON</v>
          </cell>
          <cell r="M995" t="str">
            <v>00</v>
          </cell>
          <cell r="N995">
            <v>6</v>
          </cell>
          <cell r="O995">
            <v>0</v>
          </cell>
          <cell r="P995">
            <v>6</v>
          </cell>
          <cell r="Q995">
            <v>0</v>
          </cell>
          <cell r="R995" t="str">
            <v>lot</v>
          </cell>
          <cell r="T995">
            <v>91169.999999999985</v>
          </cell>
          <cell r="U995">
            <v>1</v>
          </cell>
          <cell r="V995">
            <v>0</v>
          </cell>
          <cell r="W995">
            <v>0</v>
          </cell>
          <cell r="X995">
            <v>0</v>
          </cell>
          <cell r="Y995">
            <v>0</v>
          </cell>
          <cell r="Z995">
            <v>0</v>
          </cell>
          <cell r="AA995">
            <v>0</v>
          </cell>
          <cell r="AB995">
            <v>0</v>
          </cell>
          <cell r="AC995">
            <v>0</v>
          </cell>
          <cell r="AD995">
            <v>0</v>
          </cell>
          <cell r="AE995">
            <v>0</v>
          </cell>
          <cell r="AF995">
            <v>0</v>
          </cell>
          <cell r="AG995">
            <v>0</v>
          </cell>
          <cell r="AH995">
            <v>0</v>
          </cell>
          <cell r="AI995">
            <v>0</v>
          </cell>
          <cell r="AJ995">
            <v>0</v>
          </cell>
          <cell r="AK995">
            <v>0</v>
          </cell>
          <cell r="AL995">
            <v>0</v>
          </cell>
        </row>
        <row r="996">
          <cell r="B996" t="str">
            <v>SNIES</v>
          </cell>
          <cell r="C996" t="str">
            <v>A1B</v>
          </cell>
          <cell r="D996" t="str">
            <v>A1BG</v>
          </cell>
          <cell r="E996" t="str">
            <v>ES/PITA</v>
          </cell>
          <cell r="F996" t="str">
            <v>SNIES</v>
          </cell>
          <cell r="G996">
            <v>23</v>
          </cell>
          <cell r="H996" t="str">
            <v>Fournitures installation, mobilier et équipements scolaires</v>
          </cell>
          <cell r="I996" t="str">
            <v>SNIES</v>
          </cell>
          <cell r="J996">
            <v>11</v>
          </cell>
          <cell r="K996" t="str">
            <v>FSD</v>
          </cell>
          <cell r="L996" t="str">
            <v>AON</v>
          </cell>
          <cell r="O996">
            <v>2</v>
          </cell>
          <cell r="P996">
            <v>6</v>
          </cell>
          <cell r="Q996">
            <v>2</v>
          </cell>
          <cell r="R996" t="str">
            <v>lot</v>
          </cell>
          <cell r="T996">
            <v>91169.999999999985</v>
          </cell>
          <cell r="U996">
            <v>1</v>
          </cell>
          <cell r="V996">
            <v>0</v>
          </cell>
          <cell r="W996">
            <v>0</v>
          </cell>
          <cell r="X996">
            <v>182339.99999999997</v>
          </cell>
          <cell r="Y996">
            <v>0</v>
          </cell>
          <cell r="Z996">
            <v>182339.99999999997</v>
          </cell>
          <cell r="AA996">
            <v>0</v>
          </cell>
          <cell r="AB996">
            <v>0</v>
          </cell>
          <cell r="AC996">
            <v>182339.99999999997</v>
          </cell>
          <cell r="AD996">
            <v>0</v>
          </cell>
          <cell r="AE996">
            <v>182339.99999999997</v>
          </cell>
          <cell r="AF996">
            <v>0</v>
          </cell>
          <cell r="AG996">
            <v>0</v>
          </cell>
          <cell r="AH996">
            <v>0</v>
          </cell>
          <cell r="AI996">
            <v>0</v>
          </cell>
          <cell r="AJ996">
            <v>0</v>
          </cell>
          <cell r="AK996">
            <v>0</v>
          </cell>
          <cell r="AL996">
            <v>0</v>
          </cell>
        </row>
        <row r="997">
          <cell r="B997" t="str">
            <v>SNIES</v>
          </cell>
          <cell r="C997" t="str">
            <v>A1B</v>
          </cell>
          <cell r="D997" t="str">
            <v>A1BG</v>
          </cell>
          <cell r="E997" t="str">
            <v>ES/SIGU</v>
          </cell>
          <cell r="F997" t="str">
            <v>SNIES</v>
          </cell>
          <cell r="G997">
            <v>23</v>
          </cell>
          <cell r="H997" t="str">
            <v>Fournitures installation, mobilier et équipements scolaires</v>
          </cell>
          <cell r="I997" t="str">
            <v>SNIES</v>
          </cell>
          <cell r="J997">
            <v>11</v>
          </cell>
          <cell r="K997" t="str">
            <v>FSD</v>
          </cell>
          <cell r="L997" t="str">
            <v>AON</v>
          </cell>
          <cell r="M997" t="str">
            <v>00</v>
          </cell>
          <cell r="N997">
            <v>6</v>
          </cell>
          <cell r="O997">
            <v>5</v>
          </cell>
          <cell r="P997">
            <v>6</v>
          </cell>
          <cell r="Q997">
            <v>5</v>
          </cell>
          <cell r="R997" t="str">
            <v>lot</v>
          </cell>
          <cell r="T997">
            <v>91169.999999999985</v>
          </cell>
          <cell r="U997">
            <v>1</v>
          </cell>
          <cell r="V997">
            <v>0</v>
          </cell>
          <cell r="W997">
            <v>0</v>
          </cell>
          <cell r="X997">
            <v>455849.99999999994</v>
          </cell>
          <cell r="Y997">
            <v>0</v>
          </cell>
          <cell r="Z997">
            <v>455849.99999999994</v>
          </cell>
          <cell r="AA997">
            <v>0</v>
          </cell>
          <cell r="AB997">
            <v>0</v>
          </cell>
          <cell r="AC997">
            <v>455849.99999999994</v>
          </cell>
          <cell r="AD997">
            <v>0</v>
          </cell>
          <cell r="AE997">
            <v>455849.99999999994</v>
          </cell>
          <cell r="AF997">
            <v>0</v>
          </cell>
          <cell r="AG997">
            <v>0</v>
          </cell>
          <cell r="AH997">
            <v>0</v>
          </cell>
          <cell r="AI997">
            <v>0</v>
          </cell>
          <cell r="AJ997">
            <v>0</v>
          </cell>
          <cell r="AK997">
            <v>0</v>
          </cell>
          <cell r="AL997">
            <v>0</v>
          </cell>
        </row>
        <row r="998">
          <cell r="B998" t="str">
            <v>SNIES</v>
          </cell>
          <cell r="C998" t="str">
            <v>A1B</v>
          </cell>
          <cell r="D998" t="str">
            <v>A1BG</v>
          </cell>
          <cell r="E998" t="str">
            <v>ES/TELI</v>
          </cell>
          <cell r="F998" t="str">
            <v>SNIES</v>
          </cell>
          <cell r="G998">
            <v>23</v>
          </cell>
          <cell r="H998" t="str">
            <v>Fournitures installation, mobilier et équipements scolaires</v>
          </cell>
          <cell r="I998" t="str">
            <v>SNIES</v>
          </cell>
          <cell r="J998">
            <v>11</v>
          </cell>
          <cell r="K998" t="str">
            <v>FSD</v>
          </cell>
          <cell r="L998" t="str">
            <v>AON</v>
          </cell>
          <cell r="O998">
            <v>5</v>
          </cell>
          <cell r="P998">
            <v>6</v>
          </cell>
          <cell r="Q998">
            <v>5</v>
          </cell>
          <cell r="R998" t="str">
            <v>lot</v>
          </cell>
          <cell r="T998">
            <v>91169.999999999985</v>
          </cell>
          <cell r="U998">
            <v>1</v>
          </cell>
          <cell r="V998">
            <v>0</v>
          </cell>
          <cell r="W998">
            <v>0</v>
          </cell>
          <cell r="X998">
            <v>455849.99999999994</v>
          </cell>
          <cell r="Y998">
            <v>0</v>
          </cell>
          <cell r="Z998">
            <v>455849.99999999994</v>
          </cell>
          <cell r="AA998">
            <v>0</v>
          </cell>
          <cell r="AB998">
            <v>0</v>
          </cell>
          <cell r="AC998">
            <v>455849.99999999994</v>
          </cell>
          <cell r="AD998">
            <v>0</v>
          </cell>
          <cell r="AE998">
            <v>455849.99999999994</v>
          </cell>
          <cell r="AF998">
            <v>0</v>
          </cell>
          <cell r="AG998">
            <v>0</v>
          </cell>
          <cell r="AH998">
            <v>0</v>
          </cell>
          <cell r="AI998">
            <v>0</v>
          </cell>
          <cell r="AJ998">
            <v>0</v>
          </cell>
          <cell r="AK998">
            <v>0</v>
          </cell>
          <cell r="AL998">
            <v>0</v>
          </cell>
        </row>
        <row r="999">
          <cell r="B999" t="str">
            <v>SNIES</v>
          </cell>
          <cell r="C999" t="str">
            <v>A1B</v>
          </cell>
          <cell r="D999" t="str">
            <v>A1BG</v>
          </cell>
          <cell r="E999" t="str">
            <v>ES/TOUG</v>
          </cell>
          <cell r="F999" t="str">
            <v>SNIES</v>
          </cell>
          <cell r="G999">
            <v>23</v>
          </cell>
          <cell r="H999" t="str">
            <v>Fournitures installation, mobilier et équipements scolaires</v>
          </cell>
          <cell r="I999" t="str">
            <v>SNIES</v>
          </cell>
          <cell r="J999">
            <v>11</v>
          </cell>
          <cell r="K999" t="str">
            <v>FSD</v>
          </cell>
          <cell r="L999" t="str">
            <v>AON</v>
          </cell>
          <cell r="M999" t="str">
            <v>00</v>
          </cell>
          <cell r="N999">
            <v>6</v>
          </cell>
          <cell r="O999">
            <v>1</v>
          </cell>
          <cell r="P999">
            <v>6</v>
          </cell>
          <cell r="Q999">
            <v>1</v>
          </cell>
          <cell r="R999" t="str">
            <v>lot</v>
          </cell>
          <cell r="T999">
            <v>91169.999999999985</v>
          </cell>
          <cell r="U999">
            <v>1</v>
          </cell>
          <cell r="V999">
            <v>0</v>
          </cell>
          <cell r="W999">
            <v>0</v>
          </cell>
          <cell r="X999">
            <v>91169.999999999985</v>
          </cell>
          <cell r="Y999">
            <v>0</v>
          </cell>
          <cell r="Z999">
            <v>91169.999999999985</v>
          </cell>
          <cell r="AA999">
            <v>0</v>
          </cell>
          <cell r="AB999">
            <v>0</v>
          </cell>
          <cell r="AC999">
            <v>91169.999999999985</v>
          </cell>
          <cell r="AD999">
            <v>0</v>
          </cell>
          <cell r="AE999">
            <v>91169.999999999985</v>
          </cell>
          <cell r="AF999">
            <v>0</v>
          </cell>
          <cell r="AG999">
            <v>0</v>
          </cell>
          <cell r="AH999">
            <v>0</v>
          </cell>
          <cell r="AI999">
            <v>0</v>
          </cell>
          <cell r="AJ999">
            <v>0</v>
          </cell>
          <cell r="AK999">
            <v>0</v>
          </cell>
          <cell r="AL999">
            <v>0</v>
          </cell>
        </row>
        <row r="1000">
          <cell r="B1000" t="str">
            <v>SNIES</v>
          </cell>
          <cell r="C1000" t="str">
            <v>A1B</v>
          </cell>
          <cell r="D1000" t="str">
            <v>A1BG</v>
          </cell>
          <cell r="E1000" t="str">
            <v>ES/YOMO</v>
          </cell>
          <cell r="F1000" t="str">
            <v>SNIES</v>
          </cell>
          <cell r="G1000">
            <v>23</v>
          </cell>
          <cell r="H1000" t="str">
            <v>Fournitures installation, mobilier et équipements scolaires</v>
          </cell>
          <cell r="I1000" t="str">
            <v>SNIES</v>
          </cell>
          <cell r="J1000">
            <v>11</v>
          </cell>
          <cell r="K1000" t="str">
            <v>FSD</v>
          </cell>
          <cell r="L1000" t="str">
            <v>AON</v>
          </cell>
          <cell r="M1000" t="str">
            <v>00</v>
          </cell>
          <cell r="N1000">
            <v>6</v>
          </cell>
          <cell r="O1000">
            <v>0</v>
          </cell>
          <cell r="P1000">
            <v>6</v>
          </cell>
          <cell r="Q1000">
            <v>0</v>
          </cell>
          <cell r="R1000" t="str">
            <v>lot</v>
          </cell>
          <cell r="T1000">
            <v>91169.999999999985</v>
          </cell>
          <cell r="U1000">
            <v>1</v>
          </cell>
          <cell r="V1000">
            <v>0</v>
          </cell>
          <cell r="W1000">
            <v>0</v>
          </cell>
          <cell r="X1000">
            <v>0</v>
          </cell>
          <cell r="Y1000">
            <v>0</v>
          </cell>
          <cell r="Z1000">
            <v>0</v>
          </cell>
          <cell r="AA1000">
            <v>0</v>
          </cell>
          <cell r="AB1000">
            <v>0</v>
          </cell>
          <cell r="AC1000">
            <v>0</v>
          </cell>
          <cell r="AD1000">
            <v>0</v>
          </cell>
          <cell r="AE1000">
            <v>0</v>
          </cell>
          <cell r="AF1000">
            <v>0</v>
          </cell>
          <cell r="AG1000">
            <v>0</v>
          </cell>
          <cell r="AH1000">
            <v>0</v>
          </cell>
          <cell r="AI1000">
            <v>0</v>
          </cell>
          <cell r="AJ1000">
            <v>0</v>
          </cell>
          <cell r="AK1000">
            <v>0</v>
          </cell>
          <cell r="AL1000">
            <v>0</v>
          </cell>
        </row>
        <row r="1001">
          <cell r="B1001" t="str">
            <v>SNIES</v>
          </cell>
          <cell r="C1001" t="str">
            <v>A1D</v>
          </cell>
          <cell r="D1001" t="str">
            <v>A1DA</v>
          </cell>
          <cell r="E1001" t="str">
            <v>SNIES</v>
          </cell>
          <cell r="F1001" t="str">
            <v>SNIES</v>
          </cell>
          <cell r="G1001">
            <v>25</v>
          </cell>
          <cell r="H1001" t="str">
            <v>Consultants  études supervision et assistance à la gestion du projet</v>
          </cell>
          <cell r="I1001" t="str">
            <v>SNIES</v>
          </cell>
          <cell r="J1001">
            <v>11</v>
          </cell>
          <cell r="K1001" t="str">
            <v>FSD</v>
          </cell>
          <cell r="L1001" t="str">
            <v>LR</v>
          </cell>
          <cell r="M1001">
            <v>0.125</v>
          </cell>
          <cell r="N1001">
            <v>0.375</v>
          </cell>
          <cell r="O1001">
            <v>0.375</v>
          </cell>
          <cell r="P1001">
            <v>0.125</v>
          </cell>
          <cell r="Q1001">
            <v>1</v>
          </cell>
          <cell r="R1001" t="str">
            <v>forfait</v>
          </cell>
          <cell r="T1001">
            <v>2279250</v>
          </cell>
          <cell r="U1001">
            <v>1</v>
          </cell>
          <cell r="V1001">
            <v>284906.25</v>
          </cell>
          <cell r="W1001">
            <v>854718.75</v>
          </cell>
          <cell r="X1001">
            <v>854718.75</v>
          </cell>
          <cell r="Y1001">
            <v>284906.25</v>
          </cell>
          <cell r="Z1001">
            <v>2279250</v>
          </cell>
          <cell r="AA1001">
            <v>284906.25</v>
          </cell>
          <cell r="AB1001">
            <v>854718.75</v>
          </cell>
          <cell r="AC1001">
            <v>854718.75</v>
          </cell>
          <cell r="AD1001">
            <v>284906.25</v>
          </cell>
          <cell r="AE1001">
            <v>2279250</v>
          </cell>
          <cell r="AF1001">
            <v>0</v>
          </cell>
          <cell r="AG1001">
            <v>0</v>
          </cell>
          <cell r="AH1001">
            <v>0</v>
          </cell>
          <cell r="AI1001">
            <v>0</v>
          </cell>
          <cell r="AJ1001">
            <v>0</v>
          </cell>
          <cell r="AK1001">
            <v>0</v>
          </cell>
          <cell r="AL1001">
            <v>0</v>
          </cell>
        </row>
        <row r="1002">
          <cell r="B1002" t="str">
            <v>SNIES</v>
          </cell>
          <cell r="C1002" t="str">
            <v>A1B</v>
          </cell>
          <cell r="D1002" t="str">
            <v>A1BG</v>
          </cell>
          <cell r="E1002" t="str">
            <v>ES/BEYL</v>
          </cell>
          <cell r="F1002" t="str">
            <v>SNIES</v>
          </cell>
          <cell r="G1002">
            <v>22</v>
          </cell>
          <cell r="H1002" t="str">
            <v>Travaux de construction collège</v>
          </cell>
          <cell r="I1002" t="str">
            <v>SNIES</v>
          </cell>
          <cell r="J1002">
            <v>11</v>
          </cell>
          <cell r="K1002" t="str">
            <v>FKDEA</v>
          </cell>
          <cell r="L1002" t="str">
            <v>AON</v>
          </cell>
          <cell r="M1002">
            <v>1</v>
          </cell>
          <cell r="N1002">
            <v>1</v>
          </cell>
          <cell r="O1002">
            <v>6</v>
          </cell>
          <cell r="P1002">
            <v>6</v>
          </cell>
          <cell r="Q1002">
            <v>2</v>
          </cell>
          <cell r="R1002" t="str">
            <v>collège</v>
          </cell>
          <cell r="T1002">
            <v>663086.39845262212</v>
          </cell>
          <cell r="U1002">
            <v>0.9</v>
          </cell>
          <cell r="V1002">
            <v>663086.39845262212</v>
          </cell>
          <cell r="W1002">
            <v>663086.39845262212</v>
          </cell>
          <cell r="X1002">
            <v>0</v>
          </cell>
          <cell r="Y1002">
            <v>0</v>
          </cell>
          <cell r="Z1002">
            <v>1326172.7969052442</v>
          </cell>
          <cell r="AA1002">
            <v>596777.75860735995</v>
          </cell>
          <cell r="AB1002">
            <v>596777.75860735995</v>
          </cell>
          <cell r="AC1002">
            <v>0</v>
          </cell>
          <cell r="AD1002">
            <v>0</v>
          </cell>
          <cell r="AE1002">
            <v>1193555.5172147199</v>
          </cell>
          <cell r="AF1002">
            <v>66308.639845262165</v>
          </cell>
          <cell r="AG1002">
            <v>66308.639845262165</v>
          </cell>
          <cell r="AH1002">
            <v>0</v>
          </cell>
          <cell r="AI1002">
            <v>0</v>
          </cell>
          <cell r="AJ1002">
            <v>132617.27969052433</v>
          </cell>
          <cell r="AK1002">
            <v>0</v>
          </cell>
          <cell r="AL1002">
            <v>0</v>
          </cell>
        </row>
        <row r="1003">
          <cell r="B1003" t="str">
            <v>SNIES</v>
          </cell>
          <cell r="C1003" t="str">
            <v>A1B</v>
          </cell>
          <cell r="D1003" t="str">
            <v>A1BG</v>
          </cell>
          <cell r="E1003" t="str">
            <v>ES/BOFF</v>
          </cell>
          <cell r="F1003" t="str">
            <v>SNIES</v>
          </cell>
          <cell r="G1003">
            <v>22</v>
          </cell>
          <cell r="H1003" t="str">
            <v>Travaux de construction collège</v>
          </cell>
          <cell r="I1003" t="str">
            <v>SNIES</v>
          </cell>
          <cell r="J1003">
            <v>11</v>
          </cell>
          <cell r="K1003" t="str">
            <v>FKDEA</v>
          </cell>
          <cell r="L1003" t="str">
            <v>AON</v>
          </cell>
          <cell r="M1003">
            <v>1</v>
          </cell>
          <cell r="N1003">
            <v>1</v>
          </cell>
          <cell r="O1003">
            <v>6</v>
          </cell>
          <cell r="P1003">
            <v>6</v>
          </cell>
          <cell r="Q1003">
            <v>2</v>
          </cell>
          <cell r="R1003" t="str">
            <v>collège</v>
          </cell>
          <cell r="T1003">
            <v>663086.39845262212</v>
          </cell>
          <cell r="U1003">
            <v>0.9</v>
          </cell>
          <cell r="V1003">
            <v>663086.39845262212</v>
          </cell>
          <cell r="W1003">
            <v>663086.39845262212</v>
          </cell>
          <cell r="X1003">
            <v>0</v>
          </cell>
          <cell r="Y1003">
            <v>0</v>
          </cell>
          <cell r="Z1003">
            <v>1326172.7969052442</v>
          </cell>
          <cell r="AA1003">
            <v>596777.75860735995</v>
          </cell>
          <cell r="AB1003">
            <v>596777.75860735995</v>
          </cell>
          <cell r="AC1003">
            <v>0</v>
          </cell>
          <cell r="AD1003">
            <v>0</v>
          </cell>
          <cell r="AE1003">
            <v>1193555.5172147199</v>
          </cell>
          <cell r="AF1003">
            <v>66308.639845262165</v>
          </cell>
          <cell r="AG1003">
            <v>66308.639845262165</v>
          </cell>
          <cell r="AH1003">
            <v>0</v>
          </cell>
          <cell r="AI1003">
            <v>0</v>
          </cell>
          <cell r="AJ1003">
            <v>132617.27969052433</v>
          </cell>
          <cell r="AK1003">
            <v>0</v>
          </cell>
          <cell r="AL1003">
            <v>0</v>
          </cell>
        </row>
        <row r="1004">
          <cell r="B1004" t="str">
            <v>SNIES</v>
          </cell>
          <cell r="C1004" t="str">
            <v>A1B</v>
          </cell>
          <cell r="D1004" t="str">
            <v>A1BG</v>
          </cell>
          <cell r="E1004" t="str">
            <v>ES/BOKE</v>
          </cell>
          <cell r="F1004" t="str">
            <v>SNIES</v>
          </cell>
          <cell r="G1004">
            <v>22</v>
          </cell>
          <cell r="H1004" t="str">
            <v>Travaux de construction collège</v>
          </cell>
          <cell r="I1004" t="str">
            <v>SNIES</v>
          </cell>
          <cell r="J1004">
            <v>11</v>
          </cell>
          <cell r="K1004" t="str">
            <v>FKDEA</v>
          </cell>
          <cell r="L1004" t="str">
            <v>AON</v>
          </cell>
          <cell r="M1004">
            <v>1</v>
          </cell>
          <cell r="N1004">
            <v>1</v>
          </cell>
          <cell r="O1004">
            <v>6</v>
          </cell>
          <cell r="P1004">
            <v>6</v>
          </cell>
          <cell r="Q1004">
            <v>2</v>
          </cell>
          <cell r="R1004" t="str">
            <v>collège</v>
          </cell>
          <cell r="T1004">
            <v>663086.39845262212</v>
          </cell>
          <cell r="U1004">
            <v>0.9</v>
          </cell>
          <cell r="V1004">
            <v>663086.39845262212</v>
          </cell>
          <cell r="W1004">
            <v>663086.39845262212</v>
          </cell>
          <cell r="X1004">
            <v>0</v>
          </cell>
          <cell r="Y1004">
            <v>0</v>
          </cell>
          <cell r="Z1004">
            <v>1326172.7969052442</v>
          </cell>
          <cell r="AA1004">
            <v>596777.75860735995</v>
          </cell>
          <cell r="AB1004">
            <v>596777.75860735995</v>
          </cell>
          <cell r="AC1004">
            <v>0</v>
          </cell>
          <cell r="AD1004">
            <v>0</v>
          </cell>
          <cell r="AE1004">
            <v>1193555.5172147199</v>
          </cell>
          <cell r="AF1004">
            <v>66308.639845262165</v>
          </cell>
          <cell r="AG1004">
            <v>66308.639845262165</v>
          </cell>
          <cell r="AH1004">
            <v>0</v>
          </cell>
          <cell r="AI1004">
            <v>0</v>
          </cell>
          <cell r="AJ1004">
            <v>132617.27969052433</v>
          </cell>
          <cell r="AK1004">
            <v>0</v>
          </cell>
          <cell r="AL1004">
            <v>0</v>
          </cell>
        </row>
        <row r="1005">
          <cell r="B1005" t="str">
            <v>SNIES</v>
          </cell>
          <cell r="C1005" t="str">
            <v>A1B</v>
          </cell>
          <cell r="D1005" t="str">
            <v>A1BG</v>
          </cell>
          <cell r="E1005" t="str">
            <v>ES/COYA</v>
          </cell>
          <cell r="F1005" t="str">
            <v>SNIES</v>
          </cell>
          <cell r="G1005">
            <v>22</v>
          </cell>
          <cell r="H1005" t="str">
            <v>Travaux de construction collège</v>
          </cell>
          <cell r="I1005" t="str">
            <v>SNIES</v>
          </cell>
          <cell r="J1005">
            <v>11</v>
          </cell>
          <cell r="K1005" t="str">
            <v>FKDEA</v>
          </cell>
          <cell r="L1005" t="str">
            <v>AON</v>
          </cell>
          <cell r="M1005">
            <v>0.5</v>
          </cell>
          <cell r="N1005">
            <v>0.5</v>
          </cell>
          <cell r="O1005">
            <v>6</v>
          </cell>
          <cell r="P1005">
            <v>6</v>
          </cell>
          <cell r="Q1005">
            <v>1</v>
          </cell>
          <cell r="R1005" t="str">
            <v>collège</v>
          </cell>
          <cell r="T1005">
            <v>663086.39845262212</v>
          </cell>
          <cell r="U1005">
            <v>0.9</v>
          </cell>
          <cell r="V1005">
            <v>331543.19922631106</v>
          </cell>
          <cell r="W1005">
            <v>331543.19922631106</v>
          </cell>
          <cell r="X1005">
            <v>0</v>
          </cell>
          <cell r="Y1005">
            <v>0</v>
          </cell>
          <cell r="Z1005">
            <v>663086.39845262212</v>
          </cell>
          <cell r="AA1005">
            <v>298388.87930367998</v>
          </cell>
          <cell r="AB1005">
            <v>298388.87930367998</v>
          </cell>
          <cell r="AC1005">
            <v>0</v>
          </cell>
          <cell r="AD1005">
            <v>0</v>
          </cell>
          <cell r="AE1005">
            <v>596777.75860735995</v>
          </cell>
          <cell r="AF1005">
            <v>33154.319922631083</v>
          </cell>
          <cell r="AG1005">
            <v>33154.319922631083</v>
          </cell>
          <cell r="AH1005">
            <v>0</v>
          </cell>
          <cell r="AI1005">
            <v>0</v>
          </cell>
          <cell r="AJ1005">
            <v>66308.639845262165</v>
          </cell>
          <cell r="AK1005">
            <v>0</v>
          </cell>
          <cell r="AL1005">
            <v>0</v>
          </cell>
        </row>
        <row r="1006">
          <cell r="B1006" t="str">
            <v>SNIES</v>
          </cell>
          <cell r="C1006" t="str">
            <v>A1B</v>
          </cell>
          <cell r="D1006" t="str">
            <v>A1BG</v>
          </cell>
          <cell r="E1006" t="str">
            <v>ES/DABO</v>
          </cell>
          <cell r="F1006" t="str">
            <v>SNIES</v>
          </cell>
          <cell r="G1006">
            <v>22</v>
          </cell>
          <cell r="H1006" t="str">
            <v>Travaux de construction collège</v>
          </cell>
          <cell r="I1006" t="str">
            <v>SNIES</v>
          </cell>
          <cell r="J1006">
            <v>11</v>
          </cell>
          <cell r="K1006" t="str">
            <v>FKDEA</v>
          </cell>
          <cell r="L1006" t="str">
            <v>AON</v>
          </cell>
          <cell r="M1006">
            <v>1</v>
          </cell>
          <cell r="N1006">
            <v>1</v>
          </cell>
          <cell r="O1006">
            <v>6</v>
          </cell>
          <cell r="P1006">
            <v>6</v>
          </cell>
          <cell r="Q1006">
            <v>2</v>
          </cell>
          <cell r="R1006" t="str">
            <v>collège</v>
          </cell>
          <cell r="T1006">
            <v>663086.39845262212</v>
          </cell>
          <cell r="U1006">
            <v>0.9</v>
          </cell>
          <cell r="V1006">
            <v>663086.39845262212</v>
          </cell>
          <cell r="W1006">
            <v>663086.39845262212</v>
          </cell>
          <cell r="X1006">
            <v>0</v>
          </cell>
          <cell r="Y1006">
            <v>0</v>
          </cell>
          <cell r="Z1006">
            <v>1326172.7969052442</v>
          </cell>
          <cell r="AA1006">
            <v>596777.75860735995</v>
          </cell>
          <cell r="AB1006">
            <v>596777.75860735995</v>
          </cell>
          <cell r="AC1006">
            <v>0</v>
          </cell>
          <cell r="AD1006">
            <v>0</v>
          </cell>
          <cell r="AE1006">
            <v>1193555.5172147199</v>
          </cell>
          <cell r="AF1006">
            <v>66308.639845262165</v>
          </cell>
          <cell r="AG1006">
            <v>66308.639845262165</v>
          </cell>
          <cell r="AH1006">
            <v>0</v>
          </cell>
          <cell r="AI1006">
            <v>0</v>
          </cell>
          <cell r="AJ1006">
            <v>132617.27969052433</v>
          </cell>
          <cell r="AK1006">
            <v>0</v>
          </cell>
          <cell r="AL1006">
            <v>0</v>
          </cell>
        </row>
        <row r="1007">
          <cell r="B1007" t="str">
            <v>SNIES</v>
          </cell>
          <cell r="C1007" t="str">
            <v>A1B</v>
          </cell>
          <cell r="D1007" t="str">
            <v>A1BG</v>
          </cell>
          <cell r="E1007" t="str">
            <v>ES/DALA</v>
          </cell>
          <cell r="F1007" t="str">
            <v>SNIES</v>
          </cell>
          <cell r="G1007">
            <v>22</v>
          </cell>
          <cell r="H1007" t="str">
            <v>Travaux de construction collège</v>
          </cell>
          <cell r="I1007" t="str">
            <v>SNIES</v>
          </cell>
          <cell r="J1007">
            <v>11</v>
          </cell>
          <cell r="K1007" t="str">
            <v>FKDEA</v>
          </cell>
          <cell r="L1007" t="str">
            <v>AON</v>
          </cell>
          <cell r="M1007">
            <v>0.5</v>
          </cell>
          <cell r="N1007">
            <v>0.5</v>
          </cell>
          <cell r="O1007">
            <v>6</v>
          </cell>
          <cell r="P1007">
            <v>6</v>
          </cell>
          <cell r="Q1007">
            <v>1</v>
          </cell>
          <cell r="R1007" t="str">
            <v>collège</v>
          </cell>
          <cell r="T1007">
            <v>663086.39845262212</v>
          </cell>
          <cell r="U1007">
            <v>0.9</v>
          </cell>
          <cell r="V1007">
            <v>331543.19922631106</v>
          </cell>
          <cell r="W1007">
            <v>331543.19922631106</v>
          </cell>
          <cell r="X1007">
            <v>0</v>
          </cell>
          <cell r="Y1007">
            <v>0</v>
          </cell>
          <cell r="Z1007">
            <v>663086.39845262212</v>
          </cell>
          <cell r="AA1007">
            <v>298388.87930367998</v>
          </cell>
          <cell r="AB1007">
            <v>298388.87930367998</v>
          </cell>
          <cell r="AC1007">
            <v>0</v>
          </cell>
          <cell r="AD1007">
            <v>0</v>
          </cell>
          <cell r="AE1007">
            <v>596777.75860735995</v>
          </cell>
          <cell r="AF1007">
            <v>33154.319922631083</v>
          </cell>
          <cell r="AG1007">
            <v>33154.319922631083</v>
          </cell>
          <cell r="AH1007">
            <v>0</v>
          </cell>
          <cell r="AI1007">
            <v>0</v>
          </cell>
          <cell r="AJ1007">
            <v>66308.639845262165</v>
          </cell>
          <cell r="AK1007">
            <v>0</v>
          </cell>
          <cell r="AL1007">
            <v>0</v>
          </cell>
        </row>
        <row r="1008">
          <cell r="B1008" t="str">
            <v>SNIES</v>
          </cell>
          <cell r="C1008" t="str">
            <v>A1B</v>
          </cell>
          <cell r="D1008" t="str">
            <v>A1BG</v>
          </cell>
          <cell r="E1008" t="str">
            <v>ES/DING</v>
          </cell>
          <cell r="F1008" t="str">
            <v>SNIES</v>
          </cell>
          <cell r="G1008">
            <v>22</v>
          </cell>
          <cell r="H1008" t="str">
            <v>Travaux de construction collège</v>
          </cell>
          <cell r="I1008" t="str">
            <v>SNIES</v>
          </cell>
          <cell r="J1008">
            <v>11</v>
          </cell>
          <cell r="K1008" t="str">
            <v>FKDEA</v>
          </cell>
          <cell r="L1008" t="str">
            <v>AON</v>
          </cell>
          <cell r="M1008">
            <v>1</v>
          </cell>
          <cell r="N1008">
            <v>1</v>
          </cell>
          <cell r="O1008">
            <v>6</v>
          </cell>
          <cell r="P1008">
            <v>6</v>
          </cell>
          <cell r="Q1008">
            <v>2</v>
          </cell>
          <cell r="R1008" t="str">
            <v>collège</v>
          </cell>
          <cell r="T1008">
            <v>663086.39845262212</v>
          </cell>
          <cell r="U1008">
            <v>0.9</v>
          </cell>
          <cell r="V1008">
            <v>663086.39845262212</v>
          </cell>
          <cell r="W1008">
            <v>663086.39845262212</v>
          </cell>
          <cell r="X1008">
            <v>0</v>
          </cell>
          <cell r="Y1008">
            <v>0</v>
          </cell>
          <cell r="Z1008">
            <v>1326172.7969052442</v>
          </cell>
          <cell r="AA1008">
            <v>596777.75860735995</v>
          </cell>
          <cell r="AB1008">
            <v>596777.75860735995</v>
          </cell>
          <cell r="AC1008">
            <v>0</v>
          </cell>
          <cell r="AD1008">
            <v>0</v>
          </cell>
          <cell r="AE1008">
            <v>1193555.5172147199</v>
          </cell>
          <cell r="AF1008">
            <v>66308.639845262165</v>
          </cell>
          <cell r="AG1008">
            <v>66308.639845262165</v>
          </cell>
          <cell r="AH1008">
            <v>0</v>
          </cell>
          <cell r="AI1008">
            <v>0</v>
          </cell>
          <cell r="AJ1008">
            <v>132617.27969052433</v>
          </cell>
          <cell r="AK1008">
            <v>0</v>
          </cell>
          <cell r="AL1008">
            <v>0</v>
          </cell>
        </row>
        <row r="1009">
          <cell r="B1009" t="str">
            <v>SNIES</v>
          </cell>
          <cell r="C1009" t="str">
            <v>A1B</v>
          </cell>
          <cell r="D1009" t="str">
            <v>A1BG</v>
          </cell>
          <cell r="E1009" t="str">
            <v>ES/DUBR</v>
          </cell>
          <cell r="F1009" t="str">
            <v>SNIES</v>
          </cell>
          <cell r="G1009">
            <v>22</v>
          </cell>
          <cell r="H1009" t="str">
            <v>Travaux de construction collège</v>
          </cell>
          <cell r="I1009" t="str">
            <v>SNIES</v>
          </cell>
          <cell r="J1009">
            <v>11</v>
          </cell>
          <cell r="K1009" t="str">
            <v>FKDEA</v>
          </cell>
          <cell r="L1009" t="str">
            <v>AON</v>
          </cell>
          <cell r="M1009">
            <v>0.5</v>
          </cell>
          <cell r="N1009">
            <v>0.5</v>
          </cell>
          <cell r="O1009">
            <v>6</v>
          </cell>
          <cell r="P1009">
            <v>6</v>
          </cell>
          <cell r="Q1009">
            <v>1</v>
          </cell>
          <cell r="R1009" t="str">
            <v>collège</v>
          </cell>
          <cell r="T1009">
            <v>663086.39845262212</v>
          </cell>
          <cell r="U1009">
            <v>0.9</v>
          </cell>
          <cell r="V1009">
            <v>331543.19922631106</v>
          </cell>
          <cell r="W1009">
            <v>331543.19922631106</v>
          </cell>
          <cell r="X1009">
            <v>0</v>
          </cell>
          <cell r="Y1009">
            <v>0</v>
          </cell>
          <cell r="Z1009">
            <v>663086.39845262212</v>
          </cell>
          <cell r="AA1009">
            <v>298388.87930367998</v>
          </cell>
          <cell r="AB1009">
            <v>298388.87930367998</v>
          </cell>
          <cell r="AC1009">
            <v>0</v>
          </cell>
          <cell r="AD1009">
            <v>0</v>
          </cell>
          <cell r="AE1009">
            <v>596777.75860735995</v>
          </cell>
          <cell r="AF1009">
            <v>33154.319922631083</v>
          </cell>
          <cell r="AG1009">
            <v>33154.319922631083</v>
          </cell>
          <cell r="AH1009">
            <v>0</v>
          </cell>
          <cell r="AI1009">
            <v>0</v>
          </cell>
          <cell r="AJ1009">
            <v>66308.639845262165</v>
          </cell>
          <cell r="AK1009">
            <v>0</v>
          </cell>
          <cell r="AL1009">
            <v>0</v>
          </cell>
        </row>
        <row r="1010">
          <cell r="B1010" t="str">
            <v>SNIES</v>
          </cell>
          <cell r="C1010" t="str">
            <v>A1B</v>
          </cell>
          <cell r="D1010" t="str">
            <v>A1BG</v>
          </cell>
          <cell r="E1010" t="str">
            <v>ES/FARA</v>
          </cell>
          <cell r="F1010" t="str">
            <v>SNIES</v>
          </cell>
          <cell r="G1010">
            <v>22</v>
          </cell>
          <cell r="H1010" t="str">
            <v>Travaux de construction collège</v>
          </cell>
          <cell r="I1010" t="str">
            <v>SNIES</v>
          </cell>
          <cell r="J1010">
            <v>11</v>
          </cell>
          <cell r="K1010" t="str">
            <v>FKDEA</v>
          </cell>
          <cell r="L1010" t="str">
            <v>AON</v>
          </cell>
          <cell r="M1010">
            <v>0.5</v>
          </cell>
          <cell r="N1010">
            <v>0.5</v>
          </cell>
          <cell r="O1010">
            <v>6</v>
          </cell>
          <cell r="P1010">
            <v>6</v>
          </cell>
          <cell r="Q1010">
            <v>1</v>
          </cell>
          <cell r="R1010" t="str">
            <v>collège</v>
          </cell>
          <cell r="T1010">
            <v>663086.39845262212</v>
          </cell>
          <cell r="U1010">
            <v>0.9</v>
          </cell>
          <cell r="V1010">
            <v>331543.19922631106</v>
          </cell>
          <cell r="W1010">
            <v>331543.19922631106</v>
          </cell>
          <cell r="X1010">
            <v>0</v>
          </cell>
          <cell r="Y1010">
            <v>0</v>
          </cell>
          <cell r="Z1010">
            <v>663086.39845262212</v>
          </cell>
          <cell r="AA1010">
            <v>298388.87930367998</v>
          </cell>
          <cell r="AB1010">
            <v>298388.87930367998</v>
          </cell>
          <cell r="AC1010">
            <v>0</v>
          </cell>
          <cell r="AD1010">
            <v>0</v>
          </cell>
          <cell r="AE1010">
            <v>596777.75860735995</v>
          </cell>
          <cell r="AF1010">
            <v>33154.319922631083</v>
          </cell>
          <cell r="AG1010">
            <v>33154.319922631083</v>
          </cell>
          <cell r="AH1010">
            <v>0</v>
          </cell>
          <cell r="AI1010">
            <v>0</v>
          </cell>
          <cell r="AJ1010">
            <v>66308.639845262165</v>
          </cell>
          <cell r="AK1010">
            <v>0</v>
          </cell>
          <cell r="AL1010">
            <v>0</v>
          </cell>
        </row>
        <row r="1011">
          <cell r="B1011" t="str">
            <v>SNIES</v>
          </cell>
          <cell r="C1011" t="str">
            <v>A1B</v>
          </cell>
          <cell r="D1011" t="str">
            <v>A1BG</v>
          </cell>
          <cell r="E1011" t="str">
            <v>ES/FORE</v>
          </cell>
          <cell r="F1011" t="str">
            <v>SNIES</v>
          </cell>
          <cell r="G1011">
            <v>22</v>
          </cell>
          <cell r="H1011" t="str">
            <v>Travaux de construction collège</v>
          </cell>
          <cell r="I1011" t="str">
            <v>SNIES</v>
          </cell>
          <cell r="J1011">
            <v>11</v>
          </cell>
          <cell r="K1011" t="str">
            <v>FKDEA</v>
          </cell>
          <cell r="L1011" t="str">
            <v>AON</v>
          </cell>
          <cell r="M1011">
            <v>0.5</v>
          </cell>
          <cell r="N1011">
            <v>0.5</v>
          </cell>
          <cell r="O1011">
            <v>6</v>
          </cell>
          <cell r="P1011">
            <v>6</v>
          </cell>
          <cell r="Q1011">
            <v>1</v>
          </cell>
          <cell r="R1011" t="str">
            <v>collège</v>
          </cell>
          <cell r="T1011">
            <v>663086.39845262212</v>
          </cell>
          <cell r="U1011">
            <v>0.9</v>
          </cell>
          <cell r="V1011">
            <v>331543.19922631106</v>
          </cell>
          <cell r="W1011">
            <v>331543.19922631106</v>
          </cell>
          <cell r="X1011">
            <v>0</v>
          </cell>
          <cell r="Y1011">
            <v>0</v>
          </cell>
          <cell r="Z1011">
            <v>663086.39845262212</v>
          </cell>
          <cell r="AA1011">
            <v>298388.87930367998</v>
          </cell>
          <cell r="AB1011">
            <v>298388.87930367998</v>
          </cell>
          <cell r="AC1011">
            <v>0</v>
          </cell>
          <cell r="AD1011">
            <v>0</v>
          </cell>
          <cell r="AE1011">
            <v>596777.75860735995</v>
          </cell>
          <cell r="AF1011">
            <v>33154.319922631083</v>
          </cell>
          <cell r="AG1011">
            <v>33154.319922631083</v>
          </cell>
          <cell r="AH1011">
            <v>0</v>
          </cell>
          <cell r="AI1011">
            <v>0</v>
          </cell>
          <cell r="AJ1011">
            <v>66308.639845262165</v>
          </cell>
          <cell r="AK1011">
            <v>0</v>
          </cell>
          <cell r="AL1011">
            <v>0</v>
          </cell>
        </row>
        <row r="1012">
          <cell r="B1012" t="str">
            <v>SNIES</v>
          </cell>
          <cell r="C1012" t="str">
            <v>A1B</v>
          </cell>
          <cell r="D1012" t="str">
            <v>A1BG</v>
          </cell>
          <cell r="E1012" t="str">
            <v>ES/FRIA</v>
          </cell>
          <cell r="F1012" t="str">
            <v>SNIES</v>
          </cell>
          <cell r="G1012">
            <v>22</v>
          </cell>
          <cell r="H1012" t="str">
            <v>Travaux de construction collège</v>
          </cell>
          <cell r="I1012" t="str">
            <v>SNIES</v>
          </cell>
          <cell r="J1012">
            <v>11</v>
          </cell>
          <cell r="K1012" t="str">
            <v>FKDEA</v>
          </cell>
          <cell r="L1012" t="str">
            <v>AON</v>
          </cell>
          <cell r="O1012">
            <v>6</v>
          </cell>
          <cell r="P1012">
            <v>6</v>
          </cell>
          <cell r="Q1012">
            <v>0</v>
          </cell>
          <cell r="R1012" t="str">
            <v>collège</v>
          </cell>
          <cell r="T1012">
            <v>663086.39845262212</v>
          </cell>
          <cell r="U1012">
            <v>0.9</v>
          </cell>
          <cell r="V1012">
            <v>0</v>
          </cell>
          <cell r="W1012">
            <v>0</v>
          </cell>
          <cell r="X1012">
            <v>0</v>
          </cell>
          <cell r="Y1012">
            <v>0</v>
          </cell>
          <cell r="Z1012">
            <v>0</v>
          </cell>
          <cell r="AA1012">
            <v>0</v>
          </cell>
          <cell r="AB1012">
            <v>0</v>
          </cell>
          <cell r="AC1012">
            <v>0</v>
          </cell>
          <cell r="AD1012">
            <v>0</v>
          </cell>
          <cell r="AE1012">
            <v>0</v>
          </cell>
          <cell r="AF1012">
            <v>0</v>
          </cell>
          <cell r="AG1012">
            <v>0</v>
          </cell>
          <cell r="AH1012">
            <v>0</v>
          </cell>
          <cell r="AI1012">
            <v>0</v>
          </cell>
          <cell r="AJ1012">
            <v>0</v>
          </cell>
          <cell r="AK1012">
            <v>0</v>
          </cell>
          <cell r="AL1012">
            <v>0</v>
          </cell>
        </row>
        <row r="1013">
          <cell r="B1013" t="str">
            <v>SNIES</v>
          </cell>
          <cell r="C1013" t="str">
            <v>A1B</v>
          </cell>
          <cell r="D1013" t="str">
            <v>A1BG</v>
          </cell>
          <cell r="E1013" t="str">
            <v>ES/GAOU</v>
          </cell>
          <cell r="F1013" t="str">
            <v>SNIES</v>
          </cell>
          <cell r="G1013">
            <v>22</v>
          </cell>
          <cell r="H1013" t="str">
            <v>Travaux de construction collège</v>
          </cell>
          <cell r="I1013" t="str">
            <v>SNIES</v>
          </cell>
          <cell r="J1013">
            <v>11</v>
          </cell>
          <cell r="K1013" t="str">
            <v>FKDEA</v>
          </cell>
          <cell r="L1013" t="str">
            <v>AON</v>
          </cell>
          <cell r="M1013">
            <v>1</v>
          </cell>
          <cell r="N1013">
            <v>1</v>
          </cell>
          <cell r="O1013">
            <v>6</v>
          </cell>
          <cell r="P1013">
            <v>6</v>
          </cell>
          <cell r="Q1013">
            <v>2</v>
          </cell>
          <cell r="R1013" t="str">
            <v>collège</v>
          </cell>
          <cell r="T1013">
            <v>663086.39845262212</v>
          </cell>
          <cell r="U1013">
            <v>0.9</v>
          </cell>
          <cell r="V1013">
            <v>663086.39845262212</v>
          </cell>
          <cell r="W1013">
            <v>663086.39845262212</v>
          </cell>
          <cell r="X1013">
            <v>0</v>
          </cell>
          <cell r="Y1013">
            <v>0</v>
          </cell>
          <cell r="Z1013">
            <v>1326172.7969052442</v>
          </cell>
          <cell r="AA1013">
            <v>596777.75860735995</v>
          </cell>
          <cell r="AB1013">
            <v>596777.75860735995</v>
          </cell>
          <cell r="AC1013">
            <v>0</v>
          </cell>
          <cell r="AD1013">
            <v>0</v>
          </cell>
          <cell r="AE1013">
            <v>1193555.5172147199</v>
          </cell>
          <cell r="AF1013">
            <v>66308.639845262165</v>
          </cell>
          <cell r="AG1013">
            <v>66308.639845262165</v>
          </cell>
          <cell r="AH1013">
            <v>0</v>
          </cell>
          <cell r="AI1013">
            <v>0</v>
          </cell>
          <cell r="AJ1013">
            <v>132617.27969052433</v>
          </cell>
          <cell r="AK1013">
            <v>0</v>
          </cell>
          <cell r="AL1013">
            <v>0</v>
          </cell>
        </row>
        <row r="1014">
          <cell r="B1014" t="str">
            <v>SNIES</v>
          </cell>
          <cell r="C1014" t="str">
            <v>A1B</v>
          </cell>
          <cell r="D1014" t="str">
            <v>A1BG</v>
          </cell>
          <cell r="E1014" t="str">
            <v>ES/GUEC</v>
          </cell>
          <cell r="F1014" t="str">
            <v>SNIES</v>
          </cell>
          <cell r="G1014">
            <v>22</v>
          </cell>
          <cell r="H1014" t="str">
            <v>Travaux de construction collège</v>
          </cell>
          <cell r="I1014" t="str">
            <v>SNIES</v>
          </cell>
          <cell r="J1014">
            <v>11</v>
          </cell>
          <cell r="K1014" t="str">
            <v>FKDEA</v>
          </cell>
          <cell r="L1014" t="str">
            <v>AON</v>
          </cell>
          <cell r="M1014">
            <v>1</v>
          </cell>
          <cell r="N1014">
            <v>1</v>
          </cell>
          <cell r="O1014">
            <v>6</v>
          </cell>
          <cell r="P1014">
            <v>6</v>
          </cell>
          <cell r="Q1014">
            <v>2</v>
          </cell>
          <cell r="R1014" t="str">
            <v>collège</v>
          </cell>
          <cell r="T1014">
            <v>663086.39845262212</v>
          </cell>
          <cell r="U1014">
            <v>0.9</v>
          </cell>
          <cell r="V1014">
            <v>663086.39845262212</v>
          </cell>
          <cell r="W1014">
            <v>663086.39845262212</v>
          </cell>
          <cell r="X1014">
            <v>0</v>
          </cell>
          <cell r="Y1014">
            <v>0</v>
          </cell>
          <cell r="Z1014">
            <v>1326172.7969052442</v>
          </cell>
          <cell r="AA1014">
            <v>596777.75860735995</v>
          </cell>
          <cell r="AB1014">
            <v>596777.75860735995</v>
          </cell>
          <cell r="AC1014">
            <v>0</v>
          </cell>
          <cell r="AD1014">
            <v>0</v>
          </cell>
          <cell r="AE1014">
            <v>1193555.5172147199</v>
          </cell>
          <cell r="AF1014">
            <v>66308.639845262165</v>
          </cell>
          <cell r="AG1014">
            <v>66308.639845262165</v>
          </cell>
          <cell r="AH1014">
            <v>0</v>
          </cell>
          <cell r="AI1014">
            <v>0</v>
          </cell>
          <cell r="AJ1014">
            <v>132617.27969052433</v>
          </cell>
          <cell r="AK1014">
            <v>0</v>
          </cell>
          <cell r="AL1014">
            <v>0</v>
          </cell>
        </row>
        <row r="1015">
          <cell r="B1015" t="str">
            <v>SNIES</v>
          </cell>
          <cell r="C1015" t="str">
            <v>A1B</v>
          </cell>
          <cell r="D1015" t="str">
            <v>A1BG</v>
          </cell>
          <cell r="E1015" t="str">
            <v>ES/KANK</v>
          </cell>
          <cell r="F1015" t="str">
            <v>SNIES</v>
          </cell>
          <cell r="G1015">
            <v>22</v>
          </cell>
          <cell r="H1015" t="str">
            <v>Travaux de construction collège</v>
          </cell>
          <cell r="I1015" t="str">
            <v>SNIES</v>
          </cell>
          <cell r="J1015">
            <v>11</v>
          </cell>
          <cell r="K1015" t="str">
            <v>FKDEA</v>
          </cell>
          <cell r="L1015" t="str">
            <v>AON</v>
          </cell>
          <cell r="M1015">
            <v>1</v>
          </cell>
          <cell r="N1015">
            <v>1</v>
          </cell>
          <cell r="O1015">
            <v>6</v>
          </cell>
          <cell r="P1015">
            <v>6</v>
          </cell>
          <cell r="Q1015">
            <v>2</v>
          </cell>
          <cell r="R1015" t="str">
            <v>collège</v>
          </cell>
          <cell r="T1015">
            <v>663086.39845262212</v>
          </cell>
          <cell r="U1015">
            <v>0.9</v>
          </cell>
          <cell r="V1015">
            <v>663086.39845262212</v>
          </cell>
          <cell r="W1015">
            <v>663086.39845262212</v>
          </cell>
          <cell r="X1015">
            <v>0</v>
          </cell>
          <cell r="Y1015">
            <v>0</v>
          </cell>
          <cell r="Z1015">
            <v>1326172.7969052442</v>
          </cell>
          <cell r="AA1015">
            <v>596777.75860735995</v>
          </cell>
          <cell r="AB1015">
            <v>596777.75860735995</v>
          </cell>
          <cell r="AC1015">
            <v>0</v>
          </cell>
          <cell r="AD1015">
            <v>0</v>
          </cell>
          <cell r="AE1015">
            <v>1193555.5172147199</v>
          </cell>
          <cell r="AF1015">
            <v>66308.639845262165</v>
          </cell>
          <cell r="AG1015">
            <v>66308.639845262165</v>
          </cell>
          <cell r="AH1015">
            <v>0</v>
          </cell>
          <cell r="AI1015">
            <v>0</v>
          </cell>
          <cell r="AJ1015">
            <v>132617.27969052433</v>
          </cell>
          <cell r="AK1015">
            <v>0</v>
          </cell>
          <cell r="AL1015">
            <v>0</v>
          </cell>
        </row>
        <row r="1016">
          <cell r="B1016" t="str">
            <v>SNIES</v>
          </cell>
          <cell r="C1016" t="str">
            <v>A1B</v>
          </cell>
          <cell r="D1016" t="str">
            <v>A1BG</v>
          </cell>
          <cell r="E1016" t="str">
            <v>ES/KERO</v>
          </cell>
          <cell r="F1016" t="str">
            <v>SNIES</v>
          </cell>
          <cell r="G1016">
            <v>22</v>
          </cell>
          <cell r="H1016" t="str">
            <v>Travaux de construction collège</v>
          </cell>
          <cell r="I1016" t="str">
            <v>SNIES</v>
          </cell>
          <cell r="J1016">
            <v>11</v>
          </cell>
          <cell r="K1016" t="str">
            <v>FKDEA</v>
          </cell>
          <cell r="L1016" t="str">
            <v>AON</v>
          </cell>
          <cell r="M1016">
            <v>0.5</v>
          </cell>
          <cell r="N1016">
            <v>0.5</v>
          </cell>
          <cell r="O1016">
            <v>6</v>
          </cell>
          <cell r="P1016">
            <v>6</v>
          </cell>
          <cell r="Q1016">
            <v>1</v>
          </cell>
          <cell r="R1016" t="str">
            <v>collège</v>
          </cell>
          <cell r="T1016">
            <v>663086.39845262212</v>
          </cell>
          <cell r="U1016">
            <v>0.9</v>
          </cell>
          <cell r="V1016">
            <v>331543.19922631106</v>
          </cell>
          <cell r="W1016">
            <v>331543.19922631106</v>
          </cell>
          <cell r="X1016">
            <v>0</v>
          </cell>
          <cell r="Y1016">
            <v>0</v>
          </cell>
          <cell r="Z1016">
            <v>663086.39845262212</v>
          </cell>
          <cell r="AA1016">
            <v>298388.87930367998</v>
          </cell>
          <cell r="AB1016">
            <v>298388.87930367998</v>
          </cell>
          <cell r="AC1016">
            <v>0</v>
          </cell>
          <cell r="AD1016">
            <v>0</v>
          </cell>
          <cell r="AE1016">
            <v>596777.75860735995</v>
          </cell>
          <cell r="AF1016">
            <v>33154.319922631083</v>
          </cell>
          <cell r="AG1016">
            <v>33154.319922631083</v>
          </cell>
          <cell r="AH1016">
            <v>0</v>
          </cell>
          <cell r="AI1016">
            <v>0</v>
          </cell>
          <cell r="AJ1016">
            <v>66308.639845262165</v>
          </cell>
          <cell r="AK1016">
            <v>0</v>
          </cell>
          <cell r="AL1016">
            <v>0</v>
          </cell>
        </row>
        <row r="1017">
          <cell r="B1017" t="str">
            <v>SNIES</v>
          </cell>
          <cell r="C1017" t="str">
            <v>A1B</v>
          </cell>
          <cell r="D1017" t="str">
            <v>A1BG</v>
          </cell>
          <cell r="E1017" t="str">
            <v>ES/KIND</v>
          </cell>
          <cell r="F1017" t="str">
            <v>SNIES</v>
          </cell>
          <cell r="G1017">
            <v>22</v>
          </cell>
          <cell r="H1017" t="str">
            <v>Travaux de construction collège</v>
          </cell>
          <cell r="I1017" t="str">
            <v>SNIES</v>
          </cell>
          <cell r="J1017">
            <v>11</v>
          </cell>
          <cell r="K1017" t="str">
            <v>FKDEA</v>
          </cell>
          <cell r="L1017" t="str">
            <v>AON</v>
          </cell>
          <cell r="M1017">
            <v>1</v>
          </cell>
          <cell r="N1017">
            <v>1</v>
          </cell>
          <cell r="O1017">
            <v>6</v>
          </cell>
          <cell r="P1017">
            <v>6</v>
          </cell>
          <cell r="Q1017">
            <v>2</v>
          </cell>
          <cell r="R1017" t="str">
            <v>collège</v>
          </cell>
          <cell r="T1017">
            <v>663086.39845262212</v>
          </cell>
          <cell r="U1017">
            <v>0.9</v>
          </cell>
          <cell r="V1017">
            <v>663086.39845262212</v>
          </cell>
          <cell r="W1017">
            <v>663086.39845262212</v>
          </cell>
          <cell r="X1017">
            <v>0</v>
          </cell>
          <cell r="Y1017">
            <v>0</v>
          </cell>
          <cell r="Z1017">
            <v>1326172.7969052442</v>
          </cell>
          <cell r="AA1017">
            <v>596777.75860735995</v>
          </cell>
          <cell r="AB1017">
            <v>596777.75860735995</v>
          </cell>
          <cell r="AC1017">
            <v>0</v>
          </cell>
          <cell r="AD1017">
            <v>0</v>
          </cell>
          <cell r="AE1017">
            <v>1193555.5172147199</v>
          </cell>
          <cell r="AF1017">
            <v>66308.639845262165</v>
          </cell>
          <cell r="AG1017">
            <v>66308.639845262165</v>
          </cell>
          <cell r="AH1017">
            <v>0</v>
          </cell>
          <cell r="AI1017">
            <v>0</v>
          </cell>
          <cell r="AJ1017">
            <v>132617.27969052433</v>
          </cell>
          <cell r="AK1017">
            <v>0</v>
          </cell>
          <cell r="AL1017">
            <v>0</v>
          </cell>
        </row>
        <row r="1018">
          <cell r="B1018" t="str">
            <v>SNIES</v>
          </cell>
          <cell r="C1018" t="str">
            <v>A1B</v>
          </cell>
          <cell r="D1018" t="str">
            <v>A1BG</v>
          </cell>
          <cell r="E1018" t="str">
            <v>ES/KISS</v>
          </cell>
          <cell r="F1018" t="str">
            <v>SNIES</v>
          </cell>
          <cell r="G1018">
            <v>22</v>
          </cell>
          <cell r="H1018" t="str">
            <v>Travaux de construction collège</v>
          </cell>
          <cell r="I1018" t="str">
            <v>SNIES</v>
          </cell>
          <cell r="J1018">
            <v>11</v>
          </cell>
          <cell r="K1018" t="str">
            <v>FKDEA</v>
          </cell>
          <cell r="L1018" t="str">
            <v>AON</v>
          </cell>
          <cell r="M1018">
            <v>1</v>
          </cell>
          <cell r="N1018">
            <v>1</v>
          </cell>
          <cell r="O1018">
            <v>6</v>
          </cell>
          <cell r="P1018">
            <v>6</v>
          </cell>
          <cell r="Q1018">
            <v>2</v>
          </cell>
          <cell r="R1018" t="str">
            <v>collège</v>
          </cell>
          <cell r="T1018">
            <v>663086.39845262212</v>
          </cell>
          <cell r="U1018">
            <v>0.9</v>
          </cell>
          <cell r="V1018">
            <v>663086.39845262212</v>
          </cell>
          <cell r="W1018">
            <v>663086.39845262212</v>
          </cell>
          <cell r="X1018">
            <v>0</v>
          </cell>
          <cell r="Y1018">
            <v>0</v>
          </cell>
          <cell r="Z1018">
            <v>1326172.7969052442</v>
          </cell>
          <cell r="AA1018">
            <v>596777.75860735995</v>
          </cell>
          <cell r="AB1018">
            <v>596777.75860735995</v>
          </cell>
          <cell r="AC1018">
            <v>0</v>
          </cell>
          <cell r="AD1018">
            <v>0</v>
          </cell>
          <cell r="AE1018">
            <v>1193555.5172147199</v>
          </cell>
          <cell r="AF1018">
            <v>66308.639845262165</v>
          </cell>
          <cell r="AG1018">
            <v>66308.639845262165</v>
          </cell>
          <cell r="AH1018">
            <v>0</v>
          </cell>
          <cell r="AI1018">
            <v>0</v>
          </cell>
          <cell r="AJ1018">
            <v>132617.27969052433</v>
          </cell>
          <cell r="AK1018">
            <v>0</v>
          </cell>
          <cell r="AL1018">
            <v>0</v>
          </cell>
        </row>
        <row r="1019">
          <cell r="B1019" t="str">
            <v>SNIES</v>
          </cell>
          <cell r="C1019" t="str">
            <v>A1B</v>
          </cell>
          <cell r="D1019" t="str">
            <v>A1BG</v>
          </cell>
          <cell r="E1019" t="str">
            <v>ES/KOUB</v>
          </cell>
          <cell r="F1019" t="str">
            <v>SNIES</v>
          </cell>
          <cell r="G1019">
            <v>22</v>
          </cell>
          <cell r="H1019" t="str">
            <v>Travaux de construction collège</v>
          </cell>
          <cell r="I1019" t="str">
            <v>SNIES</v>
          </cell>
          <cell r="J1019">
            <v>11</v>
          </cell>
          <cell r="K1019" t="str">
            <v>FKDEA</v>
          </cell>
          <cell r="L1019" t="str">
            <v>AON</v>
          </cell>
          <cell r="M1019">
            <v>1</v>
          </cell>
          <cell r="N1019">
            <v>1</v>
          </cell>
          <cell r="O1019">
            <v>6</v>
          </cell>
          <cell r="P1019">
            <v>6</v>
          </cell>
          <cell r="Q1019">
            <v>2</v>
          </cell>
          <cell r="R1019" t="str">
            <v>collège</v>
          </cell>
          <cell r="T1019">
            <v>663086.39845262212</v>
          </cell>
          <cell r="U1019">
            <v>0.9</v>
          </cell>
          <cell r="V1019">
            <v>663086.39845262212</v>
          </cell>
          <cell r="W1019">
            <v>663086.39845262212</v>
          </cell>
          <cell r="X1019">
            <v>0</v>
          </cell>
          <cell r="Y1019">
            <v>0</v>
          </cell>
          <cell r="Z1019">
            <v>1326172.7969052442</v>
          </cell>
          <cell r="AA1019">
            <v>596777.75860735995</v>
          </cell>
          <cell r="AB1019">
            <v>596777.75860735995</v>
          </cell>
          <cell r="AC1019">
            <v>0</v>
          </cell>
          <cell r="AD1019">
            <v>0</v>
          </cell>
          <cell r="AE1019">
            <v>1193555.5172147199</v>
          </cell>
          <cell r="AF1019">
            <v>66308.639845262165</v>
          </cell>
          <cell r="AG1019">
            <v>66308.639845262165</v>
          </cell>
          <cell r="AH1019">
            <v>0</v>
          </cell>
          <cell r="AI1019">
            <v>0</v>
          </cell>
          <cell r="AJ1019">
            <v>132617.27969052433</v>
          </cell>
          <cell r="AK1019">
            <v>0</v>
          </cell>
          <cell r="AL1019">
            <v>0</v>
          </cell>
        </row>
        <row r="1020">
          <cell r="B1020" t="str">
            <v>SNIES</v>
          </cell>
          <cell r="C1020" t="str">
            <v>A1B</v>
          </cell>
          <cell r="D1020" t="str">
            <v>A1BG</v>
          </cell>
          <cell r="E1020" t="str">
            <v>ES/KOUN</v>
          </cell>
          <cell r="F1020" t="str">
            <v>SNIES</v>
          </cell>
          <cell r="G1020">
            <v>22</v>
          </cell>
          <cell r="H1020" t="str">
            <v>Travaux de construction collège</v>
          </cell>
          <cell r="I1020" t="str">
            <v>SNIES</v>
          </cell>
          <cell r="J1020">
            <v>11</v>
          </cell>
          <cell r="K1020" t="str">
            <v>FKDEA</v>
          </cell>
          <cell r="L1020" t="str">
            <v>AON</v>
          </cell>
          <cell r="M1020">
            <v>1</v>
          </cell>
          <cell r="N1020">
            <v>1</v>
          </cell>
          <cell r="O1020">
            <v>6</v>
          </cell>
          <cell r="P1020">
            <v>6</v>
          </cell>
          <cell r="Q1020">
            <v>2</v>
          </cell>
          <cell r="R1020" t="str">
            <v>collège</v>
          </cell>
          <cell r="T1020">
            <v>663086.39845262212</v>
          </cell>
          <cell r="U1020">
            <v>0.9</v>
          </cell>
          <cell r="V1020">
            <v>663086.39845262212</v>
          </cell>
          <cell r="W1020">
            <v>663086.39845262212</v>
          </cell>
          <cell r="X1020">
            <v>0</v>
          </cell>
          <cell r="Y1020">
            <v>0</v>
          </cell>
          <cell r="Z1020">
            <v>1326172.7969052442</v>
          </cell>
          <cell r="AA1020">
            <v>596777.75860735995</v>
          </cell>
          <cell r="AB1020">
            <v>596777.75860735995</v>
          </cell>
          <cell r="AC1020">
            <v>0</v>
          </cell>
          <cell r="AD1020">
            <v>0</v>
          </cell>
          <cell r="AE1020">
            <v>1193555.5172147199</v>
          </cell>
          <cell r="AF1020">
            <v>66308.639845262165</v>
          </cell>
          <cell r="AG1020">
            <v>66308.639845262165</v>
          </cell>
          <cell r="AH1020">
            <v>0</v>
          </cell>
          <cell r="AI1020">
            <v>0</v>
          </cell>
          <cell r="AJ1020">
            <v>132617.27969052433</v>
          </cell>
          <cell r="AK1020">
            <v>0</v>
          </cell>
          <cell r="AL1020">
            <v>0</v>
          </cell>
        </row>
        <row r="1021">
          <cell r="B1021" t="str">
            <v>SNIES</v>
          </cell>
          <cell r="C1021" t="str">
            <v>A1B</v>
          </cell>
          <cell r="D1021" t="str">
            <v>A1BG</v>
          </cell>
          <cell r="E1021" t="str">
            <v>ES/KOUR</v>
          </cell>
          <cell r="F1021" t="str">
            <v>SNIES</v>
          </cell>
          <cell r="G1021">
            <v>22</v>
          </cell>
          <cell r="H1021" t="str">
            <v>Travaux de construction collège</v>
          </cell>
          <cell r="I1021" t="str">
            <v>SNIES</v>
          </cell>
          <cell r="J1021">
            <v>11</v>
          </cell>
          <cell r="K1021" t="str">
            <v>FKDEA</v>
          </cell>
          <cell r="L1021" t="str">
            <v>AON</v>
          </cell>
          <cell r="M1021">
            <v>1</v>
          </cell>
          <cell r="N1021">
            <v>1</v>
          </cell>
          <cell r="O1021">
            <v>6</v>
          </cell>
          <cell r="P1021">
            <v>6</v>
          </cell>
          <cell r="Q1021">
            <v>2</v>
          </cell>
          <cell r="R1021" t="str">
            <v>collège</v>
          </cell>
          <cell r="T1021">
            <v>663086.39845262212</v>
          </cell>
          <cell r="U1021">
            <v>0.9</v>
          </cell>
          <cell r="V1021">
            <v>663086.39845262212</v>
          </cell>
          <cell r="W1021">
            <v>663086.39845262212</v>
          </cell>
          <cell r="X1021">
            <v>0</v>
          </cell>
          <cell r="Y1021">
            <v>0</v>
          </cell>
          <cell r="Z1021">
            <v>1326172.7969052442</v>
          </cell>
          <cell r="AA1021">
            <v>596777.75860735995</v>
          </cell>
          <cell r="AB1021">
            <v>596777.75860735995</v>
          </cell>
          <cell r="AC1021">
            <v>0</v>
          </cell>
          <cell r="AD1021">
            <v>0</v>
          </cell>
          <cell r="AE1021">
            <v>1193555.5172147199</v>
          </cell>
          <cell r="AF1021">
            <v>66308.639845262165</v>
          </cell>
          <cell r="AG1021">
            <v>66308.639845262165</v>
          </cell>
          <cell r="AH1021">
            <v>0</v>
          </cell>
          <cell r="AI1021">
            <v>0</v>
          </cell>
          <cell r="AJ1021">
            <v>132617.27969052433</v>
          </cell>
          <cell r="AK1021">
            <v>0</v>
          </cell>
          <cell r="AL1021">
            <v>0</v>
          </cell>
        </row>
        <row r="1022">
          <cell r="B1022" t="str">
            <v>SNIES</v>
          </cell>
          <cell r="C1022" t="str">
            <v>A1B</v>
          </cell>
          <cell r="D1022" t="str">
            <v>A1BG</v>
          </cell>
          <cell r="E1022" t="str">
            <v>ES/LABE</v>
          </cell>
          <cell r="F1022" t="str">
            <v>SNIES</v>
          </cell>
          <cell r="G1022">
            <v>22</v>
          </cell>
          <cell r="H1022" t="str">
            <v>Travaux de construction collège</v>
          </cell>
          <cell r="I1022" t="str">
            <v>SNIES</v>
          </cell>
          <cell r="J1022">
            <v>11</v>
          </cell>
          <cell r="K1022" t="str">
            <v>FKDEA</v>
          </cell>
          <cell r="L1022" t="str">
            <v>AON</v>
          </cell>
          <cell r="M1022">
            <v>0.5</v>
          </cell>
          <cell r="N1022">
            <v>0.5</v>
          </cell>
          <cell r="O1022">
            <v>6</v>
          </cell>
          <cell r="P1022">
            <v>6</v>
          </cell>
          <cell r="Q1022">
            <v>1</v>
          </cell>
          <cell r="R1022" t="str">
            <v>collège</v>
          </cell>
          <cell r="T1022">
            <v>663086.39845262212</v>
          </cell>
          <cell r="U1022">
            <v>0.9</v>
          </cell>
          <cell r="V1022">
            <v>331543.19922631106</v>
          </cell>
          <cell r="W1022">
            <v>331543.19922631106</v>
          </cell>
          <cell r="X1022">
            <v>0</v>
          </cell>
          <cell r="Y1022">
            <v>0</v>
          </cell>
          <cell r="Z1022">
            <v>663086.39845262212</v>
          </cell>
          <cell r="AA1022">
            <v>298388.87930367998</v>
          </cell>
          <cell r="AB1022">
            <v>298388.87930367998</v>
          </cell>
          <cell r="AC1022">
            <v>0</v>
          </cell>
          <cell r="AD1022">
            <v>0</v>
          </cell>
          <cell r="AE1022">
            <v>596777.75860735995</v>
          </cell>
          <cell r="AF1022">
            <v>33154.319922631083</v>
          </cell>
          <cell r="AG1022">
            <v>33154.319922631083</v>
          </cell>
          <cell r="AH1022">
            <v>0</v>
          </cell>
          <cell r="AI1022">
            <v>0</v>
          </cell>
          <cell r="AJ1022">
            <v>66308.639845262165</v>
          </cell>
          <cell r="AK1022">
            <v>0</v>
          </cell>
          <cell r="AL1022">
            <v>0</v>
          </cell>
        </row>
        <row r="1023">
          <cell r="B1023" t="str">
            <v>SNIES</v>
          </cell>
          <cell r="C1023" t="str">
            <v>A1B</v>
          </cell>
          <cell r="D1023" t="str">
            <v>A1BG</v>
          </cell>
          <cell r="E1023" t="str">
            <v>ES/LELO</v>
          </cell>
          <cell r="F1023" t="str">
            <v>SNIES</v>
          </cell>
          <cell r="G1023">
            <v>22</v>
          </cell>
          <cell r="H1023" t="str">
            <v>Travaux de construction collège</v>
          </cell>
          <cell r="I1023" t="str">
            <v>SNIES</v>
          </cell>
          <cell r="J1023">
            <v>11</v>
          </cell>
          <cell r="K1023" t="str">
            <v>FKDEA</v>
          </cell>
          <cell r="L1023" t="str">
            <v>AON</v>
          </cell>
          <cell r="M1023">
            <v>0.5</v>
          </cell>
          <cell r="N1023">
            <v>0.5</v>
          </cell>
          <cell r="O1023">
            <v>6</v>
          </cell>
          <cell r="P1023">
            <v>6</v>
          </cell>
          <cell r="Q1023">
            <v>1</v>
          </cell>
          <cell r="R1023" t="str">
            <v>collège</v>
          </cell>
          <cell r="T1023">
            <v>663086.39845262212</v>
          </cell>
          <cell r="U1023">
            <v>0.9</v>
          </cell>
          <cell r="V1023">
            <v>331543.19922631106</v>
          </cell>
          <cell r="W1023">
            <v>331543.19922631106</v>
          </cell>
          <cell r="X1023">
            <v>0</v>
          </cell>
          <cell r="Y1023">
            <v>0</v>
          </cell>
          <cell r="Z1023">
            <v>663086.39845262212</v>
          </cell>
          <cell r="AA1023">
            <v>298388.87930367998</v>
          </cell>
          <cell r="AB1023">
            <v>298388.87930367998</v>
          </cell>
          <cell r="AC1023">
            <v>0</v>
          </cell>
          <cell r="AD1023">
            <v>0</v>
          </cell>
          <cell r="AE1023">
            <v>596777.75860735995</v>
          </cell>
          <cell r="AF1023">
            <v>33154.319922631083</v>
          </cell>
          <cell r="AG1023">
            <v>33154.319922631083</v>
          </cell>
          <cell r="AH1023">
            <v>0</v>
          </cell>
          <cell r="AI1023">
            <v>0</v>
          </cell>
          <cell r="AJ1023">
            <v>66308.639845262165</v>
          </cell>
          <cell r="AK1023">
            <v>0</v>
          </cell>
          <cell r="AL1023">
            <v>0</v>
          </cell>
        </row>
        <row r="1024">
          <cell r="B1024" t="str">
            <v>SNIES</v>
          </cell>
          <cell r="C1024" t="str">
            <v>A1B</v>
          </cell>
          <cell r="D1024" t="str">
            <v>A1BG</v>
          </cell>
          <cell r="E1024" t="str">
            <v>ES/LOLA</v>
          </cell>
          <cell r="F1024" t="str">
            <v>SNIES</v>
          </cell>
          <cell r="G1024">
            <v>22</v>
          </cell>
          <cell r="H1024" t="str">
            <v>Travaux de construction collège</v>
          </cell>
          <cell r="I1024" t="str">
            <v>SNIES</v>
          </cell>
          <cell r="K1024" t="str">
            <v>FKDEA</v>
          </cell>
          <cell r="L1024" t="str">
            <v>AON</v>
          </cell>
          <cell r="M1024">
            <v>0.5</v>
          </cell>
          <cell r="N1024">
            <v>0.5</v>
          </cell>
          <cell r="O1024">
            <v>5</v>
          </cell>
          <cell r="Q1024">
            <v>1</v>
          </cell>
          <cell r="R1024" t="str">
            <v>collège</v>
          </cell>
          <cell r="T1024">
            <v>663086.39845262212</v>
          </cell>
          <cell r="U1024">
            <v>0.9</v>
          </cell>
          <cell r="V1024">
            <v>331543.19922631106</v>
          </cell>
          <cell r="W1024">
            <v>331543.19922631106</v>
          </cell>
          <cell r="X1024">
            <v>0</v>
          </cell>
          <cell r="Y1024">
            <v>0</v>
          </cell>
          <cell r="Z1024">
            <v>663086.39845262212</v>
          </cell>
          <cell r="AA1024">
            <v>298388.87930367998</v>
          </cell>
          <cell r="AB1024">
            <v>298388.87930367998</v>
          </cell>
          <cell r="AC1024">
            <v>0</v>
          </cell>
          <cell r="AD1024">
            <v>0</v>
          </cell>
          <cell r="AE1024">
            <v>596777.75860735995</v>
          </cell>
          <cell r="AF1024">
            <v>33154.319922631083</v>
          </cell>
          <cell r="AG1024">
            <v>33154.319922631083</v>
          </cell>
          <cell r="AH1024">
            <v>0</v>
          </cell>
          <cell r="AI1024">
            <v>0</v>
          </cell>
          <cell r="AJ1024">
            <v>66308.639845262165</v>
          </cell>
          <cell r="AK1024">
            <v>0</v>
          </cell>
          <cell r="AL1024">
            <v>0</v>
          </cell>
        </row>
        <row r="1025">
          <cell r="B1025" t="str">
            <v>SNIES</v>
          </cell>
          <cell r="C1025" t="str">
            <v>A1B</v>
          </cell>
          <cell r="D1025" t="str">
            <v>A1BG</v>
          </cell>
          <cell r="E1025" t="str">
            <v>ES/MACE</v>
          </cell>
          <cell r="F1025" t="str">
            <v>SNIES</v>
          </cell>
          <cell r="G1025">
            <v>22</v>
          </cell>
          <cell r="H1025" t="str">
            <v>Travaux de construction collège</v>
          </cell>
          <cell r="I1025" t="str">
            <v>SNIES</v>
          </cell>
          <cell r="K1025" t="str">
            <v>FKDEA</v>
          </cell>
          <cell r="L1025" t="str">
            <v>AON</v>
          </cell>
          <cell r="M1025">
            <v>1</v>
          </cell>
          <cell r="N1025">
            <v>1</v>
          </cell>
          <cell r="O1025">
            <v>5</v>
          </cell>
          <cell r="Q1025">
            <v>2</v>
          </cell>
          <cell r="R1025" t="str">
            <v>collège</v>
          </cell>
          <cell r="T1025">
            <v>663086.39845262212</v>
          </cell>
          <cell r="U1025">
            <v>0.9</v>
          </cell>
          <cell r="V1025">
            <v>663086.39845262212</v>
          </cell>
          <cell r="W1025">
            <v>663086.39845262212</v>
          </cell>
          <cell r="X1025">
            <v>0</v>
          </cell>
          <cell r="Y1025">
            <v>0</v>
          </cell>
          <cell r="Z1025">
            <v>1326172.7969052442</v>
          </cell>
          <cell r="AA1025">
            <v>596777.75860735995</v>
          </cell>
          <cell r="AB1025">
            <v>596777.75860735995</v>
          </cell>
          <cell r="AC1025">
            <v>0</v>
          </cell>
          <cell r="AD1025">
            <v>0</v>
          </cell>
          <cell r="AE1025">
            <v>1193555.5172147199</v>
          </cell>
          <cell r="AF1025">
            <v>66308.639845262165</v>
          </cell>
          <cell r="AG1025">
            <v>66308.639845262165</v>
          </cell>
          <cell r="AH1025">
            <v>0</v>
          </cell>
          <cell r="AI1025">
            <v>0</v>
          </cell>
          <cell r="AJ1025">
            <v>132617.27969052433</v>
          </cell>
          <cell r="AK1025">
            <v>0</v>
          </cell>
          <cell r="AL1025">
            <v>0</v>
          </cell>
        </row>
        <row r="1026">
          <cell r="B1026" t="str">
            <v>SNIES</v>
          </cell>
          <cell r="C1026" t="str">
            <v>A1B</v>
          </cell>
          <cell r="D1026" t="str">
            <v>A1BG</v>
          </cell>
          <cell r="E1026" t="str">
            <v>ES/MALI</v>
          </cell>
          <cell r="F1026" t="str">
            <v>SNIES</v>
          </cell>
          <cell r="G1026">
            <v>22</v>
          </cell>
          <cell r="H1026" t="str">
            <v>Travaux de construction collège</v>
          </cell>
          <cell r="I1026" t="str">
            <v>SNIES</v>
          </cell>
          <cell r="K1026" t="str">
            <v>FKDEA</v>
          </cell>
          <cell r="L1026" t="str">
            <v>AON</v>
          </cell>
          <cell r="M1026">
            <v>1</v>
          </cell>
          <cell r="N1026">
            <v>1</v>
          </cell>
          <cell r="O1026">
            <v>5</v>
          </cell>
          <cell r="Q1026">
            <v>2</v>
          </cell>
          <cell r="R1026" t="str">
            <v>collège</v>
          </cell>
          <cell r="T1026">
            <v>663086.39845262212</v>
          </cell>
          <cell r="U1026">
            <v>0.9</v>
          </cell>
          <cell r="V1026">
            <v>663086.39845262212</v>
          </cell>
          <cell r="W1026">
            <v>663086.39845262212</v>
          </cell>
          <cell r="X1026">
            <v>0</v>
          </cell>
          <cell r="Y1026">
            <v>0</v>
          </cell>
          <cell r="Z1026">
            <v>1326172.7969052442</v>
          </cell>
          <cell r="AA1026">
            <v>596777.75860735995</v>
          </cell>
          <cell r="AB1026">
            <v>596777.75860735995</v>
          </cell>
          <cell r="AC1026">
            <v>0</v>
          </cell>
          <cell r="AD1026">
            <v>0</v>
          </cell>
          <cell r="AE1026">
            <v>1193555.5172147199</v>
          </cell>
          <cell r="AF1026">
            <v>66308.639845262165</v>
          </cell>
          <cell r="AG1026">
            <v>66308.639845262165</v>
          </cell>
          <cell r="AH1026">
            <v>0</v>
          </cell>
          <cell r="AI1026">
            <v>0</v>
          </cell>
          <cell r="AJ1026">
            <v>132617.27969052433</v>
          </cell>
          <cell r="AK1026">
            <v>0</v>
          </cell>
          <cell r="AL1026">
            <v>0</v>
          </cell>
        </row>
        <row r="1027">
          <cell r="B1027" t="str">
            <v>SNIES</v>
          </cell>
          <cell r="C1027" t="str">
            <v>A1B</v>
          </cell>
          <cell r="D1027" t="str">
            <v>A1BG</v>
          </cell>
          <cell r="E1027" t="str">
            <v>ES/MAMO</v>
          </cell>
          <cell r="F1027" t="str">
            <v>SNIES</v>
          </cell>
          <cell r="G1027">
            <v>22</v>
          </cell>
          <cell r="H1027" t="str">
            <v>Travaux de construction collège</v>
          </cell>
          <cell r="I1027" t="str">
            <v>SNIES</v>
          </cell>
          <cell r="K1027" t="str">
            <v>FKDEA</v>
          </cell>
          <cell r="L1027" t="str">
            <v>AON</v>
          </cell>
          <cell r="M1027">
            <v>1</v>
          </cell>
          <cell r="N1027">
            <v>1</v>
          </cell>
          <cell r="O1027">
            <v>5</v>
          </cell>
          <cell r="P1027">
            <v>2</v>
          </cell>
          <cell r="Q1027">
            <v>2</v>
          </cell>
          <cell r="R1027" t="str">
            <v>collège</v>
          </cell>
          <cell r="T1027">
            <v>663086.39845262212</v>
          </cell>
          <cell r="U1027">
            <v>0.9</v>
          </cell>
          <cell r="V1027">
            <v>663086.39845262212</v>
          </cell>
          <cell r="W1027">
            <v>663086.39845262212</v>
          </cell>
          <cell r="X1027">
            <v>0</v>
          </cell>
          <cell r="Y1027">
            <v>0</v>
          </cell>
          <cell r="Z1027">
            <v>1326172.7969052442</v>
          </cell>
          <cell r="AA1027">
            <v>596777.75860735995</v>
          </cell>
          <cell r="AB1027">
            <v>596777.75860735995</v>
          </cell>
          <cell r="AC1027">
            <v>0</v>
          </cell>
          <cell r="AD1027">
            <v>0</v>
          </cell>
          <cell r="AE1027">
            <v>1193555.5172147199</v>
          </cell>
          <cell r="AF1027">
            <v>66308.639845262165</v>
          </cell>
          <cell r="AG1027">
            <v>66308.639845262165</v>
          </cell>
          <cell r="AH1027">
            <v>0</v>
          </cell>
          <cell r="AI1027">
            <v>0</v>
          </cell>
          <cell r="AJ1027">
            <v>132617.27969052433</v>
          </cell>
          <cell r="AK1027">
            <v>0</v>
          </cell>
          <cell r="AL1027">
            <v>0</v>
          </cell>
        </row>
        <row r="1028">
          <cell r="B1028" t="str">
            <v>SNIES</v>
          </cell>
          <cell r="C1028" t="str">
            <v>A1B</v>
          </cell>
          <cell r="D1028" t="str">
            <v>A1BG</v>
          </cell>
          <cell r="E1028" t="str">
            <v>ES/MAND</v>
          </cell>
          <cell r="F1028" t="str">
            <v>SNIES</v>
          </cell>
          <cell r="G1028">
            <v>22</v>
          </cell>
          <cell r="H1028" t="str">
            <v>Travaux de construction collège</v>
          </cell>
          <cell r="I1028" t="str">
            <v>SNIES</v>
          </cell>
          <cell r="K1028" t="str">
            <v>FKDEA</v>
          </cell>
          <cell r="L1028" t="str">
            <v>AON</v>
          </cell>
          <cell r="O1028">
            <v>5</v>
          </cell>
          <cell r="P1028">
            <v>3</v>
          </cell>
          <cell r="Q1028">
            <v>0</v>
          </cell>
          <cell r="R1028" t="str">
            <v>collège</v>
          </cell>
          <cell r="T1028">
            <v>663086.39845262212</v>
          </cell>
          <cell r="U1028">
            <v>0.9</v>
          </cell>
          <cell r="V1028">
            <v>0</v>
          </cell>
          <cell r="W1028">
            <v>0</v>
          </cell>
          <cell r="X1028">
            <v>0</v>
          </cell>
          <cell r="Y1028">
            <v>0</v>
          </cell>
          <cell r="Z1028">
            <v>0</v>
          </cell>
          <cell r="AA1028">
            <v>0</v>
          </cell>
          <cell r="AB1028">
            <v>0</v>
          </cell>
          <cell r="AC1028">
            <v>0</v>
          </cell>
          <cell r="AD1028">
            <v>0</v>
          </cell>
          <cell r="AE1028">
            <v>0</v>
          </cell>
          <cell r="AF1028">
            <v>0</v>
          </cell>
          <cell r="AG1028">
            <v>0</v>
          </cell>
          <cell r="AH1028">
            <v>0</v>
          </cell>
          <cell r="AI1028">
            <v>0</v>
          </cell>
          <cell r="AJ1028">
            <v>0</v>
          </cell>
          <cell r="AK1028">
            <v>0</v>
          </cell>
          <cell r="AL1028">
            <v>0</v>
          </cell>
        </row>
        <row r="1029">
          <cell r="B1029" t="str">
            <v>SNIES</v>
          </cell>
          <cell r="C1029" t="str">
            <v>A1B</v>
          </cell>
          <cell r="D1029" t="str">
            <v>A1BG</v>
          </cell>
          <cell r="E1029" t="str">
            <v>ES/NZER</v>
          </cell>
          <cell r="F1029" t="str">
            <v>SNIES</v>
          </cell>
          <cell r="G1029">
            <v>22</v>
          </cell>
          <cell r="H1029" t="str">
            <v>Travaux de construction collège</v>
          </cell>
          <cell r="I1029" t="str">
            <v>SNIES</v>
          </cell>
          <cell r="K1029" t="str">
            <v>FKDEA</v>
          </cell>
          <cell r="L1029" t="str">
            <v>AON</v>
          </cell>
          <cell r="M1029">
            <v>1</v>
          </cell>
          <cell r="N1029">
            <v>1</v>
          </cell>
          <cell r="O1029">
            <v>5</v>
          </cell>
          <cell r="P1029">
            <v>5</v>
          </cell>
          <cell r="Q1029">
            <v>2</v>
          </cell>
          <cell r="R1029" t="str">
            <v>collège</v>
          </cell>
          <cell r="T1029">
            <v>663086.39845262212</v>
          </cell>
          <cell r="U1029">
            <v>0.9</v>
          </cell>
          <cell r="V1029">
            <v>663086.39845262212</v>
          </cell>
          <cell r="W1029">
            <v>663086.39845262212</v>
          </cell>
          <cell r="X1029">
            <v>0</v>
          </cell>
          <cell r="Y1029">
            <v>0</v>
          </cell>
          <cell r="Z1029">
            <v>1326172.7969052442</v>
          </cell>
          <cell r="AA1029">
            <v>596777.75860735995</v>
          </cell>
          <cell r="AB1029">
            <v>596777.75860735995</v>
          </cell>
          <cell r="AC1029">
            <v>0</v>
          </cell>
          <cell r="AD1029">
            <v>0</v>
          </cell>
          <cell r="AE1029">
            <v>1193555.5172147199</v>
          </cell>
          <cell r="AF1029">
            <v>66308.639845262165</v>
          </cell>
          <cell r="AG1029">
            <v>66308.639845262165</v>
          </cell>
          <cell r="AH1029">
            <v>0</v>
          </cell>
          <cell r="AI1029">
            <v>0</v>
          </cell>
          <cell r="AJ1029">
            <v>132617.27969052433</v>
          </cell>
          <cell r="AK1029">
            <v>0</v>
          </cell>
          <cell r="AL1029">
            <v>0</v>
          </cell>
        </row>
        <row r="1030">
          <cell r="B1030" t="str">
            <v>SNIES</v>
          </cell>
          <cell r="C1030" t="str">
            <v>A1B</v>
          </cell>
          <cell r="D1030" t="str">
            <v>A1BG</v>
          </cell>
          <cell r="E1030" t="str">
            <v>ES/PITA</v>
          </cell>
          <cell r="F1030" t="str">
            <v>SNIES</v>
          </cell>
          <cell r="G1030">
            <v>22</v>
          </cell>
          <cell r="H1030" t="str">
            <v>Travaux de construction collège</v>
          </cell>
          <cell r="I1030" t="str">
            <v>SNIES</v>
          </cell>
          <cell r="K1030" t="str">
            <v>FKDEA</v>
          </cell>
          <cell r="L1030" t="str">
            <v>AON</v>
          </cell>
          <cell r="M1030">
            <v>0.5</v>
          </cell>
          <cell r="N1030">
            <v>0.5</v>
          </cell>
          <cell r="Q1030">
            <v>1</v>
          </cell>
          <cell r="R1030" t="str">
            <v>collège</v>
          </cell>
          <cell r="T1030">
            <v>663086.39845262212</v>
          </cell>
          <cell r="U1030">
            <v>0.9</v>
          </cell>
          <cell r="V1030">
            <v>331543.19922631106</v>
          </cell>
          <cell r="W1030">
            <v>331543.19922631106</v>
          </cell>
          <cell r="X1030">
            <v>0</v>
          </cell>
          <cell r="Y1030">
            <v>0</v>
          </cell>
          <cell r="Z1030">
            <v>663086.39845262212</v>
          </cell>
          <cell r="AA1030">
            <v>298388.87930367998</v>
          </cell>
          <cell r="AB1030">
            <v>298388.87930367998</v>
          </cell>
          <cell r="AC1030">
            <v>0</v>
          </cell>
          <cell r="AD1030">
            <v>0</v>
          </cell>
          <cell r="AE1030">
            <v>596777.75860735995</v>
          </cell>
          <cell r="AF1030">
            <v>33154.319922631083</v>
          </cell>
          <cell r="AG1030">
            <v>33154.319922631083</v>
          </cell>
          <cell r="AH1030">
            <v>0</v>
          </cell>
          <cell r="AI1030">
            <v>0</v>
          </cell>
          <cell r="AJ1030">
            <v>66308.639845262165</v>
          </cell>
          <cell r="AK1030">
            <v>0</v>
          </cell>
          <cell r="AL1030">
            <v>0</v>
          </cell>
        </row>
        <row r="1031">
          <cell r="B1031" t="str">
            <v>SNIES</v>
          </cell>
          <cell r="C1031" t="str">
            <v>A1B</v>
          </cell>
          <cell r="D1031" t="str">
            <v>A1BG</v>
          </cell>
          <cell r="E1031" t="str">
            <v>ES/SIGU</v>
          </cell>
          <cell r="F1031" t="str">
            <v>SNIES</v>
          </cell>
          <cell r="G1031">
            <v>22</v>
          </cell>
          <cell r="H1031" t="str">
            <v>Travaux de construction collège</v>
          </cell>
          <cell r="I1031" t="str">
            <v>SNIES</v>
          </cell>
          <cell r="K1031" t="str">
            <v>FKDEA</v>
          </cell>
          <cell r="L1031" t="str">
            <v>AON</v>
          </cell>
          <cell r="M1031">
            <v>0.5</v>
          </cell>
          <cell r="N1031">
            <v>0.5</v>
          </cell>
          <cell r="Q1031">
            <v>1</v>
          </cell>
          <cell r="R1031" t="str">
            <v>collège</v>
          </cell>
          <cell r="T1031">
            <v>663086.39845262212</v>
          </cell>
          <cell r="U1031">
            <v>0.9</v>
          </cell>
          <cell r="V1031">
            <v>331543.19922631106</v>
          </cell>
          <cell r="W1031">
            <v>331543.19922631106</v>
          </cell>
          <cell r="X1031">
            <v>0</v>
          </cell>
          <cell r="Y1031">
            <v>0</v>
          </cell>
          <cell r="Z1031">
            <v>663086.39845262212</v>
          </cell>
          <cell r="AA1031">
            <v>298388.87930367998</v>
          </cell>
          <cell r="AB1031">
            <v>298388.87930367998</v>
          </cell>
          <cell r="AC1031">
            <v>0</v>
          </cell>
          <cell r="AD1031">
            <v>0</v>
          </cell>
          <cell r="AE1031">
            <v>596777.75860735995</v>
          </cell>
          <cell r="AF1031">
            <v>33154.319922631083</v>
          </cell>
          <cell r="AG1031">
            <v>33154.319922631083</v>
          </cell>
          <cell r="AH1031">
            <v>0</v>
          </cell>
          <cell r="AI1031">
            <v>0</v>
          </cell>
          <cell r="AJ1031">
            <v>66308.639845262165</v>
          </cell>
          <cell r="AK1031">
            <v>0</v>
          </cell>
          <cell r="AL1031">
            <v>0</v>
          </cell>
        </row>
        <row r="1032">
          <cell r="B1032" t="str">
            <v>SNIES</v>
          </cell>
          <cell r="C1032" t="str">
            <v>A1B</v>
          </cell>
          <cell r="D1032" t="str">
            <v>A1BG</v>
          </cell>
          <cell r="E1032" t="str">
            <v>ES/TELI</v>
          </cell>
          <cell r="F1032" t="str">
            <v>SNIES</v>
          </cell>
          <cell r="G1032">
            <v>22</v>
          </cell>
          <cell r="H1032" t="str">
            <v>Travaux de construction collège</v>
          </cell>
          <cell r="I1032" t="str">
            <v>SNIES</v>
          </cell>
          <cell r="K1032" t="str">
            <v>FKDEA</v>
          </cell>
          <cell r="L1032" t="str">
            <v>AON</v>
          </cell>
          <cell r="M1032">
            <v>1</v>
          </cell>
          <cell r="N1032">
            <v>1</v>
          </cell>
          <cell r="Q1032">
            <v>2</v>
          </cell>
          <cell r="R1032" t="str">
            <v>collège</v>
          </cell>
          <cell r="T1032">
            <v>663086.39845262212</v>
          </cell>
          <cell r="U1032">
            <v>0.9</v>
          </cell>
          <cell r="V1032">
            <v>663086.39845262212</v>
          </cell>
          <cell r="W1032">
            <v>663086.39845262212</v>
          </cell>
          <cell r="X1032">
            <v>0</v>
          </cell>
          <cell r="Y1032">
            <v>0</v>
          </cell>
          <cell r="Z1032">
            <v>1326172.7969052442</v>
          </cell>
          <cell r="AA1032">
            <v>596777.75860735995</v>
          </cell>
          <cell r="AB1032">
            <v>596777.75860735995</v>
          </cell>
          <cell r="AC1032">
            <v>0</v>
          </cell>
          <cell r="AD1032">
            <v>0</v>
          </cell>
          <cell r="AE1032">
            <v>1193555.5172147199</v>
          </cell>
          <cell r="AF1032">
            <v>66308.639845262165</v>
          </cell>
          <cell r="AG1032">
            <v>66308.639845262165</v>
          </cell>
          <cell r="AH1032">
            <v>0</v>
          </cell>
          <cell r="AI1032">
            <v>0</v>
          </cell>
          <cell r="AJ1032">
            <v>132617.27969052433</v>
          </cell>
          <cell r="AK1032">
            <v>0</v>
          </cell>
          <cell r="AL1032">
            <v>0</v>
          </cell>
        </row>
        <row r="1033">
          <cell r="B1033" t="str">
            <v>SNIES</v>
          </cell>
          <cell r="C1033" t="str">
            <v>A1B</v>
          </cell>
          <cell r="D1033" t="str">
            <v>A1BG</v>
          </cell>
          <cell r="E1033" t="str">
            <v>ES/TOUG</v>
          </cell>
          <cell r="F1033" t="str">
            <v>SNIES</v>
          </cell>
          <cell r="G1033">
            <v>22</v>
          </cell>
          <cell r="H1033" t="str">
            <v>Travaux de construction collège</v>
          </cell>
          <cell r="I1033" t="str">
            <v>SNIES</v>
          </cell>
          <cell r="K1033" t="str">
            <v>FKDEA</v>
          </cell>
          <cell r="L1033" t="str">
            <v>AON</v>
          </cell>
          <cell r="M1033">
            <v>1</v>
          </cell>
          <cell r="N1033">
            <v>1</v>
          </cell>
          <cell r="Q1033">
            <v>2</v>
          </cell>
          <cell r="R1033" t="str">
            <v>collège</v>
          </cell>
          <cell r="T1033">
            <v>663086.39845262212</v>
          </cell>
          <cell r="U1033">
            <v>0.9</v>
          </cell>
          <cell r="V1033">
            <v>663086.39845262212</v>
          </cell>
          <cell r="W1033">
            <v>663086.39845262212</v>
          </cell>
          <cell r="X1033">
            <v>0</v>
          </cell>
          <cell r="Y1033">
            <v>0</v>
          </cell>
          <cell r="Z1033">
            <v>1326172.7969052442</v>
          </cell>
          <cell r="AA1033">
            <v>596777.75860735995</v>
          </cell>
          <cell r="AB1033">
            <v>596777.75860735995</v>
          </cell>
          <cell r="AC1033">
            <v>0</v>
          </cell>
          <cell r="AD1033">
            <v>0</v>
          </cell>
          <cell r="AE1033">
            <v>1193555.5172147199</v>
          </cell>
          <cell r="AF1033">
            <v>66308.639845262165</v>
          </cell>
          <cell r="AG1033">
            <v>66308.639845262165</v>
          </cell>
          <cell r="AH1033">
            <v>0</v>
          </cell>
          <cell r="AI1033">
            <v>0</v>
          </cell>
          <cell r="AJ1033">
            <v>132617.27969052433</v>
          </cell>
          <cell r="AK1033">
            <v>0</v>
          </cell>
          <cell r="AL1033">
            <v>0</v>
          </cell>
        </row>
        <row r="1034">
          <cell r="B1034" t="str">
            <v>SNIES</v>
          </cell>
          <cell r="C1034" t="str">
            <v>A1B</v>
          </cell>
          <cell r="D1034" t="str">
            <v>A1BG</v>
          </cell>
          <cell r="E1034" t="str">
            <v>ES/YOMO</v>
          </cell>
          <cell r="F1034" t="str">
            <v>SNIES</v>
          </cell>
          <cell r="G1034">
            <v>22</v>
          </cell>
          <cell r="H1034" t="str">
            <v>Travaux de construction collège</v>
          </cell>
          <cell r="I1034" t="str">
            <v>SNIES</v>
          </cell>
          <cell r="K1034" t="str">
            <v>FKDEA</v>
          </cell>
          <cell r="L1034" t="str">
            <v>AON</v>
          </cell>
          <cell r="M1034">
            <v>0.5</v>
          </cell>
          <cell r="N1034">
            <v>0.5</v>
          </cell>
          <cell r="Q1034">
            <v>1</v>
          </cell>
          <cell r="R1034" t="str">
            <v>collège</v>
          </cell>
          <cell r="T1034">
            <v>663086.39845262212</v>
          </cell>
          <cell r="U1034">
            <v>0.9</v>
          </cell>
          <cell r="V1034">
            <v>331543.19922631106</v>
          </cell>
          <cell r="W1034">
            <v>331543.19922631106</v>
          </cell>
          <cell r="X1034">
            <v>0</v>
          </cell>
          <cell r="Y1034">
            <v>0</v>
          </cell>
          <cell r="Z1034">
            <v>663086.39845262212</v>
          </cell>
          <cell r="AA1034">
            <v>298388.87930367998</v>
          </cell>
          <cell r="AB1034">
            <v>298388.87930367998</v>
          </cell>
          <cell r="AC1034">
            <v>0</v>
          </cell>
          <cell r="AD1034">
            <v>0</v>
          </cell>
          <cell r="AE1034">
            <v>596777.75860735995</v>
          </cell>
          <cell r="AF1034">
            <v>33154.319922631083</v>
          </cell>
          <cell r="AG1034">
            <v>33154.319922631083</v>
          </cell>
          <cell r="AH1034">
            <v>0</v>
          </cell>
          <cell r="AI1034">
            <v>0</v>
          </cell>
          <cell r="AJ1034">
            <v>66308.639845262165</v>
          </cell>
          <cell r="AK1034">
            <v>0</v>
          </cell>
          <cell r="AL1034">
            <v>0</v>
          </cell>
        </row>
        <row r="1035">
          <cell r="B1035" t="str">
            <v>SNIES</v>
          </cell>
          <cell r="C1035" t="str">
            <v>A1B</v>
          </cell>
          <cell r="D1035" t="str">
            <v>A1BG</v>
          </cell>
          <cell r="E1035" t="str">
            <v>ES/BEYL</v>
          </cell>
          <cell r="F1035" t="str">
            <v>SNIES</v>
          </cell>
          <cell r="G1035">
            <v>23</v>
          </cell>
          <cell r="H1035" t="str">
            <v>Fournitures installation, mobilier et équipements scolaires</v>
          </cell>
          <cell r="I1035" t="str">
            <v>SNIES</v>
          </cell>
          <cell r="K1035" t="str">
            <v>FKDEA</v>
          </cell>
          <cell r="L1035" t="str">
            <v>AON</v>
          </cell>
          <cell r="N1035">
            <v>2</v>
          </cell>
          <cell r="Q1035">
            <v>2</v>
          </cell>
          <cell r="R1035" t="str">
            <v>lot</v>
          </cell>
          <cell r="T1035">
            <v>285185.83154687996</v>
          </cell>
          <cell r="U1035">
            <v>1</v>
          </cell>
          <cell r="V1035">
            <v>0</v>
          </cell>
          <cell r="W1035">
            <v>570371.66309375991</v>
          </cell>
          <cell r="X1035">
            <v>0</v>
          </cell>
          <cell r="Y1035">
            <v>0</v>
          </cell>
          <cell r="Z1035">
            <v>570371.66309375991</v>
          </cell>
          <cell r="AA1035">
            <v>0</v>
          </cell>
          <cell r="AB1035">
            <v>570371.66309375991</v>
          </cell>
          <cell r="AC1035">
            <v>0</v>
          </cell>
          <cell r="AD1035">
            <v>0</v>
          </cell>
          <cell r="AE1035">
            <v>570371.66309375991</v>
          </cell>
          <cell r="AF1035">
            <v>0</v>
          </cell>
          <cell r="AG1035">
            <v>0</v>
          </cell>
          <cell r="AH1035">
            <v>0</v>
          </cell>
          <cell r="AI1035">
            <v>0</v>
          </cell>
          <cell r="AJ1035">
            <v>0</v>
          </cell>
          <cell r="AK1035">
            <v>0</v>
          </cell>
          <cell r="AL1035">
            <v>0</v>
          </cell>
        </row>
        <row r="1036">
          <cell r="B1036" t="str">
            <v>SNIES</v>
          </cell>
          <cell r="C1036" t="str">
            <v>A1B</v>
          </cell>
          <cell r="D1036" t="str">
            <v>A1BG</v>
          </cell>
          <cell r="E1036" t="str">
            <v>ES/BOFF</v>
          </cell>
          <cell r="F1036" t="str">
            <v>SNIES</v>
          </cell>
          <cell r="G1036">
            <v>23</v>
          </cell>
          <cell r="H1036" t="str">
            <v>Fournitures installation, mobilier et équipements scolaires</v>
          </cell>
          <cell r="I1036" t="str">
            <v>SNIES</v>
          </cell>
          <cell r="K1036" t="str">
            <v>FKDEA</v>
          </cell>
          <cell r="L1036" t="str">
            <v>AON</v>
          </cell>
          <cell r="N1036">
            <v>2</v>
          </cell>
          <cell r="Q1036">
            <v>2</v>
          </cell>
          <cell r="R1036" t="str">
            <v>lot</v>
          </cell>
          <cell r="T1036">
            <v>285185.83154687996</v>
          </cell>
          <cell r="U1036">
            <v>1</v>
          </cell>
          <cell r="V1036">
            <v>0</v>
          </cell>
          <cell r="W1036">
            <v>570371.66309375991</v>
          </cell>
          <cell r="X1036">
            <v>0</v>
          </cell>
          <cell r="Y1036">
            <v>0</v>
          </cell>
          <cell r="Z1036">
            <v>570371.66309375991</v>
          </cell>
          <cell r="AA1036">
            <v>0</v>
          </cell>
          <cell r="AB1036">
            <v>570371.66309375991</v>
          </cell>
          <cell r="AC1036">
            <v>0</v>
          </cell>
          <cell r="AD1036">
            <v>0</v>
          </cell>
          <cell r="AE1036">
            <v>570371.66309375991</v>
          </cell>
          <cell r="AF1036">
            <v>0</v>
          </cell>
          <cell r="AG1036">
            <v>0</v>
          </cell>
          <cell r="AH1036">
            <v>0</v>
          </cell>
          <cell r="AI1036">
            <v>0</v>
          </cell>
          <cell r="AJ1036">
            <v>0</v>
          </cell>
          <cell r="AK1036">
            <v>0</v>
          </cell>
          <cell r="AL1036">
            <v>0</v>
          </cell>
        </row>
        <row r="1037">
          <cell r="B1037" t="str">
            <v>SNIES</v>
          </cell>
          <cell r="C1037" t="str">
            <v>A1B</v>
          </cell>
          <cell r="D1037" t="str">
            <v>A1BG</v>
          </cell>
          <cell r="E1037" t="str">
            <v>ES/BOKE</v>
          </cell>
          <cell r="F1037" t="str">
            <v>SNIES</v>
          </cell>
          <cell r="G1037">
            <v>23</v>
          </cell>
          <cell r="H1037" t="str">
            <v>Fournitures installation, mobilier et équipements scolaires</v>
          </cell>
          <cell r="I1037" t="str">
            <v>SNIES</v>
          </cell>
          <cell r="K1037" t="str">
            <v>FKDEA</v>
          </cell>
          <cell r="L1037" t="str">
            <v>AON</v>
          </cell>
          <cell r="N1037">
            <v>2</v>
          </cell>
          <cell r="Q1037">
            <v>2</v>
          </cell>
          <cell r="R1037" t="str">
            <v>lot</v>
          </cell>
          <cell r="T1037">
            <v>285185.83154687996</v>
          </cell>
          <cell r="U1037">
            <v>1</v>
          </cell>
          <cell r="V1037">
            <v>0</v>
          </cell>
          <cell r="W1037">
            <v>570371.66309375991</v>
          </cell>
          <cell r="X1037">
            <v>0</v>
          </cell>
          <cell r="Y1037">
            <v>0</v>
          </cell>
          <cell r="Z1037">
            <v>570371.66309375991</v>
          </cell>
          <cell r="AA1037">
            <v>0</v>
          </cell>
          <cell r="AB1037">
            <v>570371.66309375991</v>
          </cell>
          <cell r="AC1037">
            <v>0</v>
          </cell>
          <cell r="AD1037">
            <v>0</v>
          </cell>
          <cell r="AE1037">
            <v>570371.66309375991</v>
          </cell>
          <cell r="AF1037">
            <v>0</v>
          </cell>
          <cell r="AG1037">
            <v>0</v>
          </cell>
          <cell r="AH1037">
            <v>0</v>
          </cell>
          <cell r="AI1037">
            <v>0</v>
          </cell>
          <cell r="AJ1037">
            <v>0</v>
          </cell>
          <cell r="AK1037">
            <v>0</v>
          </cell>
          <cell r="AL1037">
            <v>0</v>
          </cell>
        </row>
        <row r="1038">
          <cell r="B1038" t="str">
            <v>SNIES</v>
          </cell>
          <cell r="C1038" t="str">
            <v>A1B</v>
          </cell>
          <cell r="D1038" t="str">
            <v>A1BG</v>
          </cell>
          <cell r="E1038" t="str">
            <v>ES/COYA</v>
          </cell>
          <cell r="F1038" t="str">
            <v>SNIES</v>
          </cell>
          <cell r="G1038">
            <v>23</v>
          </cell>
          <cell r="H1038" t="str">
            <v>Fournitures installation, mobilier et équipements scolaires</v>
          </cell>
          <cell r="I1038" t="str">
            <v>SNIES</v>
          </cell>
          <cell r="K1038" t="str">
            <v>FKDEA</v>
          </cell>
          <cell r="L1038" t="str">
            <v>AON</v>
          </cell>
          <cell r="N1038">
            <v>1</v>
          </cell>
          <cell r="Q1038">
            <v>1</v>
          </cell>
          <cell r="R1038" t="str">
            <v>lot</v>
          </cell>
          <cell r="T1038">
            <v>285185.83154687996</v>
          </cell>
          <cell r="U1038">
            <v>1</v>
          </cell>
          <cell r="V1038">
            <v>0</v>
          </cell>
          <cell r="W1038">
            <v>285185.83154687996</v>
          </cell>
          <cell r="X1038">
            <v>0</v>
          </cell>
          <cell r="Y1038">
            <v>0</v>
          </cell>
          <cell r="Z1038">
            <v>285185.83154687996</v>
          </cell>
          <cell r="AA1038">
            <v>0</v>
          </cell>
          <cell r="AB1038">
            <v>285185.83154687996</v>
          </cell>
          <cell r="AC1038">
            <v>0</v>
          </cell>
          <cell r="AD1038">
            <v>0</v>
          </cell>
          <cell r="AE1038">
            <v>285185.83154687996</v>
          </cell>
          <cell r="AF1038">
            <v>0</v>
          </cell>
          <cell r="AG1038">
            <v>0</v>
          </cell>
          <cell r="AH1038">
            <v>0</v>
          </cell>
          <cell r="AI1038">
            <v>0</v>
          </cell>
          <cell r="AJ1038">
            <v>0</v>
          </cell>
          <cell r="AK1038">
            <v>0</v>
          </cell>
          <cell r="AL1038">
            <v>0</v>
          </cell>
        </row>
        <row r="1039">
          <cell r="B1039" t="str">
            <v>SNIES</v>
          </cell>
          <cell r="C1039" t="str">
            <v>A1B</v>
          </cell>
          <cell r="D1039" t="str">
            <v>A1BG</v>
          </cell>
          <cell r="E1039" t="str">
            <v>ES/DABO</v>
          </cell>
          <cell r="F1039" t="str">
            <v>SNIES</v>
          </cell>
          <cell r="G1039">
            <v>23</v>
          </cell>
          <cell r="H1039" t="str">
            <v>Fournitures installation, mobilier et équipements scolaires</v>
          </cell>
          <cell r="I1039" t="str">
            <v>SNIES</v>
          </cell>
          <cell r="K1039" t="str">
            <v>FKDEA</v>
          </cell>
          <cell r="L1039" t="str">
            <v>AON</v>
          </cell>
          <cell r="N1039">
            <v>2</v>
          </cell>
          <cell r="Q1039">
            <v>2</v>
          </cell>
          <cell r="R1039" t="str">
            <v>lot</v>
          </cell>
          <cell r="T1039">
            <v>285185.83154687996</v>
          </cell>
          <cell r="U1039">
            <v>1</v>
          </cell>
          <cell r="V1039">
            <v>0</v>
          </cell>
          <cell r="W1039">
            <v>570371.66309375991</v>
          </cell>
          <cell r="X1039">
            <v>0</v>
          </cell>
          <cell r="Y1039">
            <v>0</v>
          </cell>
          <cell r="Z1039">
            <v>570371.66309375991</v>
          </cell>
          <cell r="AA1039">
            <v>0</v>
          </cell>
          <cell r="AB1039">
            <v>570371.66309375991</v>
          </cell>
          <cell r="AC1039">
            <v>0</v>
          </cell>
          <cell r="AD1039">
            <v>0</v>
          </cell>
          <cell r="AE1039">
            <v>570371.66309375991</v>
          </cell>
          <cell r="AF1039">
            <v>0</v>
          </cell>
          <cell r="AG1039">
            <v>0</v>
          </cell>
          <cell r="AH1039">
            <v>0</v>
          </cell>
          <cell r="AI1039">
            <v>0</v>
          </cell>
          <cell r="AJ1039">
            <v>0</v>
          </cell>
          <cell r="AK1039">
            <v>0</v>
          </cell>
          <cell r="AL1039">
            <v>0</v>
          </cell>
        </row>
        <row r="1040">
          <cell r="B1040" t="str">
            <v>SNIES</v>
          </cell>
          <cell r="C1040" t="str">
            <v>A1B</v>
          </cell>
          <cell r="D1040" t="str">
            <v>A1BG</v>
          </cell>
          <cell r="E1040" t="str">
            <v>ES/DALA</v>
          </cell>
          <cell r="F1040" t="str">
            <v>SNIES</v>
          </cell>
          <cell r="G1040">
            <v>23</v>
          </cell>
          <cell r="H1040" t="str">
            <v>Fournitures installation, mobilier et équipements scolaires</v>
          </cell>
          <cell r="I1040" t="str">
            <v>SNIES</v>
          </cell>
          <cell r="K1040" t="str">
            <v>FKDEA</v>
          </cell>
          <cell r="L1040" t="str">
            <v>AON</v>
          </cell>
          <cell r="N1040">
            <v>1</v>
          </cell>
          <cell r="Q1040">
            <v>1</v>
          </cell>
          <cell r="R1040" t="str">
            <v>lot</v>
          </cell>
          <cell r="T1040">
            <v>285185.83154687996</v>
          </cell>
          <cell r="U1040">
            <v>1</v>
          </cell>
          <cell r="V1040">
            <v>0</v>
          </cell>
          <cell r="W1040">
            <v>285185.83154687996</v>
          </cell>
          <cell r="X1040">
            <v>0</v>
          </cell>
          <cell r="Y1040">
            <v>0</v>
          </cell>
          <cell r="Z1040">
            <v>285185.83154687996</v>
          </cell>
          <cell r="AA1040">
            <v>0</v>
          </cell>
          <cell r="AB1040">
            <v>285185.83154687996</v>
          </cell>
          <cell r="AC1040">
            <v>0</v>
          </cell>
          <cell r="AD1040">
            <v>0</v>
          </cell>
          <cell r="AE1040">
            <v>285185.83154687996</v>
          </cell>
          <cell r="AF1040">
            <v>0</v>
          </cell>
          <cell r="AG1040">
            <v>0</v>
          </cell>
          <cell r="AH1040">
            <v>0</v>
          </cell>
          <cell r="AI1040">
            <v>0</v>
          </cell>
          <cell r="AJ1040">
            <v>0</v>
          </cell>
          <cell r="AK1040">
            <v>0</v>
          </cell>
          <cell r="AL1040">
            <v>0</v>
          </cell>
        </row>
        <row r="1041">
          <cell r="B1041" t="str">
            <v>SNIES</v>
          </cell>
          <cell r="C1041" t="str">
            <v>A1B</v>
          </cell>
          <cell r="D1041" t="str">
            <v>A1BG</v>
          </cell>
          <cell r="E1041" t="str">
            <v>ES/DING</v>
          </cell>
          <cell r="F1041" t="str">
            <v>SNIES</v>
          </cell>
          <cell r="G1041">
            <v>23</v>
          </cell>
          <cell r="H1041" t="str">
            <v>Fournitures installation, mobilier et équipements scolaires</v>
          </cell>
          <cell r="I1041" t="str">
            <v>SNIES</v>
          </cell>
          <cell r="K1041" t="str">
            <v>FKDEA</v>
          </cell>
          <cell r="L1041" t="str">
            <v>AON</v>
          </cell>
          <cell r="N1041">
            <v>2</v>
          </cell>
          <cell r="Q1041">
            <v>2</v>
          </cell>
          <cell r="R1041" t="str">
            <v>lot</v>
          </cell>
          <cell r="T1041">
            <v>285185.83154687996</v>
          </cell>
          <cell r="U1041">
            <v>1</v>
          </cell>
          <cell r="V1041">
            <v>0</v>
          </cell>
          <cell r="W1041">
            <v>570371.66309375991</v>
          </cell>
          <cell r="X1041">
            <v>0</v>
          </cell>
          <cell r="Y1041">
            <v>0</v>
          </cell>
          <cell r="Z1041">
            <v>570371.66309375991</v>
          </cell>
          <cell r="AA1041">
            <v>0</v>
          </cell>
          <cell r="AB1041">
            <v>570371.66309375991</v>
          </cell>
          <cell r="AC1041">
            <v>0</v>
          </cell>
          <cell r="AD1041">
            <v>0</v>
          </cell>
          <cell r="AE1041">
            <v>570371.66309375991</v>
          </cell>
          <cell r="AF1041">
            <v>0</v>
          </cell>
          <cell r="AG1041">
            <v>0</v>
          </cell>
          <cell r="AH1041">
            <v>0</v>
          </cell>
          <cell r="AI1041">
            <v>0</v>
          </cell>
          <cell r="AJ1041">
            <v>0</v>
          </cell>
          <cell r="AK1041">
            <v>0</v>
          </cell>
          <cell r="AL1041">
            <v>0</v>
          </cell>
        </row>
        <row r="1042">
          <cell r="B1042" t="str">
            <v>SNIES</v>
          </cell>
          <cell r="C1042" t="str">
            <v>A1B</v>
          </cell>
          <cell r="D1042" t="str">
            <v>A1BG</v>
          </cell>
          <cell r="E1042" t="str">
            <v>ES/DUBR</v>
          </cell>
          <cell r="F1042" t="str">
            <v>SNIES</v>
          </cell>
          <cell r="G1042">
            <v>23</v>
          </cell>
          <cell r="H1042" t="str">
            <v>Fournitures installation, mobilier et équipements scolaires</v>
          </cell>
          <cell r="I1042" t="str">
            <v>SNIES</v>
          </cell>
          <cell r="K1042" t="str">
            <v>FKDEA</v>
          </cell>
          <cell r="L1042" t="str">
            <v>AON</v>
          </cell>
          <cell r="N1042">
            <v>1</v>
          </cell>
          <cell r="Q1042">
            <v>1</v>
          </cell>
          <cell r="R1042" t="str">
            <v>lot</v>
          </cell>
          <cell r="T1042">
            <v>285185.83154687996</v>
          </cell>
          <cell r="U1042">
            <v>1</v>
          </cell>
          <cell r="V1042">
            <v>0</v>
          </cell>
          <cell r="W1042">
            <v>285185.83154687996</v>
          </cell>
          <cell r="X1042">
            <v>0</v>
          </cell>
          <cell r="Y1042">
            <v>0</v>
          </cell>
          <cell r="Z1042">
            <v>285185.83154687996</v>
          </cell>
          <cell r="AA1042">
            <v>0</v>
          </cell>
          <cell r="AB1042">
            <v>285185.83154687996</v>
          </cell>
          <cell r="AC1042">
            <v>0</v>
          </cell>
          <cell r="AD1042">
            <v>0</v>
          </cell>
          <cell r="AE1042">
            <v>285185.83154687996</v>
          </cell>
          <cell r="AF1042">
            <v>0</v>
          </cell>
          <cell r="AG1042">
            <v>0</v>
          </cell>
          <cell r="AH1042">
            <v>0</v>
          </cell>
          <cell r="AI1042">
            <v>0</v>
          </cell>
          <cell r="AJ1042">
            <v>0</v>
          </cell>
          <cell r="AK1042">
            <v>0</v>
          </cell>
          <cell r="AL1042">
            <v>0</v>
          </cell>
        </row>
        <row r="1043">
          <cell r="B1043" t="str">
            <v>SNIES</v>
          </cell>
          <cell r="C1043" t="str">
            <v>A1B</v>
          </cell>
          <cell r="D1043" t="str">
            <v>A1BG</v>
          </cell>
          <cell r="E1043" t="str">
            <v>ES/FARA</v>
          </cell>
          <cell r="F1043" t="str">
            <v>SNIES</v>
          </cell>
          <cell r="G1043">
            <v>23</v>
          </cell>
          <cell r="H1043" t="str">
            <v>Fournitures installation, mobilier et équipements scolaires</v>
          </cell>
          <cell r="I1043" t="str">
            <v>SNIES</v>
          </cell>
          <cell r="K1043" t="str">
            <v>FKDEA</v>
          </cell>
          <cell r="L1043" t="str">
            <v>AON</v>
          </cell>
          <cell r="N1043">
            <v>1</v>
          </cell>
          <cell r="Q1043">
            <v>1</v>
          </cell>
          <cell r="R1043" t="str">
            <v>lot</v>
          </cell>
          <cell r="T1043">
            <v>285185.83154687996</v>
          </cell>
          <cell r="U1043">
            <v>1</v>
          </cell>
          <cell r="V1043">
            <v>0</v>
          </cell>
          <cell r="W1043">
            <v>285185.83154687996</v>
          </cell>
          <cell r="X1043">
            <v>0</v>
          </cell>
          <cell r="Y1043">
            <v>0</v>
          </cell>
          <cell r="Z1043">
            <v>285185.83154687996</v>
          </cell>
          <cell r="AA1043">
            <v>0</v>
          </cell>
          <cell r="AB1043">
            <v>285185.83154687996</v>
          </cell>
          <cell r="AC1043">
            <v>0</v>
          </cell>
          <cell r="AD1043">
            <v>0</v>
          </cell>
          <cell r="AE1043">
            <v>285185.83154687996</v>
          </cell>
          <cell r="AF1043">
            <v>0</v>
          </cell>
          <cell r="AG1043">
            <v>0</v>
          </cell>
          <cell r="AH1043">
            <v>0</v>
          </cell>
          <cell r="AI1043">
            <v>0</v>
          </cell>
          <cell r="AJ1043">
            <v>0</v>
          </cell>
          <cell r="AK1043">
            <v>0</v>
          </cell>
          <cell r="AL1043">
            <v>0</v>
          </cell>
        </row>
        <row r="1044">
          <cell r="B1044" t="str">
            <v>SNIES</v>
          </cell>
          <cell r="C1044" t="str">
            <v>A1B</v>
          </cell>
          <cell r="D1044" t="str">
            <v>A1BG</v>
          </cell>
          <cell r="E1044" t="str">
            <v>ES/FORE</v>
          </cell>
          <cell r="F1044" t="str">
            <v>SNIES</v>
          </cell>
          <cell r="G1044">
            <v>23</v>
          </cell>
          <cell r="H1044" t="str">
            <v>Fournitures installation, mobilier et équipements scolaires</v>
          </cell>
          <cell r="I1044" t="str">
            <v>SNIES</v>
          </cell>
          <cell r="K1044" t="str">
            <v>FKDEA</v>
          </cell>
          <cell r="L1044" t="str">
            <v>AON</v>
          </cell>
          <cell r="N1044">
            <v>1</v>
          </cell>
          <cell r="Q1044">
            <v>1</v>
          </cell>
          <cell r="R1044" t="str">
            <v>lot</v>
          </cell>
          <cell r="T1044">
            <v>285185.83154687996</v>
          </cell>
          <cell r="U1044">
            <v>1</v>
          </cell>
          <cell r="V1044">
            <v>0</v>
          </cell>
          <cell r="W1044">
            <v>285185.83154687996</v>
          </cell>
          <cell r="X1044">
            <v>0</v>
          </cell>
          <cell r="Y1044">
            <v>0</v>
          </cell>
          <cell r="Z1044">
            <v>285185.83154687996</v>
          </cell>
          <cell r="AA1044">
            <v>0</v>
          </cell>
          <cell r="AB1044">
            <v>285185.83154687996</v>
          </cell>
          <cell r="AC1044">
            <v>0</v>
          </cell>
          <cell r="AD1044">
            <v>0</v>
          </cell>
          <cell r="AE1044">
            <v>285185.83154687996</v>
          </cell>
          <cell r="AF1044">
            <v>0</v>
          </cell>
          <cell r="AG1044">
            <v>0</v>
          </cell>
          <cell r="AH1044">
            <v>0</v>
          </cell>
          <cell r="AI1044">
            <v>0</v>
          </cell>
          <cell r="AJ1044">
            <v>0</v>
          </cell>
          <cell r="AK1044">
            <v>0</v>
          </cell>
          <cell r="AL1044">
            <v>0</v>
          </cell>
        </row>
        <row r="1045">
          <cell r="B1045" t="str">
            <v>SNIES</v>
          </cell>
          <cell r="C1045" t="str">
            <v>A1B</v>
          </cell>
          <cell r="D1045" t="str">
            <v>A1BG</v>
          </cell>
          <cell r="E1045" t="str">
            <v>ES/FRIA</v>
          </cell>
          <cell r="F1045" t="str">
            <v>SNIES</v>
          </cell>
          <cell r="G1045">
            <v>23</v>
          </cell>
          <cell r="H1045" t="str">
            <v>Fournitures installation, mobilier et équipements scolaires</v>
          </cell>
          <cell r="I1045" t="str">
            <v>SNIES</v>
          </cell>
          <cell r="K1045" t="str">
            <v>FKDEA</v>
          </cell>
          <cell r="L1045" t="str">
            <v>AON</v>
          </cell>
          <cell r="N1045">
            <v>0</v>
          </cell>
          <cell r="Q1045">
            <v>0</v>
          </cell>
          <cell r="R1045" t="str">
            <v>lot</v>
          </cell>
          <cell r="T1045">
            <v>285185.83154687996</v>
          </cell>
          <cell r="U1045">
            <v>1</v>
          </cell>
          <cell r="V1045">
            <v>0</v>
          </cell>
          <cell r="W1045">
            <v>0</v>
          </cell>
          <cell r="X1045">
            <v>0</v>
          </cell>
          <cell r="Y1045">
            <v>0</v>
          </cell>
          <cell r="Z1045">
            <v>0</v>
          </cell>
          <cell r="AA1045">
            <v>0</v>
          </cell>
          <cell r="AB1045">
            <v>0</v>
          </cell>
          <cell r="AC1045">
            <v>0</v>
          </cell>
          <cell r="AD1045">
            <v>0</v>
          </cell>
          <cell r="AE1045">
            <v>0</v>
          </cell>
          <cell r="AF1045">
            <v>0</v>
          </cell>
          <cell r="AG1045">
            <v>0</v>
          </cell>
          <cell r="AH1045">
            <v>0</v>
          </cell>
          <cell r="AI1045">
            <v>0</v>
          </cell>
          <cell r="AJ1045">
            <v>0</v>
          </cell>
          <cell r="AK1045">
            <v>0</v>
          </cell>
          <cell r="AL1045">
            <v>0</v>
          </cell>
        </row>
        <row r="1046">
          <cell r="B1046" t="str">
            <v>SNIES</v>
          </cell>
          <cell r="C1046" t="str">
            <v>A1B</v>
          </cell>
          <cell r="D1046" t="str">
            <v>A1BG</v>
          </cell>
          <cell r="E1046" t="str">
            <v>ES/GAOU</v>
          </cell>
          <cell r="F1046" t="str">
            <v>SNIES</v>
          </cell>
          <cell r="G1046">
            <v>23</v>
          </cell>
          <cell r="H1046" t="str">
            <v>Fournitures installation, mobilier et équipements scolaires</v>
          </cell>
          <cell r="I1046" t="str">
            <v>SNIES</v>
          </cell>
          <cell r="K1046" t="str">
            <v>FKDEA</v>
          </cell>
          <cell r="L1046" t="str">
            <v>AON</v>
          </cell>
          <cell r="N1046">
            <v>2</v>
          </cell>
          <cell r="Q1046">
            <v>2</v>
          </cell>
          <cell r="R1046" t="str">
            <v>lot</v>
          </cell>
          <cell r="T1046">
            <v>285185.83154687996</v>
          </cell>
          <cell r="U1046">
            <v>1</v>
          </cell>
          <cell r="V1046">
            <v>0</v>
          </cell>
          <cell r="W1046">
            <v>570371.66309375991</v>
          </cell>
          <cell r="X1046">
            <v>0</v>
          </cell>
          <cell r="Y1046">
            <v>0</v>
          </cell>
          <cell r="Z1046">
            <v>570371.66309375991</v>
          </cell>
          <cell r="AA1046">
            <v>0</v>
          </cell>
          <cell r="AB1046">
            <v>570371.66309375991</v>
          </cell>
          <cell r="AC1046">
            <v>0</v>
          </cell>
          <cell r="AD1046">
            <v>0</v>
          </cell>
          <cell r="AE1046">
            <v>570371.66309375991</v>
          </cell>
          <cell r="AF1046">
            <v>0</v>
          </cell>
          <cell r="AG1046">
            <v>0</v>
          </cell>
          <cell r="AH1046">
            <v>0</v>
          </cell>
          <cell r="AI1046">
            <v>0</v>
          </cell>
          <cell r="AJ1046">
            <v>0</v>
          </cell>
          <cell r="AK1046">
            <v>0</v>
          </cell>
          <cell r="AL1046">
            <v>0</v>
          </cell>
        </row>
        <row r="1047">
          <cell r="B1047" t="str">
            <v>SNIES</v>
          </cell>
          <cell r="C1047" t="str">
            <v>A1B</v>
          </cell>
          <cell r="D1047" t="str">
            <v>A1BG</v>
          </cell>
          <cell r="E1047" t="str">
            <v>ES/GUEC</v>
          </cell>
          <cell r="F1047" t="str">
            <v>SNIES</v>
          </cell>
          <cell r="G1047">
            <v>23</v>
          </cell>
          <cell r="H1047" t="str">
            <v>Fournitures installation, mobilier et équipements scolaires</v>
          </cell>
          <cell r="I1047" t="str">
            <v>SNIES</v>
          </cell>
          <cell r="K1047" t="str">
            <v>FKDEA</v>
          </cell>
          <cell r="L1047" t="str">
            <v>AON</v>
          </cell>
          <cell r="N1047">
            <v>2</v>
          </cell>
          <cell r="Q1047">
            <v>2</v>
          </cell>
          <cell r="R1047" t="str">
            <v>lot</v>
          </cell>
          <cell r="T1047">
            <v>285185.83154687996</v>
          </cell>
          <cell r="U1047">
            <v>1</v>
          </cell>
          <cell r="V1047">
            <v>0</v>
          </cell>
          <cell r="W1047">
            <v>570371.66309375991</v>
          </cell>
          <cell r="X1047">
            <v>0</v>
          </cell>
          <cell r="Y1047">
            <v>0</v>
          </cell>
          <cell r="Z1047">
            <v>570371.66309375991</v>
          </cell>
          <cell r="AA1047">
            <v>0</v>
          </cell>
          <cell r="AB1047">
            <v>570371.66309375991</v>
          </cell>
          <cell r="AC1047">
            <v>0</v>
          </cell>
          <cell r="AD1047">
            <v>0</v>
          </cell>
          <cell r="AE1047">
            <v>570371.66309375991</v>
          </cell>
          <cell r="AF1047">
            <v>0</v>
          </cell>
          <cell r="AG1047">
            <v>0</v>
          </cell>
          <cell r="AH1047">
            <v>0</v>
          </cell>
          <cell r="AI1047">
            <v>0</v>
          </cell>
          <cell r="AJ1047">
            <v>0</v>
          </cell>
          <cell r="AK1047">
            <v>0</v>
          </cell>
          <cell r="AL1047">
            <v>0</v>
          </cell>
        </row>
        <row r="1048">
          <cell r="B1048" t="str">
            <v>SNIES</v>
          </cell>
          <cell r="C1048" t="str">
            <v>A1B</v>
          </cell>
          <cell r="D1048" t="str">
            <v>A1BG</v>
          </cell>
          <cell r="E1048" t="str">
            <v>ES/KANK</v>
          </cell>
          <cell r="F1048" t="str">
            <v>SNIES</v>
          </cell>
          <cell r="G1048">
            <v>23</v>
          </cell>
          <cell r="H1048" t="str">
            <v>Fournitures installation, mobilier et équipements scolaires</v>
          </cell>
          <cell r="I1048" t="str">
            <v>SNIES</v>
          </cell>
          <cell r="K1048" t="str">
            <v>FKDEA</v>
          </cell>
          <cell r="L1048" t="str">
            <v>AON</v>
          </cell>
          <cell r="N1048">
            <v>2</v>
          </cell>
          <cell r="Q1048">
            <v>2</v>
          </cell>
          <cell r="R1048" t="str">
            <v>lot</v>
          </cell>
          <cell r="T1048">
            <v>285185.83154687996</v>
          </cell>
          <cell r="U1048">
            <v>1</v>
          </cell>
          <cell r="V1048">
            <v>0</v>
          </cell>
          <cell r="W1048">
            <v>570371.66309375991</v>
          </cell>
          <cell r="X1048">
            <v>0</v>
          </cell>
          <cell r="Y1048">
            <v>0</v>
          </cell>
          <cell r="Z1048">
            <v>570371.66309375991</v>
          </cell>
          <cell r="AA1048">
            <v>0</v>
          </cell>
          <cell r="AB1048">
            <v>570371.66309375991</v>
          </cell>
          <cell r="AC1048">
            <v>0</v>
          </cell>
          <cell r="AD1048">
            <v>0</v>
          </cell>
          <cell r="AE1048">
            <v>570371.66309375991</v>
          </cell>
          <cell r="AF1048">
            <v>0</v>
          </cell>
          <cell r="AG1048">
            <v>0</v>
          </cell>
          <cell r="AH1048">
            <v>0</v>
          </cell>
          <cell r="AI1048">
            <v>0</v>
          </cell>
          <cell r="AJ1048">
            <v>0</v>
          </cell>
          <cell r="AK1048">
            <v>0</v>
          </cell>
          <cell r="AL1048">
            <v>0</v>
          </cell>
        </row>
        <row r="1049">
          <cell r="B1049" t="str">
            <v>SNIES</v>
          </cell>
          <cell r="C1049" t="str">
            <v>A1B</v>
          </cell>
          <cell r="D1049" t="str">
            <v>A1BG</v>
          </cell>
          <cell r="E1049" t="str">
            <v>ES/KERO</v>
          </cell>
          <cell r="F1049" t="str">
            <v>SNIES</v>
          </cell>
          <cell r="G1049">
            <v>23</v>
          </cell>
          <cell r="H1049" t="str">
            <v>Fournitures installation, mobilier et équipements scolaires</v>
          </cell>
          <cell r="I1049" t="str">
            <v>SNIES</v>
          </cell>
          <cell r="K1049" t="str">
            <v>FKDEA</v>
          </cell>
          <cell r="L1049" t="str">
            <v>AON</v>
          </cell>
          <cell r="N1049">
            <v>1</v>
          </cell>
          <cell r="Q1049">
            <v>1</v>
          </cell>
          <cell r="R1049" t="str">
            <v>lot</v>
          </cell>
          <cell r="T1049">
            <v>285185.83154687996</v>
          </cell>
          <cell r="U1049">
            <v>1</v>
          </cell>
          <cell r="V1049">
            <v>0</v>
          </cell>
          <cell r="W1049">
            <v>285185.83154687996</v>
          </cell>
          <cell r="X1049">
            <v>0</v>
          </cell>
          <cell r="Y1049">
            <v>0</v>
          </cell>
          <cell r="Z1049">
            <v>285185.83154687996</v>
          </cell>
          <cell r="AA1049">
            <v>0</v>
          </cell>
          <cell r="AB1049">
            <v>285185.83154687996</v>
          </cell>
          <cell r="AC1049">
            <v>0</v>
          </cell>
          <cell r="AD1049">
            <v>0</v>
          </cell>
          <cell r="AE1049">
            <v>285185.83154687996</v>
          </cell>
          <cell r="AF1049">
            <v>0</v>
          </cell>
          <cell r="AG1049">
            <v>0</v>
          </cell>
          <cell r="AH1049">
            <v>0</v>
          </cell>
          <cell r="AI1049">
            <v>0</v>
          </cell>
          <cell r="AJ1049">
            <v>0</v>
          </cell>
          <cell r="AK1049">
            <v>0</v>
          </cell>
          <cell r="AL1049">
            <v>0</v>
          </cell>
        </row>
        <row r="1050">
          <cell r="B1050" t="str">
            <v>SNIES</v>
          </cell>
          <cell r="C1050" t="str">
            <v>A1B</v>
          </cell>
          <cell r="D1050" t="str">
            <v>A1BG</v>
          </cell>
          <cell r="E1050" t="str">
            <v>ES/KIND</v>
          </cell>
          <cell r="F1050" t="str">
            <v>SNIES</v>
          </cell>
          <cell r="G1050">
            <v>23</v>
          </cell>
          <cell r="H1050" t="str">
            <v>Fournitures installation, mobilier et équipements scolaires</v>
          </cell>
          <cell r="I1050" t="str">
            <v>SNIES</v>
          </cell>
          <cell r="K1050" t="str">
            <v>FKDEA</v>
          </cell>
          <cell r="L1050" t="str">
            <v>AON</v>
          </cell>
          <cell r="N1050">
            <v>2</v>
          </cell>
          <cell r="Q1050">
            <v>2</v>
          </cell>
          <cell r="R1050" t="str">
            <v>lot</v>
          </cell>
          <cell r="T1050">
            <v>285185.83154687996</v>
          </cell>
          <cell r="U1050">
            <v>1</v>
          </cell>
          <cell r="V1050">
            <v>0</v>
          </cell>
          <cell r="W1050">
            <v>570371.66309375991</v>
          </cell>
          <cell r="X1050">
            <v>0</v>
          </cell>
          <cell r="Y1050">
            <v>0</v>
          </cell>
          <cell r="Z1050">
            <v>570371.66309375991</v>
          </cell>
          <cell r="AA1050">
            <v>0</v>
          </cell>
          <cell r="AB1050">
            <v>570371.66309375991</v>
          </cell>
          <cell r="AC1050">
            <v>0</v>
          </cell>
          <cell r="AD1050">
            <v>0</v>
          </cell>
          <cell r="AE1050">
            <v>570371.66309375991</v>
          </cell>
          <cell r="AF1050">
            <v>0</v>
          </cell>
          <cell r="AG1050">
            <v>0</v>
          </cell>
          <cell r="AH1050">
            <v>0</v>
          </cell>
          <cell r="AI1050">
            <v>0</v>
          </cell>
          <cell r="AJ1050">
            <v>0</v>
          </cell>
          <cell r="AK1050">
            <v>0</v>
          </cell>
          <cell r="AL1050">
            <v>0</v>
          </cell>
        </row>
        <row r="1051">
          <cell r="B1051" t="str">
            <v>SNIES</v>
          </cell>
          <cell r="C1051" t="str">
            <v>A1B</v>
          </cell>
          <cell r="D1051" t="str">
            <v>A1BG</v>
          </cell>
          <cell r="E1051" t="str">
            <v>ES/KISS</v>
          </cell>
          <cell r="F1051" t="str">
            <v>SNIES</v>
          </cell>
          <cell r="G1051">
            <v>23</v>
          </cell>
          <cell r="H1051" t="str">
            <v>Fournitures installation, mobilier et équipements scolaires</v>
          </cell>
          <cell r="I1051" t="str">
            <v>SNIES</v>
          </cell>
          <cell r="K1051" t="str">
            <v>FKDEA</v>
          </cell>
          <cell r="L1051" t="str">
            <v>AON</v>
          </cell>
          <cell r="N1051">
            <v>2</v>
          </cell>
          <cell r="Q1051">
            <v>2</v>
          </cell>
          <cell r="R1051" t="str">
            <v>lot</v>
          </cell>
          <cell r="T1051">
            <v>285185.83154687996</v>
          </cell>
          <cell r="U1051">
            <v>1</v>
          </cell>
          <cell r="V1051">
            <v>0</v>
          </cell>
          <cell r="W1051">
            <v>570371.66309375991</v>
          </cell>
          <cell r="X1051">
            <v>0</v>
          </cell>
          <cell r="Y1051">
            <v>0</v>
          </cell>
          <cell r="Z1051">
            <v>570371.66309375991</v>
          </cell>
          <cell r="AA1051">
            <v>0</v>
          </cell>
          <cell r="AB1051">
            <v>570371.66309375991</v>
          </cell>
          <cell r="AC1051">
            <v>0</v>
          </cell>
          <cell r="AD1051">
            <v>0</v>
          </cell>
          <cell r="AE1051">
            <v>570371.66309375991</v>
          </cell>
          <cell r="AF1051">
            <v>0</v>
          </cell>
          <cell r="AG1051">
            <v>0</v>
          </cell>
          <cell r="AH1051">
            <v>0</v>
          </cell>
          <cell r="AI1051">
            <v>0</v>
          </cell>
          <cell r="AJ1051">
            <v>0</v>
          </cell>
          <cell r="AK1051">
            <v>0</v>
          </cell>
          <cell r="AL1051">
            <v>0</v>
          </cell>
        </row>
        <row r="1052">
          <cell r="B1052" t="str">
            <v>SNIES</v>
          </cell>
          <cell r="C1052" t="str">
            <v>A1B</v>
          </cell>
          <cell r="D1052" t="str">
            <v>A1BG</v>
          </cell>
          <cell r="E1052" t="str">
            <v>ES/KOUB</v>
          </cell>
          <cell r="F1052" t="str">
            <v>SNIES</v>
          </cell>
          <cell r="G1052">
            <v>23</v>
          </cell>
          <cell r="H1052" t="str">
            <v>Fournitures installation, mobilier et équipements scolaires</v>
          </cell>
          <cell r="I1052" t="str">
            <v>SNIES</v>
          </cell>
          <cell r="K1052" t="str">
            <v>FKDEA</v>
          </cell>
          <cell r="L1052" t="str">
            <v>AON</v>
          </cell>
          <cell r="N1052">
            <v>2</v>
          </cell>
          <cell r="Q1052">
            <v>2</v>
          </cell>
          <cell r="R1052" t="str">
            <v>lot</v>
          </cell>
          <cell r="T1052">
            <v>285185.83154687996</v>
          </cell>
          <cell r="U1052">
            <v>1</v>
          </cell>
          <cell r="V1052">
            <v>0</v>
          </cell>
          <cell r="W1052">
            <v>570371.66309375991</v>
          </cell>
          <cell r="X1052">
            <v>0</v>
          </cell>
          <cell r="Y1052">
            <v>0</v>
          </cell>
          <cell r="Z1052">
            <v>570371.66309375991</v>
          </cell>
          <cell r="AA1052">
            <v>0</v>
          </cell>
          <cell r="AB1052">
            <v>570371.66309375991</v>
          </cell>
          <cell r="AC1052">
            <v>0</v>
          </cell>
          <cell r="AD1052">
            <v>0</v>
          </cell>
          <cell r="AE1052">
            <v>570371.66309375991</v>
          </cell>
          <cell r="AF1052">
            <v>0</v>
          </cell>
          <cell r="AG1052">
            <v>0</v>
          </cell>
          <cell r="AH1052">
            <v>0</v>
          </cell>
          <cell r="AI1052">
            <v>0</v>
          </cell>
          <cell r="AJ1052">
            <v>0</v>
          </cell>
          <cell r="AK1052">
            <v>0</v>
          </cell>
          <cell r="AL1052">
            <v>0</v>
          </cell>
        </row>
        <row r="1053">
          <cell r="B1053" t="str">
            <v>SNIES</v>
          </cell>
          <cell r="C1053" t="str">
            <v>A1B</v>
          </cell>
          <cell r="D1053" t="str">
            <v>A1BG</v>
          </cell>
          <cell r="E1053" t="str">
            <v>ES/KOUN</v>
          </cell>
          <cell r="F1053" t="str">
            <v>SNIES</v>
          </cell>
          <cell r="G1053">
            <v>23</v>
          </cell>
          <cell r="H1053" t="str">
            <v>Fournitures installation, mobilier et équipements scolaires</v>
          </cell>
          <cell r="I1053" t="str">
            <v>SNIES</v>
          </cell>
          <cell r="K1053" t="str">
            <v>FKDEA</v>
          </cell>
          <cell r="L1053" t="str">
            <v>AON</v>
          </cell>
          <cell r="N1053">
            <v>2</v>
          </cell>
          <cell r="Q1053">
            <v>2</v>
          </cell>
          <cell r="R1053" t="str">
            <v>lot</v>
          </cell>
          <cell r="T1053">
            <v>285185.83154687996</v>
          </cell>
          <cell r="U1053">
            <v>1</v>
          </cell>
          <cell r="V1053">
            <v>0</v>
          </cell>
          <cell r="W1053">
            <v>570371.66309375991</v>
          </cell>
          <cell r="X1053">
            <v>0</v>
          </cell>
          <cell r="Y1053">
            <v>0</v>
          </cell>
          <cell r="Z1053">
            <v>570371.66309375991</v>
          </cell>
          <cell r="AA1053">
            <v>0</v>
          </cell>
          <cell r="AB1053">
            <v>570371.66309375991</v>
          </cell>
          <cell r="AC1053">
            <v>0</v>
          </cell>
          <cell r="AD1053">
            <v>0</v>
          </cell>
          <cell r="AE1053">
            <v>570371.66309375991</v>
          </cell>
          <cell r="AF1053">
            <v>0</v>
          </cell>
          <cell r="AG1053">
            <v>0</v>
          </cell>
          <cell r="AH1053">
            <v>0</v>
          </cell>
          <cell r="AI1053">
            <v>0</v>
          </cell>
          <cell r="AJ1053">
            <v>0</v>
          </cell>
          <cell r="AK1053">
            <v>0</v>
          </cell>
          <cell r="AL1053">
            <v>0</v>
          </cell>
        </row>
        <row r="1054">
          <cell r="B1054" t="str">
            <v>SNIES</v>
          </cell>
          <cell r="C1054" t="str">
            <v>A1B</v>
          </cell>
          <cell r="D1054" t="str">
            <v>A1BG</v>
          </cell>
          <cell r="E1054" t="str">
            <v>ES/KOUR</v>
          </cell>
          <cell r="F1054" t="str">
            <v>SNIES</v>
          </cell>
          <cell r="G1054">
            <v>23</v>
          </cell>
          <cell r="H1054" t="str">
            <v>Fournitures installation, mobilier et équipements scolaires</v>
          </cell>
          <cell r="I1054" t="str">
            <v>SNIES</v>
          </cell>
          <cell r="K1054" t="str">
            <v>FKDEA</v>
          </cell>
          <cell r="L1054" t="str">
            <v>AON</v>
          </cell>
          <cell r="N1054">
            <v>2</v>
          </cell>
          <cell r="Q1054">
            <v>2</v>
          </cell>
          <cell r="R1054" t="str">
            <v>lot</v>
          </cell>
          <cell r="T1054">
            <v>285185.83154687996</v>
          </cell>
          <cell r="U1054">
            <v>1</v>
          </cell>
          <cell r="V1054">
            <v>0</v>
          </cell>
          <cell r="W1054">
            <v>570371.66309375991</v>
          </cell>
          <cell r="X1054">
            <v>0</v>
          </cell>
          <cell r="Y1054">
            <v>0</v>
          </cell>
          <cell r="Z1054">
            <v>570371.66309375991</v>
          </cell>
          <cell r="AA1054">
            <v>0</v>
          </cell>
          <cell r="AB1054">
            <v>570371.66309375991</v>
          </cell>
          <cell r="AC1054">
            <v>0</v>
          </cell>
          <cell r="AD1054">
            <v>0</v>
          </cell>
          <cell r="AE1054">
            <v>570371.66309375991</v>
          </cell>
          <cell r="AF1054">
            <v>0</v>
          </cell>
          <cell r="AG1054">
            <v>0</v>
          </cell>
          <cell r="AH1054">
            <v>0</v>
          </cell>
          <cell r="AI1054">
            <v>0</v>
          </cell>
          <cell r="AJ1054">
            <v>0</v>
          </cell>
          <cell r="AK1054">
            <v>0</v>
          </cell>
          <cell r="AL1054">
            <v>0</v>
          </cell>
        </row>
        <row r="1055">
          <cell r="B1055" t="str">
            <v>SNIES</v>
          </cell>
          <cell r="C1055" t="str">
            <v>A1B</v>
          </cell>
          <cell r="D1055" t="str">
            <v>A1BG</v>
          </cell>
          <cell r="E1055" t="str">
            <v>ES/LABE</v>
          </cell>
          <cell r="F1055" t="str">
            <v>SNIES</v>
          </cell>
          <cell r="G1055">
            <v>23</v>
          </cell>
          <cell r="H1055" t="str">
            <v>Fournitures installation, mobilier et équipements scolaires</v>
          </cell>
          <cell r="I1055" t="str">
            <v>SNIES</v>
          </cell>
          <cell r="K1055" t="str">
            <v>FKDEA</v>
          </cell>
          <cell r="L1055" t="str">
            <v>AON</v>
          </cell>
          <cell r="N1055">
            <v>1</v>
          </cell>
          <cell r="Q1055">
            <v>1</v>
          </cell>
          <cell r="R1055" t="str">
            <v>lot</v>
          </cell>
          <cell r="T1055">
            <v>285185.83154687996</v>
          </cell>
          <cell r="U1055">
            <v>1</v>
          </cell>
          <cell r="V1055">
            <v>0</v>
          </cell>
          <cell r="W1055">
            <v>285185.83154687996</v>
          </cell>
          <cell r="X1055">
            <v>0</v>
          </cell>
          <cell r="Y1055">
            <v>0</v>
          </cell>
          <cell r="Z1055">
            <v>285185.83154687996</v>
          </cell>
          <cell r="AA1055">
            <v>0</v>
          </cell>
          <cell r="AB1055">
            <v>285185.83154687996</v>
          </cell>
          <cell r="AC1055">
            <v>0</v>
          </cell>
          <cell r="AD1055">
            <v>0</v>
          </cell>
          <cell r="AE1055">
            <v>285185.83154687996</v>
          </cell>
          <cell r="AF1055">
            <v>0</v>
          </cell>
          <cell r="AG1055">
            <v>0</v>
          </cell>
          <cell r="AH1055">
            <v>0</v>
          </cell>
          <cell r="AI1055">
            <v>0</v>
          </cell>
          <cell r="AJ1055">
            <v>0</v>
          </cell>
          <cell r="AK1055">
            <v>0</v>
          </cell>
          <cell r="AL1055">
            <v>0</v>
          </cell>
        </row>
        <row r="1056">
          <cell r="B1056" t="str">
            <v>SNIES</v>
          </cell>
          <cell r="C1056" t="str">
            <v>A1B</v>
          </cell>
          <cell r="D1056" t="str">
            <v>A1BG</v>
          </cell>
          <cell r="E1056" t="str">
            <v>ES/LELO</v>
          </cell>
          <cell r="F1056" t="str">
            <v>SNIES</v>
          </cell>
          <cell r="G1056">
            <v>23</v>
          </cell>
          <cell r="H1056" t="str">
            <v>Fournitures installation, mobilier et équipements scolaires</v>
          </cell>
          <cell r="I1056" t="str">
            <v>SNIES</v>
          </cell>
          <cell r="K1056" t="str">
            <v>FKDEA</v>
          </cell>
          <cell r="L1056" t="str">
            <v>AON</v>
          </cell>
          <cell r="N1056">
            <v>1</v>
          </cell>
          <cell r="Q1056">
            <v>1</v>
          </cell>
          <cell r="R1056" t="str">
            <v>lot</v>
          </cell>
          <cell r="T1056">
            <v>285185.83154687996</v>
          </cell>
          <cell r="U1056">
            <v>1</v>
          </cell>
          <cell r="V1056">
            <v>0</v>
          </cell>
          <cell r="W1056">
            <v>285185.83154687996</v>
          </cell>
          <cell r="X1056">
            <v>0</v>
          </cell>
          <cell r="Y1056">
            <v>0</v>
          </cell>
          <cell r="Z1056">
            <v>285185.83154687996</v>
          </cell>
          <cell r="AA1056">
            <v>0</v>
          </cell>
          <cell r="AB1056">
            <v>285185.83154687996</v>
          </cell>
          <cell r="AC1056">
            <v>0</v>
          </cell>
          <cell r="AD1056">
            <v>0</v>
          </cell>
          <cell r="AE1056">
            <v>285185.83154687996</v>
          </cell>
          <cell r="AF1056">
            <v>0</v>
          </cell>
          <cell r="AG1056">
            <v>0</v>
          </cell>
          <cell r="AH1056">
            <v>0</v>
          </cell>
          <cell r="AI1056">
            <v>0</v>
          </cell>
          <cell r="AJ1056">
            <v>0</v>
          </cell>
          <cell r="AK1056">
            <v>0</v>
          </cell>
          <cell r="AL1056">
            <v>0</v>
          </cell>
        </row>
        <row r="1057">
          <cell r="B1057" t="str">
            <v>SNIES</v>
          </cell>
          <cell r="C1057" t="str">
            <v>A1B</v>
          </cell>
          <cell r="D1057" t="str">
            <v>A1BG</v>
          </cell>
          <cell r="E1057" t="str">
            <v>ES/LOLA</v>
          </cell>
          <cell r="F1057" t="str">
            <v>SNIES</v>
          </cell>
          <cell r="G1057">
            <v>23</v>
          </cell>
          <cell r="H1057" t="str">
            <v>Fournitures installation, mobilier et équipements scolaires</v>
          </cell>
          <cell r="I1057" t="str">
            <v>SNIES</v>
          </cell>
          <cell r="K1057" t="str">
            <v>FKDEA</v>
          </cell>
          <cell r="L1057" t="str">
            <v>AON</v>
          </cell>
          <cell r="N1057">
            <v>1</v>
          </cell>
          <cell r="Q1057">
            <v>1</v>
          </cell>
          <cell r="R1057" t="str">
            <v>lot</v>
          </cell>
          <cell r="T1057">
            <v>285185.83154687996</v>
          </cell>
          <cell r="U1057">
            <v>1</v>
          </cell>
          <cell r="V1057">
            <v>0</v>
          </cell>
          <cell r="W1057">
            <v>285185.83154687996</v>
          </cell>
          <cell r="X1057">
            <v>0</v>
          </cell>
          <cell r="Y1057">
            <v>0</v>
          </cell>
          <cell r="Z1057">
            <v>285185.83154687996</v>
          </cell>
          <cell r="AA1057">
            <v>0</v>
          </cell>
          <cell r="AB1057">
            <v>285185.83154687996</v>
          </cell>
          <cell r="AC1057">
            <v>0</v>
          </cell>
          <cell r="AD1057">
            <v>0</v>
          </cell>
          <cell r="AE1057">
            <v>285185.83154687996</v>
          </cell>
          <cell r="AF1057">
            <v>0</v>
          </cell>
          <cell r="AG1057">
            <v>0</v>
          </cell>
          <cell r="AH1057">
            <v>0</v>
          </cell>
          <cell r="AI1057">
            <v>0</v>
          </cell>
          <cell r="AJ1057">
            <v>0</v>
          </cell>
          <cell r="AK1057">
            <v>0</v>
          </cell>
          <cell r="AL1057">
            <v>0</v>
          </cell>
        </row>
        <row r="1058">
          <cell r="B1058" t="str">
            <v>SNIES</v>
          </cell>
          <cell r="C1058" t="str">
            <v>A1B</v>
          </cell>
          <cell r="D1058" t="str">
            <v>A1BG</v>
          </cell>
          <cell r="E1058" t="str">
            <v>ES/MACE</v>
          </cell>
          <cell r="F1058" t="str">
            <v>SNIES</v>
          </cell>
          <cell r="G1058">
            <v>23</v>
          </cell>
          <cell r="H1058" t="str">
            <v>Fournitures installation, mobilier et équipements scolaires</v>
          </cell>
          <cell r="I1058" t="str">
            <v>SNIES</v>
          </cell>
          <cell r="K1058" t="str">
            <v>FKDEA</v>
          </cell>
          <cell r="L1058" t="str">
            <v>AON</v>
          </cell>
          <cell r="N1058">
            <v>2</v>
          </cell>
          <cell r="Q1058">
            <v>2</v>
          </cell>
          <cell r="R1058" t="str">
            <v>lot</v>
          </cell>
          <cell r="T1058">
            <v>285185.83154687996</v>
          </cell>
          <cell r="U1058">
            <v>1</v>
          </cell>
          <cell r="V1058">
            <v>0</v>
          </cell>
          <cell r="W1058">
            <v>570371.66309375991</v>
          </cell>
          <cell r="X1058">
            <v>0</v>
          </cell>
          <cell r="Y1058">
            <v>0</v>
          </cell>
          <cell r="Z1058">
            <v>570371.66309375991</v>
          </cell>
          <cell r="AA1058">
            <v>0</v>
          </cell>
          <cell r="AB1058">
            <v>570371.66309375991</v>
          </cell>
          <cell r="AC1058">
            <v>0</v>
          </cell>
          <cell r="AD1058">
            <v>0</v>
          </cell>
          <cell r="AE1058">
            <v>570371.66309375991</v>
          </cell>
          <cell r="AF1058">
            <v>0</v>
          </cell>
          <cell r="AG1058">
            <v>0</v>
          </cell>
          <cell r="AH1058">
            <v>0</v>
          </cell>
          <cell r="AI1058">
            <v>0</v>
          </cell>
          <cell r="AJ1058">
            <v>0</v>
          </cell>
          <cell r="AK1058">
            <v>0</v>
          </cell>
          <cell r="AL1058">
            <v>0</v>
          </cell>
        </row>
        <row r="1059">
          <cell r="B1059" t="str">
            <v>SNIES</v>
          </cell>
          <cell r="C1059" t="str">
            <v>A1B</v>
          </cell>
          <cell r="D1059" t="str">
            <v>A1BG</v>
          </cell>
          <cell r="E1059" t="str">
            <v>ES/MALI</v>
          </cell>
          <cell r="F1059" t="str">
            <v>SNIES</v>
          </cell>
          <cell r="G1059">
            <v>23</v>
          </cell>
          <cell r="H1059" t="str">
            <v>Fournitures installation, mobilier et équipements scolaires</v>
          </cell>
          <cell r="I1059" t="str">
            <v>SNIES</v>
          </cell>
          <cell r="K1059" t="str">
            <v>FKDEA</v>
          </cell>
          <cell r="L1059" t="str">
            <v>AON</v>
          </cell>
          <cell r="N1059">
            <v>2</v>
          </cell>
          <cell r="Q1059">
            <v>2</v>
          </cell>
          <cell r="R1059" t="str">
            <v>lot</v>
          </cell>
          <cell r="T1059">
            <v>285185.83154687996</v>
          </cell>
          <cell r="U1059">
            <v>1</v>
          </cell>
          <cell r="V1059">
            <v>0</v>
          </cell>
          <cell r="W1059">
            <v>570371.66309375991</v>
          </cell>
          <cell r="X1059">
            <v>0</v>
          </cell>
          <cell r="Y1059">
            <v>0</v>
          </cell>
          <cell r="Z1059">
            <v>570371.66309375991</v>
          </cell>
          <cell r="AA1059">
            <v>0</v>
          </cell>
          <cell r="AB1059">
            <v>570371.66309375991</v>
          </cell>
          <cell r="AC1059">
            <v>0</v>
          </cell>
          <cell r="AD1059">
            <v>0</v>
          </cell>
          <cell r="AE1059">
            <v>570371.66309375991</v>
          </cell>
          <cell r="AF1059">
            <v>0</v>
          </cell>
          <cell r="AG1059">
            <v>0</v>
          </cell>
          <cell r="AH1059">
            <v>0</v>
          </cell>
          <cell r="AI1059">
            <v>0</v>
          </cell>
          <cell r="AJ1059">
            <v>0</v>
          </cell>
          <cell r="AK1059">
            <v>0</v>
          </cell>
          <cell r="AL1059">
            <v>0</v>
          </cell>
        </row>
        <row r="1060">
          <cell r="B1060" t="str">
            <v>SNIES</v>
          </cell>
          <cell r="C1060" t="str">
            <v>A1B</v>
          </cell>
          <cell r="D1060" t="str">
            <v>A1BG</v>
          </cell>
          <cell r="E1060" t="str">
            <v>ES/MAMO</v>
          </cell>
          <cell r="F1060" t="str">
            <v>SNIES</v>
          </cell>
          <cell r="G1060">
            <v>23</v>
          </cell>
          <cell r="H1060" t="str">
            <v>Fournitures installation, mobilier et équipements scolaires</v>
          </cell>
          <cell r="I1060" t="str">
            <v>SNIES</v>
          </cell>
          <cell r="K1060" t="str">
            <v>FKDEA</v>
          </cell>
          <cell r="L1060" t="str">
            <v>AON</v>
          </cell>
          <cell r="N1060">
            <v>2</v>
          </cell>
          <cell r="Q1060">
            <v>2</v>
          </cell>
          <cell r="R1060" t="str">
            <v>lot</v>
          </cell>
          <cell r="T1060">
            <v>285185.83154687996</v>
          </cell>
          <cell r="U1060">
            <v>1</v>
          </cell>
          <cell r="V1060">
            <v>0</v>
          </cell>
          <cell r="W1060">
            <v>570371.66309375991</v>
          </cell>
          <cell r="X1060">
            <v>0</v>
          </cell>
          <cell r="Y1060">
            <v>0</v>
          </cell>
          <cell r="Z1060">
            <v>570371.66309375991</v>
          </cell>
          <cell r="AA1060">
            <v>0</v>
          </cell>
          <cell r="AB1060">
            <v>570371.66309375991</v>
          </cell>
          <cell r="AC1060">
            <v>0</v>
          </cell>
          <cell r="AD1060">
            <v>0</v>
          </cell>
          <cell r="AE1060">
            <v>570371.66309375991</v>
          </cell>
          <cell r="AF1060">
            <v>0</v>
          </cell>
          <cell r="AG1060">
            <v>0</v>
          </cell>
          <cell r="AH1060">
            <v>0</v>
          </cell>
          <cell r="AI1060">
            <v>0</v>
          </cell>
          <cell r="AJ1060">
            <v>0</v>
          </cell>
          <cell r="AK1060">
            <v>0</v>
          </cell>
          <cell r="AL1060">
            <v>0</v>
          </cell>
        </row>
        <row r="1061">
          <cell r="B1061" t="str">
            <v>SNIES</v>
          </cell>
          <cell r="C1061" t="str">
            <v>A1B</v>
          </cell>
          <cell r="D1061" t="str">
            <v>A1BG</v>
          </cell>
          <cell r="E1061" t="str">
            <v>ES/MAND</v>
          </cell>
          <cell r="F1061" t="str">
            <v>SNIES</v>
          </cell>
          <cell r="G1061">
            <v>23</v>
          </cell>
          <cell r="H1061" t="str">
            <v>Fournitures installation, mobilier et équipements scolaires</v>
          </cell>
          <cell r="I1061" t="str">
            <v>SNIES</v>
          </cell>
          <cell r="K1061" t="str">
            <v>FKDEA</v>
          </cell>
          <cell r="L1061" t="str">
            <v>AON</v>
          </cell>
          <cell r="N1061">
            <v>0</v>
          </cell>
          <cell r="Q1061">
            <v>0</v>
          </cell>
          <cell r="R1061" t="str">
            <v>lot</v>
          </cell>
          <cell r="T1061">
            <v>285185.83154687996</v>
          </cell>
          <cell r="U1061">
            <v>1</v>
          </cell>
          <cell r="V1061">
            <v>0</v>
          </cell>
          <cell r="W1061">
            <v>0</v>
          </cell>
          <cell r="X1061">
            <v>0</v>
          </cell>
          <cell r="Y1061">
            <v>0</v>
          </cell>
          <cell r="Z1061">
            <v>0</v>
          </cell>
          <cell r="AA1061">
            <v>0</v>
          </cell>
          <cell r="AB1061">
            <v>0</v>
          </cell>
          <cell r="AC1061">
            <v>0</v>
          </cell>
          <cell r="AD1061">
            <v>0</v>
          </cell>
          <cell r="AE1061">
            <v>0</v>
          </cell>
          <cell r="AF1061">
            <v>0</v>
          </cell>
          <cell r="AG1061">
            <v>0</v>
          </cell>
          <cell r="AH1061">
            <v>0</v>
          </cell>
          <cell r="AI1061">
            <v>0</v>
          </cell>
          <cell r="AJ1061">
            <v>0</v>
          </cell>
          <cell r="AK1061">
            <v>0</v>
          </cell>
          <cell r="AL1061">
            <v>0</v>
          </cell>
        </row>
        <row r="1062">
          <cell r="B1062" t="str">
            <v>SNIES</v>
          </cell>
          <cell r="C1062" t="str">
            <v>A1B</v>
          </cell>
          <cell r="D1062" t="str">
            <v>A1BG</v>
          </cell>
          <cell r="E1062" t="str">
            <v>ES/NZER</v>
          </cell>
          <cell r="F1062" t="str">
            <v>SNIES</v>
          </cell>
          <cell r="G1062">
            <v>23</v>
          </cell>
          <cell r="H1062" t="str">
            <v>Fournitures installation, mobilier et équipements scolaires</v>
          </cell>
          <cell r="I1062" t="str">
            <v>SNIES</v>
          </cell>
          <cell r="K1062" t="str">
            <v>FKDEA</v>
          </cell>
          <cell r="L1062" t="str">
            <v>AON</v>
          </cell>
          <cell r="N1062">
            <v>2</v>
          </cell>
          <cell r="Q1062">
            <v>2</v>
          </cell>
          <cell r="R1062" t="str">
            <v>lot</v>
          </cell>
          <cell r="T1062">
            <v>285185.83154687996</v>
          </cell>
          <cell r="U1062">
            <v>1</v>
          </cell>
          <cell r="V1062">
            <v>0</v>
          </cell>
          <cell r="W1062">
            <v>570371.66309375991</v>
          </cell>
          <cell r="X1062">
            <v>0</v>
          </cell>
          <cell r="Y1062">
            <v>0</v>
          </cell>
          <cell r="Z1062">
            <v>570371.66309375991</v>
          </cell>
          <cell r="AA1062">
            <v>0</v>
          </cell>
          <cell r="AB1062">
            <v>570371.66309375991</v>
          </cell>
          <cell r="AC1062">
            <v>0</v>
          </cell>
          <cell r="AD1062">
            <v>0</v>
          </cell>
          <cell r="AE1062">
            <v>570371.66309375991</v>
          </cell>
          <cell r="AF1062">
            <v>0</v>
          </cell>
          <cell r="AG1062">
            <v>0</v>
          </cell>
          <cell r="AH1062">
            <v>0</v>
          </cell>
          <cell r="AI1062">
            <v>0</v>
          </cell>
          <cell r="AJ1062">
            <v>0</v>
          </cell>
          <cell r="AK1062">
            <v>0</v>
          </cell>
          <cell r="AL1062">
            <v>0</v>
          </cell>
        </row>
        <row r="1063">
          <cell r="B1063" t="str">
            <v>SNIES</v>
          </cell>
          <cell r="C1063" t="str">
            <v>A1B</v>
          </cell>
          <cell r="D1063" t="str">
            <v>A1BG</v>
          </cell>
          <cell r="E1063" t="str">
            <v>ES/PITA</v>
          </cell>
          <cell r="F1063" t="str">
            <v>SNIES</v>
          </cell>
          <cell r="G1063">
            <v>23</v>
          </cell>
          <cell r="H1063" t="str">
            <v>Fournitures installation, mobilier et équipements scolaires</v>
          </cell>
          <cell r="I1063" t="str">
            <v>SNIES</v>
          </cell>
          <cell r="K1063" t="str">
            <v>FKDEA</v>
          </cell>
          <cell r="L1063" t="str">
            <v>AON</v>
          </cell>
          <cell r="N1063">
            <v>1</v>
          </cell>
          <cell r="Q1063">
            <v>1</v>
          </cell>
          <cell r="R1063" t="str">
            <v>lot</v>
          </cell>
          <cell r="T1063">
            <v>285185.83154687996</v>
          </cell>
          <cell r="U1063">
            <v>1</v>
          </cell>
          <cell r="V1063">
            <v>0</v>
          </cell>
          <cell r="W1063">
            <v>285185.83154687996</v>
          </cell>
          <cell r="X1063">
            <v>0</v>
          </cell>
          <cell r="Y1063">
            <v>0</v>
          </cell>
          <cell r="Z1063">
            <v>285185.83154687996</v>
          </cell>
          <cell r="AA1063">
            <v>0</v>
          </cell>
          <cell r="AB1063">
            <v>285185.83154687996</v>
          </cell>
          <cell r="AC1063">
            <v>0</v>
          </cell>
          <cell r="AD1063">
            <v>0</v>
          </cell>
          <cell r="AE1063">
            <v>285185.83154687996</v>
          </cell>
          <cell r="AF1063">
            <v>0</v>
          </cell>
          <cell r="AG1063">
            <v>0</v>
          </cell>
          <cell r="AH1063">
            <v>0</v>
          </cell>
          <cell r="AI1063">
            <v>0</v>
          </cell>
          <cell r="AJ1063">
            <v>0</v>
          </cell>
          <cell r="AK1063">
            <v>0</v>
          </cell>
          <cell r="AL1063">
            <v>0</v>
          </cell>
        </row>
        <row r="1064">
          <cell r="B1064" t="str">
            <v>SNIES</v>
          </cell>
          <cell r="C1064" t="str">
            <v>A1B</v>
          </cell>
          <cell r="D1064" t="str">
            <v>A1BG</v>
          </cell>
          <cell r="E1064" t="str">
            <v>ES/SIGU</v>
          </cell>
          <cell r="F1064" t="str">
            <v>SNIES</v>
          </cell>
          <cell r="G1064">
            <v>23</v>
          </cell>
          <cell r="H1064" t="str">
            <v>Fournitures installation, mobilier et équipements scolaires</v>
          </cell>
          <cell r="I1064" t="str">
            <v>SNIES</v>
          </cell>
          <cell r="K1064" t="str">
            <v>FKDEA</v>
          </cell>
          <cell r="L1064" t="str">
            <v>AON</v>
          </cell>
          <cell r="N1064">
            <v>1</v>
          </cell>
          <cell r="Q1064">
            <v>1</v>
          </cell>
          <cell r="R1064" t="str">
            <v>lot</v>
          </cell>
          <cell r="T1064">
            <v>285185.83154687996</v>
          </cell>
          <cell r="U1064">
            <v>1</v>
          </cell>
          <cell r="V1064">
            <v>0</v>
          </cell>
          <cell r="W1064">
            <v>285185.83154687996</v>
          </cell>
          <cell r="X1064">
            <v>0</v>
          </cell>
          <cell r="Y1064">
            <v>0</v>
          </cell>
          <cell r="Z1064">
            <v>285185.83154687996</v>
          </cell>
          <cell r="AA1064">
            <v>0</v>
          </cell>
          <cell r="AB1064">
            <v>285185.83154687996</v>
          </cell>
          <cell r="AC1064">
            <v>0</v>
          </cell>
          <cell r="AD1064">
            <v>0</v>
          </cell>
          <cell r="AE1064">
            <v>285185.83154687996</v>
          </cell>
          <cell r="AF1064">
            <v>0</v>
          </cell>
          <cell r="AG1064">
            <v>0</v>
          </cell>
          <cell r="AH1064">
            <v>0</v>
          </cell>
          <cell r="AI1064">
            <v>0</v>
          </cell>
          <cell r="AJ1064">
            <v>0</v>
          </cell>
          <cell r="AK1064">
            <v>0</v>
          </cell>
          <cell r="AL1064">
            <v>0</v>
          </cell>
        </row>
        <row r="1065">
          <cell r="B1065" t="str">
            <v>SNIES</v>
          </cell>
          <cell r="C1065" t="str">
            <v>A1B</v>
          </cell>
          <cell r="D1065" t="str">
            <v>A1BG</v>
          </cell>
          <cell r="E1065" t="str">
            <v>ES/TELI</v>
          </cell>
          <cell r="F1065" t="str">
            <v>SNIES</v>
          </cell>
          <cell r="G1065">
            <v>23</v>
          </cell>
          <cell r="H1065" t="str">
            <v>Fournitures installation, mobilier et équipements scolaires</v>
          </cell>
          <cell r="I1065" t="str">
            <v>SNIES</v>
          </cell>
          <cell r="K1065" t="str">
            <v>FKDEA</v>
          </cell>
          <cell r="L1065" t="str">
            <v>AON</v>
          </cell>
          <cell r="N1065">
            <v>2</v>
          </cell>
          <cell r="Q1065">
            <v>2</v>
          </cell>
          <cell r="R1065" t="str">
            <v>lot</v>
          </cell>
          <cell r="T1065">
            <v>285185.83154687996</v>
          </cell>
          <cell r="U1065">
            <v>1</v>
          </cell>
          <cell r="V1065">
            <v>0</v>
          </cell>
          <cell r="W1065">
            <v>570371.66309375991</v>
          </cell>
          <cell r="X1065">
            <v>0</v>
          </cell>
          <cell r="Y1065">
            <v>0</v>
          </cell>
          <cell r="Z1065">
            <v>570371.66309375991</v>
          </cell>
          <cell r="AA1065">
            <v>0</v>
          </cell>
          <cell r="AB1065">
            <v>570371.66309375991</v>
          </cell>
          <cell r="AC1065">
            <v>0</v>
          </cell>
          <cell r="AD1065">
            <v>0</v>
          </cell>
          <cell r="AE1065">
            <v>570371.66309375991</v>
          </cell>
          <cell r="AF1065">
            <v>0</v>
          </cell>
          <cell r="AG1065">
            <v>0</v>
          </cell>
          <cell r="AH1065">
            <v>0</v>
          </cell>
          <cell r="AI1065">
            <v>0</v>
          </cell>
          <cell r="AJ1065">
            <v>0</v>
          </cell>
          <cell r="AK1065">
            <v>0</v>
          </cell>
          <cell r="AL1065">
            <v>0</v>
          </cell>
        </row>
        <row r="1066">
          <cell r="B1066" t="str">
            <v>SNIES</v>
          </cell>
          <cell r="C1066" t="str">
            <v>A1B</v>
          </cell>
          <cell r="D1066" t="str">
            <v>A1BG</v>
          </cell>
          <cell r="E1066" t="str">
            <v>ES/TOUG</v>
          </cell>
          <cell r="F1066" t="str">
            <v>SNIES</v>
          </cell>
          <cell r="G1066">
            <v>23</v>
          </cell>
          <cell r="H1066" t="str">
            <v>Fournitures installation, mobilier et équipements scolaires</v>
          </cell>
          <cell r="I1066" t="str">
            <v>SNIES</v>
          </cell>
          <cell r="K1066" t="str">
            <v>FKDEA</v>
          </cell>
          <cell r="L1066" t="str">
            <v>AON</v>
          </cell>
          <cell r="N1066">
            <v>2</v>
          </cell>
          <cell r="Q1066">
            <v>2</v>
          </cell>
          <cell r="R1066" t="str">
            <v>lot</v>
          </cell>
          <cell r="T1066">
            <v>285185.83154687996</v>
          </cell>
          <cell r="U1066">
            <v>1</v>
          </cell>
          <cell r="V1066">
            <v>0</v>
          </cell>
          <cell r="W1066">
            <v>570371.66309375991</v>
          </cell>
          <cell r="X1066">
            <v>0</v>
          </cell>
          <cell r="Y1066">
            <v>0</v>
          </cell>
          <cell r="Z1066">
            <v>570371.66309375991</v>
          </cell>
          <cell r="AA1066">
            <v>0</v>
          </cell>
          <cell r="AB1066">
            <v>570371.66309375991</v>
          </cell>
          <cell r="AC1066">
            <v>0</v>
          </cell>
          <cell r="AD1066">
            <v>0</v>
          </cell>
          <cell r="AE1066">
            <v>570371.66309375991</v>
          </cell>
          <cell r="AF1066">
            <v>0</v>
          </cell>
          <cell r="AG1066">
            <v>0</v>
          </cell>
          <cell r="AH1066">
            <v>0</v>
          </cell>
          <cell r="AI1066">
            <v>0</v>
          </cell>
          <cell r="AJ1066">
            <v>0</v>
          </cell>
          <cell r="AK1066">
            <v>0</v>
          </cell>
          <cell r="AL1066">
            <v>0</v>
          </cell>
        </row>
        <row r="1067">
          <cell r="B1067" t="str">
            <v>SNIES</v>
          </cell>
          <cell r="C1067" t="str">
            <v>A1B</v>
          </cell>
          <cell r="D1067" t="str">
            <v>A1BG</v>
          </cell>
          <cell r="E1067" t="str">
            <v>ES/YOMO</v>
          </cell>
          <cell r="F1067" t="str">
            <v>SNIES</v>
          </cell>
          <cell r="G1067">
            <v>23</v>
          </cell>
          <cell r="H1067" t="str">
            <v>Fournitures installation, mobilier et équipements scolaires</v>
          </cell>
          <cell r="I1067" t="str">
            <v>SNIES</v>
          </cell>
          <cell r="K1067" t="str">
            <v>FKDEA</v>
          </cell>
          <cell r="L1067" t="str">
            <v>AON</v>
          </cell>
          <cell r="N1067">
            <v>1</v>
          </cell>
          <cell r="Q1067">
            <v>1</v>
          </cell>
          <cell r="R1067" t="str">
            <v>lot</v>
          </cell>
          <cell r="T1067">
            <v>285185.83154687996</v>
          </cell>
          <cell r="U1067">
            <v>1</v>
          </cell>
          <cell r="V1067">
            <v>0</v>
          </cell>
          <cell r="W1067">
            <v>285185.83154687996</v>
          </cell>
          <cell r="X1067">
            <v>0</v>
          </cell>
          <cell r="Y1067">
            <v>0</v>
          </cell>
          <cell r="Z1067">
            <v>285185.83154687996</v>
          </cell>
          <cell r="AA1067">
            <v>0</v>
          </cell>
          <cell r="AB1067">
            <v>285185.83154687996</v>
          </cell>
          <cell r="AC1067">
            <v>0</v>
          </cell>
          <cell r="AD1067">
            <v>0</v>
          </cell>
          <cell r="AE1067">
            <v>285185.83154687996</v>
          </cell>
          <cell r="AF1067">
            <v>0</v>
          </cell>
          <cell r="AG1067">
            <v>0</v>
          </cell>
          <cell r="AH1067">
            <v>0</v>
          </cell>
          <cell r="AI1067">
            <v>0</v>
          </cell>
          <cell r="AJ1067">
            <v>0</v>
          </cell>
          <cell r="AK1067">
            <v>0</v>
          </cell>
          <cell r="AL1067">
            <v>0</v>
          </cell>
        </row>
        <row r="1068">
          <cell r="B1068" t="str">
            <v>SNIES</v>
          </cell>
          <cell r="C1068" t="str">
            <v>A1D</v>
          </cell>
          <cell r="D1068" t="str">
            <v>A1DA</v>
          </cell>
          <cell r="E1068" t="str">
            <v>SNIES</v>
          </cell>
          <cell r="F1068" t="str">
            <v>SNIES</v>
          </cell>
          <cell r="G1068">
            <v>25</v>
          </cell>
          <cell r="H1068" t="str">
            <v>Consultants  études supervision et assistance à la gestion du projet</v>
          </cell>
          <cell r="I1068" t="str">
            <v>SNIES</v>
          </cell>
          <cell r="K1068" t="str">
            <v>FKDEA</v>
          </cell>
          <cell r="L1068" t="str">
            <v>LR</v>
          </cell>
          <cell r="M1068">
            <v>0.125</v>
          </cell>
          <cell r="N1068">
            <v>0.375</v>
          </cell>
          <cell r="O1068">
            <v>0.375</v>
          </cell>
          <cell r="P1068">
            <v>0.125</v>
          </cell>
          <cell r="Q1068">
            <v>1</v>
          </cell>
          <cell r="R1068" t="str">
            <v>forfait</v>
          </cell>
          <cell r="T1068">
            <v>3960914.3270399994</v>
          </cell>
          <cell r="U1068">
            <v>1</v>
          </cell>
          <cell r="V1068">
            <v>495114.29087999993</v>
          </cell>
          <cell r="W1068">
            <v>1485342.8726399997</v>
          </cell>
          <cell r="X1068">
            <v>1485342.8726399997</v>
          </cell>
          <cell r="Y1068">
            <v>495114.29087999993</v>
          </cell>
          <cell r="Z1068">
            <v>3960914.3270399994</v>
          </cell>
          <cell r="AA1068">
            <v>495114.29087999993</v>
          </cell>
          <cell r="AB1068">
            <v>1485342.8726399997</v>
          </cell>
          <cell r="AC1068">
            <v>1485342.8726399997</v>
          </cell>
          <cell r="AD1068">
            <v>495114.29087999993</v>
          </cell>
          <cell r="AE1068">
            <v>3960914.3270399994</v>
          </cell>
          <cell r="AF1068">
            <v>0</v>
          </cell>
          <cell r="AG1068">
            <v>0</v>
          </cell>
          <cell r="AH1068">
            <v>0</v>
          </cell>
          <cell r="AI1068">
            <v>0</v>
          </cell>
          <cell r="AJ1068">
            <v>0</v>
          </cell>
          <cell r="AK1068">
            <v>0</v>
          </cell>
          <cell r="AL1068">
            <v>0</v>
          </cell>
        </row>
        <row r="1069">
          <cell r="B1069" t="str">
            <v>SNIES</v>
          </cell>
          <cell r="C1069" t="str">
            <v>B1B</v>
          </cell>
          <cell r="D1069" t="str">
            <v>B1BH</v>
          </cell>
          <cell r="E1069" t="str">
            <v>DNES</v>
          </cell>
          <cell r="F1069" t="str">
            <v>SNIES</v>
          </cell>
          <cell r="G1069">
            <v>12</v>
          </cell>
          <cell r="H1069" t="str">
            <v>Formation initiale des enseignants des collèges</v>
          </cell>
          <cell r="I1069" t="str">
            <v>ISSEG</v>
          </cell>
          <cell r="K1069" t="str">
            <v>FKDEA</v>
          </cell>
          <cell r="L1069" t="str">
            <v>AUT</v>
          </cell>
          <cell r="N1069">
            <v>0.33333333333333331</v>
          </cell>
          <cell r="O1069">
            <v>0.33333333333333331</v>
          </cell>
          <cell r="P1069">
            <v>0.33333333333333331</v>
          </cell>
          <cell r="Q1069">
            <v>1</v>
          </cell>
          <cell r="R1069" t="str">
            <v>forfait</v>
          </cell>
          <cell r="T1069">
            <v>2376548.5962239997</v>
          </cell>
          <cell r="U1069">
            <v>1</v>
          </cell>
          <cell r="V1069">
            <v>0</v>
          </cell>
          <cell r="W1069">
            <v>792182.86540799984</v>
          </cell>
          <cell r="X1069">
            <v>792182.86540799984</v>
          </cell>
          <cell r="Y1069">
            <v>792182.86540799984</v>
          </cell>
          <cell r="Z1069">
            <v>2376548.5962239997</v>
          </cell>
          <cell r="AA1069">
            <v>0</v>
          </cell>
          <cell r="AB1069">
            <v>792182.86540799984</v>
          </cell>
          <cell r="AC1069">
            <v>792182.86540799984</v>
          </cell>
          <cell r="AD1069">
            <v>792182.86540799984</v>
          </cell>
          <cell r="AE1069">
            <v>2376548.5962239997</v>
          </cell>
          <cell r="AF1069">
            <v>0</v>
          </cell>
          <cell r="AG1069">
            <v>0</v>
          </cell>
          <cell r="AH1069">
            <v>0</v>
          </cell>
          <cell r="AI1069">
            <v>0</v>
          </cell>
          <cell r="AJ1069">
            <v>0</v>
          </cell>
          <cell r="AK1069">
            <v>0</v>
          </cell>
          <cell r="AL1069">
            <v>0</v>
          </cell>
        </row>
        <row r="1070">
          <cell r="B1070" t="str">
            <v>SNIES</v>
          </cell>
          <cell r="C1070" t="str">
            <v>D1B</v>
          </cell>
          <cell r="D1070" t="str">
            <v>D1BD</v>
          </cell>
          <cell r="E1070" t="str">
            <v>SO</v>
          </cell>
          <cell r="F1070" t="str">
            <v>SNIES</v>
          </cell>
          <cell r="G1070" t="str">
            <v>SO</v>
          </cell>
          <cell r="H1070" t="str">
            <v>Non affectés sur projet BID  (15%)</v>
          </cell>
          <cell r="K1070" t="str">
            <v>BID 3</v>
          </cell>
          <cell r="M1070">
            <v>0.25</v>
          </cell>
          <cell r="N1070">
            <v>0.25</v>
          </cell>
          <cell r="O1070">
            <v>0.25</v>
          </cell>
          <cell r="P1070">
            <v>0.25</v>
          </cell>
          <cell r="R1070" t="str">
            <v>forfait</v>
          </cell>
          <cell r="T1070">
            <v>3565670.7239999999</v>
          </cell>
          <cell r="U1070">
            <v>1</v>
          </cell>
          <cell r="V1070">
            <v>891417.68099999998</v>
          </cell>
          <cell r="W1070">
            <v>891417.68099999998</v>
          </cell>
          <cell r="X1070">
            <v>891417.68099999998</v>
          </cell>
          <cell r="Y1070">
            <v>891417.68099999998</v>
          </cell>
          <cell r="Z1070">
            <v>3565670.7239999999</v>
          </cell>
          <cell r="AA1070">
            <v>891417.68099999998</v>
          </cell>
          <cell r="AB1070">
            <v>891417.68099999998</v>
          </cell>
          <cell r="AC1070">
            <v>891417.68099999998</v>
          </cell>
          <cell r="AD1070">
            <v>891417.68099999998</v>
          </cell>
          <cell r="AE1070">
            <v>3565670.7239999999</v>
          </cell>
          <cell r="AF1070">
            <v>0</v>
          </cell>
          <cell r="AG1070">
            <v>0</v>
          </cell>
          <cell r="AH1070">
            <v>0</v>
          </cell>
          <cell r="AI1070">
            <v>0</v>
          </cell>
          <cell r="AJ1070">
            <v>0</v>
          </cell>
          <cell r="AK1070">
            <v>0</v>
          </cell>
          <cell r="AL1070">
            <v>0</v>
          </cell>
        </row>
        <row r="1071">
          <cell r="B1071" t="str">
            <v>SNIES</v>
          </cell>
          <cell r="C1071" t="str">
            <v>A1A</v>
          </cell>
          <cell r="D1071" t="str">
            <v>A1AJ</v>
          </cell>
          <cell r="E1071" t="str">
            <v>EP/DUBR</v>
          </cell>
          <cell r="F1071" t="str">
            <v>SNIES</v>
          </cell>
          <cell r="G1071">
            <v>21</v>
          </cell>
          <cell r="H1071" t="str">
            <v>EP Dubréka études architect et techniques</v>
          </cell>
          <cell r="I1071" t="str">
            <v>SNIES</v>
          </cell>
          <cell r="K1071" t="str">
            <v>BID 3</v>
          </cell>
          <cell r="L1071" t="str">
            <v>AON</v>
          </cell>
          <cell r="M1071">
            <v>32.5</v>
          </cell>
          <cell r="N1071">
            <v>32.5</v>
          </cell>
          <cell r="Q1071">
            <v>65</v>
          </cell>
          <cell r="R1071" t="str">
            <v>classes</v>
          </cell>
          <cell r="T1071">
            <v>4520.2388000000001</v>
          </cell>
          <cell r="U1071">
            <v>1</v>
          </cell>
          <cell r="V1071">
            <v>146907.761</v>
          </cell>
          <cell r="W1071">
            <v>146907.761</v>
          </cell>
          <cell r="X1071">
            <v>0</v>
          </cell>
          <cell r="Y1071">
            <v>0</v>
          </cell>
          <cell r="Z1071">
            <v>293815.522</v>
          </cell>
          <cell r="AA1071">
            <v>146907.761</v>
          </cell>
          <cell r="AB1071">
            <v>146907.761</v>
          </cell>
          <cell r="AC1071">
            <v>0</v>
          </cell>
          <cell r="AD1071">
            <v>0</v>
          </cell>
          <cell r="AE1071">
            <v>293815.522</v>
          </cell>
          <cell r="AF1071">
            <v>0</v>
          </cell>
          <cell r="AG1071">
            <v>0</v>
          </cell>
          <cell r="AH1071">
            <v>0</v>
          </cell>
          <cell r="AI1071">
            <v>0</v>
          </cell>
          <cell r="AJ1071">
            <v>0</v>
          </cell>
          <cell r="AK1071">
            <v>0</v>
          </cell>
          <cell r="AL1071">
            <v>0</v>
          </cell>
        </row>
        <row r="1072">
          <cell r="B1072" t="str">
            <v>SNIES</v>
          </cell>
          <cell r="C1072" t="str">
            <v>A1A</v>
          </cell>
          <cell r="D1072" t="str">
            <v>A1AJ</v>
          </cell>
          <cell r="E1072" t="str">
            <v>EP/BOFF</v>
          </cell>
          <cell r="F1072" t="str">
            <v>SNIES</v>
          </cell>
          <cell r="G1072">
            <v>21</v>
          </cell>
          <cell r="H1072" t="str">
            <v>EP Boffa études architect et techniques</v>
          </cell>
          <cell r="I1072" t="str">
            <v>SNIES</v>
          </cell>
          <cell r="K1072" t="str">
            <v>BID 3</v>
          </cell>
          <cell r="L1072" t="str">
            <v>AON</v>
          </cell>
          <cell r="M1072">
            <v>34.5</v>
          </cell>
          <cell r="N1072">
            <v>34.5</v>
          </cell>
          <cell r="Q1072">
            <v>69</v>
          </cell>
          <cell r="R1072" t="str">
            <v>classes</v>
          </cell>
          <cell r="T1072">
            <v>4520.2388000000001</v>
          </cell>
          <cell r="U1072">
            <v>1</v>
          </cell>
          <cell r="V1072">
            <v>155948.23860000001</v>
          </cell>
          <cell r="W1072">
            <v>155948.23860000001</v>
          </cell>
          <cell r="X1072">
            <v>0</v>
          </cell>
          <cell r="Y1072">
            <v>0</v>
          </cell>
          <cell r="Z1072">
            <v>311896.47720000002</v>
          </cell>
          <cell r="AA1072">
            <v>155948.23860000001</v>
          </cell>
          <cell r="AB1072">
            <v>155948.23860000001</v>
          </cell>
          <cell r="AC1072">
            <v>0</v>
          </cell>
          <cell r="AD1072">
            <v>0</v>
          </cell>
          <cell r="AE1072">
            <v>311896.47720000002</v>
          </cell>
          <cell r="AF1072">
            <v>0</v>
          </cell>
          <cell r="AG1072">
            <v>0</v>
          </cell>
          <cell r="AH1072">
            <v>0</v>
          </cell>
          <cell r="AI1072">
            <v>0</v>
          </cell>
          <cell r="AJ1072">
            <v>0</v>
          </cell>
          <cell r="AK1072">
            <v>0</v>
          </cell>
          <cell r="AL1072">
            <v>0</v>
          </cell>
        </row>
        <row r="1073">
          <cell r="B1073" t="str">
            <v>SNIES</v>
          </cell>
          <cell r="C1073" t="str">
            <v>A1A</v>
          </cell>
          <cell r="D1073" t="str">
            <v>A1AJ</v>
          </cell>
          <cell r="E1073" t="str">
            <v>EP/BOKE</v>
          </cell>
          <cell r="F1073" t="str">
            <v>SNIES</v>
          </cell>
          <cell r="G1073">
            <v>21</v>
          </cell>
          <cell r="H1073" t="str">
            <v>EP Boké études architect et techniques</v>
          </cell>
          <cell r="I1073" t="str">
            <v>SNIES</v>
          </cell>
          <cell r="K1073" t="str">
            <v>BID 3</v>
          </cell>
          <cell r="L1073" t="str">
            <v>AON</v>
          </cell>
          <cell r="M1073">
            <v>41.5</v>
          </cell>
          <cell r="N1073">
            <v>41.5</v>
          </cell>
          <cell r="Q1073">
            <v>83</v>
          </cell>
          <cell r="R1073" t="str">
            <v>classes</v>
          </cell>
          <cell r="T1073">
            <v>4520.2388000000001</v>
          </cell>
          <cell r="U1073">
            <v>1</v>
          </cell>
          <cell r="V1073">
            <v>187589.91020000001</v>
          </cell>
          <cell r="W1073">
            <v>187589.91020000001</v>
          </cell>
          <cell r="X1073">
            <v>0</v>
          </cell>
          <cell r="Y1073">
            <v>0</v>
          </cell>
          <cell r="Z1073">
            <v>375179.82040000003</v>
          </cell>
          <cell r="AA1073">
            <v>187589.91020000001</v>
          </cell>
          <cell r="AB1073">
            <v>187589.91020000001</v>
          </cell>
          <cell r="AC1073">
            <v>0</v>
          </cell>
          <cell r="AD1073">
            <v>0</v>
          </cell>
          <cell r="AE1073">
            <v>375179.82040000003</v>
          </cell>
          <cell r="AF1073">
            <v>0</v>
          </cell>
          <cell r="AG1073">
            <v>0</v>
          </cell>
          <cell r="AH1073">
            <v>0</v>
          </cell>
          <cell r="AI1073">
            <v>0</v>
          </cell>
          <cell r="AJ1073">
            <v>0</v>
          </cell>
          <cell r="AK1073">
            <v>0</v>
          </cell>
          <cell r="AL1073">
            <v>0</v>
          </cell>
        </row>
        <row r="1074">
          <cell r="B1074" t="str">
            <v>SNIES</v>
          </cell>
          <cell r="C1074" t="str">
            <v>A1A</v>
          </cell>
          <cell r="D1074" t="str">
            <v>A1AJ</v>
          </cell>
          <cell r="E1074" t="str">
            <v>EP/GAOU</v>
          </cell>
          <cell r="F1074" t="str">
            <v>SNIES</v>
          </cell>
          <cell r="G1074">
            <v>21</v>
          </cell>
          <cell r="H1074" t="str">
            <v>EP Gaoual études architect et techniques</v>
          </cell>
          <cell r="I1074" t="str">
            <v>SNIES</v>
          </cell>
          <cell r="K1074" t="str">
            <v>BID 3</v>
          </cell>
          <cell r="L1074" t="str">
            <v>AON</v>
          </cell>
          <cell r="M1074">
            <v>41.5</v>
          </cell>
          <cell r="N1074">
            <v>41.5</v>
          </cell>
          <cell r="Q1074">
            <v>83</v>
          </cell>
          <cell r="R1074" t="str">
            <v>classes</v>
          </cell>
          <cell r="T1074">
            <v>4520.2388000000001</v>
          </cell>
          <cell r="U1074">
            <v>1</v>
          </cell>
          <cell r="V1074">
            <v>187589.91020000001</v>
          </cell>
          <cell r="W1074">
            <v>187589.91020000001</v>
          </cell>
          <cell r="X1074">
            <v>0</v>
          </cell>
          <cell r="Y1074">
            <v>0</v>
          </cell>
          <cell r="Z1074">
            <v>375179.82040000003</v>
          </cell>
          <cell r="AA1074">
            <v>187589.91020000001</v>
          </cell>
          <cell r="AB1074">
            <v>187589.91020000001</v>
          </cell>
          <cell r="AC1074">
            <v>0</v>
          </cell>
          <cell r="AD1074">
            <v>0</v>
          </cell>
          <cell r="AE1074">
            <v>375179.82040000003</v>
          </cell>
          <cell r="AF1074">
            <v>0</v>
          </cell>
          <cell r="AG1074">
            <v>0</v>
          </cell>
          <cell r="AH1074">
            <v>0</v>
          </cell>
          <cell r="AI1074">
            <v>0</v>
          </cell>
          <cell r="AJ1074">
            <v>0</v>
          </cell>
          <cell r="AK1074">
            <v>0</v>
          </cell>
          <cell r="AL1074">
            <v>0</v>
          </cell>
        </row>
        <row r="1075">
          <cell r="B1075" t="str">
            <v>SNIES</v>
          </cell>
          <cell r="C1075" t="str">
            <v>A1A</v>
          </cell>
          <cell r="D1075" t="str">
            <v>A1AJ</v>
          </cell>
          <cell r="E1075" t="str">
            <v>EP/DUBR</v>
          </cell>
          <cell r="F1075" t="str">
            <v>SNIES</v>
          </cell>
          <cell r="G1075">
            <v>22</v>
          </cell>
          <cell r="H1075" t="str">
            <v>EP Dubréka construction classes +bur+mag</v>
          </cell>
          <cell r="I1075" t="str">
            <v>SNIES</v>
          </cell>
          <cell r="K1075" t="str">
            <v>BID 3</v>
          </cell>
          <cell r="L1075" t="str">
            <v>AON</v>
          </cell>
          <cell r="M1075">
            <v>16.5</v>
          </cell>
          <cell r="N1075">
            <v>16.5</v>
          </cell>
          <cell r="Q1075">
            <v>33</v>
          </cell>
          <cell r="R1075" t="str">
            <v>classes</v>
          </cell>
          <cell r="T1075">
            <v>62248.246500000001</v>
          </cell>
          <cell r="U1075">
            <v>0.83399999999999996</v>
          </cell>
          <cell r="V1075">
            <v>1027096.06725</v>
          </cell>
          <cell r="W1075">
            <v>1027096.06725</v>
          </cell>
          <cell r="X1075">
            <v>0</v>
          </cell>
          <cell r="Y1075">
            <v>0</v>
          </cell>
          <cell r="Z1075">
            <v>2054192.1344999999</v>
          </cell>
          <cell r="AA1075">
            <v>856598.12008649996</v>
          </cell>
          <cell r="AB1075">
            <v>856598.12008649996</v>
          </cell>
          <cell r="AC1075">
            <v>0</v>
          </cell>
          <cell r="AD1075">
            <v>0</v>
          </cell>
          <cell r="AE1075">
            <v>1713196.2401729999</v>
          </cell>
          <cell r="AF1075">
            <v>170497.94716350001</v>
          </cell>
          <cell r="AG1075">
            <v>170497.94716350001</v>
          </cell>
          <cell r="AH1075">
            <v>0</v>
          </cell>
          <cell r="AI1075">
            <v>0</v>
          </cell>
          <cell r="AJ1075">
            <v>340995.89432700002</v>
          </cell>
          <cell r="AK1075">
            <v>0</v>
          </cell>
          <cell r="AL1075">
            <v>0</v>
          </cell>
        </row>
        <row r="1076">
          <cell r="B1076" t="str">
            <v>SNIES</v>
          </cell>
          <cell r="C1076" t="str">
            <v>A1A</v>
          </cell>
          <cell r="D1076" t="str">
            <v>A1AJ</v>
          </cell>
          <cell r="E1076" t="str">
            <v>EP/BOFF</v>
          </cell>
          <cell r="F1076" t="str">
            <v>SNIES</v>
          </cell>
          <cell r="G1076">
            <v>22</v>
          </cell>
          <cell r="H1076" t="str">
            <v>EP Boffa construction classes +bur+mag</v>
          </cell>
          <cell r="I1076" t="str">
            <v>SNIES</v>
          </cell>
          <cell r="K1076" t="str">
            <v>BID 3</v>
          </cell>
          <cell r="L1076" t="str">
            <v>AON</v>
          </cell>
          <cell r="M1076">
            <v>15</v>
          </cell>
          <cell r="N1076">
            <v>15</v>
          </cell>
          <cell r="Q1076">
            <v>30</v>
          </cell>
          <cell r="R1076" t="str">
            <v>classes</v>
          </cell>
          <cell r="T1076">
            <v>62248.246500000001</v>
          </cell>
          <cell r="U1076">
            <v>0.83399999999999996</v>
          </cell>
          <cell r="V1076">
            <v>933723.69750000001</v>
          </cell>
          <cell r="W1076">
            <v>933723.69750000001</v>
          </cell>
          <cell r="X1076">
            <v>0</v>
          </cell>
          <cell r="Y1076">
            <v>0</v>
          </cell>
          <cell r="Z1076">
            <v>1867447.395</v>
          </cell>
          <cell r="AA1076">
            <v>778725.56371499994</v>
          </cell>
          <cell r="AB1076">
            <v>778725.56371499994</v>
          </cell>
          <cell r="AC1076">
            <v>0</v>
          </cell>
          <cell r="AD1076">
            <v>0</v>
          </cell>
          <cell r="AE1076">
            <v>1557451.1274299999</v>
          </cell>
          <cell r="AF1076">
            <v>154998.13378500007</v>
          </cell>
          <cell r="AG1076">
            <v>154998.13378500007</v>
          </cell>
          <cell r="AH1076">
            <v>0</v>
          </cell>
          <cell r="AI1076">
            <v>0</v>
          </cell>
          <cell r="AJ1076">
            <v>309996.26757000014</v>
          </cell>
          <cell r="AK1076">
            <v>0</v>
          </cell>
          <cell r="AL1076">
            <v>0</v>
          </cell>
        </row>
        <row r="1077">
          <cell r="B1077" t="str">
            <v>SNIES</v>
          </cell>
          <cell r="C1077" t="str">
            <v>A1A</v>
          </cell>
          <cell r="D1077" t="str">
            <v>A1AJ</v>
          </cell>
          <cell r="E1077" t="str">
            <v>EP/BOKE</v>
          </cell>
          <cell r="F1077" t="str">
            <v>SNIES</v>
          </cell>
          <cell r="G1077">
            <v>22</v>
          </cell>
          <cell r="H1077" t="str">
            <v>EP Boké construction classes +bur+mag</v>
          </cell>
          <cell r="I1077" t="str">
            <v>SNIES</v>
          </cell>
          <cell r="K1077" t="str">
            <v>BID 3</v>
          </cell>
          <cell r="L1077" t="str">
            <v>AON</v>
          </cell>
          <cell r="M1077">
            <v>25.5</v>
          </cell>
          <cell r="N1077">
            <v>25.5</v>
          </cell>
          <cell r="Q1077">
            <v>51</v>
          </cell>
          <cell r="R1077" t="str">
            <v>classes</v>
          </cell>
          <cell r="T1077">
            <v>62248.246500000001</v>
          </cell>
          <cell r="U1077">
            <v>0.83399999999999996</v>
          </cell>
          <cell r="V1077">
            <v>1587330.28575</v>
          </cell>
          <cell r="W1077">
            <v>1587330.28575</v>
          </cell>
          <cell r="X1077">
            <v>0</v>
          </cell>
          <cell r="Y1077">
            <v>0</v>
          </cell>
          <cell r="Z1077">
            <v>3174660.5715000001</v>
          </cell>
          <cell r="AA1077">
            <v>1323833.4583155001</v>
          </cell>
          <cell r="AB1077">
            <v>1323833.4583155001</v>
          </cell>
          <cell r="AC1077">
            <v>0</v>
          </cell>
          <cell r="AD1077">
            <v>0</v>
          </cell>
          <cell r="AE1077">
            <v>2647666.9166310001</v>
          </cell>
          <cell r="AF1077">
            <v>263496.82743449998</v>
          </cell>
          <cell r="AG1077">
            <v>263496.82743449998</v>
          </cell>
          <cell r="AH1077">
            <v>0</v>
          </cell>
          <cell r="AI1077">
            <v>0</v>
          </cell>
          <cell r="AJ1077">
            <v>526993.65486899996</v>
          </cell>
          <cell r="AK1077">
            <v>0</v>
          </cell>
          <cell r="AL1077">
            <v>0</v>
          </cell>
        </row>
        <row r="1078">
          <cell r="B1078" t="str">
            <v>SNIES</v>
          </cell>
          <cell r="C1078" t="str">
            <v>A1A</v>
          </cell>
          <cell r="D1078" t="str">
            <v>A1AJ</v>
          </cell>
          <cell r="E1078" t="str">
            <v>EP/GAOU</v>
          </cell>
          <cell r="F1078" t="str">
            <v>SNIES</v>
          </cell>
          <cell r="G1078">
            <v>22</v>
          </cell>
          <cell r="H1078" t="str">
            <v>EP Gaoual construction classes +bur+mag</v>
          </cell>
          <cell r="I1078" t="str">
            <v>SNIES</v>
          </cell>
          <cell r="K1078" t="str">
            <v>BID 3</v>
          </cell>
          <cell r="L1078" t="str">
            <v>AON</v>
          </cell>
          <cell r="M1078">
            <v>18</v>
          </cell>
          <cell r="N1078">
            <v>18</v>
          </cell>
          <cell r="Q1078">
            <v>36</v>
          </cell>
          <cell r="R1078" t="str">
            <v>classes</v>
          </cell>
          <cell r="T1078">
            <v>62248.246500000001</v>
          </cell>
          <cell r="U1078">
            <v>0.83399999999999996</v>
          </cell>
          <cell r="V1078">
            <v>1120468.4369999999</v>
          </cell>
          <cell r="W1078">
            <v>1120468.4369999999</v>
          </cell>
          <cell r="X1078">
            <v>0</v>
          </cell>
          <cell r="Y1078">
            <v>0</v>
          </cell>
          <cell r="Z1078">
            <v>2240936.8739999998</v>
          </cell>
          <cell r="AA1078">
            <v>934470.67645799986</v>
          </cell>
          <cell r="AB1078">
            <v>934470.67645799986</v>
          </cell>
          <cell r="AC1078">
            <v>0</v>
          </cell>
          <cell r="AD1078">
            <v>0</v>
          </cell>
          <cell r="AE1078">
            <v>1868941.3529159997</v>
          </cell>
          <cell r="AF1078">
            <v>185997.76054200006</v>
          </cell>
          <cell r="AG1078">
            <v>185997.76054200006</v>
          </cell>
          <cell r="AH1078">
            <v>0</v>
          </cell>
          <cell r="AI1078">
            <v>0</v>
          </cell>
          <cell r="AJ1078">
            <v>371995.52108400012</v>
          </cell>
          <cell r="AK1078">
            <v>0</v>
          </cell>
          <cell r="AL1078">
            <v>0</v>
          </cell>
        </row>
        <row r="1079">
          <cell r="B1079" t="str">
            <v>SNIES</v>
          </cell>
          <cell r="C1079" t="str">
            <v>A1A</v>
          </cell>
          <cell r="D1079" t="str">
            <v>A1AJ</v>
          </cell>
          <cell r="E1079" t="str">
            <v>EP/DUBR</v>
          </cell>
          <cell r="F1079" t="str">
            <v>SNIES</v>
          </cell>
          <cell r="G1079">
            <v>22</v>
          </cell>
          <cell r="H1079" t="str">
            <v>EP Dubréka réhabilitation classes +bur+mag</v>
          </cell>
          <cell r="I1079" t="str">
            <v>SNIES</v>
          </cell>
          <cell r="K1079" t="str">
            <v>BID 3</v>
          </cell>
          <cell r="L1079" t="str">
            <v>AON</v>
          </cell>
          <cell r="M1079">
            <v>16</v>
          </cell>
          <cell r="N1079">
            <v>16</v>
          </cell>
          <cell r="Q1079">
            <v>32</v>
          </cell>
          <cell r="R1079" t="str">
            <v>classes</v>
          </cell>
          <cell r="T1079">
            <v>37348.947899999999</v>
          </cell>
          <cell r="U1079">
            <v>0.83399999999999996</v>
          </cell>
          <cell r="V1079">
            <v>597583.16639999999</v>
          </cell>
          <cell r="W1079">
            <v>597583.16639999999</v>
          </cell>
          <cell r="X1079">
            <v>0</v>
          </cell>
          <cell r="Y1079">
            <v>0</v>
          </cell>
          <cell r="Z1079">
            <v>1195166.3328</v>
          </cell>
          <cell r="AA1079">
            <v>498384.36077759997</v>
          </cell>
          <cell r="AB1079">
            <v>498384.36077759997</v>
          </cell>
          <cell r="AC1079">
            <v>0</v>
          </cell>
          <cell r="AD1079">
            <v>0</v>
          </cell>
          <cell r="AE1079">
            <v>996768.72155519994</v>
          </cell>
          <cell r="AF1079">
            <v>99198.805622400017</v>
          </cell>
          <cell r="AG1079">
            <v>99198.805622400017</v>
          </cell>
          <cell r="AH1079">
            <v>0</v>
          </cell>
          <cell r="AI1079">
            <v>0</v>
          </cell>
          <cell r="AJ1079">
            <v>198397.61124480003</v>
          </cell>
          <cell r="AK1079">
            <v>0</v>
          </cell>
          <cell r="AL1079">
            <v>0</v>
          </cell>
        </row>
        <row r="1080">
          <cell r="B1080" t="str">
            <v>SNIES</v>
          </cell>
          <cell r="C1080" t="str">
            <v>A1A</v>
          </cell>
          <cell r="D1080" t="str">
            <v>A1AJ</v>
          </cell>
          <cell r="E1080" t="str">
            <v>EP/BOFF</v>
          </cell>
          <cell r="F1080" t="str">
            <v>SNIES</v>
          </cell>
          <cell r="G1080">
            <v>22</v>
          </cell>
          <cell r="H1080" t="str">
            <v>EP Boffa réhabilitation classes +bur+mag</v>
          </cell>
          <cell r="I1080" t="str">
            <v>SNIES</v>
          </cell>
          <cell r="K1080" t="str">
            <v>BID 3</v>
          </cell>
          <cell r="L1080" t="str">
            <v>AON</v>
          </cell>
          <cell r="M1080">
            <v>19.5</v>
          </cell>
          <cell r="N1080">
            <v>19.5</v>
          </cell>
          <cell r="Q1080">
            <v>39</v>
          </cell>
          <cell r="R1080" t="str">
            <v>classes</v>
          </cell>
          <cell r="T1080">
            <v>37348.947899999999</v>
          </cell>
          <cell r="U1080">
            <v>0.83399999999999996</v>
          </cell>
          <cell r="V1080">
            <v>728304.48404999997</v>
          </cell>
          <cell r="W1080">
            <v>728304.48404999997</v>
          </cell>
          <cell r="X1080">
            <v>0</v>
          </cell>
          <cell r="Y1080">
            <v>0</v>
          </cell>
          <cell r="Z1080">
            <v>1456608.9680999999</v>
          </cell>
          <cell r="AA1080">
            <v>607405.93969769997</v>
          </cell>
          <cell r="AB1080">
            <v>607405.93969769997</v>
          </cell>
          <cell r="AC1080">
            <v>0</v>
          </cell>
          <cell r="AD1080">
            <v>0</v>
          </cell>
          <cell r="AE1080">
            <v>1214811.8793953999</v>
          </cell>
          <cell r="AF1080">
            <v>120898.5443523</v>
          </cell>
          <cell r="AG1080">
            <v>120898.5443523</v>
          </cell>
          <cell r="AH1080">
            <v>0</v>
          </cell>
          <cell r="AI1080">
            <v>0</v>
          </cell>
          <cell r="AJ1080">
            <v>241797.0887046</v>
          </cell>
          <cell r="AK1080">
            <v>0</v>
          </cell>
          <cell r="AL1080">
            <v>0</v>
          </cell>
        </row>
        <row r="1081">
          <cell r="B1081" t="str">
            <v>SNIES</v>
          </cell>
          <cell r="C1081" t="str">
            <v>A1A</v>
          </cell>
          <cell r="D1081" t="str">
            <v>A1AJ</v>
          </cell>
          <cell r="E1081" t="str">
            <v>EP/BOKE</v>
          </cell>
          <cell r="F1081" t="str">
            <v>SNIES</v>
          </cell>
          <cell r="G1081">
            <v>22</v>
          </cell>
          <cell r="H1081" t="str">
            <v>EP Boké réhabilitation classes +bur+mag</v>
          </cell>
          <cell r="I1081" t="str">
            <v>SNIES</v>
          </cell>
          <cell r="K1081" t="str">
            <v>BID 3</v>
          </cell>
          <cell r="L1081" t="str">
            <v>AON</v>
          </cell>
          <cell r="M1081">
            <v>16</v>
          </cell>
          <cell r="N1081">
            <v>16</v>
          </cell>
          <cell r="Q1081">
            <v>32</v>
          </cell>
          <cell r="R1081" t="str">
            <v>classes</v>
          </cell>
          <cell r="T1081">
            <v>37348.947899999999</v>
          </cell>
          <cell r="U1081">
            <v>0.83399999999999996</v>
          </cell>
          <cell r="V1081">
            <v>597583.16639999999</v>
          </cell>
          <cell r="W1081">
            <v>597583.16639999999</v>
          </cell>
          <cell r="X1081">
            <v>0</v>
          </cell>
          <cell r="Y1081">
            <v>0</v>
          </cell>
          <cell r="Z1081">
            <v>1195166.3328</v>
          </cell>
          <cell r="AA1081">
            <v>498384.36077759997</v>
          </cell>
          <cell r="AB1081">
            <v>498384.36077759997</v>
          </cell>
          <cell r="AC1081">
            <v>0</v>
          </cell>
          <cell r="AD1081">
            <v>0</v>
          </cell>
          <cell r="AE1081">
            <v>996768.72155519994</v>
          </cell>
          <cell r="AF1081">
            <v>99198.805622400017</v>
          </cell>
          <cell r="AG1081">
            <v>99198.805622400017</v>
          </cell>
          <cell r="AH1081">
            <v>0</v>
          </cell>
          <cell r="AI1081">
            <v>0</v>
          </cell>
          <cell r="AJ1081">
            <v>198397.61124480003</v>
          </cell>
          <cell r="AK1081">
            <v>0</v>
          </cell>
          <cell r="AL1081">
            <v>0</v>
          </cell>
        </row>
        <row r="1082">
          <cell r="B1082" t="str">
            <v>SNIES</v>
          </cell>
          <cell r="C1082" t="str">
            <v>A1A</v>
          </cell>
          <cell r="D1082" t="str">
            <v>A1AJ</v>
          </cell>
          <cell r="E1082" t="str">
            <v>EP/GAOU</v>
          </cell>
          <cell r="F1082" t="str">
            <v>SNIES</v>
          </cell>
          <cell r="G1082">
            <v>22</v>
          </cell>
          <cell r="H1082" t="str">
            <v>EP Gaoual réhabilitation classes +bur+mag</v>
          </cell>
          <cell r="I1082" t="str">
            <v>SNIES</v>
          </cell>
          <cell r="K1082" t="str">
            <v>BID 3</v>
          </cell>
          <cell r="L1082" t="str">
            <v>AON</v>
          </cell>
          <cell r="M1082">
            <v>23.5</v>
          </cell>
          <cell r="N1082">
            <v>23.5</v>
          </cell>
          <cell r="Q1082">
            <v>47</v>
          </cell>
          <cell r="R1082" t="str">
            <v>classes</v>
          </cell>
          <cell r="T1082">
            <v>37348.947899999999</v>
          </cell>
          <cell r="U1082">
            <v>0.83399999999999996</v>
          </cell>
          <cell r="V1082">
            <v>877700.27564999997</v>
          </cell>
          <cell r="W1082">
            <v>877700.27564999997</v>
          </cell>
          <cell r="X1082">
            <v>0</v>
          </cell>
          <cell r="Y1082">
            <v>0</v>
          </cell>
          <cell r="Z1082">
            <v>1755400.5512999999</v>
          </cell>
          <cell r="AA1082">
            <v>732002.0298920999</v>
          </cell>
          <cell r="AB1082">
            <v>732002.0298920999</v>
          </cell>
          <cell r="AC1082">
            <v>0</v>
          </cell>
          <cell r="AD1082">
            <v>0</v>
          </cell>
          <cell r="AE1082">
            <v>1464004.0597841998</v>
          </cell>
          <cell r="AF1082">
            <v>145698.24575790006</v>
          </cell>
          <cell r="AG1082">
            <v>145698.24575790006</v>
          </cell>
          <cell r="AH1082">
            <v>0</v>
          </cell>
          <cell r="AI1082">
            <v>0</v>
          </cell>
          <cell r="AJ1082">
            <v>291396.49151580012</v>
          </cell>
          <cell r="AK1082">
            <v>0</v>
          </cell>
          <cell r="AL1082">
            <v>0</v>
          </cell>
        </row>
        <row r="1083">
          <cell r="B1083" t="str">
            <v>SNIES</v>
          </cell>
          <cell r="C1083" t="str">
            <v>A1A</v>
          </cell>
          <cell r="D1083" t="str">
            <v>A1AJ</v>
          </cell>
          <cell r="E1083" t="str">
            <v>EP/DUBR</v>
          </cell>
          <cell r="F1083" t="str">
            <v>SNIES</v>
          </cell>
          <cell r="G1083">
            <v>23</v>
          </cell>
          <cell r="H1083" t="str">
            <v>EP Dubréka equipement et mobilier</v>
          </cell>
          <cell r="I1083" t="str">
            <v>SNIES</v>
          </cell>
          <cell r="K1083" t="str">
            <v>BID 3</v>
          </cell>
          <cell r="L1083" t="str">
            <v>AON</v>
          </cell>
          <cell r="N1083">
            <v>65</v>
          </cell>
          <cell r="Q1083">
            <v>65</v>
          </cell>
          <cell r="R1083" t="str">
            <v>lot</v>
          </cell>
          <cell r="T1083">
            <v>6710.7186666666666</v>
          </cell>
          <cell r="U1083">
            <v>1</v>
          </cell>
          <cell r="V1083">
            <v>0</v>
          </cell>
          <cell r="W1083">
            <v>436196.71333333332</v>
          </cell>
          <cell r="X1083">
            <v>0</v>
          </cell>
          <cell r="Y1083">
            <v>0</v>
          </cell>
          <cell r="Z1083">
            <v>436196.71333333332</v>
          </cell>
          <cell r="AA1083">
            <v>0</v>
          </cell>
          <cell r="AB1083">
            <v>436196.71333333332</v>
          </cell>
          <cell r="AC1083">
            <v>0</v>
          </cell>
          <cell r="AD1083">
            <v>0</v>
          </cell>
          <cell r="AE1083">
            <v>436196.71333333332</v>
          </cell>
          <cell r="AF1083">
            <v>0</v>
          </cell>
          <cell r="AG1083">
            <v>0</v>
          </cell>
          <cell r="AH1083">
            <v>0</v>
          </cell>
          <cell r="AI1083">
            <v>0</v>
          </cell>
          <cell r="AJ1083">
            <v>0</v>
          </cell>
          <cell r="AK1083">
            <v>0</v>
          </cell>
          <cell r="AL1083">
            <v>0</v>
          </cell>
        </row>
        <row r="1084">
          <cell r="B1084" t="str">
            <v>SNIES</v>
          </cell>
          <cell r="C1084" t="str">
            <v>A1A</v>
          </cell>
          <cell r="D1084" t="str">
            <v>A1AJ</v>
          </cell>
          <cell r="E1084" t="str">
            <v>EP/BOFF</v>
          </cell>
          <cell r="F1084" t="str">
            <v>SNIES</v>
          </cell>
          <cell r="G1084">
            <v>23</v>
          </cell>
          <cell r="H1084" t="str">
            <v xml:space="preserve">EP Boffa equipement et mobilier </v>
          </cell>
          <cell r="I1084" t="str">
            <v>SNIES</v>
          </cell>
          <cell r="K1084" t="str">
            <v>BID 3</v>
          </cell>
          <cell r="L1084" t="str">
            <v>AON</v>
          </cell>
          <cell r="N1084">
            <v>69</v>
          </cell>
          <cell r="Q1084">
            <v>69</v>
          </cell>
          <cell r="R1084" t="str">
            <v>lot</v>
          </cell>
          <cell r="T1084">
            <v>6710.7186666666666</v>
          </cell>
          <cell r="U1084">
            <v>1</v>
          </cell>
          <cell r="V1084">
            <v>0</v>
          </cell>
          <cell r="W1084">
            <v>463039.58799999999</v>
          </cell>
          <cell r="X1084">
            <v>0</v>
          </cell>
          <cell r="Y1084">
            <v>0</v>
          </cell>
          <cell r="Z1084">
            <v>463039.58799999999</v>
          </cell>
          <cell r="AA1084">
            <v>0</v>
          </cell>
          <cell r="AB1084">
            <v>463039.58799999999</v>
          </cell>
          <cell r="AC1084">
            <v>0</v>
          </cell>
          <cell r="AD1084">
            <v>0</v>
          </cell>
          <cell r="AE1084">
            <v>463039.58799999999</v>
          </cell>
          <cell r="AF1084">
            <v>0</v>
          </cell>
          <cell r="AG1084">
            <v>0</v>
          </cell>
          <cell r="AH1084">
            <v>0</v>
          </cell>
          <cell r="AI1084">
            <v>0</v>
          </cell>
          <cell r="AJ1084">
            <v>0</v>
          </cell>
          <cell r="AK1084">
            <v>0</v>
          </cell>
          <cell r="AL1084">
            <v>0</v>
          </cell>
        </row>
        <row r="1085">
          <cell r="B1085" t="str">
            <v>SNIES</v>
          </cell>
          <cell r="C1085" t="str">
            <v>A1A</v>
          </cell>
          <cell r="D1085" t="str">
            <v>A1AJ</v>
          </cell>
          <cell r="E1085" t="str">
            <v>EP/BOKE</v>
          </cell>
          <cell r="F1085" t="str">
            <v>SNIES</v>
          </cell>
          <cell r="G1085">
            <v>23</v>
          </cell>
          <cell r="H1085" t="str">
            <v xml:space="preserve">EP Boké equipement et mobilier </v>
          </cell>
          <cell r="I1085" t="str">
            <v>SNIES</v>
          </cell>
          <cell r="K1085" t="str">
            <v>BID 3</v>
          </cell>
          <cell r="L1085" t="str">
            <v>AON</v>
          </cell>
          <cell r="N1085">
            <v>83</v>
          </cell>
          <cell r="Q1085">
            <v>83</v>
          </cell>
          <cell r="R1085" t="str">
            <v>lot</v>
          </cell>
          <cell r="T1085">
            <v>6710.7186666666666</v>
          </cell>
          <cell r="U1085">
            <v>1</v>
          </cell>
          <cell r="V1085">
            <v>0</v>
          </cell>
          <cell r="W1085">
            <v>556989.64933333336</v>
          </cell>
          <cell r="X1085">
            <v>0</v>
          </cell>
          <cell r="Y1085">
            <v>0</v>
          </cell>
          <cell r="Z1085">
            <v>556989.64933333336</v>
          </cell>
          <cell r="AA1085">
            <v>0</v>
          </cell>
          <cell r="AB1085">
            <v>556989.64933333336</v>
          </cell>
          <cell r="AC1085">
            <v>0</v>
          </cell>
          <cell r="AD1085">
            <v>0</v>
          </cell>
          <cell r="AE1085">
            <v>556989.64933333336</v>
          </cell>
          <cell r="AF1085">
            <v>0</v>
          </cell>
          <cell r="AG1085">
            <v>0</v>
          </cell>
          <cell r="AH1085">
            <v>0</v>
          </cell>
          <cell r="AI1085">
            <v>0</v>
          </cell>
          <cell r="AJ1085">
            <v>0</v>
          </cell>
          <cell r="AK1085">
            <v>0</v>
          </cell>
          <cell r="AL1085">
            <v>0</v>
          </cell>
        </row>
        <row r="1086">
          <cell r="B1086" t="str">
            <v>SNIES</v>
          </cell>
          <cell r="C1086" t="str">
            <v>A1A</v>
          </cell>
          <cell r="D1086" t="str">
            <v>A1AJ</v>
          </cell>
          <cell r="E1086" t="str">
            <v>EP/GAOU</v>
          </cell>
          <cell r="F1086" t="str">
            <v>SNIES</v>
          </cell>
          <cell r="G1086">
            <v>23</v>
          </cell>
          <cell r="H1086" t="str">
            <v xml:space="preserve">EP Gaoual equipement et mobilier </v>
          </cell>
          <cell r="I1086" t="str">
            <v>SNIES</v>
          </cell>
          <cell r="K1086" t="str">
            <v>BID 3</v>
          </cell>
          <cell r="L1086" t="str">
            <v>AON</v>
          </cell>
          <cell r="N1086">
            <v>83</v>
          </cell>
          <cell r="Q1086">
            <v>83</v>
          </cell>
          <cell r="R1086" t="str">
            <v>lot</v>
          </cell>
          <cell r="T1086">
            <v>6710.7186666666666</v>
          </cell>
          <cell r="U1086">
            <v>1</v>
          </cell>
          <cell r="V1086">
            <v>0</v>
          </cell>
          <cell r="W1086">
            <v>556989.64933333336</v>
          </cell>
          <cell r="X1086">
            <v>0</v>
          </cell>
          <cell r="Y1086">
            <v>0</v>
          </cell>
          <cell r="Z1086">
            <v>556989.64933333336</v>
          </cell>
          <cell r="AA1086">
            <v>0</v>
          </cell>
          <cell r="AB1086">
            <v>556989.64933333336</v>
          </cell>
          <cell r="AC1086">
            <v>0</v>
          </cell>
          <cell r="AD1086">
            <v>0</v>
          </cell>
          <cell r="AE1086">
            <v>556989.64933333336</v>
          </cell>
          <cell r="AF1086">
            <v>0</v>
          </cell>
          <cell r="AG1086">
            <v>0</v>
          </cell>
          <cell r="AH1086">
            <v>0</v>
          </cell>
          <cell r="AI1086">
            <v>0</v>
          </cell>
          <cell r="AJ1086">
            <v>0</v>
          </cell>
          <cell r="AK1086">
            <v>0</v>
          </cell>
          <cell r="AL1086">
            <v>0</v>
          </cell>
        </row>
        <row r="1087">
          <cell r="B1087" t="str">
            <v>SNIES</v>
          </cell>
          <cell r="C1087" t="str">
            <v>A1A</v>
          </cell>
          <cell r="D1087" t="str">
            <v>A1AJ</v>
          </cell>
          <cell r="E1087" t="str">
            <v>EP/DUBR</v>
          </cell>
          <cell r="F1087" t="str">
            <v>SNIES</v>
          </cell>
          <cell r="G1087">
            <v>23</v>
          </cell>
          <cell r="H1087" t="str">
            <v>EP Dubréka motocyclettes</v>
          </cell>
          <cell r="I1087" t="str">
            <v>SNIES</v>
          </cell>
          <cell r="K1087" t="str">
            <v>BID 3</v>
          </cell>
          <cell r="L1087" t="str">
            <v>AON</v>
          </cell>
          <cell r="N1087">
            <v>20</v>
          </cell>
          <cell r="Q1087">
            <v>20</v>
          </cell>
          <cell r="R1087" t="str">
            <v>lot</v>
          </cell>
          <cell r="T1087">
            <v>8109.2</v>
          </cell>
          <cell r="U1087">
            <v>1</v>
          </cell>
          <cell r="V1087">
            <v>0</v>
          </cell>
          <cell r="W1087">
            <v>162184</v>
          </cell>
          <cell r="X1087">
            <v>0</v>
          </cell>
          <cell r="Y1087">
            <v>0</v>
          </cell>
          <cell r="Z1087">
            <v>162184</v>
          </cell>
          <cell r="AA1087">
            <v>0</v>
          </cell>
          <cell r="AB1087">
            <v>162184</v>
          </cell>
          <cell r="AC1087">
            <v>0</v>
          </cell>
          <cell r="AD1087">
            <v>0</v>
          </cell>
          <cell r="AE1087">
            <v>162184</v>
          </cell>
          <cell r="AF1087">
            <v>0</v>
          </cell>
          <cell r="AG1087">
            <v>0</v>
          </cell>
          <cell r="AH1087">
            <v>0</v>
          </cell>
          <cell r="AI1087">
            <v>0</v>
          </cell>
          <cell r="AJ1087">
            <v>0</v>
          </cell>
          <cell r="AK1087">
            <v>0</v>
          </cell>
          <cell r="AL1087">
            <v>0</v>
          </cell>
        </row>
        <row r="1088">
          <cell r="B1088" t="str">
            <v>SNIES</v>
          </cell>
          <cell r="C1088" t="str">
            <v>A1A</v>
          </cell>
          <cell r="D1088" t="str">
            <v>A1AJ</v>
          </cell>
          <cell r="E1088" t="str">
            <v>EP/BOFF</v>
          </cell>
          <cell r="F1088" t="str">
            <v>SNIES</v>
          </cell>
          <cell r="G1088">
            <v>23</v>
          </cell>
          <cell r="H1088" t="str">
            <v xml:space="preserve">EP Boffa motocyclettes </v>
          </cell>
          <cell r="I1088" t="str">
            <v>SNIES</v>
          </cell>
          <cell r="K1088" t="str">
            <v>BID 3</v>
          </cell>
          <cell r="L1088" t="str">
            <v>AON</v>
          </cell>
          <cell r="N1088">
            <v>23</v>
          </cell>
          <cell r="Q1088">
            <v>23</v>
          </cell>
          <cell r="R1088" t="str">
            <v>lot</v>
          </cell>
          <cell r="T1088">
            <v>8109.2</v>
          </cell>
          <cell r="U1088">
            <v>1</v>
          </cell>
          <cell r="V1088">
            <v>0</v>
          </cell>
          <cell r="W1088">
            <v>186511.6</v>
          </cell>
          <cell r="X1088">
            <v>0</v>
          </cell>
          <cell r="Y1088">
            <v>0</v>
          </cell>
          <cell r="Z1088">
            <v>186511.6</v>
          </cell>
          <cell r="AA1088">
            <v>0</v>
          </cell>
          <cell r="AB1088">
            <v>186511.6</v>
          </cell>
          <cell r="AC1088">
            <v>0</v>
          </cell>
          <cell r="AD1088">
            <v>0</v>
          </cell>
          <cell r="AE1088">
            <v>186511.6</v>
          </cell>
          <cell r="AF1088">
            <v>0</v>
          </cell>
          <cell r="AG1088">
            <v>0</v>
          </cell>
          <cell r="AH1088">
            <v>0</v>
          </cell>
          <cell r="AI1088">
            <v>0</v>
          </cell>
          <cell r="AJ1088">
            <v>0</v>
          </cell>
          <cell r="AK1088">
            <v>0</v>
          </cell>
          <cell r="AL1088">
            <v>0</v>
          </cell>
        </row>
        <row r="1089">
          <cell r="B1089" t="str">
            <v>SNIES</v>
          </cell>
          <cell r="C1089" t="str">
            <v>A1A</v>
          </cell>
          <cell r="D1089" t="str">
            <v>A1AJ</v>
          </cell>
          <cell r="E1089" t="str">
            <v>EP/BOKE</v>
          </cell>
          <cell r="F1089" t="str">
            <v>SNIES</v>
          </cell>
          <cell r="G1089">
            <v>23</v>
          </cell>
          <cell r="H1089" t="str">
            <v xml:space="preserve">EP Boké motocyclettes </v>
          </cell>
          <cell r="I1089" t="str">
            <v>SNIES</v>
          </cell>
          <cell r="K1089" t="str">
            <v>BID 3</v>
          </cell>
          <cell r="L1089" t="str">
            <v>AON</v>
          </cell>
          <cell r="N1089">
            <v>25</v>
          </cell>
          <cell r="Q1089">
            <v>25</v>
          </cell>
          <cell r="R1089" t="str">
            <v>lot</v>
          </cell>
          <cell r="T1089">
            <v>8109.2</v>
          </cell>
          <cell r="U1089">
            <v>1</v>
          </cell>
          <cell r="V1089">
            <v>0</v>
          </cell>
          <cell r="W1089">
            <v>202730</v>
          </cell>
          <cell r="X1089">
            <v>0</v>
          </cell>
          <cell r="Y1089">
            <v>0</v>
          </cell>
          <cell r="Z1089">
            <v>202730</v>
          </cell>
          <cell r="AA1089">
            <v>0</v>
          </cell>
          <cell r="AB1089">
            <v>202730</v>
          </cell>
          <cell r="AC1089">
            <v>0</v>
          </cell>
          <cell r="AD1089">
            <v>0</v>
          </cell>
          <cell r="AE1089">
            <v>202730</v>
          </cell>
          <cell r="AF1089">
            <v>0</v>
          </cell>
          <cell r="AG1089">
            <v>0</v>
          </cell>
          <cell r="AH1089">
            <v>0</v>
          </cell>
          <cell r="AI1089">
            <v>0</v>
          </cell>
          <cell r="AJ1089">
            <v>0</v>
          </cell>
          <cell r="AK1089">
            <v>0</v>
          </cell>
          <cell r="AL1089">
            <v>0</v>
          </cell>
        </row>
        <row r="1090">
          <cell r="B1090" t="str">
            <v>SNIES</v>
          </cell>
          <cell r="C1090" t="str">
            <v>A1A</v>
          </cell>
          <cell r="D1090" t="str">
            <v>A1AJ</v>
          </cell>
          <cell r="E1090" t="str">
            <v>EP/GAOU</v>
          </cell>
          <cell r="F1090" t="str">
            <v>SNIES</v>
          </cell>
          <cell r="G1090">
            <v>23</v>
          </cell>
          <cell r="H1090" t="str">
            <v xml:space="preserve">EP Gaoual motocyclettes </v>
          </cell>
          <cell r="I1090" t="str">
            <v>SNIES</v>
          </cell>
          <cell r="K1090" t="str">
            <v>BID 3</v>
          </cell>
          <cell r="L1090" t="str">
            <v>AON</v>
          </cell>
          <cell r="N1090">
            <v>21</v>
          </cell>
          <cell r="Q1090">
            <v>21</v>
          </cell>
          <cell r="R1090" t="str">
            <v>lot</v>
          </cell>
          <cell r="T1090">
            <v>8109.2</v>
          </cell>
          <cell r="U1090">
            <v>1</v>
          </cell>
          <cell r="V1090">
            <v>0</v>
          </cell>
          <cell r="W1090">
            <v>170293.19999999998</v>
          </cell>
          <cell r="X1090">
            <v>0</v>
          </cell>
          <cell r="Y1090">
            <v>0</v>
          </cell>
          <cell r="Z1090">
            <v>170293.19999999998</v>
          </cell>
          <cell r="AA1090">
            <v>0</v>
          </cell>
          <cell r="AB1090">
            <v>170293.19999999998</v>
          </cell>
          <cell r="AC1090">
            <v>0</v>
          </cell>
          <cell r="AD1090">
            <v>0</v>
          </cell>
          <cell r="AE1090">
            <v>170293.19999999998</v>
          </cell>
          <cell r="AF1090">
            <v>0</v>
          </cell>
          <cell r="AG1090">
            <v>0</v>
          </cell>
          <cell r="AH1090">
            <v>0</v>
          </cell>
          <cell r="AI1090">
            <v>0</v>
          </cell>
          <cell r="AJ1090">
            <v>0</v>
          </cell>
          <cell r="AK1090">
            <v>0</v>
          </cell>
          <cell r="AL1090">
            <v>0</v>
          </cell>
        </row>
        <row r="1091">
          <cell r="B1091" t="str">
            <v>SNIES</v>
          </cell>
          <cell r="C1091" t="str">
            <v>A1A</v>
          </cell>
          <cell r="D1091" t="str">
            <v>A1AJ</v>
          </cell>
          <cell r="E1091" t="str">
            <v>EP/DUBR</v>
          </cell>
          <cell r="F1091" t="str">
            <v>SNIES</v>
          </cell>
          <cell r="G1091">
            <v>24</v>
          </cell>
          <cell r="H1091" t="str">
            <v>EP Dubréka matériels didactiques</v>
          </cell>
          <cell r="I1091" t="str">
            <v>SNIES</v>
          </cell>
          <cell r="K1091" t="str">
            <v>BID 3</v>
          </cell>
          <cell r="L1091" t="str">
            <v>AON</v>
          </cell>
          <cell r="N1091">
            <v>65</v>
          </cell>
          <cell r="Q1091">
            <v>65</v>
          </cell>
          <cell r="R1091" t="str">
            <v>lot</v>
          </cell>
          <cell r="T1091">
            <v>11661.456399999999</v>
          </cell>
          <cell r="U1091">
            <v>1</v>
          </cell>
          <cell r="V1091">
            <v>0</v>
          </cell>
          <cell r="W1091">
            <v>757994.66599999997</v>
          </cell>
          <cell r="X1091">
            <v>0</v>
          </cell>
          <cell r="Y1091">
            <v>0</v>
          </cell>
          <cell r="Z1091">
            <v>757994.66599999997</v>
          </cell>
          <cell r="AA1091">
            <v>0</v>
          </cell>
          <cell r="AB1091">
            <v>757994.66599999997</v>
          </cell>
          <cell r="AC1091">
            <v>0</v>
          </cell>
          <cell r="AD1091">
            <v>0</v>
          </cell>
          <cell r="AE1091">
            <v>757994.66599999997</v>
          </cell>
          <cell r="AF1091">
            <v>0</v>
          </cell>
          <cell r="AG1091">
            <v>0</v>
          </cell>
          <cell r="AH1091">
            <v>0</v>
          </cell>
          <cell r="AI1091">
            <v>0</v>
          </cell>
          <cell r="AJ1091">
            <v>0</v>
          </cell>
          <cell r="AK1091">
            <v>0</v>
          </cell>
          <cell r="AL1091">
            <v>0</v>
          </cell>
        </row>
        <row r="1092">
          <cell r="B1092" t="str">
            <v>SNIES</v>
          </cell>
          <cell r="C1092" t="str">
            <v>A1A</v>
          </cell>
          <cell r="D1092" t="str">
            <v>A1AJ</v>
          </cell>
          <cell r="E1092" t="str">
            <v>EP/BOFF</v>
          </cell>
          <cell r="F1092" t="str">
            <v>SNIES</v>
          </cell>
          <cell r="G1092">
            <v>24</v>
          </cell>
          <cell r="H1092" t="str">
            <v xml:space="preserve">EP Boffa matériels didactiques </v>
          </cell>
          <cell r="I1092" t="str">
            <v>SNIES</v>
          </cell>
          <cell r="K1092" t="str">
            <v>BID 3</v>
          </cell>
          <cell r="L1092" t="str">
            <v>AON</v>
          </cell>
          <cell r="N1092">
            <v>69</v>
          </cell>
          <cell r="Q1092">
            <v>69</v>
          </cell>
          <cell r="R1092" t="str">
            <v>lot</v>
          </cell>
          <cell r="T1092">
            <v>11661.456399999999</v>
          </cell>
          <cell r="U1092">
            <v>1</v>
          </cell>
          <cell r="V1092">
            <v>0</v>
          </cell>
          <cell r="W1092">
            <v>804640.49159999995</v>
          </cell>
          <cell r="X1092">
            <v>0</v>
          </cell>
          <cell r="Y1092">
            <v>0</v>
          </cell>
          <cell r="Z1092">
            <v>804640.49159999995</v>
          </cell>
          <cell r="AA1092">
            <v>0</v>
          </cell>
          <cell r="AB1092">
            <v>804640.49159999995</v>
          </cell>
          <cell r="AC1092">
            <v>0</v>
          </cell>
          <cell r="AD1092">
            <v>0</v>
          </cell>
          <cell r="AE1092">
            <v>804640.49159999995</v>
          </cell>
          <cell r="AF1092">
            <v>0</v>
          </cell>
          <cell r="AG1092">
            <v>0</v>
          </cell>
          <cell r="AH1092">
            <v>0</v>
          </cell>
          <cell r="AI1092">
            <v>0</v>
          </cell>
          <cell r="AJ1092">
            <v>0</v>
          </cell>
          <cell r="AK1092">
            <v>0</v>
          </cell>
          <cell r="AL1092">
            <v>0</v>
          </cell>
        </row>
        <row r="1093">
          <cell r="B1093" t="str">
            <v>SNIES</v>
          </cell>
          <cell r="C1093" t="str">
            <v>A1A</v>
          </cell>
          <cell r="D1093" t="str">
            <v>A1AJ</v>
          </cell>
          <cell r="E1093" t="str">
            <v>EP/BOKE</v>
          </cell>
          <cell r="F1093" t="str">
            <v>SNIES</v>
          </cell>
          <cell r="G1093">
            <v>24</v>
          </cell>
          <cell r="H1093" t="str">
            <v xml:space="preserve">EP Boké matériels didactiques </v>
          </cell>
          <cell r="I1093" t="str">
            <v>SNIES</v>
          </cell>
          <cell r="K1093" t="str">
            <v>BID 3</v>
          </cell>
          <cell r="L1093" t="str">
            <v>AON</v>
          </cell>
          <cell r="N1093">
            <v>83</v>
          </cell>
          <cell r="Q1093">
            <v>83</v>
          </cell>
          <cell r="R1093" t="str">
            <v>lot</v>
          </cell>
          <cell r="T1093">
            <v>11661.456399999999</v>
          </cell>
          <cell r="U1093">
            <v>1</v>
          </cell>
          <cell r="V1093">
            <v>0</v>
          </cell>
          <cell r="W1093">
            <v>967900.88119999995</v>
          </cell>
          <cell r="X1093">
            <v>0</v>
          </cell>
          <cell r="Y1093">
            <v>0</v>
          </cell>
          <cell r="Z1093">
            <v>967900.88119999995</v>
          </cell>
          <cell r="AA1093">
            <v>0</v>
          </cell>
          <cell r="AB1093">
            <v>967900.88119999995</v>
          </cell>
          <cell r="AC1093">
            <v>0</v>
          </cell>
          <cell r="AD1093">
            <v>0</v>
          </cell>
          <cell r="AE1093">
            <v>967900.88119999995</v>
          </cell>
          <cell r="AF1093">
            <v>0</v>
          </cell>
          <cell r="AG1093">
            <v>0</v>
          </cell>
          <cell r="AH1093">
            <v>0</v>
          </cell>
          <cell r="AI1093">
            <v>0</v>
          </cell>
          <cell r="AJ1093">
            <v>0</v>
          </cell>
          <cell r="AK1093">
            <v>0</v>
          </cell>
          <cell r="AL1093">
            <v>0</v>
          </cell>
        </row>
        <row r="1094">
          <cell r="B1094" t="str">
            <v>SNIES</v>
          </cell>
          <cell r="C1094" t="str">
            <v>A1A</v>
          </cell>
          <cell r="D1094" t="str">
            <v>A1AJ</v>
          </cell>
          <cell r="E1094" t="str">
            <v>EP/GAOU</v>
          </cell>
          <cell r="F1094" t="str">
            <v>SNIES</v>
          </cell>
          <cell r="G1094">
            <v>24</v>
          </cell>
          <cell r="H1094" t="str">
            <v xml:space="preserve">EP Gaoual matériels didactiques </v>
          </cell>
          <cell r="I1094" t="str">
            <v>SNIES</v>
          </cell>
          <cell r="K1094" t="str">
            <v>BID 3</v>
          </cell>
          <cell r="L1094" t="str">
            <v>AON</v>
          </cell>
          <cell r="N1094">
            <v>83</v>
          </cell>
          <cell r="Q1094">
            <v>83</v>
          </cell>
          <cell r="R1094" t="str">
            <v>lot</v>
          </cell>
          <cell r="T1094">
            <v>11661.456399999999</v>
          </cell>
          <cell r="U1094">
            <v>1</v>
          </cell>
          <cell r="V1094">
            <v>0</v>
          </cell>
          <cell r="W1094">
            <v>967900.88119999995</v>
          </cell>
          <cell r="X1094">
            <v>0</v>
          </cell>
          <cell r="Y1094">
            <v>0</v>
          </cell>
          <cell r="Z1094">
            <v>967900.88119999995</v>
          </cell>
          <cell r="AA1094">
            <v>0</v>
          </cell>
          <cell r="AB1094">
            <v>967900.88119999995</v>
          </cell>
          <cell r="AC1094">
            <v>0</v>
          </cell>
          <cell r="AD1094">
            <v>0</v>
          </cell>
          <cell r="AE1094">
            <v>967900.88119999995</v>
          </cell>
          <cell r="AF1094">
            <v>0</v>
          </cell>
          <cell r="AG1094">
            <v>0</v>
          </cell>
          <cell r="AH1094">
            <v>0</v>
          </cell>
          <cell r="AI1094">
            <v>0</v>
          </cell>
          <cell r="AJ1094">
            <v>0</v>
          </cell>
          <cell r="AK1094">
            <v>0</v>
          </cell>
          <cell r="AL1094">
            <v>0</v>
          </cell>
        </row>
        <row r="1095">
          <cell r="B1095" t="str">
            <v>SNIES</v>
          </cell>
          <cell r="C1095" t="str">
            <v>A1D</v>
          </cell>
          <cell r="D1095" t="str">
            <v>A1DA</v>
          </cell>
          <cell r="E1095" t="str">
            <v>SNIES</v>
          </cell>
          <cell r="F1095" t="str">
            <v>SNIES</v>
          </cell>
          <cell r="G1095">
            <v>15</v>
          </cell>
          <cell r="H1095" t="str">
            <v>Fonctionnement de l'Unité de Gestion du Projet</v>
          </cell>
          <cell r="I1095" t="str">
            <v>SNIES</v>
          </cell>
          <cell r="K1095" t="str">
            <v>BID 3</v>
          </cell>
          <cell r="L1095" t="str">
            <v>AUT</v>
          </cell>
          <cell r="M1095">
            <v>0.25</v>
          </cell>
          <cell r="N1095">
            <v>0.25</v>
          </cell>
          <cell r="O1095">
            <v>0.25</v>
          </cell>
          <cell r="P1095">
            <v>0.25</v>
          </cell>
          <cell r="Q1095">
            <v>1</v>
          </cell>
          <cell r="R1095" t="str">
            <v>forfait</v>
          </cell>
          <cell r="T1095">
            <v>102560.04</v>
          </cell>
          <cell r="U1095">
            <v>1</v>
          </cell>
          <cell r="V1095">
            <v>25640.01</v>
          </cell>
          <cell r="W1095">
            <v>25640.01</v>
          </cell>
          <cell r="X1095">
            <v>25640.01</v>
          </cell>
          <cell r="Y1095">
            <v>25640.01</v>
          </cell>
          <cell r="Z1095">
            <v>102560.04</v>
          </cell>
          <cell r="AA1095">
            <v>25640.01</v>
          </cell>
          <cell r="AB1095">
            <v>25640.01</v>
          </cell>
          <cell r="AC1095">
            <v>25640.01</v>
          </cell>
          <cell r="AD1095">
            <v>25640.01</v>
          </cell>
          <cell r="AE1095">
            <v>102560.04</v>
          </cell>
          <cell r="AF1095">
            <v>0</v>
          </cell>
          <cell r="AG1095">
            <v>0</v>
          </cell>
          <cell r="AH1095">
            <v>0</v>
          </cell>
          <cell r="AI1095">
            <v>0</v>
          </cell>
          <cell r="AJ1095">
            <v>0</v>
          </cell>
          <cell r="AK1095">
            <v>0</v>
          </cell>
          <cell r="AL1095">
            <v>0</v>
          </cell>
        </row>
        <row r="1096">
          <cell r="B1096" t="str">
            <v>SNIES</v>
          </cell>
          <cell r="C1096" t="str">
            <v>B2B</v>
          </cell>
          <cell r="D1096" t="str">
            <v>B2BB</v>
          </cell>
          <cell r="E1096" t="str">
            <v>DNFPPP</v>
          </cell>
          <cell r="F1096" t="str">
            <v>SNIES</v>
          </cell>
          <cell r="G1096">
            <v>12</v>
          </cell>
          <cell r="H1096" t="str">
            <v>Formation initiale de 150 maîtres</v>
          </cell>
          <cell r="I1096" t="str">
            <v>DNFPPP</v>
          </cell>
          <cell r="K1096" t="str">
            <v>BID 3</v>
          </cell>
          <cell r="L1096" t="str">
            <v>AUT</v>
          </cell>
          <cell r="M1096">
            <v>0.5</v>
          </cell>
          <cell r="N1096">
            <v>0.5</v>
          </cell>
          <cell r="Q1096">
            <v>1</v>
          </cell>
          <cell r="R1096" t="str">
            <v>lot</v>
          </cell>
          <cell r="T1096">
            <v>569778</v>
          </cell>
          <cell r="U1096">
            <v>1</v>
          </cell>
          <cell r="V1096">
            <v>284889</v>
          </cell>
          <cell r="W1096">
            <v>284889</v>
          </cell>
          <cell r="X1096">
            <v>0</v>
          </cell>
          <cell r="Y1096">
            <v>0</v>
          </cell>
          <cell r="Z1096">
            <v>569778</v>
          </cell>
          <cell r="AA1096">
            <v>284889</v>
          </cell>
          <cell r="AB1096">
            <v>284889</v>
          </cell>
          <cell r="AC1096">
            <v>0</v>
          </cell>
          <cell r="AD1096">
            <v>0</v>
          </cell>
          <cell r="AE1096">
            <v>569778</v>
          </cell>
          <cell r="AF1096">
            <v>0</v>
          </cell>
          <cell r="AG1096">
            <v>0</v>
          </cell>
          <cell r="AH1096">
            <v>0</v>
          </cell>
          <cell r="AI1096">
            <v>0</v>
          </cell>
          <cell r="AJ1096">
            <v>0</v>
          </cell>
          <cell r="AK1096">
            <v>0</v>
          </cell>
          <cell r="AL1096">
            <v>0</v>
          </cell>
        </row>
        <row r="1097">
          <cell r="B1097" t="str">
            <v>SNIES</v>
          </cell>
          <cell r="C1097" t="str">
            <v>B1A</v>
          </cell>
          <cell r="D1097" t="str">
            <v>B1AE</v>
          </cell>
          <cell r="E1097" t="str">
            <v>DNEE</v>
          </cell>
          <cell r="F1097" t="str">
            <v>SNIES</v>
          </cell>
          <cell r="G1097">
            <v>12</v>
          </cell>
          <cell r="H1097" t="str">
            <v>Formation continue de 150 maîtres</v>
          </cell>
          <cell r="I1097" t="str">
            <v>INRAP</v>
          </cell>
          <cell r="K1097" t="str">
            <v>BID 3</v>
          </cell>
          <cell r="L1097" t="str">
            <v>AUT</v>
          </cell>
          <cell r="M1097">
            <v>0.5</v>
          </cell>
          <cell r="N1097">
            <v>0.5</v>
          </cell>
          <cell r="Q1097">
            <v>1</v>
          </cell>
          <cell r="R1097" t="str">
            <v>lot</v>
          </cell>
          <cell r="T1097">
            <v>569778</v>
          </cell>
          <cell r="U1097">
            <v>1</v>
          </cell>
          <cell r="V1097">
            <v>284889</v>
          </cell>
          <cell r="W1097">
            <v>284889</v>
          </cell>
          <cell r="X1097">
            <v>0</v>
          </cell>
          <cell r="Y1097">
            <v>0</v>
          </cell>
          <cell r="Z1097">
            <v>569778</v>
          </cell>
          <cell r="AA1097">
            <v>284889</v>
          </cell>
          <cell r="AB1097">
            <v>284889</v>
          </cell>
          <cell r="AC1097">
            <v>0</v>
          </cell>
          <cell r="AD1097">
            <v>0</v>
          </cell>
          <cell r="AE1097">
            <v>569778</v>
          </cell>
          <cell r="AF1097">
            <v>0</v>
          </cell>
          <cell r="AG1097">
            <v>0</v>
          </cell>
          <cell r="AH1097">
            <v>0</v>
          </cell>
          <cell r="AI1097">
            <v>0</v>
          </cell>
          <cell r="AJ1097">
            <v>0</v>
          </cell>
          <cell r="AK1097">
            <v>0</v>
          </cell>
          <cell r="AL1097">
            <v>0</v>
          </cell>
        </row>
        <row r="1098">
          <cell r="B1098" t="str">
            <v>SNIES</v>
          </cell>
          <cell r="C1098" t="str">
            <v>A1A</v>
          </cell>
          <cell r="D1098" t="str">
            <v>A1AH</v>
          </cell>
          <cell r="E1098" t="str">
            <v>EP/COYA</v>
          </cell>
          <cell r="F1098" t="str">
            <v>JICA</v>
          </cell>
          <cell r="G1098">
            <v>21</v>
          </cell>
          <cell r="H1098" t="str">
            <v>EP études architect et techniques</v>
          </cell>
          <cell r="I1098" t="str">
            <v>JICA</v>
          </cell>
          <cell r="K1098" t="str">
            <v>JICA</v>
          </cell>
          <cell r="L1098" t="str">
            <v>AOR</v>
          </cell>
          <cell r="N1098">
            <v>69</v>
          </cell>
          <cell r="Q1098">
            <v>69</v>
          </cell>
          <cell r="R1098" t="str">
            <v>classes</v>
          </cell>
          <cell r="T1098">
            <v>16570.940170940172</v>
          </cell>
          <cell r="U1098">
            <v>1</v>
          </cell>
          <cell r="V1098">
            <v>0</v>
          </cell>
          <cell r="W1098">
            <v>1143394.8717948718</v>
          </cell>
          <cell r="X1098">
            <v>0</v>
          </cell>
          <cell r="Y1098">
            <v>0</v>
          </cell>
          <cell r="Z1098">
            <v>1143394.8717948718</v>
          </cell>
          <cell r="AA1098">
            <v>0</v>
          </cell>
          <cell r="AB1098">
            <v>1143394.8717948718</v>
          </cell>
          <cell r="AC1098">
            <v>0</v>
          </cell>
          <cell r="AD1098">
            <v>0</v>
          </cell>
          <cell r="AE1098">
            <v>1143394.8717948718</v>
          </cell>
          <cell r="AF1098">
            <v>0</v>
          </cell>
          <cell r="AG1098">
            <v>0</v>
          </cell>
          <cell r="AH1098">
            <v>0</v>
          </cell>
          <cell r="AI1098">
            <v>0</v>
          </cell>
          <cell r="AJ1098">
            <v>0</v>
          </cell>
          <cell r="AK1098">
            <v>0</v>
          </cell>
          <cell r="AL1098">
            <v>0</v>
          </cell>
        </row>
        <row r="1099">
          <cell r="B1099" t="str">
            <v>SNIES</v>
          </cell>
          <cell r="C1099" t="str">
            <v>A1A</v>
          </cell>
          <cell r="D1099" t="str">
            <v>A1AH</v>
          </cell>
          <cell r="E1099" t="str">
            <v>EP/DUBR</v>
          </cell>
          <cell r="F1099" t="str">
            <v>JICA</v>
          </cell>
          <cell r="G1099">
            <v>21</v>
          </cell>
          <cell r="H1099" t="str">
            <v>EP études architect et techniques</v>
          </cell>
          <cell r="I1099" t="str">
            <v>JICA</v>
          </cell>
          <cell r="K1099" t="str">
            <v>JICA</v>
          </cell>
          <cell r="L1099" t="str">
            <v>AOR</v>
          </cell>
          <cell r="N1099">
            <v>24</v>
          </cell>
          <cell r="Q1099">
            <v>24</v>
          </cell>
          <cell r="R1099" t="str">
            <v>classes</v>
          </cell>
          <cell r="T1099">
            <v>16570.940170940172</v>
          </cell>
          <cell r="U1099">
            <v>1</v>
          </cell>
          <cell r="V1099">
            <v>0</v>
          </cell>
          <cell r="W1099">
            <v>397702.56410256412</v>
          </cell>
          <cell r="X1099">
            <v>0</v>
          </cell>
          <cell r="Y1099">
            <v>0</v>
          </cell>
          <cell r="Z1099">
            <v>397702.56410256412</v>
          </cell>
          <cell r="AA1099">
            <v>0</v>
          </cell>
          <cell r="AB1099">
            <v>397702.56410256412</v>
          </cell>
          <cell r="AC1099">
            <v>0</v>
          </cell>
          <cell r="AD1099">
            <v>0</v>
          </cell>
          <cell r="AE1099">
            <v>397702.56410256412</v>
          </cell>
          <cell r="AF1099">
            <v>0</v>
          </cell>
          <cell r="AG1099">
            <v>0</v>
          </cell>
          <cell r="AH1099">
            <v>0</v>
          </cell>
          <cell r="AI1099">
            <v>0</v>
          </cell>
          <cell r="AJ1099">
            <v>0</v>
          </cell>
          <cell r="AK1099">
            <v>0</v>
          </cell>
          <cell r="AL1099">
            <v>0</v>
          </cell>
        </row>
        <row r="1100">
          <cell r="B1100" t="str">
            <v>SNIES</v>
          </cell>
          <cell r="C1100" t="str">
            <v>A1A</v>
          </cell>
          <cell r="D1100" t="str">
            <v>A1AH</v>
          </cell>
          <cell r="E1100" t="str">
            <v>EP/MATO</v>
          </cell>
          <cell r="F1100" t="str">
            <v>JICA</v>
          </cell>
          <cell r="G1100">
            <v>21</v>
          </cell>
          <cell r="H1100" t="str">
            <v>EP études architect et techniques</v>
          </cell>
          <cell r="I1100" t="str">
            <v>JICA</v>
          </cell>
          <cell r="K1100" t="str">
            <v>JICA</v>
          </cell>
          <cell r="L1100" t="str">
            <v>AOR</v>
          </cell>
          <cell r="M1100">
            <v>15</v>
          </cell>
          <cell r="O1100">
            <v>24</v>
          </cell>
          <cell r="Q1100">
            <v>39</v>
          </cell>
          <cell r="R1100" t="str">
            <v>classes</v>
          </cell>
          <cell r="T1100">
            <v>16570.940170940172</v>
          </cell>
          <cell r="U1100">
            <v>1</v>
          </cell>
          <cell r="V1100">
            <v>248564.10256410256</v>
          </cell>
          <cell r="W1100">
            <v>0</v>
          </cell>
          <cell r="X1100">
            <v>397702.56410256412</v>
          </cell>
          <cell r="Y1100">
            <v>0</v>
          </cell>
          <cell r="Z1100">
            <v>646266.66666666674</v>
          </cell>
          <cell r="AA1100">
            <v>248564.10256410256</v>
          </cell>
          <cell r="AB1100">
            <v>0</v>
          </cell>
          <cell r="AC1100">
            <v>397702.56410256412</v>
          </cell>
          <cell r="AD1100">
            <v>0</v>
          </cell>
          <cell r="AE1100">
            <v>646266.66666666674</v>
          </cell>
          <cell r="AF1100">
            <v>0</v>
          </cell>
          <cell r="AG1100">
            <v>0</v>
          </cell>
          <cell r="AH1100">
            <v>0</v>
          </cell>
          <cell r="AI1100">
            <v>0</v>
          </cell>
          <cell r="AJ1100">
            <v>0</v>
          </cell>
          <cell r="AK1100">
            <v>0</v>
          </cell>
          <cell r="AL1100">
            <v>0</v>
          </cell>
        </row>
        <row r="1101">
          <cell r="B1101" t="str">
            <v>SNIES</v>
          </cell>
          <cell r="C1101" t="str">
            <v>A1A</v>
          </cell>
          <cell r="D1101" t="str">
            <v>A1AH</v>
          </cell>
          <cell r="E1101" t="str">
            <v>EP/RATO</v>
          </cell>
          <cell r="F1101" t="str">
            <v>JICA</v>
          </cell>
          <cell r="G1101">
            <v>21</v>
          </cell>
          <cell r="H1101" t="str">
            <v>EP études architect et techniques</v>
          </cell>
          <cell r="I1101" t="str">
            <v>JICA</v>
          </cell>
          <cell r="K1101" t="str">
            <v>JICA</v>
          </cell>
          <cell r="L1101" t="str">
            <v>AOR</v>
          </cell>
          <cell r="M1101">
            <v>18</v>
          </cell>
          <cell r="O1101">
            <v>81</v>
          </cell>
          <cell r="Q1101">
            <v>99</v>
          </cell>
          <cell r="R1101" t="str">
            <v>classes</v>
          </cell>
          <cell r="T1101">
            <v>16570.940170940172</v>
          </cell>
          <cell r="U1101">
            <v>1</v>
          </cell>
          <cell r="V1101">
            <v>298276.92307692312</v>
          </cell>
          <cell r="W1101">
            <v>0</v>
          </cell>
          <cell r="X1101">
            <v>1342246.153846154</v>
          </cell>
          <cell r="Y1101">
            <v>0</v>
          </cell>
          <cell r="Z1101">
            <v>1640523.076923077</v>
          </cell>
          <cell r="AA1101">
            <v>298276.92307692312</v>
          </cell>
          <cell r="AB1101">
            <v>0</v>
          </cell>
          <cell r="AC1101">
            <v>1342246.153846154</v>
          </cell>
          <cell r="AD1101">
            <v>0</v>
          </cell>
          <cell r="AE1101">
            <v>1640523.076923077</v>
          </cell>
          <cell r="AF1101">
            <v>0</v>
          </cell>
          <cell r="AG1101">
            <v>0</v>
          </cell>
          <cell r="AH1101">
            <v>0</v>
          </cell>
          <cell r="AI1101">
            <v>0</v>
          </cell>
          <cell r="AJ1101">
            <v>0</v>
          </cell>
          <cell r="AK1101">
            <v>0</v>
          </cell>
          <cell r="AL1101">
            <v>0</v>
          </cell>
        </row>
        <row r="1102">
          <cell r="B1102" t="str">
            <v>SNIES</v>
          </cell>
          <cell r="C1102" t="str">
            <v>A1A</v>
          </cell>
          <cell r="D1102" t="str">
            <v>A1AH</v>
          </cell>
          <cell r="E1102" t="str">
            <v>EP/COYA</v>
          </cell>
          <cell r="F1102" t="str">
            <v>JICA</v>
          </cell>
          <cell r="G1102">
            <v>22</v>
          </cell>
          <cell r="H1102" t="str">
            <v>EP construction classes +bur+mag</v>
          </cell>
          <cell r="I1102" t="str">
            <v>JICA</v>
          </cell>
          <cell r="K1102" t="str">
            <v>JICA</v>
          </cell>
          <cell r="L1102" t="str">
            <v>AOR</v>
          </cell>
          <cell r="N1102">
            <v>69</v>
          </cell>
          <cell r="Q1102">
            <v>69</v>
          </cell>
          <cell r="R1102" t="str">
            <v>classes</v>
          </cell>
          <cell r="T1102">
            <v>129600.42735042736</v>
          </cell>
          <cell r="U1102">
            <v>1</v>
          </cell>
          <cell r="V1102">
            <v>0</v>
          </cell>
          <cell r="W1102">
            <v>8942429.4871794879</v>
          </cell>
          <cell r="X1102">
            <v>0</v>
          </cell>
          <cell r="Y1102">
            <v>0</v>
          </cell>
          <cell r="Z1102">
            <v>8942429.4871794879</v>
          </cell>
          <cell r="AA1102">
            <v>0</v>
          </cell>
          <cell r="AB1102">
            <v>8942429.4871794879</v>
          </cell>
          <cell r="AC1102">
            <v>0</v>
          </cell>
          <cell r="AD1102">
            <v>0</v>
          </cell>
          <cell r="AE1102">
            <v>8942429.4871794879</v>
          </cell>
          <cell r="AF1102">
            <v>0</v>
          </cell>
          <cell r="AG1102">
            <v>0</v>
          </cell>
          <cell r="AH1102">
            <v>0</v>
          </cell>
          <cell r="AI1102">
            <v>0</v>
          </cell>
          <cell r="AJ1102">
            <v>0</v>
          </cell>
          <cell r="AK1102">
            <v>0</v>
          </cell>
          <cell r="AL1102">
            <v>0</v>
          </cell>
        </row>
        <row r="1103">
          <cell r="B1103" t="str">
            <v>SNIES</v>
          </cell>
          <cell r="C1103" t="str">
            <v>A1A</v>
          </cell>
          <cell r="D1103" t="str">
            <v>A1AH</v>
          </cell>
          <cell r="E1103" t="str">
            <v>EP/DUBR</v>
          </cell>
          <cell r="F1103" t="str">
            <v>JICA</v>
          </cell>
          <cell r="G1103">
            <v>22</v>
          </cell>
          <cell r="H1103" t="str">
            <v>EP construction classes +bur+mag</v>
          </cell>
          <cell r="I1103" t="str">
            <v>JICA</v>
          </cell>
          <cell r="K1103" t="str">
            <v>JICA</v>
          </cell>
          <cell r="L1103" t="str">
            <v>AOR</v>
          </cell>
          <cell r="N1103">
            <v>24</v>
          </cell>
          <cell r="Q1103">
            <v>24</v>
          </cell>
          <cell r="R1103" t="str">
            <v>classes</v>
          </cell>
          <cell r="T1103">
            <v>129600.42735042736</v>
          </cell>
          <cell r="U1103">
            <v>1</v>
          </cell>
          <cell r="V1103">
            <v>0</v>
          </cell>
          <cell r="W1103">
            <v>3110410.2564102565</v>
          </cell>
          <cell r="X1103">
            <v>0</v>
          </cell>
          <cell r="Y1103">
            <v>0</v>
          </cell>
          <cell r="Z1103">
            <v>3110410.2564102565</v>
          </cell>
          <cell r="AA1103">
            <v>0</v>
          </cell>
          <cell r="AB1103">
            <v>3110410.2564102565</v>
          </cell>
          <cell r="AC1103">
            <v>0</v>
          </cell>
          <cell r="AD1103">
            <v>0</v>
          </cell>
          <cell r="AE1103">
            <v>3110410.2564102565</v>
          </cell>
          <cell r="AF1103">
            <v>0</v>
          </cell>
          <cell r="AG1103">
            <v>0</v>
          </cell>
          <cell r="AH1103">
            <v>0</v>
          </cell>
          <cell r="AI1103">
            <v>0</v>
          </cell>
          <cell r="AJ1103">
            <v>0</v>
          </cell>
          <cell r="AK1103">
            <v>0</v>
          </cell>
          <cell r="AL1103">
            <v>0</v>
          </cell>
        </row>
        <row r="1104">
          <cell r="B1104" t="str">
            <v>SNIES</v>
          </cell>
          <cell r="C1104" t="str">
            <v>A1A</v>
          </cell>
          <cell r="D1104" t="str">
            <v>A1AH</v>
          </cell>
          <cell r="E1104" t="str">
            <v>EP/MATO</v>
          </cell>
          <cell r="F1104" t="str">
            <v>JICA</v>
          </cell>
          <cell r="G1104">
            <v>22</v>
          </cell>
          <cell r="H1104" t="str">
            <v>EP construction classes +bur+mag</v>
          </cell>
          <cell r="I1104" t="str">
            <v>JICA</v>
          </cell>
          <cell r="K1104" t="str">
            <v>JICA</v>
          </cell>
          <cell r="L1104" t="str">
            <v>AOR</v>
          </cell>
          <cell r="M1104">
            <v>15</v>
          </cell>
          <cell r="O1104">
            <v>24</v>
          </cell>
          <cell r="Q1104">
            <v>39</v>
          </cell>
          <cell r="R1104" t="str">
            <v>classes</v>
          </cell>
          <cell r="T1104">
            <v>129600.42735042736</v>
          </cell>
          <cell r="U1104">
            <v>1</v>
          </cell>
          <cell r="V1104">
            <v>1944006.4102564105</v>
          </cell>
          <cell r="W1104">
            <v>0</v>
          </cell>
          <cell r="X1104">
            <v>3110410.2564102565</v>
          </cell>
          <cell r="Y1104">
            <v>0</v>
          </cell>
          <cell r="Z1104">
            <v>5054416.666666667</v>
          </cell>
          <cell r="AA1104">
            <v>1944006.4102564105</v>
          </cell>
          <cell r="AB1104">
            <v>0</v>
          </cell>
          <cell r="AC1104">
            <v>3110410.2564102565</v>
          </cell>
          <cell r="AD1104">
            <v>0</v>
          </cell>
          <cell r="AE1104">
            <v>5054416.666666667</v>
          </cell>
          <cell r="AF1104">
            <v>0</v>
          </cell>
          <cell r="AG1104">
            <v>0</v>
          </cell>
          <cell r="AH1104">
            <v>0</v>
          </cell>
          <cell r="AI1104">
            <v>0</v>
          </cell>
          <cell r="AJ1104">
            <v>0</v>
          </cell>
          <cell r="AK1104">
            <v>0</v>
          </cell>
          <cell r="AL1104">
            <v>0</v>
          </cell>
        </row>
        <row r="1105">
          <cell r="B1105" t="str">
            <v>SNIES</v>
          </cell>
          <cell r="C1105" t="str">
            <v>A1A</v>
          </cell>
          <cell r="D1105" t="str">
            <v>A1AH</v>
          </cell>
          <cell r="E1105" t="str">
            <v>EP/RATO</v>
          </cell>
          <cell r="F1105" t="str">
            <v>JICA</v>
          </cell>
          <cell r="G1105">
            <v>22</v>
          </cell>
          <cell r="H1105" t="str">
            <v>EP construction classes +bur+mag</v>
          </cell>
          <cell r="I1105" t="str">
            <v>JICA</v>
          </cell>
          <cell r="K1105" t="str">
            <v>JICA</v>
          </cell>
          <cell r="L1105" t="str">
            <v>AOR</v>
          </cell>
          <cell r="M1105">
            <v>18</v>
          </cell>
          <cell r="O1105">
            <v>81</v>
          </cell>
          <cell r="Q1105">
            <v>99</v>
          </cell>
          <cell r="R1105" t="str">
            <v>classes</v>
          </cell>
          <cell r="T1105">
            <v>129600.42735042736</v>
          </cell>
          <cell r="U1105">
            <v>1</v>
          </cell>
          <cell r="V1105">
            <v>2332807.6923076925</v>
          </cell>
          <cell r="W1105">
            <v>0</v>
          </cell>
          <cell r="X1105">
            <v>10497634.615384616</v>
          </cell>
          <cell r="Y1105">
            <v>0</v>
          </cell>
          <cell r="Z1105">
            <v>12830442.307692308</v>
          </cell>
          <cell r="AA1105">
            <v>2332807.6923076925</v>
          </cell>
          <cell r="AB1105">
            <v>0</v>
          </cell>
          <cell r="AC1105">
            <v>10497634.615384616</v>
          </cell>
          <cell r="AD1105">
            <v>0</v>
          </cell>
          <cell r="AE1105">
            <v>12830442.307692308</v>
          </cell>
          <cell r="AF1105">
            <v>0</v>
          </cell>
          <cell r="AG1105">
            <v>0</v>
          </cell>
          <cell r="AH1105">
            <v>0</v>
          </cell>
          <cell r="AI1105">
            <v>0</v>
          </cell>
          <cell r="AJ1105">
            <v>0</v>
          </cell>
          <cell r="AK1105">
            <v>0</v>
          </cell>
          <cell r="AL1105">
            <v>0</v>
          </cell>
        </row>
        <row r="1106">
          <cell r="B1106" t="str">
            <v>SNIES</v>
          </cell>
          <cell r="C1106" t="str">
            <v>A1A</v>
          </cell>
          <cell r="D1106" t="str">
            <v>A1AH</v>
          </cell>
          <cell r="E1106" t="str">
            <v>EP/COYA</v>
          </cell>
          <cell r="F1106" t="str">
            <v>JICA</v>
          </cell>
          <cell r="G1106">
            <v>23</v>
          </cell>
          <cell r="H1106" t="str">
            <v>EP équipement et mobilier</v>
          </cell>
          <cell r="I1106" t="str">
            <v>JICA</v>
          </cell>
          <cell r="K1106" t="str">
            <v>JICA</v>
          </cell>
          <cell r="L1106" t="str">
            <v>AOR</v>
          </cell>
          <cell r="N1106">
            <v>69</v>
          </cell>
          <cell r="Q1106">
            <v>69</v>
          </cell>
          <cell r="R1106" t="str">
            <v>lot</v>
          </cell>
          <cell r="T1106">
            <v>0</v>
          </cell>
          <cell r="U1106">
            <v>1</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K1106">
            <v>0</v>
          </cell>
          <cell r="AL1106">
            <v>0</v>
          </cell>
        </row>
        <row r="1107">
          <cell r="B1107" t="str">
            <v>SNIES</v>
          </cell>
          <cell r="C1107" t="str">
            <v>A1A</v>
          </cell>
          <cell r="D1107" t="str">
            <v>A1AH</v>
          </cell>
          <cell r="E1107" t="str">
            <v>EP/DUBR</v>
          </cell>
          <cell r="F1107" t="str">
            <v>JICA</v>
          </cell>
          <cell r="G1107">
            <v>23</v>
          </cell>
          <cell r="H1107" t="str">
            <v>EP équipement et mobilier</v>
          </cell>
          <cell r="I1107" t="str">
            <v>JICA</v>
          </cell>
          <cell r="K1107" t="str">
            <v>JICA</v>
          </cell>
          <cell r="L1107" t="str">
            <v>AOR</v>
          </cell>
          <cell r="N1107">
            <v>24</v>
          </cell>
          <cell r="Q1107">
            <v>24</v>
          </cell>
          <cell r="R1107" t="str">
            <v>lot</v>
          </cell>
          <cell r="T1107">
            <v>0</v>
          </cell>
          <cell r="U1107">
            <v>1</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K1107">
            <v>0</v>
          </cell>
          <cell r="AL1107">
            <v>0</v>
          </cell>
        </row>
        <row r="1108">
          <cell r="B1108" t="str">
            <v>SNIES</v>
          </cell>
          <cell r="C1108" t="str">
            <v>A1A</v>
          </cell>
          <cell r="D1108" t="str">
            <v>A1AH</v>
          </cell>
          <cell r="E1108" t="str">
            <v>EP/MATO</v>
          </cell>
          <cell r="F1108" t="str">
            <v>JICA</v>
          </cell>
          <cell r="G1108">
            <v>23</v>
          </cell>
          <cell r="H1108" t="str">
            <v>EP équipement et mobilier</v>
          </cell>
          <cell r="I1108" t="str">
            <v>JICA</v>
          </cell>
          <cell r="K1108" t="str">
            <v>JICA</v>
          </cell>
          <cell r="L1108" t="str">
            <v>AOR</v>
          </cell>
          <cell r="M1108">
            <v>15</v>
          </cell>
          <cell r="O1108">
            <v>24</v>
          </cell>
          <cell r="Q1108">
            <v>39</v>
          </cell>
          <cell r="R1108" t="str">
            <v>lot</v>
          </cell>
          <cell r="T1108">
            <v>0</v>
          </cell>
          <cell r="U1108">
            <v>1</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K1108">
            <v>0</v>
          </cell>
          <cell r="AL1108">
            <v>0</v>
          </cell>
        </row>
        <row r="1109">
          <cell r="B1109" t="str">
            <v>SNIES</v>
          </cell>
          <cell r="C1109" t="str">
            <v>A1A</v>
          </cell>
          <cell r="D1109" t="str">
            <v>A1AH</v>
          </cell>
          <cell r="E1109" t="str">
            <v>EP/RATO</v>
          </cell>
          <cell r="F1109" t="str">
            <v>JICA</v>
          </cell>
          <cell r="G1109">
            <v>23</v>
          </cell>
          <cell r="H1109" t="str">
            <v>EP équipement et mobilier</v>
          </cell>
          <cell r="I1109" t="str">
            <v>JICA</v>
          </cell>
          <cell r="K1109" t="str">
            <v>JICA</v>
          </cell>
          <cell r="L1109" t="str">
            <v>AOR</v>
          </cell>
          <cell r="M1109">
            <v>18</v>
          </cell>
          <cell r="O1109">
            <v>81</v>
          </cell>
          <cell r="Q1109">
            <v>99</v>
          </cell>
          <cell r="R1109" t="str">
            <v>lot</v>
          </cell>
          <cell r="T1109">
            <v>0</v>
          </cell>
          <cell r="U1109">
            <v>1</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K1109">
            <v>0</v>
          </cell>
          <cell r="AL1109">
            <v>0</v>
          </cell>
        </row>
        <row r="1110">
          <cell r="B1110" t="str">
            <v>SNIES</v>
          </cell>
          <cell r="C1110" t="str">
            <v>A1A</v>
          </cell>
          <cell r="D1110" t="str">
            <v>A1AH</v>
          </cell>
          <cell r="E1110" t="str">
            <v>EP/COYA</v>
          </cell>
          <cell r="F1110" t="str">
            <v>JICA</v>
          </cell>
          <cell r="G1110">
            <v>24</v>
          </cell>
          <cell r="H1110" t="str">
            <v>EP matériels didactiques</v>
          </cell>
          <cell r="I1110" t="str">
            <v>JICA</v>
          </cell>
          <cell r="K1110" t="str">
            <v>JICA</v>
          </cell>
          <cell r="L1110" t="str">
            <v>AOR</v>
          </cell>
          <cell r="N1110">
            <v>69</v>
          </cell>
          <cell r="Q1110">
            <v>69</v>
          </cell>
          <cell r="R1110" t="str">
            <v>lot</v>
          </cell>
          <cell r="T1110">
            <v>0</v>
          </cell>
          <cell r="U1110">
            <v>1</v>
          </cell>
          <cell r="V1110">
            <v>0</v>
          </cell>
          <cell r="W1110">
            <v>0</v>
          </cell>
          <cell r="X1110">
            <v>0</v>
          </cell>
          <cell r="Y1110">
            <v>0</v>
          </cell>
          <cell r="Z1110">
            <v>0</v>
          </cell>
          <cell r="AA1110">
            <v>0</v>
          </cell>
          <cell r="AB1110">
            <v>0</v>
          </cell>
          <cell r="AC1110">
            <v>0</v>
          </cell>
          <cell r="AD1110">
            <v>0</v>
          </cell>
          <cell r="AE1110">
            <v>0</v>
          </cell>
          <cell r="AF1110">
            <v>0</v>
          </cell>
          <cell r="AG1110">
            <v>0</v>
          </cell>
          <cell r="AH1110">
            <v>0</v>
          </cell>
          <cell r="AI1110">
            <v>0</v>
          </cell>
          <cell r="AJ1110">
            <v>0</v>
          </cell>
          <cell r="AK1110">
            <v>0</v>
          </cell>
          <cell r="AL1110">
            <v>0</v>
          </cell>
        </row>
        <row r="1111">
          <cell r="B1111" t="str">
            <v>SNIES</v>
          </cell>
          <cell r="C1111" t="str">
            <v>A1A</v>
          </cell>
          <cell r="D1111" t="str">
            <v>A1AH</v>
          </cell>
          <cell r="E1111" t="str">
            <v>EP/DUBR</v>
          </cell>
          <cell r="F1111" t="str">
            <v>JICA</v>
          </cell>
          <cell r="G1111">
            <v>24</v>
          </cell>
          <cell r="H1111" t="str">
            <v>EP matériels didactiques</v>
          </cell>
          <cell r="I1111" t="str">
            <v>JICA</v>
          </cell>
          <cell r="K1111" t="str">
            <v>JICA</v>
          </cell>
          <cell r="L1111" t="str">
            <v>AOR</v>
          </cell>
          <cell r="N1111">
            <v>24</v>
          </cell>
          <cell r="Q1111">
            <v>24</v>
          </cell>
          <cell r="R1111" t="str">
            <v>lot</v>
          </cell>
          <cell r="T1111">
            <v>0</v>
          </cell>
          <cell r="U1111">
            <v>1</v>
          </cell>
          <cell r="V1111">
            <v>0</v>
          </cell>
          <cell r="W1111">
            <v>0</v>
          </cell>
          <cell r="X1111">
            <v>0</v>
          </cell>
          <cell r="Y1111">
            <v>0</v>
          </cell>
          <cell r="Z1111">
            <v>0</v>
          </cell>
          <cell r="AA1111">
            <v>0</v>
          </cell>
          <cell r="AB1111">
            <v>0</v>
          </cell>
          <cell r="AC1111">
            <v>0</v>
          </cell>
          <cell r="AD1111">
            <v>0</v>
          </cell>
          <cell r="AE1111">
            <v>0</v>
          </cell>
          <cell r="AF1111">
            <v>0</v>
          </cell>
          <cell r="AG1111">
            <v>0</v>
          </cell>
          <cell r="AH1111">
            <v>0</v>
          </cell>
          <cell r="AI1111">
            <v>0</v>
          </cell>
          <cell r="AJ1111">
            <v>0</v>
          </cell>
          <cell r="AK1111">
            <v>0</v>
          </cell>
          <cell r="AL1111">
            <v>0</v>
          </cell>
        </row>
        <row r="1112">
          <cell r="B1112" t="str">
            <v>SNIES</v>
          </cell>
          <cell r="C1112" t="str">
            <v>A1A</v>
          </cell>
          <cell r="D1112" t="str">
            <v>A1AH</v>
          </cell>
          <cell r="E1112" t="str">
            <v>EP/MATO</v>
          </cell>
          <cell r="F1112" t="str">
            <v>JICA</v>
          </cell>
          <cell r="G1112">
            <v>24</v>
          </cell>
          <cell r="H1112" t="str">
            <v>EP matériels didactiques</v>
          </cell>
          <cell r="I1112" t="str">
            <v>JICA</v>
          </cell>
          <cell r="K1112" t="str">
            <v>JICA</v>
          </cell>
          <cell r="L1112" t="str">
            <v>AOR</v>
          </cell>
          <cell r="M1112">
            <v>15</v>
          </cell>
          <cell r="O1112">
            <v>24</v>
          </cell>
          <cell r="Q1112">
            <v>39</v>
          </cell>
          <cell r="R1112" t="str">
            <v>lot</v>
          </cell>
          <cell r="T1112">
            <v>0</v>
          </cell>
          <cell r="U1112">
            <v>1</v>
          </cell>
          <cell r="V1112">
            <v>0</v>
          </cell>
          <cell r="W1112">
            <v>0</v>
          </cell>
          <cell r="X1112">
            <v>0</v>
          </cell>
          <cell r="Y1112">
            <v>0</v>
          </cell>
          <cell r="Z1112">
            <v>0</v>
          </cell>
          <cell r="AA1112">
            <v>0</v>
          </cell>
          <cell r="AB1112">
            <v>0</v>
          </cell>
          <cell r="AC1112">
            <v>0</v>
          </cell>
          <cell r="AD1112">
            <v>0</v>
          </cell>
          <cell r="AE1112">
            <v>0</v>
          </cell>
          <cell r="AF1112">
            <v>0</v>
          </cell>
          <cell r="AG1112">
            <v>0</v>
          </cell>
          <cell r="AH1112">
            <v>0</v>
          </cell>
          <cell r="AI1112">
            <v>0</v>
          </cell>
          <cell r="AJ1112">
            <v>0</v>
          </cell>
          <cell r="AK1112">
            <v>0</v>
          </cell>
          <cell r="AL1112">
            <v>0</v>
          </cell>
        </row>
        <row r="1113">
          <cell r="B1113" t="str">
            <v>SNIES</v>
          </cell>
          <cell r="C1113" t="str">
            <v>A1A</v>
          </cell>
          <cell r="D1113" t="str">
            <v>A1AH</v>
          </cell>
          <cell r="E1113" t="str">
            <v>EP/RATO</v>
          </cell>
          <cell r="F1113" t="str">
            <v>JICA</v>
          </cell>
          <cell r="G1113">
            <v>24</v>
          </cell>
          <cell r="H1113" t="str">
            <v>EP matériels didactiques</v>
          </cell>
          <cell r="I1113" t="str">
            <v>JICA</v>
          </cell>
          <cell r="K1113" t="str">
            <v>JICA</v>
          </cell>
          <cell r="L1113" t="str">
            <v>AOR</v>
          </cell>
          <cell r="M1113">
            <v>18</v>
          </cell>
          <cell r="O1113">
            <v>81</v>
          </cell>
          <cell r="Q1113">
            <v>99</v>
          </cell>
          <cell r="R1113" t="str">
            <v>lot</v>
          </cell>
          <cell r="T1113">
            <v>0</v>
          </cell>
          <cell r="U1113">
            <v>1</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0</v>
          </cell>
          <cell r="AI1113">
            <v>0</v>
          </cell>
          <cell r="AJ1113">
            <v>0</v>
          </cell>
          <cell r="AK1113">
            <v>0</v>
          </cell>
          <cell r="AL1113">
            <v>0</v>
          </cell>
        </row>
        <row r="1114">
          <cell r="B1114" t="str">
            <v>SNIES</v>
          </cell>
          <cell r="C1114" t="str">
            <v>A1B</v>
          </cell>
          <cell r="D1114" t="str">
            <v>A1BJ</v>
          </cell>
          <cell r="E1114" t="str">
            <v>EP/COYA</v>
          </cell>
          <cell r="F1114" t="str">
            <v>JICA</v>
          </cell>
          <cell r="G1114">
            <v>21</v>
          </cell>
          <cell r="H1114" t="str">
            <v>ES études architect et techniques</v>
          </cell>
          <cell r="I1114" t="str">
            <v>JICA</v>
          </cell>
          <cell r="K1114" t="str">
            <v>JICA</v>
          </cell>
          <cell r="L1114" t="str">
            <v>AOR</v>
          </cell>
          <cell r="N1114">
            <v>24</v>
          </cell>
          <cell r="Q1114">
            <v>24</v>
          </cell>
          <cell r="R1114" t="str">
            <v>classes</v>
          </cell>
          <cell r="T1114">
            <v>16570.940170940172</v>
          </cell>
          <cell r="U1114">
            <v>1</v>
          </cell>
          <cell r="V1114">
            <v>0</v>
          </cell>
          <cell r="W1114">
            <v>397702.56410256412</v>
          </cell>
          <cell r="X1114">
            <v>0</v>
          </cell>
          <cell r="Y1114">
            <v>0</v>
          </cell>
          <cell r="Z1114">
            <v>397702.56410256412</v>
          </cell>
          <cell r="AA1114">
            <v>0</v>
          </cell>
          <cell r="AB1114">
            <v>397702.56410256412</v>
          </cell>
          <cell r="AC1114">
            <v>0</v>
          </cell>
          <cell r="AD1114">
            <v>0</v>
          </cell>
          <cell r="AE1114">
            <v>397702.56410256412</v>
          </cell>
          <cell r="AF1114">
            <v>0</v>
          </cell>
          <cell r="AG1114">
            <v>0</v>
          </cell>
          <cell r="AH1114">
            <v>0</v>
          </cell>
          <cell r="AI1114">
            <v>0</v>
          </cell>
          <cell r="AJ1114">
            <v>0</v>
          </cell>
          <cell r="AK1114">
            <v>0</v>
          </cell>
          <cell r="AL1114">
            <v>0</v>
          </cell>
        </row>
        <row r="1115">
          <cell r="B1115" t="str">
            <v>SNIES</v>
          </cell>
          <cell r="C1115" t="str">
            <v>A1B</v>
          </cell>
          <cell r="D1115" t="str">
            <v>A1BJ</v>
          </cell>
          <cell r="E1115" t="str">
            <v>EP/MATO</v>
          </cell>
          <cell r="F1115" t="str">
            <v>JICA</v>
          </cell>
          <cell r="G1115">
            <v>21</v>
          </cell>
          <cell r="H1115" t="str">
            <v>ES études architect et techniques</v>
          </cell>
          <cell r="I1115" t="str">
            <v>JICA</v>
          </cell>
          <cell r="K1115" t="str">
            <v>JICA</v>
          </cell>
          <cell r="L1115" t="str">
            <v>AOR</v>
          </cell>
          <cell r="M1115">
            <v>24</v>
          </cell>
          <cell r="Q1115">
            <v>24</v>
          </cell>
          <cell r="R1115" t="str">
            <v>classes</v>
          </cell>
          <cell r="T1115">
            <v>16570.940170940172</v>
          </cell>
          <cell r="U1115">
            <v>1</v>
          </cell>
          <cell r="V1115">
            <v>397702.56410256412</v>
          </cell>
          <cell r="W1115">
            <v>0</v>
          </cell>
          <cell r="X1115">
            <v>0</v>
          </cell>
          <cell r="Y1115">
            <v>0</v>
          </cell>
          <cell r="Z1115">
            <v>397702.56410256412</v>
          </cell>
          <cell r="AA1115">
            <v>397702.56410256412</v>
          </cell>
          <cell r="AB1115">
            <v>0</v>
          </cell>
          <cell r="AC1115">
            <v>0</v>
          </cell>
          <cell r="AD1115">
            <v>0</v>
          </cell>
          <cell r="AE1115">
            <v>397702.56410256412</v>
          </cell>
          <cell r="AF1115">
            <v>0</v>
          </cell>
          <cell r="AG1115">
            <v>0</v>
          </cell>
          <cell r="AH1115">
            <v>0</v>
          </cell>
          <cell r="AI1115">
            <v>0</v>
          </cell>
          <cell r="AJ1115">
            <v>0</v>
          </cell>
          <cell r="AK1115">
            <v>0</v>
          </cell>
          <cell r="AL1115">
            <v>0</v>
          </cell>
        </row>
        <row r="1116">
          <cell r="B1116" t="str">
            <v>SNIES</v>
          </cell>
          <cell r="C1116" t="str">
            <v>A1B</v>
          </cell>
          <cell r="D1116" t="str">
            <v>A1BJ</v>
          </cell>
          <cell r="E1116" t="str">
            <v>EP/RATO</v>
          </cell>
          <cell r="F1116" t="str">
            <v>JICA</v>
          </cell>
          <cell r="G1116">
            <v>21</v>
          </cell>
          <cell r="H1116" t="str">
            <v>ES études architect et techniques</v>
          </cell>
          <cell r="I1116" t="str">
            <v>JICA</v>
          </cell>
          <cell r="K1116" t="str">
            <v>JICA</v>
          </cell>
          <cell r="L1116" t="str">
            <v>AOR</v>
          </cell>
          <cell r="M1116">
            <v>60</v>
          </cell>
          <cell r="Q1116">
            <v>60</v>
          </cell>
          <cell r="R1116" t="str">
            <v>classes</v>
          </cell>
          <cell r="T1116">
            <v>16570.940170940172</v>
          </cell>
          <cell r="U1116">
            <v>1</v>
          </cell>
          <cell r="V1116">
            <v>994256.41025641025</v>
          </cell>
          <cell r="W1116">
            <v>0</v>
          </cell>
          <cell r="X1116">
            <v>0</v>
          </cell>
          <cell r="Y1116">
            <v>0</v>
          </cell>
          <cell r="Z1116">
            <v>994256.41025641025</v>
          </cell>
          <cell r="AA1116">
            <v>994256.41025641025</v>
          </cell>
          <cell r="AB1116">
            <v>0</v>
          </cell>
          <cell r="AC1116">
            <v>0</v>
          </cell>
          <cell r="AD1116">
            <v>0</v>
          </cell>
          <cell r="AE1116">
            <v>994256.41025641025</v>
          </cell>
          <cell r="AF1116">
            <v>0</v>
          </cell>
          <cell r="AG1116">
            <v>0</v>
          </cell>
          <cell r="AH1116">
            <v>0</v>
          </cell>
          <cell r="AI1116">
            <v>0</v>
          </cell>
          <cell r="AJ1116">
            <v>0</v>
          </cell>
          <cell r="AK1116">
            <v>0</v>
          </cell>
          <cell r="AL1116">
            <v>0</v>
          </cell>
        </row>
        <row r="1117">
          <cell r="B1117" t="str">
            <v>SNIES</v>
          </cell>
          <cell r="C1117" t="str">
            <v>A1B</v>
          </cell>
          <cell r="D1117" t="str">
            <v>A1BJ</v>
          </cell>
          <cell r="E1117" t="str">
            <v>EP/COYA</v>
          </cell>
          <cell r="F1117" t="str">
            <v>JICA</v>
          </cell>
          <cell r="G1117">
            <v>22</v>
          </cell>
          <cell r="H1117" t="str">
            <v>ES construction classes +bur+mag</v>
          </cell>
          <cell r="I1117" t="str">
            <v>JICA</v>
          </cell>
          <cell r="K1117" t="str">
            <v>JICA</v>
          </cell>
          <cell r="L1117" t="str">
            <v>AOR</v>
          </cell>
          <cell r="N1117">
            <v>24</v>
          </cell>
          <cell r="Q1117">
            <v>24</v>
          </cell>
          <cell r="R1117" t="str">
            <v>classes</v>
          </cell>
          <cell r="T1117">
            <v>129600.42735042736</v>
          </cell>
          <cell r="U1117">
            <v>1</v>
          </cell>
          <cell r="V1117">
            <v>0</v>
          </cell>
          <cell r="W1117">
            <v>3110410.2564102565</v>
          </cell>
          <cell r="X1117">
            <v>0</v>
          </cell>
          <cell r="Y1117">
            <v>0</v>
          </cell>
          <cell r="Z1117">
            <v>3110410.2564102565</v>
          </cell>
          <cell r="AA1117">
            <v>0</v>
          </cell>
          <cell r="AB1117">
            <v>3110410.2564102565</v>
          </cell>
          <cell r="AC1117">
            <v>0</v>
          </cell>
          <cell r="AD1117">
            <v>0</v>
          </cell>
          <cell r="AE1117">
            <v>3110410.2564102565</v>
          </cell>
          <cell r="AF1117">
            <v>0</v>
          </cell>
          <cell r="AG1117">
            <v>0</v>
          </cell>
          <cell r="AH1117">
            <v>0</v>
          </cell>
          <cell r="AI1117">
            <v>0</v>
          </cell>
          <cell r="AJ1117">
            <v>0</v>
          </cell>
          <cell r="AK1117">
            <v>0</v>
          </cell>
          <cell r="AL1117">
            <v>0</v>
          </cell>
        </row>
        <row r="1118">
          <cell r="B1118" t="str">
            <v>SNIES</v>
          </cell>
          <cell r="C1118" t="str">
            <v>A1B</v>
          </cell>
          <cell r="D1118" t="str">
            <v>A1BJ</v>
          </cell>
          <cell r="E1118" t="str">
            <v>EP/MATO</v>
          </cell>
          <cell r="F1118" t="str">
            <v>JICA</v>
          </cell>
          <cell r="G1118">
            <v>22</v>
          </cell>
          <cell r="H1118" t="str">
            <v>ES construction classes +bur+mag</v>
          </cell>
          <cell r="I1118" t="str">
            <v>JICA</v>
          </cell>
          <cell r="K1118" t="str">
            <v>JICA</v>
          </cell>
          <cell r="L1118" t="str">
            <v>AOR</v>
          </cell>
          <cell r="M1118">
            <v>24</v>
          </cell>
          <cell r="Q1118">
            <v>24</v>
          </cell>
          <cell r="R1118" t="str">
            <v>classes</v>
          </cell>
          <cell r="T1118">
            <v>129600.42735042736</v>
          </cell>
          <cell r="U1118">
            <v>1</v>
          </cell>
          <cell r="V1118">
            <v>3110410.2564102565</v>
          </cell>
          <cell r="W1118">
            <v>0</v>
          </cell>
          <cell r="X1118">
            <v>0</v>
          </cell>
          <cell r="Y1118">
            <v>0</v>
          </cell>
          <cell r="Z1118">
            <v>3110410.2564102565</v>
          </cell>
          <cell r="AA1118">
            <v>3110410.2564102565</v>
          </cell>
          <cell r="AB1118">
            <v>0</v>
          </cell>
          <cell r="AC1118">
            <v>0</v>
          </cell>
          <cell r="AD1118">
            <v>0</v>
          </cell>
          <cell r="AE1118">
            <v>3110410.2564102565</v>
          </cell>
          <cell r="AF1118">
            <v>0</v>
          </cell>
          <cell r="AG1118">
            <v>0</v>
          </cell>
          <cell r="AH1118">
            <v>0</v>
          </cell>
          <cell r="AI1118">
            <v>0</v>
          </cell>
          <cell r="AJ1118">
            <v>0</v>
          </cell>
          <cell r="AK1118">
            <v>0</v>
          </cell>
          <cell r="AL1118">
            <v>0</v>
          </cell>
        </row>
        <row r="1119">
          <cell r="B1119" t="str">
            <v>SNIES</v>
          </cell>
          <cell r="C1119" t="str">
            <v>A1B</v>
          </cell>
          <cell r="D1119" t="str">
            <v>A1BJ</v>
          </cell>
          <cell r="E1119" t="str">
            <v>EP/RATO</v>
          </cell>
          <cell r="F1119" t="str">
            <v>JICA</v>
          </cell>
          <cell r="G1119">
            <v>22</v>
          </cell>
          <cell r="H1119" t="str">
            <v>ES construction classes +bur+mag</v>
          </cell>
          <cell r="I1119" t="str">
            <v>JICA</v>
          </cell>
          <cell r="K1119" t="str">
            <v>JICA</v>
          </cell>
          <cell r="L1119" t="str">
            <v>AOR</v>
          </cell>
          <cell r="M1119">
            <v>60</v>
          </cell>
          <cell r="Q1119">
            <v>60</v>
          </cell>
          <cell r="R1119" t="str">
            <v>classes</v>
          </cell>
          <cell r="T1119">
            <v>129600.42735042736</v>
          </cell>
          <cell r="U1119">
            <v>1</v>
          </cell>
          <cell r="V1119">
            <v>7776025.6410256419</v>
          </cell>
          <cell r="W1119">
            <v>0</v>
          </cell>
          <cell r="X1119">
            <v>0</v>
          </cell>
          <cell r="Y1119">
            <v>0</v>
          </cell>
          <cell r="Z1119">
            <v>7776025.6410256419</v>
          </cell>
          <cell r="AA1119">
            <v>7776025.6410256419</v>
          </cell>
          <cell r="AB1119">
            <v>0</v>
          </cell>
          <cell r="AC1119">
            <v>0</v>
          </cell>
          <cell r="AD1119">
            <v>0</v>
          </cell>
          <cell r="AE1119">
            <v>7776025.6410256419</v>
          </cell>
          <cell r="AF1119">
            <v>0</v>
          </cell>
          <cell r="AG1119">
            <v>0</v>
          </cell>
          <cell r="AH1119">
            <v>0</v>
          </cell>
          <cell r="AI1119">
            <v>0</v>
          </cell>
          <cell r="AJ1119">
            <v>0</v>
          </cell>
          <cell r="AK1119">
            <v>0</v>
          </cell>
          <cell r="AL1119">
            <v>0</v>
          </cell>
        </row>
        <row r="1120">
          <cell r="B1120" t="str">
            <v>SNIES</v>
          </cell>
          <cell r="C1120" t="str">
            <v>A1B</v>
          </cell>
          <cell r="D1120" t="str">
            <v>A1BJ</v>
          </cell>
          <cell r="E1120" t="str">
            <v>EP/COYA</v>
          </cell>
          <cell r="F1120" t="str">
            <v>JICA</v>
          </cell>
          <cell r="G1120">
            <v>23</v>
          </cell>
          <cell r="H1120" t="str">
            <v>ES équipement et mobilier</v>
          </cell>
          <cell r="I1120" t="str">
            <v>JICA</v>
          </cell>
          <cell r="K1120" t="str">
            <v>JICA</v>
          </cell>
          <cell r="L1120" t="str">
            <v>AOR</v>
          </cell>
          <cell r="N1120">
            <v>24</v>
          </cell>
          <cell r="Q1120">
            <v>24</v>
          </cell>
          <cell r="R1120" t="str">
            <v>lot</v>
          </cell>
          <cell r="T1120">
            <v>0</v>
          </cell>
          <cell r="U1120">
            <v>1</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0</v>
          </cell>
          <cell r="AL1120">
            <v>0</v>
          </cell>
        </row>
        <row r="1121">
          <cell r="B1121" t="str">
            <v>SNIES</v>
          </cell>
          <cell r="C1121" t="str">
            <v>A1B</v>
          </cell>
          <cell r="D1121" t="str">
            <v>A1BJ</v>
          </cell>
          <cell r="E1121" t="str">
            <v>EP/MATO</v>
          </cell>
          <cell r="F1121" t="str">
            <v>JICA</v>
          </cell>
          <cell r="G1121">
            <v>23</v>
          </cell>
          <cell r="H1121" t="str">
            <v>ES équipement et mobilier</v>
          </cell>
          <cell r="I1121" t="str">
            <v>JICA</v>
          </cell>
          <cell r="K1121" t="str">
            <v>JICA</v>
          </cell>
          <cell r="L1121" t="str">
            <v>AOR</v>
          </cell>
          <cell r="M1121">
            <v>24</v>
          </cell>
          <cell r="Q1121">
            <v>24</v>
          </cell>
          <cell r="R1121" t="str">
            <v>lot</v>
          </cell>
          <cell r="T1121">
            <v>0</v>
          </cell>
          <cell r="U1121">
            <v>1</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K1121">
            <v>0</v>
          </cell>
          <cell r="AL1121">
            <v>0</v>
          </cell>
        </row>
        <row r="1122">
          <cell r="B1122" t="str">
            <v>SNIES</v>
          </cell>
          <cell r="C1122" t="str">
            <v>A1B</v>
          </cell>
          <cell r="D1122" t="str">
            <v>A1BJ</v>
          </cell>
          <cell r="E1122" t="str">
            <v>EP/RATO</v>
          </cell>
          <cell r="F1122" t="str">
            <v>JICA</v>
          </cell>
          <cell r="G1122">
            <v>23</v>
          </cell>
          <cell r="H1122" t="str">
            <v>ES équipement et mobilier</v>
          </cell>
          <cell r="I1122" t="str">
            <v>JICA</v>
          </cell>
          <cell r="K1122" t="str">
            <v>JICA</v>
          </cell>
          <cell r="L1122" t="str">
            <v>AOR</v>
          </cell>
          <cell r="M1122">
            <v>60</v>
          </cell>
          <cell r="Q1122">
            <v>60</v>
          </cell>
          <cell r="R1122" t="str">
            <v>lot</v>
          </cell>
          <cell r="T1122">
            <v>0</v>
          </cell>
          <cell r="U1122">
            <v>1</v>
          </cell>
          <cell r="V1122">
            <v>0</v>
          </cell>
          <cell r="W1122">
            <v>0</v>
          </cell>
          <cell r="X1122">
            <v>0</v>
          </cell>
          <cell r="Y1122">
            <v>0</v>
          </cell>
          <cell r="Z1122">
            <v>0</v>
          </cell>
          <cell r="AA1122">
            <v>0</v>
          </cell>
          <cell r="AB1122">
            <v>0</v>
          </cell>
          <cell r="AC1122">
            <v>0</v>
          </cell>
          <cell r="AD1122">
            <v>0</v>
          </cell>
          <cell r="AE1122">
            <v>0</v>
          </cell>
          <cell r="AF1122">
            <v>0</v>
          </cell>
          <cell r="AG1122">
            <v>0</v>
          </cell>
          <cell r="AH1122">
            <v>0</v>
          </cell>
          <cell r="AI1122">
            <v>0</v>
          </cell>
          <cell r="AJ1122">
            <v>0</v>
          </cell>
          <cell r="AK1122">
            <v>0</v>
          </cell>
          <cell r="AL1122">
            <v>0</v>
          </cell>
        </row>
        <row r="1123">
          <cell r="B1123" t="str">
            <v>SNIES</v>
          </cell>
          <cell r="C1123" t="str">
            <v>A1B</v>
          </cell>
          <cell r="D1123" t="str">
            <v>A1BJ</v>
          </cell>
          <cell r="E1123" t="str">
            <v>EP/COYA</v>
          </cell>
          <cell r="F1123" t="str">
            <v>JICA</v>
          </cell>
          <cell r="G1123">
            <v>24</v>
          </cell>
          <cell r="H1123" t="str">
            <v>ES matériels didactiques</v>
          </cell>
          <cell r="I1123" t="str">
            <v>JICA</v>
          </cell>
          <cell r="K1123" t="str">
            <v>JICA</v>
          </cell>
          <cell r="L1123" t="str">
            <v>AOR</v>
          </cell>
          <cell r="N1123">
            <v>24</v>
          </cell>
          <cell r="Q1123">
            <v>24</v>
          </cell>
          <cell r="R1123" t="str">
            <v>lot</v>
          </cell>
          <cell r="T1123">
            <v>0</v>
          </cell>
          <cell r="U1123">
            <v>1</v>
          </cell>
          <cell r="V1123">
            <v>0</v>
          </cell>
          <cell r="W1123">
            <v>0</v>
          </cell>
          <cell r="X1123">
            <v>0</v>
          </cell>
          <cell r="Y1123">
            <v>0</v>
          </cell>
          <cell r="Z1123">
            <v>0</v>
          </cell>
          <cell r="AA1123">
            <v>0</v>
          </cell>
          <cell r="AB1123">
            <v>0</v>
          </cell>
          <cell r="AC1123">
            <v>0</v>
          </cell>
          <cell r="AD1123">
            <v>0</v>
          </cell>
          <cell r="AE1123">
            <v>0</v>
          </cell>
          <cell r="AF1123">
            <v>0</v>
          </cell>
          <cell r="AG1123">
            <v>0</v>
          </cell>
          <cell r="AH1123">
            <v>0</v>
          </cell>
          <cell r="AI1123">
            <v>0</v>
          </cell>
          <cell r="AJ1123">
            <v>0</v>
          </cell>
          <cell r="AK1123">
            <v>0</v>
          </cell>
          <cell r="AL1123">
            <v>0</v>
          </cell>
        </row>
        <row r="1124">
          <cell r="B1124" t="str">
            <v>SNIES</v>
          </cell>
          <cell r="C1124" t="str">
            <v>A1B</v>
          </cell>
          <cell r="D1124" t="str">
            <v>A1BJ</v>
          </cell>
          <cell r="E1124" t="str">
            <v>EP/MATO</v>
          </cell>
          <cell r="F1124" t="str">
            <v>JICA</v>
          </cell>
          <cell r="G1124">
            <v>24</v>
          </cell>
          <cell r="H1124" t="str">
            <v>ES matériels didactiques</v>
          </cell>
          <cell r="I1124" t="str">
            <v>JICA</v>
          </cell>
          <cell r="K1124" t="str">
            <v>JICA</v>
          </cell>
          <cell r="L1124" t="str">
            <v>AOR</v>
          </cell>
          <cell r="M1124">
            <v>24</v>
          </cell>
          <cell r="Q1124">
            <v>24</v>
          </cell>
          <cell r="R1124" t="str">
            <v>lot</v>
          </cell>
          <cell r="T1124">
            <v>0</v>
          </cell>
          <cell r="U1124">
            <v>1</v>
          </cell>
          <cell r="V1124">
            <v>0</v>
          </cell>
          <cell r="W1124">
            <v>0</v>
          </cell>
          <cell r="X1124">
            <v>0</v>
          </cell>
          <cell r="Y1124">
            <v>0</v>
          </cell>
          <cell r="Z1124">
            <v>0</v>
          </cell>
          <cell r="AA1124">
            <v>0</v>
          </cell>
          <cell r="AB1124">
            <v>0</v>
          </cell>
          <cell r="AC1124">
            <v>0</v>
          </cell>
          <cell r="AD1124">
            <v>0</v>
          </cell>
          <cell r="AE1124">
            <v>0</v>
          </cell>
          <cell r="AF1124">
            <v>0</v>
          </cell>
          <cell r="AG1124">
            <v>0</v>
          </cell>
          <cell r="AH1124">
            <v>0</v>
          </cell>
          <cell r="AI1124">
            <v>0</v>
          </cell>
          <cell r="AJ1124">
            <v>0</v>
          </cell>
          <cell r="AK1124">
            <v>0</v>
          </cell>
          <cell r="AL1124">
            <v>0</v>
          </cell>
        </row>
        <row r="1125">
          <cell r="B1125" t="str">
            <v>SNIES</v>
          </cell>
          <cell r="C1125" t="str">
            <v>A1B</v>
          </cell>
          <cell r="D1125" t="str">
            <v>A1BJ</v>
          </cell>
          <cell r="E1125" t="str">
            <v>EP/RATO</v>
          </cell>
          <cell r="F1125" t="str">
            <v>JICA</v>
          </cell>
          <cell r="G1125">
            <v>24</v>
          </cell>
          <cell r="H1125" t="str">
            <v>ES matériels didactiques</v>
          </cell>
          <cell r="I1125" t="str">
            <v>JICA</v>
          </cell>
          <cell r="K1125" t="str">
            <v>JICA</v>
          </cell>
          <cell r="L1125" t="str">
            <v>AOR</v>
          </cell>
          <cell r="M1125">
            <v>60</v>
          </cell>
          <cell r="Q1125">
            <v>60</v>
          </cell>
          <cell r="R1125" t="str">
            <v>lot</v>
          </cell>
          <cell r="T1125">
            <v>0</v>
          </cell>
          <cell r="U1125">
            <v>1</v>
          </cell>
          <cell r="V1125">
            <v>0</v>
          </cell>
          <cell r="W1125">
            <v>0</v>
          </cell>
          <cell r="X1125">
            <v>0</v>
          </cell>
          <cell r="Y1125">
            <v>0</v>
          </cell>
          <cell r="Z1125">
            <v>0</v>
          </cell>
          <cell r="AA1125">
            <v>0</v>
          </cell>
          <cell r="AB1125">
            <v>0</v>
          </cell>
          <cell r="AC1125">
            <v>0</v>
          </cell>
          <cell r="AD1125">
            <v>0</v>
          </cell>
          <cell r="AE1125">
            <v>0</v>
          </cell>
          <cell r="AF1125">
            <v>0</v>
          </cell>
          <cell r="AG1125">
            <v>0</v>
          </cell>
          <cell r="AH1125">
            <v>0</v>
          </cell>
          <cell r="AI1125">
            <v>0</v>
          </cell>
          <cell r="AJ1125">
            <v>0</v>
          </cell>
          <cell r="AK1125">
            <v>0</v>
          </cell>
          <cell r="AL1125">
            <v>0</v>
          </cell>
        </row>
        <row r="1126">
          <cell r="B1126" t="str">
            <v>SNIES</v>
          </cell>
          <cell r="C1126" t="str">
            <v>A1D</v>
          </cell>
          <cell r="D1126" t="str">
            <v>A1DA</v>
          </cell>
          <cell r="E1126" t="str">
            <v>SNIES</v>
          </cell>
          <cell r="F1126" t="str">
            <v>JICA</v>
          </cell>
          <cell r="G1126">
            <v>15</v>
          </cell>
          <cell r="H1126" t="str">
            <v>Fonctionnement de l'Unité de Gestion du Projet</v>
          </cell>
          <cell r="I1126" t="str">
            <v>JICA</v>
          </cell>
          <cell r="K1126" t="str">
            <v>JICA</v>
          </cell>
          <cell r="L1126" t="str">
            <v>AUT</v>
          </cell>
          <cell r="M1126">
            <v>0.25</v>
          </cell>
          <cell r="N1126">
            <v>0.25</v>
          </cell>
          <cell r="O1126">
            <v>0.25</v>
          </cell>
          <cell r="P1126">
            <v>0.25</v>
          </cell>
          <cell r="Q1126">
            <v>1</v>
          </cell>
          <cell r="R1126" t="str">
            <v>forfait</v>
          </cell>
          <cell r="T1126">
            <v>0</v>
          </cell>
          <cell r="U1126">
            <v>1</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row>
        <row r="1127">
          <cell r="B1127" t="str">
            <v>SNIES</v>
          </cell>
          <cell r="C1127" t="str">
            <v>D1B</v>
          </cell>
          <cell r="D1127" t="str">
            <v>D1BD</v>
          </cell>
          <cell r="E1127" t="str">
            <v>SO</v>
          </cell>
          <cell r="F1127" t="str">
            <v>SNIES</v>
          </cell>
          <cell r="G1127" t="str">
            <v>SO</v>
          </cell>
          <cell r="H1127" t="str">
            <v>Non affectés sur projet BAD ED IV</v>
          </cell>
          <cell r="I1127" t="str">
            <v>SNIES</v>
          </cell>
          <cell r="K1127" t="str">
            <v>BAD ED IV</v>
          </cell>
          <cell r="M1127">
            <v>0.25</v>
          </cell>
          <cell r="N1127">
            <v>0.25</v>
          </cell>
          <cell r="O1127">
            <v>0.25</v>
          </cell>
          <cell r="P1127">
            <v>0.25</v>
          </cell>
          <cell r="Q1127">
            <v>1</v>
          </cell>
          <cell r="R1127" t="str">
            <v>forfait</v>
          </cell>
          <cell r="T1127">
            <v>9843563.2095839027</v>
          </cell>
          <cell r="U1127">
            <v>1</v>
          </cell>
          <cell r="V1127">
            <v>2460890.8023959757</v>
          </cell>
          <cell r="W1127">
            <v>2460890.8023959757</v>
          </cell>
          <cell r="X1127">
            <v>2460890.8023959757</v>
          </cell>
          <cell r="Y1127">
            <v>2460890.8023959757</v>
          </cell>
          <cell r="Z1127">
            <v>9843563.2095839027</v>
          </cell>
          <cell r="AA1127">
            <v>2460890.8023959757</v>
          </cell>
          <cell r="AB1127">
            <v>2460890.8023959757</v>
          </cell>
          <cell r="AC1127">
            <v>2460890.8023959757</v>
          </cell>
          <cell r="AD1127">
            <v>2460890.8023959757</v>
          </cell>
          <cell r="AE1127">
            <v>9843563.2095839027</v>
          </cell>
          <cell r="AF1127">
            <v>0</v>
          </cell>
          <cell r="AG1127">
            <v>0</v>
          </cell>
          <cell r="AH1127">
            <v>0</v>
          </cell>
          <cell r="AI1127">
            <v>0</v>
          </cell>
          <cell r="AJ1127">
            <v>0</v>
          </cell>
          <cell r="AK1127">
            <v>0</v>
          </cell>
          <cell r="AL1127">
            <v>0</v>
          </cell>
        </row>
        <row r="1128">
          <cell r="B1128" t="str">
            <v>SNIES</v>
          </cell>
          <cell r="C1128" t="str">
            <v>A1A</v>
          </cell>
          <cell r="D1128" t="str">
            <v>A1AG</v>
          </cell>
          <cell r="E1128" t="str">
            <v>EP/BOKE</v>
          </cell>
          <cell r="F1128" t="str">
            <v>SNIES</v>
          </cell>
          <cell r="G1128">
            <v>21</v>
          </cell>
          <cell r="H1128" t="str">
            <v>EP 90 cl Boké études et suivi travaux  bur, mag, logt, forages</v>
          </cell>
          <cell r="I1128" t="str">
            <v>SNIES</v>
          </cell>
          <cell r="K1128" t="str">
            <v>BAD ED IV</v>
          </cell>
          <cell r="L1128" t="str">
            <v>AON</v>
          </cell>
          <cell r="M1128">
            <v>4.5</v>
          </cell>
          <cell r="N1128">
            <v>4.5</v>
          </cell>
          <cell r="Q1128">
            <v>9</v>
          </cell>
          <cell r="R1128" t="str">
            <v>classe</v>
          </cell>
          <cell r="T1128">
            <v>12901.755117598908</v>
          </cell>
          <cell r="U1128">
            <v>1</v>
          </cell>
          <cell r="V1128">
            <v>58057.898029195087</v>
          </cell>
          <cell r="W1128">
            <v>58057.898029195087</v>
          </cell>
          <cell r="X1128">
            <v>0</v>
          </cell>
          <cell r="Y1128">
            <v>0</v>
          </cell>
          <cell r="Z1128">
            <v>116115.79605839017</v>
          </cell>
          <cell r="AA1128">
            <v>58057.898029195087</v>
          </cell>
          <cell r="AB1128">
            <v>58057.898029195087</v>
          </cell>
          <cell r="AC1128">
            <v>0</v>
          </cell>
          <cell r="AD1128">
            <v>0</v>
          </cell>
          <cell r="AE1128">
            <v>116115.79605839017</v>
          </cell>
          <cell r="AF1128">
            <v>0</v>
          </cell>
          <cell r="AG1128">
            <v>0</v>
          </cell>
          <cell r="AH1128">
            <v>0</v>
          </cell>
          <cell r="AI1128">
            <v>0</v>
          </cell>
          <cell r="AJ1128">
            <v>0</v>
          </cell>
          <cell r="AK1128">
            <v>0</v>
          </cell>
          <cell r="AL1128">
            <v>0</v>
          </cell>
        </row>
        <row r="1129">
          <cell r="B1129" t="str">
            <v>SNIES</v>
          </cell>
          <cell r="C1129" t="str">
            <v>A1A</v>
          </cell>
          <cell r="D1129" t="str">
            <v>A1AG</v>
          </cell>
          <cell r="E1129" t="str">
            <v>EP/BOFF</v>
          </cell>
          <cell r="F1129" t="str">
            <v>SNIES</v>
          </cell>
          <cell r="G1129">
            <v>21</v>
          </cell>
          <cell r="H1129" t="str">
            <v>EP 90 cl Boffa  études et suivi travaux  bur, mag, logt, forages</v>
          </cell>
          <cell r="I1129" t="str">
            <v>SNIES</v>
          </cell>
          <cell r="K1129" t="str">
            <v>BAD ED IV</v>
          </cell>
          <cell r="L1129" t="str">
            <v>AON</v>
          </cell>
          <cell r="M1129">
            <v>4.5</v>
          </cell>
          <cell r="N1129">
            <v>4.5</v>
          </cell>
          <cell r="Q1129">
            <v>9</v>
          </cell>
          <cell r="R1129" t="str">
            <v>classe</v>
          </cell>
          <cell r="T1129">
            <v>12901.755117598908</v>
          </cell>
          <cell r="U1129">
            <v>1</v>
          </cell>
          <cell r="V1129">
            <v>58057.898029195087</v>
          </cell>
          <cell r="W1129">
            <v>58057.898029195087</v>
          </cell>
          <cell r="X1129">
            <v>0</v>
          </cell>
          <cell r="Y1129">
            <v>0</v>
          </cell>
          <cell r="Z1129">
            <v>116115.79605839017</v>
          </cell>
          <cell r="AA1129">
            <v>58057.898029195087</v>
          </cell>
          <cell r="AB1129">
            <v>58057.898029195087</v>
          </cell>
          <cell r="AC1129">
            <v>0</v>
          </cell>
          <cell r="AD1129">
            <v>0</v>
          </cell>
          <cell r="AE1129">
            <v>116115.79605839017</v>
          </cell>
          <cell r="AF1129">
            <v>0</v>
          </cell>
          <cell r="AG1129">
            <v>0</v>
          </cell>
          <cell r="AH1129">
            <v>0</v>
          </cell>
          <cell r="AI1129">
            <v>0</v>
          </cell>
          <cell r="AJ1129">
            <v>0</v>
          </cell>
          <cell r="AK1129">
            <v>0</v>
          </cell>
          <cell r="AL1129">
            <v>0</v>
          </cell>
        </row>
        <row r="1130">
          <cell r="B1130" t="str">
            <v>SNIES</v>
          </cell>
          <cell r="C1130" t="str">
            <v>A1A</v>
          </cell>
          <cell r="D1130" t="str">
            <v>A1AG</v>
          </cell>
          <cell r="E1130" t="str">
            <v>EP/GAOU</v>
          </cell>
          <cell r="F1130" t="str">
            <v>SNIES</v>
          </cell>
          <cell r="G1130">
            <v>21</v>
          </cell>
          <cell r="H1130" t="str">
            <v>EP 90 cl Gaoual  études et suivi travaux  bur, mag, logt, forages</v>
          </cell>
          <cell r="I1130" t="str">
            <v>SNIES</v>
          </cell>
          <cell r="K1130" t="str">
            <v>BAD ED IV</v>
          </cell>
          <cell r="L1130" t="str">
            <v>AON</v>
          </cell>
          <cell r="M1130">
            <v>3</v>
          </cell>
          <cell r="N1130">
            <v>3</v>
          </cell>
          <cell r="Q1130">
            <v>6</v>
          </cell>
          <cell r="R1130" t="str">
            <v>classe</v>
          </cell>
          <cell r="T1130">
            <v>12901.755117598908</v>
          </cell>
          <cell r="U1130">
            <v>1</v>
          </cell>
          <cell r="V1130">
            <v>38705.265352796727</v>
          </cell>
          <cell r="W1130">
            <v>38705.265352796727</v>
          </cell>
          <cell r="X1130">
            <v>0</v>
          </cell>
          <cell r="Y1130">
            <v>0</v>
          </cell>
          <cell r="Z1130">
            <v>77410.530705593454</v>
          </cell>
          <cell r="AA1130">
            <v>38705.265352796727</v>
          </cell>
          <cell r="AB1130">
            <v>38705.265352796727</v>
          </cell>
          <cell r="AC1130">
            <v>0</v>
          </cell>
          <cell r="AD1130">
            <v>0</v>
          </cell>
          <cell r="AE1130">
            <v>77410.530705593454</v>
          </cell>
          <cell r="AF1130">
            <v>0</v>
          </cell>
          <cell r="AG1130">
            <v>0</v>
          </cell>
          <cell r="AH1130">
            <v>0</v>
          </cell>
          <cell r="AI1130">
            <v>0</v>
          </cell>
          <cell r="AJ1130">
            <v>0</v>
          </cell>
          <cell r="AK1130">
            <v>0</v>
          </cell>
          <cell r="AL1130">
            <v>0</v>
          </cell>
        </row>
        <row r="1131">
          <cell r="B1131" t="str">
            <v>SNIES</v>
          </cell>
          <cell r="C1131" t="str">
            <v>A1A</v>
          </cell>
          <cell r="D1131" t="str">
            <v>A1AG</v>
          </cell>
          <cell r="E1131" t="str">
            <v>EP/KOUN</v>
          </cell>
          <cell r="F1131" t="str">
            <v>SNIES</v>
          </cell>
          <cell r="G1131">
            <v>21</v>
          </cell>
          <cell r="H1131" t="str">
            <v>EP 90 cl Koundara études et suivi travaux  bur, mag, logt, forages</v>
          </cell>
          <cell r="I1131" t="str">
            <v>SNIES</v>
          </cell>
          <cell r="K1131" t="str">
            <v>BAD ED IV</v>
          </cell>
          <cell r="L1131" t="str">
            <v>AON</v>
          </cell>
          <cell r="M1131">
            <v>6</v>
          </cell>
          <cell r="N1131">
            <v>6</v>
          </cell>
          <cell r="Q1131">
            <v>12</v>
          </cell>
          <cell r="R1131" t="str">
            <v>classe</v>
          </cell>
          <cell r="T1131">
            <v>12901.755117598908</v>
          </cell>
          <cell r="U1131">
            <v>1</v>
          </cell>
          <cell r="V1131">
            <v>77410.530705593454</v>
          </cell>
          <cell r="W1131">
            <v>77410.530705593454</v>
          </cell>
          <cell r="X1131">
            <v>0</v>
          </cell>
          <cell r="Y1131">
            <v>0</v>
          </cell>
          <cell r="Z1131">
            <v>154821.06141118691</v>
          </cell>
          <cell r="AA1131">
            <v>77410.530705593454</v>
          </cell>
          <cell r="AB1131">
            <v>77410.530705593454</v>
          </cell>
          <cell r="AC1131">
            <v>0</v>
          </cell>
          <cell r="AD1131">
            <v>0</v>
          </cell>
          <cell r="AE1131">
            <v>154821.06141118691</v>
          </cell>
          <cell r="AF1131">
            <v>0</v>
          </cell>
          <cell r="AG1131">
            <v>0</v>
          </cell>
          <cell r="AH1131">
            <v>0</v>
          </cell>
          <cell r="AI1131">
            <v>0</v>
          </cell>
          <cell r="AJ1131">
            <v>0</v>
          </cell>
          <cell r="AK1131">
            <v>0</v>
          </cell>
          <cell r="AL1131">
            <v>0</v>
          </cell>
        </row>
        <row r="1132">
          <cell r="B1132" t="str">
            <v>SNIES</v>
          </cell>
          <cell r="C1132" t="str">
            <v>A1A</v>
          </cell>
          <cell r="D1132" t="str">
            <v>A1AG</v>
          </cell>
          <cell r="E1132" t="str">
            <v>EP/KANK</v>
          </cell>
          <cell r="F1132" t="str">
            <v>SNIES</v>
          </cell>
          <cell r="G1132">
            <v>21</v>
          </cell>
          <cell r="H1132" t="str">
            <v>EP 90 cl Kankan  études et suivi travaux  bur, mag, logt, forages</v>
          </cell>
          <cell r="I1132" t="str">
            <v>SNIES</v>
          </cell>
          <cell r="K1132" t="str">
            <v>BAD ED IV</v>
          </cell>
          <cell r="L1132" t="str">
            <v>AON</v>
          </cell>
          <cell r="M1132">
            <v>1.5</v>
          </cell>
          <cell r="N1132">
            <v>1.5</v>
          </cell>
          <cell r="Q1132">
            <v>3</v>
          </cell>
          <cell r="R1132" t="str">
            <v>classe</v>
          </cell>
          <cell r="T1132">
            <v>12901.755117598908</v>
          </cell>
          <cell r="U1132">
            <v>1</v>
          </cell>
          <cell r="V1132">
            <v>19352.632676398363</v>
          </cell>
          <cell r="W1132">
            <v>19352.632676398363</v>
          </cell>
          <cell r="X1132">
            <v>0</v>
          </cell>
          <cell r="Y1132">
            <v>0</v>
          </cell>
          <cell r="Z1132">
            <v>38705.265352796727</v>
          </cell>
          <cell r="AA1132">
            <v>19352.632676398363</v>
          </cell>
          <cell r="AB1132">
            <v>19352.632676398363</v>
          </cell>
          <cell r="AC1132">
            <v>0</v>
          </cell>
          <cell r="AD1132">
            <v>0</v>
          </cell>
          <cell r="AE1132">
            <v>38705.265352796727</v>
          </cell>
          <cell r="AF1132">
            <v>0</v>
          </cell>
          <cell r="AG1132">
            <v>0</v>
          </cell>
          <cell r="AH1132">
            <v>0</v>
          </cell>
          <cell r="AI1132">
            <v>0</v>
          </cell>
          <cell r="AJ1132">
            <v>0</v>
          </cell>
          <cell r="AK1132">
            <v>0</v>
          </cell>
          <cell r="AL1132">
            <v>0</v>
          </cell>
        </row>
        <row r="1133">
          <cell r="B1133" t="str">
            <v>SNIES</v>
          </cell>
          <cell r="C1133" t="str">
            <v>A1A</v>
          </cell>
          <cell r="D1133" t="str">
            <v>A1AG</v>
          </cell>
          <cell r="E1133" t="str">
            <v>EP/SIGU</v>
          </cell>
          <cell r="F1133" t="str">
            <v>SNIES</v>
          </cell>
          <cell r="G1133">
            <v>21</v>
          </cell>
          <cell r="H1133" t="str">
            <v>EP 90 cl Siguiri  études et suivi travaux  bur, mag, logt, forages</v>
          </cell>
          <cell r="I1133" t="str">
            <v>SNIES</v>
          </cell>
          <cell r="K1133" t="str">
            <v>BAD ED IV</v>
          </cell>
          <cell r="L1133" t="str">
            <v>AON</v>
          </cell>
          <cell r="M1133">
            <v>9</v>
          </cell>
          <cell r="N1133">
            <v>9</v>
          </cell>
          <cell r="Q1133">
            <v>18</v>
          </cell>
          <cell r="R1133" t="str">
            <v>classe</v>
          </cell>
          <cell r="T1133">
            <v>12901.755117598908</v>
          </cell>
          <cell r="U1133">
            <v>1</v>
          </cell>
          <cell r="V1133">
            <v>116115.79605839017</v>
          </cell>
          <cell r="W1133">
            <v>116115.79605839017</v>
          </cell>
          <cell r="X1133">
            <v>0</v>
          </cell>
          <cell r="Y1133">
            <v>0</v>
          </cell>
          <cell r="Z1133">
            <v>232231.59211678035</v>
          </cell>
          <cell r="AA1133">
            <v>116115.79605839017</v>
          </cell>
          <cell r="AB1133">
            <v>116115.79605839017</v>
          </cell>
          <cell r="AC1133">
            <v>0</v>
          </cell>
          <cell r="AD1133">
            <v>0</v>
          </cell>
          <cell r="AE1133">
            <v>232231.59211678035</v>
          </cell>
          <cell r="AF1133">
            <v>0</v>
          </cell>
          <cell r="AG1133">
            <v>0</v>
          </cell>
          <cell r="AH1133">
            <v>0</v>
          </cell>
          <cell r="AI1133">
            <v>0</v>
          </cell>
          <cell r="AJ1133">
            <v>0</v>
          </cell>
          <cell r="AK1133">
            <v>0</v>
          </cell>
          <cell r="AL1133">
            <v>0</v>
          </cell>
        </row>
        <row r="1134">
          <cell r="B1134" t="str">
            <v>SNIES</v>
          </cell>
          <cell r="C1134" t="str">
            <v>A1A</v>
          </cell>
          <cell r="D1134" t="str">
            <v>A1AG</v>
          </cell>
          <cell r="E1134" t="str">
            <v>EP/MAND</v>
          </cell>
          <cell r="F1134" t="str">
            <v>SNIES</v>
          </cell>
          <cell r="G1134">
            <v>21</v>
          </cell>
          <cell r="H1134" t="str">
            <v>EP 90 cl Mandiana  études et suivi travaux  bur, mag, logt, forages</v>
          </cell>
          <cell r="I1134" t="str">
            <v>SNIES</v>
          </cell>
          <cell r="K1134" t="str">
            <v>BAD ED IV</v>
          </cell>
          <cell r="L1134" t="str">
            <v>AON</v>
          </cell>
          <cell r="M1134">
            <v>9</v>
          </cell>
          <cell r="N1134">
            <v>9</v>
          </cell>
          <cell r="Q1134">
            <v>18</v>
          </cell>
          <cell r="R1134" t="str">
            <v>classe</v>
          </cell>
          <cell r="T1134">
            <v>12901.755117598908</v>
          </cell>
          <cell r="U1134">
            <v>1</v>
          </cell>
          <cell r="V1134">
            <v>116115.79605839017</v>
          </cell>
          <cell r="W1134">
            <v>116115.79605839017</v>
          </cell>
          <cell r="X1134">
            <v>0</v>
          </cell>
          <cell r="Y1134">
            <v>0</v>
          </cell>
          <cell r="Z1134">
            <v>232231.59211678035</v>
          </cell>
          <cell r="AA1134">
            <v>116115.79605839017</v>
          </cell>
          <cell r="AB1134">
            <v>116115.79605839017</v>
          </cell>
          <cell r="AC1134">
            <v>0</v>
          </cell>
          <cell r="AD1134">
            <v>0</v>
          </cell>
          <cell r="AE1134">
            <v>232231.59211678035</v>
          </cell>
          <cell r="AF1134">
            <v>0</v>
          </cell>
          <cell r="AG1134">
            <v>0</v>
          </cell>
          <cell r="AH1134">
            <v>0</v>
          </cell>
          <cell r="AI1134">
            <v>0</v>
          </cell>
          <cell r="AJ1134">
            <v>0</v>
          </cell>
          <cell r="AK1134">
            <v>0</v>
          </cell>
          <cell r="AL1134">
            <v>0</v>
          </cell>
        </row>
        <row r="1135">
          <cell r="B1135" t="str">
            <v>SNIES</v>
          </cell>
          <cell r="C1135" t="str">
            <v>A1A</v>
          </cell>
          <cell r="D1135" t="str">
            <v>A1AG</v>
          </cell>
          <cell r="E1135" t="str">
            <v>EP/NZER</v>
          </cell>
          <cell r="F1135" t="str">
            <v>SNIES</v>
          </cell>
          <cell r="G1135">
            <v>21</v>
          </cell>
          <cell r="H1135" t="str">
            <v>EP 90 cl Nzérékoré  études et suivi travaux  bur, mag, logt, forages</v>
          </cell>
          <cell r="I1135" t="str">
            <v>SNIES</v>
          </cell>
          <cell r="K1135" t="str">
            <v>BAD ED IV</v>
          </cell>
          <cell r="L1135" t="str">
            <v>AON</v>
          </cell>
          <cell r="M1135">
            <v>7.5</v>
          </cell>
          <cell r="N1135">
            <v>7.5</v>
          </cell>
          <cell r="Q1135">
            <v>15</v>
          </cell>
          <cell r="R1135" t="str">
            <v>classe</v>
          </cell>
          <cell r="T1135">
            <v>12901.755117598908</v>
          </cell>
          <cell r="U1135">
            <v>1</v>
          </cell>
          <cell r="V1135">
            <v>96763.163381991806</v>
          </cell>
          <cell r="W1135">
            <v>96763.163381991806</v>
          </cell>
          <cell r="X1135">
            <v>0</v>
          </cell>
          <cell r="Y1135">
            <v>0</v>
          </cell>
          <cell r="Z1135">
            <v>193526.32676398361</v>
          </cell>
          <cell r="AA1135">
            <v>96763.163381991806</v>
          </cell>
          <cell r="AB1135">
            <v>96763.163381991806</v>
          </cell>
          <cell r="AC1135">
            <v>0</v>
          </cell>
          <cell r="AD1135">
            <v>0</v>
          </cell>
          <cell r="AE1135">
            <v>193526.32676398361</v>
          </cell>
          <cell r="AF1135">
            <v>0</v>
          </cell>
          <cell r="AG1135">
            <v>0</v>
          </cell>
          <cell r="AH1135">
            <v>0</v>
          </cell>
          <cell r="AI1135">
            <v>0</v>
          </cell>
          <cell r="AJ1135">
            <v>0</v>
          </cell>
          <cell r="AK1135">
            <v>0</v>
          </cell>
          <cell r="AL1135">
            <v>0</v>
          </cell>
        </row>
        <row r="1136">
          <cell r="B1136" t="str">
            <v>SNIES</v>
          </cell>
          <cell r="C1136" t="str">
            <v>A1A</v>
          </cell>
          <cell r="D1136" t="str">
            <v>A1AG</v>
          </cell>
          <cell r="E1136" t="str">
            <v>EP/BOKE</v>
          </cell>
          <cell r="F1136" t="str">
            <v>SNIES</v>
          </cell>
          <cell r="G1136">
            <v>22</v>
          </cell>
          <cell r="H1136" t="str">
            <v>EP 90 cl Boké Travaux cl, logts, latrines, bureaux, mag, forages</v>
          </cell>
          <cell r="I1136" t="str">
            <v>SNIES</v>
          </cell>
          <cell r="K1136" t="str">
            <v>BAD ED IV</v>
          </cell>
          <cell r="L1136" t="str">
            <v>AON</v>
          </cell>
          <cell r="M1136">
            <v>4.5</v>
          </cell>
          <cell r="N1136">
            <v>4.5</v>
          </cell>
          <cell r="Q1136">
            <v>9</v>
          </cell>
          <cell r="R1136" t="str">
            <v>classe</v>
          </cell>
          <cell r="T1136">
            <v>161271.93896998637</v>
          </cell>
          <cell r="U1136">
            <v>1</v>
          </cell>
          <cell r="V1136">
            <v>725723.72536493861</v>
          </cell>
          <cell r="W1136">
            <v>725723.72536493861</v>
          </cell>
          <cell r="X1136">
            <v>0</v>
          </cell>
          <cell r="Y1136">
            <v>0</v>
          </cell>
          <cell r="Z1136">
            <v>1451447.4507298772</v>
          </cell>
          <cell r="AA1136">
            <v>725723.72536493861</v>
          </cell>
          <cell r="AB1136">
            <v>725723.72536493861</v>
          </cell>
          <cell r="AC1136">
            <v>0</v>
          </cell>
          <cell r="AD1136">
            <v>0</v>
          </cell>
          <cell r="AE1136">
            <v>1451447.4507298772</v>
          </cell>
          <cell r="AF1136">
            <v>0</v>
          </cell>
          <cell r="AG1136">
            <v>0</v>
          </cell>
          <cell r="AH1136">
            <v>0</v>
          </cell>
          <cell r="AI1136">
            <v>0</v>
          </cell>
          <cell r="AJ1136">
            <v>0</v>
          </cell>
          <cell r="AK1136">
            <v>0</v>
          </cell>
          <cell r="AL1136">
            <v>0</v>
          </cell>
        </row>
        <row r="1137">
          <cell r="B1137" t="str">
            <v>SNIES</v>
          </cell>
          <cell r="C1137" t="str">
            <v>A1A</v>
          </cell>
          <cell r="D1137" t="str">
            <v>A1AG</v>
          </cell>
          <cell r="E1137" t="str">
            <v>EP/BOFF</v>
          </cell>
          <cell r="F1137" t="str">
            <v>SNIES</v>
          </cell>
          <cell r="G1137">
            <v>22</v>
          </cell>
          <cell r="H1137" t="str">
            <v>EP 90 cl Boffa  Travaux cl, logts, latrines, bureaux, mag, forages</v>
          </cell>
          <cell r="I1137" t="str">
            <v>SNIES</v>
          </cell>
          <cell r="K1137" t="str">
            <v>BAD ED IV</v>
          </cell>
          <cell r="L1137" t="str">
            <v>AON</v>
          </cell>
          <cell r="M1137">
            <v>4.5</v>
          </cell>
          <cell r="N1137">
            <v>4.5</v>
          </cell>
          <cell r="Q1137">
            <v>9</v>
          </cell>
          <cell r="R1137" t="str">
            <v>classe</v>
          </cell>
          <cell r="T1137">
            <v>161271.93896998637</v>
          </cell>
          <cell r="U1137">
            <v>1</v>
          </cell>
          <cell r="V1137">
            <v>725723.72536493861</v>
          </cell>
          <cell r="W1137">
            <v>725723.72536493861</v>
          </cell>
          <cell r="X1137">
            <v>0</v>
          </cell>
          <cell r="Y1137">
            <v>0</v>
          </cell>
          <cell r="Z1137">
            <v>1451447.4507298772</v>
          </cell>
          <cell r="AA1137">
            <v>725723.72536493861</v>
          </cell>
          <cell r="AB1137">
            <v>725723.72536493861</v>
          </cell>
          <cell r="AC1137">
            <v>0</v>
          </cell>
          <cell r="AD1137">
            <v>0</v>
          </cell>
          <cell r="AE1137">
            <v>1451447.4507298772</v>
          </cell>
          <cell r="AF1137">
            <v>0</v>
          </cell>
          <cell r="AG1137">
            <v>0</v>
          </cell>
          <cell r="AH1137">
            <v>0</v>
          </cell>
          <cell r="AI1137">
            <v>0</v>
          </cell>
          <cell r="AJ1137">
            <v>0</v>
          </cell>
          <cell r="AK1137">
            <v>0</v>
          </cell>
          <cell r="AL1137">
            <v>0</v>
          </cell>
        </row>
        <row r="1138">
          <cell r="B1138" t="str">
            <v>SNIES</v>
          </cell>
          <cell r="C1138" t="str">
            <v>A1A</v>
          </cell>
          <cell r="D1138" t="str">
            <v>A1AG</v>
          </cell>
          <cell r="E1138" t="str">
            <v>EP/GAOU</v>
          </cell>
          <cell r="F1138" t="str">
            <v>SNIES</v>
          </cell>
          <cell r="G1138">
            <v>22</v>
          </cell>
          <cell r="H1138" t="str">
            <v>EP 90 cl Gaoual  Travaux cl, logts, latrines, bureaux, mag, forages</v>
          </cell>
          <cell r="I1138" t="str">
            <v>SNIES</v>
          </cell>
          <cell r="K1138" t="str">
            <v>BAD ED IV</v>
          </cell>
          <cell r="L1138" t="str">
            <v>AON</v>
          </cell>
          <cell r="M1138">
            <v>3</v>
          </cell>
          <cell r="N1138">
            <v>3</v>
          </cell>
          <cell r="Q1138">
            <v>6</v>
          </cell>
          <cell r="R1138" t="str">
            <v>classe</v>
          </cell>
          <cell r="T1138">
            <v>161271.93896998637</v>
          </cell>
          <cell r="U1138">
            <v>1</v>
          </cell>
          <cell r="V1138">
            <v>483815.81690995907</v>
          </cell>
          <cell r="W1138">
            <v>483815.81690995907</v>
          </cell>
          <cell r="X1138">
            <v>0</v>
          </cell>
          <cell r="Y1138">
            <v>0</v>
          </cell>
          <cell r="Z1138">
            <v>967631.63381991815</v>
          </cell>
          <cell r="AA1138">
            <v>483815.81690995907</v>
          </cell>
          <cell r="AB1138">
            <v>483815.81690995907</v>
          </cell>
          <cell r="AC1138">
            <v>0</v>
          </cell>
          <cell r="AD1138">
            <v>0</v>
          </cell>
          <cell r="AE1138">
            <v>967631.63381991815</v>
          </cell>
          <cell r="AF1138">
            <v>0</v>
          </cell>
          <cell r="AG1138">
            <v>0</v>
          </cell>
          <cell r="AH1138">
            <v>0</v>
          </cell>
          <cell r="AI1138">
            <v>0</v>
          </cell>
          <cell r="AJ1138">
            <v>0</v>
          </cell>
          <cell r="AK1138">
            <v>0</v>
          </cell>
          <cell r="AL1138">
            <v>0</v>
          </cell>
        </row>
        <row r="1139">
          <cell r="B1139" t="str">
            <v>SNIES</v>
          </cell>
          <cell r="C1139" t="str">
            <v>A1A</v>
          </cell>
          <cell r="D1139" t="str">
            <v>A1AG</v>
          </cell>
          <cell r="E1139" t="str">
            <v>EP/KOUN</v>
          </cell>
          <cell r="F1139" t="str">
            <v>SNIES</v>
          </cell>
          <cell r="G1139">
            <v>22</v>
          </cell>
          <cell r="H1139" t="str">
            <v>EP 90 cl Koundara  Travaux cl, logts, latrines, bureaux, mag, forages</v>
          </cell>
          <cell r="I1139" t="str">
            <v>SNIES</v>
          </cell>
          <cell r="K1139" t="str">
            <v>BAD ED IV</v>
          </cell>
          <cell r="L1139" t="str">
            <v>AON</v>
          </cell>
          <cell r="M1139">
            <v>6</v>
          </cell>
          <cell r="N1139">
            <v>6</v>
          </cell>
          <cell r="Q1139">
            <v>12</v>
          </cell>
          <cell r="R1139" t="str">
            <v>classe</v>
          </cell>
          <cell r="T1139">
            <v>161271.93896998637</v>
          </cell>
          <cell r="U1139">
            <v>1</v>
          </cell>
          <cell r="V1139">
            <v>967631.63381991815</v>
          </cell>
          <cell r="W1139">
            <v>967631.63381991815</v>
          </cell>
          <cell r="X1139">
            <v>0</v>
          </cell>
          <cell r="Y1139">
            <v>0</v>
          </cell>
          <cell r="Z1139">
            <v>1935263.2676398363</v>
          </cell>
          <cell r="AA1139">
            <v>967631.63381991815</v>
          </cell>
          <cell r="AB1139">
            <v>967631.63381991815</v>
          </cell>
          <cell r="AC1139">
            <v>0</v>
          </cell>
          <cell r="AD1139">
            <v>0</v>
          </cell>
          <cell r="AE1139">
            <v>1935263.2676398363</v>
          </cell>
          <cell r="AF1139">
            <v>0</v>
          </cell>
          <cell r="AG1139">
            <v>0</v>
          </cell>
          <cell r="AH1139">
            <v>0</v>
          </cell>
          <cell r="AI1139">
            <v>0</v>
          </cell>
          <cell r="AJ1139">
            <v>0</v>
          </cell>
          <cell r="AK1139">
            <v>0</v>
          </cell>
          <cell r="AL1139">
            <v>0</v>
          </cell>
        </row>
        <row r="1140">
          <cell r="B1140" t="str">
            <v>SNIES</v>
          </cell>
          <cell r="C1140" t="str">
            <v>A1A</v>
          </cell>
          <cell r="D1140" t="str">
            <v>A1AG</v>
          </cell>
          <cell r="E1140" t="str">
            <v>EP/KANK</v>
          </cell>
          <cell r="F1140" t="str">
            <v>SNIES</v>
          </cell>
          <cell r="G1140">
            <v>22</v>
          </cell>
          <cell r="H1140" t="str">
            <v>EP 90 cl Kankan  Travaux cl, logts, latrines, bureaux, mag, forages</v>
          </cell>
          <cell r="I1140" t="str">
            <v>SNIES</v>
          </cell>
          <cell r="K1140" t="str">
            <v>BAD ED IV</v>
          </cell>
          <cell r="L1140" t="str">
            <v>AON</v>
          </cell>
          <cell r="M1140">
            <v>1.5</v>
          </cell>
          <cell r="N1140">
            <v>1.5</v>
          </cell>
          <cell r="Q1140">
            <v>3</v>
          </cell>
          <cell r="R1140" t="str">
            <v>classe</v>
          </cell>
          <cell r="T1140">
            <v>161271.93896998637</v>
          </cell>
          <cell r="U1140">
            <v>1</v>
          </cell>
          <cell r="V1140">
            <v>241907.90845497954</v>
          </cell>
          <cell r="W1140">
            <v>241907.90845497954</v>
          </cell>
          <cell r="X1140">
            <v>0</v>
          </cell>
          <cell r="Y1140">
            <v>0</v>
          </cell>
          <cell r="Z1140">
            <v>483815.81690995907</v>
          </cell>
          <cell r="AA1140">
            <v>241907.90845497954</v>
          </cell>
          <cell r="AB1140">
            <v>241907.90845497954</v>
          </cell>
          <cell r="AC1140">
            <v>0</v>
          </cell>
          <cell r="AD1140">
            <v>0</v>
          </cell>
          <cell r="AE1140">
            <v>483815.81690995907</v>
          </cell>
          <cell r="AF1140">
            <v>0</v>
          </cell>
          <cell r="AG1140">
            <v>0</v>
          </cell>
          <cell r="AH1140">
            <v>0</v>
          </cell>
          <cell r="AI1140">
            <v>0</v>
          </cell>
          <cell r="AJ1140">
            <v>0</v>
          </cell>
          <cell r="AK1140">
            <v>0</v>
          </cell>
          <cell r="AL1140">
            <v>0</v>
          </cell>
        </row>
        <row r="1141">
          <cell r="B1141" t="str">
            <v>SNIES</v>
          </cell>
          <cell r="C1141" t="str">
            <v>A1A</v>
          </cell>
          <cell r="D1141" t="str">
            <v>A1AG</v>
          </cell>
          <cell r="E1141" t="str">
            <v>EP/SIGU</v>
          </cell>
          <cell r="F1141" t="str">
            <v>SNIES</v>
          </cell>
          <cell r="G1141">
            <v>22</v>
          </cell>
          <cell r="H1141" t="str">
            <v>EP 90 cl Siguiri  Travaux cl, logts, latrines, bureaux, mag, forages</v>
          </cell>
          <cell r="I1141" t="str">
            <v>SNIES</v>
          </cell>
          <cell r="K1141" t="str">
            <v>BAD ED IV</v>
          </cell>
          <cell r="L1141" t="str">
            <v>AON</v>
          </cell>
          <cell r="M1141">
            <v>9</v>
          </cell>
          <cell r="N1141">
            <v>9</v>
          </cell>
          <cell r="Q1141">
            <v>18</v>
          </cell>
          <cell r="R1141" t="str">
            <v>classe</v>
          </cell>
          <cell r="T1141">
            <v>161271.93896998637</v>
          </cell>
          <cell r="U1141">
            <v>1</v>
          </cell>
          <cell r="V1141">
            <v>1451447.4507298772</v>
          </cell>
          <cell r="W1141">
            <v>1451447.4507298772</v>
          </cell>
          <cell r="X1141">
            <v>0</v>
          </cell>
          <cell r="Y1141">
            <v>0</v>
          </cell>
          <cell r="Z1141">
            <v>2902894.9014597544</v>
          </cell>
          <cell r="AA1141">
            <v>1451447.4507298772</v>
          </cell>
          <cell r="AB1141">
            <v>1451447.4507298772</v>
          </cell>
          <cell r="AC1141">
            <v>0</v>
          </cell>
          <cell r="AD1141">
            <v>0</v>
          </cell>
          <cell r="AE1141">
            <v>2902894.9014597544</v>
          </cell>
          <cell r="AF1141">
            <v>0</v>
          </cell>
          <cell r="AG1141">
            <v>0</v>
          </cell>
          <cell r="AH1141">
            <v>0</v>
          </cell>
          <cell r="AI1141">
            <v>0</v>
          </cell>
          <cell r="AJ1141">
            <v>0</v>
          </cell>
          <cell r="AK1141">
            <v>0</v>
          </cell>
          <cell r="AL1141">
            <v>0</v>
          </cell>
        </row>
        <row r="1142">
          <cell r="B1142" t="str">
            <v>SNIES</v>
          </cell>
          <cell r="C1142" t="str">
            <v>A1A</v>
          </cell>
          <cell r="D1142" t="str">
            <v>A1AG</v>
          </cell>
          <cell r="E1142" t="str">
            <v>EP/MAND</v>
          </cell>
          <cell r="F1142" t="str">
            <v>SNIES</v>
          </cell>
          <cell r="G1142">
            <v>22</v>
          </cell>
          <cell r="H1142" t="str">
            <v>EP 90 cl Mandiana  Travaux cl, logts, latrines, bureaux, mag, forages</v>
          </cell>
          <cell r="I1142" t="str">
            <v>SNIES</v>
          </cell>
          <cell r="K1142" t="str">
            <v>BAD ED IV</v>
          </cell>
          <cell r="L1142" t="str">
            <v>AON</v>
          </cell>
          <cell r="M1142">
            <v>9</v>
          </cell>
          <cell r="N1142">
            <v>9</v>
          </cell>
          <cell r="Q1142">
            <v>18</v>
          </cell>
          <cell r="R1142" t="str">
            <v>classe</v>
          </cell>
          <cell r="T1142">
            <v>161271.93896998637</v>
          </cell>
          <cell r="U1142">
            <v>1</v>
          </cell>
          <cell r="V1142">
            <v>1451447.4507298772</v>
          </cell>
          <cell r="W1142">
            <v>1451447.4507298772</v>
          </cell>
          <cell r="X1142">
            <v>0</v>
          </cell>
          <cell r="Y1142">
            <v>0</v>
          </cell>
          <cell r="Z1142">
            <v>2902894.9014597544</v>
          </cell>
          <cell r="AA1142">
            <v>1451447.4507298772</v>
          </cell>
          <cell r="AB1142">
            <v>1451447.4507298772</v>
          </cell>
          <cell r="AC1142">
            <v>0</v>
          </cell>
          <cell r="AD1142">
            <v>0</v>
          </cell>
          <cell r="AE1142">
            <v>2902894.9014597544</v>
          </cell>
          <cell r="AF1142">
            <v>0</v>
          </cell>
          <cell r="AG1142">
            <v>0</v>
          </cell>
          <cell r="AH1142">
            <v>0</v>
          </cell>
          <cell r="AI1142">
            <v>0</v>
          </cell>
          <cell r="AJ1142">
            <v>0</v>
          </cell>
          <cell r="AK1142">
            <v>0</v>
          </cell>
          <cell r="AL1142">
            <v>0</v>
          </cell>
        </row>
        <row r="1143">
          <cell r="B1143" t="str">
            <v>SNIES</v>
          </cell>
          <cell r="C1143" t="str">
            <v>A1A</v>
          </cell>
          <cell r="D1143" t="str">
            <v>A1AG</v>
          </cell>
          <cell r="E1143" t="str">
            <v>EP/NZER</v>
          </cell>
          <cell r="F1143" t="str">
            <v>SNIES</v>
          </cell>
          <cell r="G1143">
            <v>22</v>
          </cell>
          <cell r="H1143" t="str">
            <v>EP 90 cl Nzérékoré  Travaux cl, logts, latrines, bureaux, mag, forages</v>
          </cell>
          <cell r="I1143" t="str">
            <v>SNIES</v>
          </cell>
          <cell r="K1143" t="str">
            <v>BAD ED IV</v>
          </cell>
          <cell r="L1143" t="str">
            <v>AON</v>
          </cell>
          <cell r="M1143">
            <v>7.5</v>
          </cell>
          <cell r="N1143">
            <v>7.5</v>
          </cell>
          <cell r="Q1143">
            <v>15</v>
          </cell>
          <cell r="R1143" t="str">
            <v>classe</v>
          </cell>
          <cell r="T1143">
            <v>161271.93896998637</v>
          </cell>
          <cell r="U1143">
            <v>1</v>
          </cell>
          <cell r="V1143">
            <v>1209539.5422748977</v>
          </cell>
          <cell r="W1143">
            <v>1209539.5422748977</v>
          </cell>
          <cell r="X1143">
            <v>0</v>
          </cell>
          <cell r="Y1143">
            <v>0</v>
          </cell>
          <cell r="Z1143">
            <v>2419079.0845497954</v>
          </cell>
          <cell r="AA1143">
            <v>1209539.5422748977</v>
          </cell>
          <cell r="AB1143">
            <v>1209539.5422748977</v>
          </cell>
          <cell r="AC1143">
            <v>0</v>
          </cell>
          <cell r="AD1143">
            <v>0</v>
          </cell>
          <cell r="AE1143">
            <v>2419079.0845497954</v>
          </cell>
          <cell r="AF1143">
            <v>0</v>
          </cell>
          <cell r="AG1143">
            <v>0</v>
          </cell>
          <cell r="AH1143">
            <v>0</v>
          </cell>
          <cell r="AI1143">
            <v>0</v>
          </cell>
          <cell r="AJ1143">
            <v>0</v>
          </cell>
          <cell r="AK1143">
            <v>0</v>
          </cell>
          <cell r="AL1143">
            <v>0</v>
          </cell>
        </row>
        <row r="1144">
          <cell r="B1144" t="str">
            <v>SNIES</v>
          </cell>
          <cell r="C1144" t="str">
            <v>A1A</v>
          </cell>
          <cell r="D1144" t="str">
            <v>A1AG</v>
          </cell>
          <cell r="E1144" t="str">
            <v>EP/BOKE</v>
          </cell>
          <cell r="F1144" t="str">
            <v>SNIES</v>
          </cell>
          <cell r="G1144">
            <v>23</v>
          </cell>
          <cell r="H1144" t="str">
            <v>EP 90 cl Boké mobilier classes primaires</v>
          </cell>
          <cell r="I1144" t="str">
            <v>SNIES</v>
          </cell>
          <cell r="K1144" t="str">
            <v>BAD ED IV</v>
          </cell>
          <cell r="L1144" t="str">
            <v>AON</v>
          </cell>
          <cell r="N1144">
            <v>9</v>
          </cell>
          <cell r="Q1144">
            <v>9</v>
          </cell>
          <cell r="R1144" t="str">
            <v>classe</v>
          </cell>
          <cell r="T1144">
            <v>10417.814034030622</v>
          </cell>
          <cell r="U1144">
            <v>1</v>
          </cell>
          <cell r="V1144">
            <v>0</v>
          </cell>
          <cell r="W1144">
            <v>93760.326306275601</v>
          </cell>
          <cell r="X1144">
            <v>0</v>
          </cell>
          <cell r="Y1144">
            <v>0</v>
          </cell>
          <cell r="Z1144">
            <v>93760.326306275601</v>
          </cell>
          <cell r="AA1144">
            <v>0</v>
          </cell>
          <cell r="AB1144">
            <v>93760.326306275601</v>
          </cell>
          <cell r="AC1144">
            <v>0</v>
          </cell>
          <cell r="AD1144">
            <v>0</v>
          </cell>
          <cell r="AE1144">
            <v>93760.326306275601</v>
          </cell>
          <cell r="AF1144">
            <v>0</v>
          </cell>
          <cell r="AG1144">
            <v>0</v>
          </cell>
          <cell r="AH1144">
            <v>0</v>
          </cell>
          <cell r="AI1144">
            <v>0</v>
          </cell>
          <cell r="AJ1144">
            <v>0</v>
          </cell>
          <cell r="AK1144">
            <v>0</v>
          </cell>
          <cell r="AL1144">
            <v>0</v>
          </cell>
        </row>
        <row r="1145">
          <cell r="B1145" t="str">
            <v>SNIES</v>
          </cell>
          <cell r="C1145" t="str">
            <v>A1A</v>
          </cell>
          <cell r="D1145" t="str">
            <v>A1AG</v>
          </cell>
          <cell r="E1145" t="str">
            <v>EP/BOFF</v>
          </cell>
          <cell r="F1145" t="str">
            <v>SNIES</v>
          </cell>
          <cell r="G1145">
            <v>23</v>
          </cell>
          <cell r="H1145" t="str">
            <v>EP 90 cl Boffa  mobilier classes primaires</v>
          </cell>
          <cell r="I1145" t="str">
            <v>SNIES</v>
          </cell>
          <cell r="K1145" t="str">
            <v>BAD ED IV</v>
          </cell>
          <cell r="L1145" t="str">
            <v>AON</v>
          </cell>
          <cell r="N1145">
            <v>9</v>
          </cell>
          <cell r="Q1145">
            <v>9</v>
          </cell>
          <cell r="R1145" t="str">
            <v>classe</v>
          </cell>
          <cell r="T1145">
            <v>10417.814034030622</v>
          </cell>
          <cell r="U1145">
            <v>1</v>
          </cell>
          <cell r="V1145">
            <v>0</v>
          </cell>
          <cell r="W1145">
            <v>93760.326306275601</v>
          </cell>
          <cell r="X1145">
            <v>0</v>
          </cell>
          <cell r="Y1145">
            <v>0</v>
          </cell>
          <cell r="Z1145">
            <v>93760.326306275601</v>
          </cell>
          <cell r="AA1145">
            <v>0</v>
          </cell>
          <cell r="AB1145">
            <v>93760.326306275601</v>
          </cell>
          <cell r="AC1145">
            <v>0</v>
          </cell>
          <cell r="AD1145">
            <v>0</v>
          </cell>
          <cell r="AE1145">
            <v>93760.326306275601</v>
          </cell>
          <cell r="AF1145">
            <v>0</v>
          </cell>
          <cell r="AG1145">
            <v>0</v>
          </cell>
          <cell r="AH1145">
            <v>0</v>
          </cell>
          <cell r="AI1145">
            <v>0</v>
          </cell>
          <cell r="AJ1145">
            <v>0</v>
          </cell>
          <cell r="AK1145">
            <v>0</v>
          </cell>
          <cell r="AL1145">
            <v>0</v>
          </cell>
        </row>
        <row r="1146">
          <cell r="B1146" t="str">
            <v>SNIES</v>
          </cell>
          <cell r="C1146" t="str">
            <v>A1A</v>
          </cell>
          <cell r="D1146" t="str">
            <v>A1AG</v>
          </cell>
          <cell r="E1146" t="str">
            <v>EP/GAOU</v>
          </cell>
          <cell r="F1146" t="str">
            <v>SNIES</v>
          </cell>
          <cell r="G1146">
            <v>23</v>
          </cell>
          <cell r="H1146" t="str">
            <v>EP 90 cl Gaoual  mobilier classes primaires</v>
          </cell>
          <cell r="I1146" t="str">
            <v>SNIES</v>
          </cell>
          <cell r="K1146" t="str">
            <v>BAD ED IV</v>
          </cell>
          <cell r="L1146" t="str">
            <v>AON</v>
          </cell>
          <cell r="N1146">
            <v>6</v>
          </cell>
          <cell r="Q1146">
            <v>6</v>
          </cell>
          <cell r="R1146" t="str">
            <v>classe</v>
          </cell>
          <cell r="T1146">
            <v>10417.814034030622</v>
          </cell>
          <cell r="U1146">
            <v>1</v>
          </cell>
          <cell r="V1146">
            <v>0</v>
          </cell>
          <cell r="W1146">
            <v>62506.884204183734</v>
          </cell>
          <cell r="X1146">
            <v>0</v>
          </cell>
          <cell r="Y1146">
            <v>0</v>
          </cell>
          <cell r="Z1146">
            <v>62506.884204183734</v>
          </cell>
          <cell r="AA1146">
            <v>0</v>
          </cell>
          <cell r="AB1146">
            <v>62506.884204183734</v>
          </cell>
          <cell r="AC1146">
            <v>0</v>
          </cell>
          <cell r="AD1146">
            <v>0</v>
          </cell>
          <cell r="AE1146">
            <v>62506.884204183734</v>
          </cell>
          <cell r="AF1146">
            <v>0</v>
          </cell>
          <cell r="AG1146">
            <v>0</v>
          </cell>
          <cell r="AH1146">
            <v>0</v>
          </cell>
          <cell r="AI1146">
            <v>0</v>
          </cell>
          <cell r="AJ1146">
            <v>0</v>
          </cell>
          <cell r="AK1146">
            <v>0</v>
          </cell>
          <cell r="AL1146">
            <v>0</v>
          </cell>
        </row>
        <row r="1147">
          <cell r="B1147" t="str">
            <v>SNIES</v>
          </cell>
          <cell r="C1147" t="str">
            <v>A1A</v>
          </cell>
          <cell r="D1147" t="str">
            <v>A1AG</v>
          </cell>
          <cell r="E1147" t="str">
            <v>EP/KOUN</v>
          </cell>
          <cell r="F1147" t="str">
            <v>SNIES</v>
          </cell>
          <cell r="G1147">
            <v>23</v>
          </cell>
          <cell r="H1147" t="str">
            <v>EP 90 cl Koundara  mobilier classes primaires</v>
          </cell>
          <cell r="I1147" t="str">
            <v>SNIES</v>
          </cell>
          <cell r="K1147" t="str">
            <v>BAD ED IV</v>
          </cell>
          <cell r="L1147" t="str">
            <v>AON</v>
          </cell>
          <cell r="N1147">
            <v>12</v>
          </cell>
          <cell r="Q1147">
            <v>12</v>
          </cell>
          <cell r="R1147" t="str">
            <v>classe</v>
          </cell>
          <cell r="T1147">
            <v>10417.814034030622</v>
          </cell>
          <cell r="U1147">
            <v>1</v>
          </cell>
          <cell r="V1147">
            <v>0</v>
          </cell>
          <cell r="W1147">
            <v>125013.76840836747</v>
          </cell>
          <cell r="X1147">
            <v>0</v>
          </cell>
          <cell r="Y1147">
            <v>0</v>
          </cell>
          <cell r="Z1147">
            <v>125013.76840836747</v>
          </cell>
          <cell r="AA1147">
            <v>0</v>
          </cell>
          <cell r="AB1147">
            <v>125013.76840836747</v>
          </cell>
          <cell r="AC1147">
            <v>0</v>
          </cell>
          <cell r="AD1147">
            <v>0</v>
          </cell>
          <cell r="AE1147">
            <v>125013.76840836747</v>
          </cell>
          <cell r="AF1147">
            <v>0</v>
          </cell>
          <cell r="AG1147">
            <v>0</v>
          </cell>
          <cell r="AH1147">
            <v>0</v>
          </cell>
          <cell r="AI1147">
            <v>0</v>
          </cell>
          <cell r="AJ1147">
            <v>0</v>
          </cell>
          <cell r="AK1147">
            <v>0</v>
          </cell>
          <cell r="AL1147">
            <v>0</v>
          </cell>
        </row>
        <row r="1148">
          <cell r="B1148" t="str">
            <v>SNIES</v>
          </cell>
          <cell r="C1148" t="str">
            <v>A1A</v>
          </cell>
          <cell r="D1148" t="str">
            <v>A1AG</v>
          </cell>
          <cell r="E1148" t="str">
            <v>EP/KANK</v>
          </cell>
          <cell r="F1148" t="str">
            <v>SNIES</v>
          </cell>
          <cell r="G1148">
            <v>23</v>
          </cell>
          <cell r="H1148" t="str">
            <v>EP 90 cl Kankan  mobilier classes primaires</v>
          </cell>
          <cell r="I1148" t="str">
            <v>SNIES</v>
          </cell>
          <cell r="K1148" t="str">
            <v>BAD ED IV</v>
          </cell>
          <cell r="L1148" t="str">
            <v>AON</v>
          </cell>
          <cell r="N1148">
            <v>3</v>
          </cell>
          <cell r="Q1148">
            <v>3</v>
          </cell>
          <cell r="R1148" t="str">
            <v>classe</v>
          </cell>
          <cell r="T1148">
            <v>10417.814034030622</v>
          </cell>
          <cell r="U1148">
            <v>1</v>
          </cell>
          <cell r="V1148">
            <v>0</v>
          </cell>
          <cell r="W1148">
            <v>31253.442102091867</v>
          </cell>
          <cell r="X1148">
            <v>0</v>
          </cell>
          <cell r="Y1148">
            <v>0</v>
          </cell>
          <cell r="Z1148">
            <v>31253.442102091867</v>
          </cell>
          <cell r="AA1148">
            <v>0</v>
          </cell>
          <cell r="AB1148">
            <v>31253.442102091867</v>
          </cell>
          <cell r="AC1148">
            <v>0</v>
          </cell>
          <cell r="AD1148">
            <v>0</v>
          </cell>
          <cell r="AE1148">
            <v>31253.442102091867</v>
          </cell>
          <cell r="AF1148">
            <v>0</v>
          </cell>
          <cell r="AG1148">
            <v>0</v>
          </cell>
          <cell r="AH1148">
            <v>0</v>
          </cell>
          <cell r="AI1148">
            <v>0</v>
          </cell>
          <cell r="AJ1148">
            <v>0</v>
          </cell>
          <cell r="AK1148">
            <v>0</v>
          </cell>
          <cell r="AL1148">
            <v>0</v>
          </cell>
        </row>
        <row r="1149">
          <cell r="B1149" t="str">
            <v>SNIES</v>
          </cell>
          <cell r="C1149" t="str">
            <v>A1A</v>
          </cell>
          <cell r="D1149" t="str">
            <v>A1AG</v>
          </cell>
          <cell r="E1149" t="str">
            <v>EP/SIGU</v>
          </cell>
          <cell r="F1149" t="str">
            <v>SNIES</v>
          </cell>
          <cell r="G1149">
            <v>23</v>
          </cell>
          <cell r="H1149" t="str">
            <v>EP 90 cl Siguiri  mobilier classes primaires</v>
          </cell>
          <cell r="I1149" t="str">
            <v>SNIES</v>
          </cell>
          <cell r="K1149" t="str">
            <v>BAD ED IV</v>
          </cell>
          <cell r="L1149" t="str">
            <v>AON</v>
          </cell>
          <cell r="N1149">
            <v>18</v>
          </cell>
          <cell r="Q1149">
            <v>18</v>
          </cell>
          <cell r="R1149" t="str">
            <v>classe</v>
          </cell>
          <cell r="T1149">
            <v>10417.814034030622</v>
          </cell>
          <cell r="U1149">
            <v>1</v>
          </cell>
          <cell r="V1149">
            <v>0</v>
          </cell>
          <cell r="W1149">
            <v>187520.6526125512</v>
          </cell>
          <cell r="X1149">
            <v>0</v>
          </cell>
          <cell r="Y1149">
            <v>0</v>
          </cell>
          <cell r="Z1149">
            <v>187520.6526125512</v>
          </cell>
          <cell r="AA1149">
            <v>0</v>
          </cell>
          <cell r="AB1149">
            <v>187520.6526125512</v>
          </cell>
          <cell r="AC1149">
            <v>0</v>
          </cell>
          <cell r="AD1149">
            <v>0</v>
          </cell>
          <cell r="AE1149">
            <v>187520.6526125512</v>
          </cell>
          <cell r="AF1149">
            <v>0</v>
          </cell>
          <cell r="AG1149">
            <v>0</v>
          </cell>
          <cell r="AH1149">
            <v>0</v>
          </cell>
          <cell r="AI1149">
            <v>0</v>
          </cell>
          <cell r="AJ1149">
            <v>0</v>
          </cell>
          <cell r="AK1149">
            <v>0</v>
          </cell>
          <cell r="AL1149">
            <v>0</v>
          </cell>
        </row>
        <row r="1150">
          <cell r="B1150" t="str">
            <v>SNIES</v>
          </cell>
          <cell r="C1150" t="str">
            <v>A1A</v>
          </cell>
          <cell r="D1150" t="str">
            <v>A1AG</v>
          </cell>
          <cell r="E1150" t="str">
            <v>EP/MAND</v>
          </cell>
          <cell r="F1150" t="str">
            <v>SNIES</v>
          </cell>
          <cell r="G1150">
            <v>23</v>
          </cell>
          <cell r="H1150" t="str">
            <v>EP 90 cl Mandiana  mobilier classes primaires</v>
          </cell>
          <cell r="I1150" t="str">
            <v>SNIES</v>
          </cell>
          <cell r="K1150" t="str">
            <v>BAD ED IV</v>
          </cell>
          <cell r="L1150" t="str">
            <v>AON</v>
          </cell>
          <cell r="N1150">
            <v>18</v>
          </cell>
          <cell r="Q1150">
            <v>18</v>
          </cell>
          <cell r="R1150" t="str">
            <v>classe</v>
          </cell>
          <cell r="T1150">
            <v>10417.814034030622</v>
          </cell>
          <cell r="U1150">
            <v>1</v>
          </cell>
          <cell r="V1150">
            <v>0</v>
          </cell>
          <cell r="W1150">
            <v>187520.6526125512</v>
          </cell>
          <cell r="X1150">
            <v>0</v>
          </cell>
          <cell r="Y1150">
            <v>0</v>
          </cell>
          <cell r="Z1150">
            <v>187520.6526125512</v>
          </cell>
          <cell r="AA1150">
            <v>0</v>
          </cell>
          <cell r="AB1150">
            <v>187520.6526125512</v>
          </cell>
          <cell r="AC1150">
            <v>0</v>
          </cell>
          <cell r="AD1150">
            <v>0</v>
          </cell>
          <cell r="AE1150">
            <v>187520.6526125512</v>
          </cell>
          <cell r="AF1150">
            <v>0</v>
          </cell>
          <cell r="AG1150">
            <v>0</v>
          </cell>
          <cell r="AH1150">
            <v>0</v>
          </cell>
          <cell r="AI1150">
            <v>0</v>
          </cell>
          <cell r="AJ1150">
            <v>0</v>
          </cell>
          <cell r="AK1150">
            <v>0</v>
          </cell>
          <cell r="AL1150">
            <v>0</v>
          </cell>
        </row>
        <row r="1151">
          <cell r="B1151" t="str">
            <v>SNIES</v>
          </cell>
          <cell r="C1151" t="str">
            <v>A1A</v>
          </cell>
          <cell r="D1151" t="str">
            <v>A1AG</v>
          </cell>
          <cell r="E1151" t="str">
            <v>EP/NZER</v>
          </cell>
          <cell r="F1151" t="str">
            <v>SNIES</v>
          </cell>
          <cell r="G1151">
            <v>23</v>
          </cell>
          <cell r="H1151" t="str">
            <v>EP 90 cl Nzérékoré  mobilier classes primaires</v>
          </cell>
          <cell r="I1151" t="str">
            <v>SNIES</v>
          </cell>
          <cell r="K1151" t="str">
            <v>BAD ED IV</v>
          </cell>
          <cell r="L1151" t="str">
            <v>AON</v>
          </cell>
          <cell r="N1151">
            <v>15</v>
          </cell>
          <cell r="Q1151">
            <v>15</v>
          </cell>
          <cell r="R1151" t="str">
            <v>classe</v>
          </cell>
          <cell r="T1151">
            <v>10417.814034030622</v>
          </cell>
          <cell r="U1151">
            <v>1</v>
          </cell>
          <cell r="V1151">
            <v>0</v>
          </cell>
          <cell r="W1151">
            <v>156267.21051045932</v>
          </cell>
          <cell r="X1151">
            <v>0</v>
          </cell>
          <cell r="Y1151">
            <v>0</v>
          </cell>
          <cell r="Z1151">
            <v>156267.21051045932</v>
          </cell>
          <cell r="AA1151">
            <v>0</v>
          </cell>
          <cell r="AB1151">
            <v>156267.21051045932</v>
          </cell>
          <cell r="AC1151">
            <v>0</v>
          </cell>
          <cell r="AD1151">
            <v>0</v>
          </cell>
          <cell r="AE1151">
            <v>156267.21051045932</v>
          </cell>
          <cell r="AF1151">
            <v>0</v>
          </cell>
          <cell r="AG1151">
            <v>0</v>
          </cell>
          <cell r="AH1151">
            <v>0</v>
          </cell>
          <cell r="AI1151">
            <v>0</v>
          </cell>
          <cell r="AJ1151">
            <v>0</v>
          </cell>
          <cell r="AK1151">
            <v>0</v>
          </cell>
          <cell r="AL1151">
            <v>0</v>
          </cell>
        </row>
        <row r="1152">
          <cell r="B1152" t="str">
            <v>SNIES</v>
          </cell>
          <cell r="C1152" t="str">
            <v>A1A</v>
          </cell>
          <cell r="D1152" t="str">
            <v>A1AG</v>
          </cell>
          <cell r="E1152" t="str">
            <v>EP/BOKE</v>
          </cell>
          <cell r="F1152" t="str">
            <v>SNIES</v>
          </cell>
          <cell r="G1152">
            <v>24</v>
          </cell>
          <cell r="H1152" t="str">
            <v>EP 90 cl Boké matériel didactique classes primaires</v>
          </cell>
          <cell r="I1152" t="str">
            <v>SNIES</v>
          </cell>
          <cell r="K1152" t="str">
            <v>BAD ED IV</v>
          </cell>
          <cell r="L1152" t="str">
            <v>AON</v>
          </cell>
          <cell r="N1152">
            <v>9</v>
          </cell>
          <cell r="Q1152">
            <v>9</v>
          </cell>
          <cell r="R1152" t="str">
            <v>classe</v>
          </cell>
          <cell r="T1152">
            <v>4072.6232378353798</v>
          </cell>
          <cell r="U1152">
            <v>1</v>
          </cell>
          <cell r="V1152">
            <v>0</v>
          </cell>
          <cell r="W1152">
            <v>36653.60914051842</v>
          </cell>
          <cell r="X1152">
            <v>0</v>
          </cell>
          <cell r="Y1152">
            <v>0</v>
          </cell>
          <cell r="Z1152">
            <v>36653.60914051842</v>
          </cell>
          <cell r="AA1152">
            <v>0</v>
          </cell>
          <cell r="AB1152">
            <v>36653.60914051842</v>
          </cell>
          <cell r="AC1152">
            <v>0</v>
          </cell>
          <cell r="AD1152">
            <v>0</v>
          </cell>
          <cell r="AE1152">
            <v>36653.60914051842</v>
          </cell>
          <cell r="AF1152">
            <v>0</v>
          </cell>
          <cell r="AG1152">
            <v>0</v>
          </cell>
          <cell r="AH1152">
            <v>0</v>
          </cell>
          <cell r="AI1152">
            <v>0</v>
          </cell>
          <cell r="AJ1152">
            <v>0</v>
          </cell>
          <cell r="AK1152">
            <v>0</v>
          </cell>
          <cell r="AL1152">
            <v>0</v>
          </cell>
        </row>
        <row r="1153">
          <cell r="B1153" t="str">
            <v>SNIES</v>
          </cell>
          <cell r="C1153" t="str">
            <v>A1A</v>
          </cell>
          <cell r="D1153" t="str">
            <v>A1AG</v>
          </cell>
          <cell r="E1153" t="str">
            <v>EP/BOFF</v>
          </cell>
          <cell r="F1153" t="str">
            <v>SNIES</v>
          </cell>
          <cell r="G1153">
            <v>24</v>
          </cell>
          <cell r="H1153" t="str">
            <v>EP 90 cl Boffa  matériel didactique classes primaires</v>
          </cell>
          <cell r="I1153" t="str">
            <v>SNIES</v>
          </cell>
          <cell r="K1153" t="str">
            <v>BAD ED IV</v>
          </cell>
          <cell r="L1153" t="str">
            <v>AON</v>
          </cell>
          <cell r="N1153">
            <v>9</v>
          </cell>
          <cell r="Q1153">
            <v>9</v>
          </cell>
          <cell r="R1153" t="str">
            <v>classe</v>
          </cell>
          <cell r="T1153">
            <v>4072.6232378353798</v>
          </cell>
          <cell r="U1153">
            <v>1</v>
          </cell>
          <cell r="V1153">
            <v>0</v>
          </cell>
          <cell r="W1153">
            <v>36653.60914051842</v>
          </cell>
          <cell r="X1153">
            <v>0</v>
          </cell>
          <cell r="Y1153">
            <v>0</v>
          </cell>
          <cell r="Z1153">
            <v>36653.60914051842</v>
          </cell>
          <cell r="AA1153">
            <v>0</v>
          </cell>
          <cell r="AB1153">
            <v>36653.60914051842</v>
          </cell>
          <cell r="AC1153">
            <v>0</v>
          </cell>
          <cell r="AD1153">
            <v>0</v>
          </cell>
          <cell r="AE1153">
            <v>36653.60914051842</v>
          </cell>
          <cell r="AF1153">
            <v>0</v>
          </cell>
          <cell r="AG1153">
            <v>0</v>
          </cell>
          <cell r="AH1153">
            <v>0</v>
          </cell>
          <cell r="AI1153">
            <v>0</v>
          </cell>
          <cell r="AJ1153">
            <v>0</v>
          </cell>
          <cell r="AK1153">
            <v>0</v>
          </cell>
          <cell r="AL1153">
            <v>0</v>
          </cell>
        </row>
        <row r="1154">
          <cell r="B1154" t="str">
            <v>SNIES</v>
          </cell>
          <cell r="C1154" t="str">
            <v>A1A</v>
          </cell>
          <cell r="D1154" t="str">
            <v>A1AG</v>
          </cell>
          <cell r="E1154" t="str">
            <v>EP/GAOU</v>
          </cell>
          <cell r="F1154" t="str">
            <v>SNIES</v>
          </cell>
          <cell r="G1154">
            <v>24</v>
          </cell>
          <cell r="H1154" t="str">
            <v>EP 90 cl Gaoual  matériel didactique classes primaires</v>
          </cell>
          <cell r="I1154" t="str">
            <v>SNIES</v>
          </cell>
          <cell r="K1154" t="str">
            <v>BAD ED IV</v>
          </cell>
          <cell r="L1154" t="str">
            <v>AON</v>
          </cell>
          <cell r="N1154">
            <v>6</v>
          </cell>
          <cell r="Q1154">
            <v>6</v>
          </cell>
          <cell r="R1154" t="str">
            <v>classe</v>
          </cell>
          <cell r="T1154">
            <v>4072.6232378353798</v>
          </cell>
          <cell r="U1154">
            <v>1</v>
          </cell>
          <cell r="V1154">
            <v>0</v>
          </cell>
          <cell r="W1154">
            <v>24435.739427012279</v>
          </cell>
          <cell r="X1154">
            <v>0</v>
          </cell>
          <cell r="Y1154">
            <v>0</v>
          </cell>
          <cell r="Z1154">
            <v>24435.739427012279</v>
          </cell>
          <cell r="AA1154">
            <v>0</v>
          </cell>
          <cell r="AB1154">
            <v>24435.739427012279</v>
          </cell>
          <cell r="AC1154">
            <v>0</v>
          </cell>
          <cell r="AD1154">
            <v>0</v>
          </cell>
          <cell r="AE1154">
            <v>24435.739427012279</v>
          </cell>
          <cell r="AF1154">
            <v>0</v>
          </cell>
          <cell r="AG1154">
            <v>0</v>
          </cell>
          <cell r="AH1154">
            <v>0</v>
          </cell>
          <cell r="AI1154">
            <v>0</v>
          </cell>
          <cell r="AJ1154">
            <v>0</v>
          </cell>
          <cell r="AK1154">
            <v>0</v>
          </cell>
          <cell r="AL1154">
            <v>0</v>
          </cell>
        </row>
        <row r="1155">
          <cell r="B1155" t="str">
            <v>SNIES</v>
          </cell>
          <cell r="C1155" t="str">
            <v>A1A</v>
          </cell>
          <cell r="D1155" t="str">
            <v>A1AG</v>
          </cell>
          <cell r="E1155" t="str">
            <v>EP/KOUN</v>
          </cell>
          <cell r="F1155" t="str">
            <v>SNIES</v>
          </cell>
          <cell r="G1155">
            <v>24</v>
          </cell>
          <cell r="H1155" t="str">
            <v>EP 90 cl Koundara  matériel didactique classes primaires</v>
          </cell>
          <cell r="I1155" t="str">
            <v>SNIES</v>
          </cell>
          <cell r="K1155" t="str">
            <v>BAD ED IV</v>
          </cell>
          <cell r="L1155" t="str">
            <v>AON</v>
          </cell>
          <cell r="N1155">
            <v>12</v>
          </cell>
          <cell r="Q1155">
            <v>12</v>
          </cell>
          <cell r="R1155" t="str">
            <v>classe</v>
          </cell>
          <cell r="T1155">
            <v>4072.6232378353798</v>
          </cell>
          <cell r="U1155">
            <v>1</v>
          </cell>
          <cell r="V1155">
            <v>0</v>
          </cell>
          <cell r="W1155">
            <v>48871.478854024557</v>
          </cell>
          <cell r="X1155">
            <v>0</v>
          </cell>
          <cell r="Y1155">
            <v>0</v>
          </cell>
          <cell r="Z1155">
            <v>48871.478854024557</v>
          </cell>
          <cell r="AA1155">
            <v>0</v>
          </cell>
          <cell r="AB1155">
            <v>48871.478854024557</v>
          </cell>
          <cell r="AC1155">
            <v>0</v>
          </cell>
          <cell r="AD1155">
            <v>0</v>
          </cell>
          <cell r="AE1155">
            <v>48871.478854024557</v>
          </cell>
          <cell r="AF1155">
            <v>0</v>
          </cell>
          <cell r="AG1155">
            <v>0</v>
          </cell>
          <cell r="AH1155">
            <v>0</v>
          </cell>
          <cell r="AI1155">
            <v>0</v>
          </cell>
          <cell r="AJ1155">
            <v>0</v>
          </cell>
          <cell r="AK1155">
            <v>0</v>
          </cell>
          <cell r="AL1155">
            <v>0</v>
          </cell>
        </row>
        <row r="1156">
          <cell r="B1156" t="str">
            <v>SNIES</v>
          </cell>
          <cell r="C1156" t="str">
            <v>A1A</v>
          </cell>
          <cell r="D1156" t="str">
            <v>A1AG</v>
          </cell>
          <cell r="E1156" t="str">
            <v>EP/KANK</v>
          </cell>
          <cell r="F1156" t="str">
            <v>SNIES</v>
          </cell>
          <cell r="G1156">
            <v>24</v>
          </cell>
          <cell r="H1156" t="str">
            <v>EP 90 cl Kankan  matériel didactique classes primaires</v>
          </cell>
          <cell r="I1156" t="str">
            <v>SNIES</v>
          </cell>
          <cell r="K1156" t="str">
            <v>BAD ED IV</v>
          </cell>
          <cell r="L1156" t="str">
            <v>AON</v>
          </cell>
          <cell r="N1156">
            <v>3</v>
          </cell>
          <cell r="Q1156">
            <v>3</v>
          </cell>
          <cell r="R1156" t="str">
            <v>classe</v>
          </cell>
          <cell r="T1156">
            <v>4072.6232378353798</v>
          </cell>
          <cell r="U1156">
            <v>1</v>
          </cell>
          <cell r="V1156">
            <v>0</v>
          </cell>
          <cell r="W1156">
            <v>12217.869713506139</v>
          </cell>
          <cell r="X1156">
            <v>0</v>
          </cell>
          <cell r="Y1156">
            <v>0</v>
          </cell>
          <cell r="Z1156">
            <v>12217.869713506139</v>
          </cell>
          <cell r="AA1156">
            <v>0</v>
          </cell>
          <cell r="AB1156">
            <v>12217.869713506139</v>
          </cell>
          <cell r="AC1156">
            <v>0</v>
          </cell>
          <cell r="AD1156">
            <v>0</v>
          </cell>
          <cell r="AE1156">
            <v>12217.869713506139</v>
          </cell>
          <cell r="AF1156">
            <v>0</v>
          </cell>
          <cell r="AG1156">
            <v>0</v>
          </cell>
          <cell r="AH1156">
            <v>0</v>
          </cell>
          <cell r="AI1156">
            <v>0</v>
          </cell>
          <cell r="AJ1156">
            <v>0</v>
          </cell>
          <cell r="AK1156">
            <v>0</v>
          </cell>
          <cell r="AL1156">
            <v>0</v>
          </cell>
        </row>
        <row r="1157">
          <cell r="B1157" t="str">
            <v>SNIES</v>
          </cell>
          <cell r="C1157" t="str">
            <v>A1A</v>
          </cell>
          <cell r="D1157" t="str">
            <v>A1AG</v>
          </cell>
          <cell r="E1157" t="str">
            <v>EP/SIGU</v>
          </cell>
          <cell r="F1157" t="str">
            <v>SNIES</v>
          </cell>
          <cell r="G1157">
            <v>24</v>
          </cell>
          <cell r="H1157" t="str">
            <v>EP 90 cl Siguiri  matériel didactique classes primaires</v>
          </cell>
          <cell r="I1157" t="str">
            <v>SNIES</v>
          </cell>
          <cell r="K1157" t="str">
            <v>BAD ED IV</v>
          </cell>
          <cell r="L1157" t="str">
            <v>AON</v>
          </cell>
          <cell r="N1157">
            <v>18</v>
          </cell>
          <cell r="Q1157">
            <v>18</v>
          </cell>
          <cell r="R1157" t="str">
            <v>classe</v>
          </cell>
          <cell r="T1157">
            <v>4072.6232378353798</v>
          </cell>
          <cell r="U1157">
            <v>1</v>
          </cell>
          <cell r="V1157">
            <v>0</v>
          </cell>
          <cell r="W1157">
            <v>73307.218281036839</v>
          </cell>
          <cell r="X1157">
            <v>0</v>
          </cell>
          <cell r="Y1157">
            <v>0</v>
          </cell>
          <cell r="Z1157">
            <v>73307.218281036839</v>
          </cell>
          <cell r="AA1157">
            <v>0</v>
          </cell>
          <cell r="AB1157">
            <v>73307.218281036839</v>
          </cell>
          <cell r="AC1157">
            <v>0</v>
          </cell>
          <cell r="AD1157">
            <v>0</v>
          </cell>
          <cell r="AE1157">
            <v>73307.218281036839</v>
          </cell>
          <cell r="AF1157">
            <v>0</v>
          </cell>
          <cell r="AG1157">
            <v>0</v>
          </cell>
          <cell r="AH1157">
            <v>0</v>
          </cell>
          <cell r="AI1157">
            <v>0</v>
          </cell>
          <cell r="AJ1157">
            <v>0</v>
          </cell>
          <cell r="AK1157">
            <v>0</v>
          </cell>
          <cell r="AL1157">
            <v>0</v>
          </cell>
        </row>
        <row r="1158">
          <cell r="B1158" t="str">
            <v>SNIES</v>
          </cell>
          <cell r="C1158" t="str">
            <v>A1A</v>
          </cell>
          <cell r="D1158" t="str">
            <v>A1AG</v>
          </cell>
          <cell r="E1158" t="str">
            <v>EP/MAND</v>
          </cell>
          <cell r="F1158" t="str">
            <v>SNIES</v>
          </cell>
          <cell r="G1158">
            <v>24</v>
          </cell>
          <cell r="H1158" t="str">
            <v>EP 90 cl Mandiana  matériel didactique classes primaires</v>
          </cell>
          <cell r="I1158" t="str">
            <v>SNIES</v>
          </cell>
          <cell r="K1158" t="str">
            <v>BAD ED IV</v>
          </cell>
          <cell r="L1158" t="str">
            <v>AON</v>
          </cell>
          <cell r="N1158">
            <v>18</v>
          </cell>
          <cell r="Q1158">
            <v>18</v>
          </cell>
          <cell r="R1158" t="str">
            <v>classe</v>
          </cell>
          <cell r="T1158">
            <v>4072.6232378353798</v>
          </cell>
          <cell r="U1158">
            <v>1</v>
          </cell>
          <cell r="V1158">
            <v>0</v>
          </cell>
          <cell r="W1158">
            <v>73307.218281036839</v>
          </cell>
          <cell r="X1158">
            <v>0</v>
          </cell>
          <cell r="Y1158">
            <v>0</v>
          </cell>
          <cell r="Z1158">
            <v>73307.218281036839</v>
          </cell>
          <cell r="AA1158">
            <v>0</v>
          </cell>
          <cell r="AB1158">
            <v>73307.218281036839</v>
          </cell>
          <cell r="AC1158">
            <v>0</v>
          </cell>
          <cell r="AD1158">
            <v>0</v>
          </cell>
          <cell r="AE1158">
            <v>73307.218281036839</v>
          </cell>
          <cell r="AF1158">
            <v>0</v>
          </cell>
          <cell r="AG1158">
            <v>0</v>
          </cell>
          <cell r="AH1158">
            <v>0</v>
          </cell>
          <cell r="AI1158">
            <v>0</v>
          </cell>
          <cell r="AJ1158">
            <v>0</v>
          </cell>
          <cell r="AK1158">
            <v>0</v>
          </cell>
          <cell r="AL1158">
            <v>0</v>
          </cell>
        </row>
        <row r="1159">
          <cell r="B1159" t="str">
            <v>SNIES</v>
          </cell>
          <cell r="C1159" t="str">
            <v>A1A</v>
          </cell>
          <cell r="D1159" t="str">
            <v>A1AG</v>
          </cell>
          <cell r="E1159" t="str">
            <v>EP/NZER</v>
          </cell>
          <cell r="F1159" t="str">
            <v>SNIES</v>
          </cell>
          <cell r="G1159">
            <v>24</v>
          </cell>
          <cell r="H1159" t="str">
            <v>EP 90 cl Nzérékoré  matériel didactique classes primaires</v>
          </cell>
          <cell r="I1159" t="str">
            <v>SNIES</v>
          </cell>
          <cell r="K1159" t="str">
            <v>BAD ED IV</v>
          </cell>
          <cell r="L1159" t="str">
            <v>AON</v>
          </cell>
          <cell r="N1159">
            <v>15</v>
          </cell>
          <cell r="Q1159">
            <v>15</v>
          </cell>
          <cell r="R1159" t="str">
            <v>classe</v>
          </cell>
          <cell r="T1159">
            <v>4072.6232378353798</v>
          </cell>
          <cell r="U1159">
            <v>1</v>
          </cell>
          <cell r="V1159">
            <v>0</v>
          </cell>
          <cell r="W1159">
            <v>61089.348567530695</v>
          </cell>
          <cell r="X1159">
            <v>0</v>
          </cell>
          <cell r="Y1159">
            <v>0</v>
          </cell>
          <cell r="Z1159">
            <v>61089.348567530695</v>
          </cell>
          <cell r="AA1159">
            <v>0</v>
          </cell>
          <cell r="AB1159">
            <v>61089.348567530695</v>
          </cell>
          <cell r="AC1159">
            <v>0</v>
          </cell>
          <cell r="AD1159">
            <v>0</v>
          </cell>
          <cell r="AE1159">
            <v>61089.348567530695</v>
          </cell>
          <cell r="AF1159">
            <v>0</v>
          </cell>
          <cell r="AG1159">
            <v>0</v>
          </cell>
          <cell r="AH1159">
            <v>0</v>
          </cell>
          <cell r="AI1159">
            <v>0</v>
          </cell>
          <cell r="AJ1159">
            <v>0</v>
          </cell>
          <cell r="AK1159">
            <v>0</v>
          </cell>
          <cell r="AL1159">
            <v>0</v>
          </cell>
        </row>
        <row r="1160">
          <cell r="B1160" t="str">
            <v>SNIES</v>
          </cell>
          <cell r="C1160" t="str">
            <v>A1B</v>
          </cell>
          <cell r="D1160" t="str">
            <v>A1BI</v>
          </cell>
          <cell r="E1160" t="str">
            <v>ES/BOKE</v>
          </cell>
          <cell r="F1160" t="str">
            <v>SNIES</v>
          </cell>
          <cell r="G1160">
            <v>21</v>
          </cell>
          <cell r="H1160" t="str">
            <v>ES 5 coll Boké contrôle technique travaux collège</v>
          </cell>
          <cell r="I1160" t="str">
            <v>SNIES</v>
          </cell>
          <cell r="K1160" t="str">
            <v>BAD ED IV</v>
          </cell>
          <cell r="L1160" t="str">
            <v>AON</v>
          </cell>
          <cell r="M1160">
            <v>0.5</v>
          </cell>
          <cell r="N1160">
            <v>0.5</v>
          </cell>
          <cell r="Q1160">
            <v>1</v>
          </cell>
          <cell r="R1160" t="str">
            <v>collège</v>
          </cell>
          <cell r="T1160">
            <v>64396.055886766706</v>
          </cell>
          <cell r="U1160">
            <v>1</v>
          </cell>
          <cell r="V1160">
            <v>32198.027943383353</v>
          </cell>
          <cell r="W1160">
            <v>32198.027943383353</v>
          </cell>
          <cell r="X1160">
            <v>0</v>
          </cell>
          <cell r="Y1160">
            <v>0</v>
          </cell>
          <cell r="Z1160">
            <v>64396.055886766706</v>
          </cell>
          <cell r="AA1160">
            <v>32198.027943383353</v>
          </cell>
          <cell r="AB1160">
            <v>32198.027943383353</v>
          </cell>
          <cell r="AC1160">
            <v>0</v>
          </cell>
          <cell r="AD1160">
            <v>0</v>
          </cell>
          <cell r="AE1160">
            <v>64396.055886766706</v>
          </cell>
          <cell r="AF1160">
            <v>0</v>
          </cell>
          <cell r="AG1160">
            <v>0</v>
          </cell>
          <cell r="AH1160">
            <v>0</v>
          </cell>
          <cell r="AI1160">
            <v>0</v>
          </cell>
          <cell r="AJ1160">
            <v>0</v>
          </cell>
          <cell r="AK1160">
            <v>0</v>
          </cell>
          <cell r="AL1160">
            <v>0</v>
          </cell>
        </row>
        <row r="1161">
          <cell r="B1161" t="str">
            <v>SNIES</v>
          </cell>
          <cell r="C1161" t="str">
            <v>A1B</v>
          </cell>
          <cell r="D1161" t="str">
            <v>A1BI</v>
          </cell>
          <cell r="E1161" t="str">
            <v>ES/GAOU</v>
          </cell>
          <cell r="F1161" t="str">
            <v>SNIES</v>
          </cell>
          <cell r="G1161">
            <v>21</v>
          </cell>
          <cell r="H1161" t="str">
            <v>ES 5 coll Gaoual  contrôle technique travaux collège</v>
          </cell>
          <cell r="I1161" t="str">
            <v>SNIES</v>
          </cell>
          <cell r="K1161" t="str">
            <v>BAD ED IV</v>
          </cell>
          <cell r="L1161" t="str">
            <v>AON</v>
          </cell>
          <cell r="M1161">
            <v>0.5</v>
          </cell>
          <cell r="N1161">
            <v>0.5</v>
          </cell>
          <cell r="Q1161">
            <v>1</v>
          </cell>
          <cell r="R1161" t="str">
            <v>collège</v>
          </cell>
          <cell r="T1161">
            <v>64396.055886766706</v>
          </cell>
          <cell r="U1161">
            <v>1</v>
          </cell>
          <cell r="V1161">
            <v>32198.027943383353</v>
          </cell>
          <cell r="W1161">
            <v>32198.027943383353</v>
          </cell>
          <cell r="X1161">
            <v>0</v>
          </cell>
          <cell r="Y1161">
            <v>0</v>
          </cell>
          <cell r="Z1161">
            <v>64396.055886766706</v>
          </cell>
          <cell r="AA1161">
            <v>32198.027943383353</v>
          </cell>
          <cell r="AB1161">
            <v>32198.027943383353</v>
          </cell>
          <cell r="AC1161">
            <v>0</v>
          </cell>
          <cell r="AD1161">
            <v>0</v>
          </cell>
          <cell r="AE1161">
            <v>64396.055886766706</v>
          </cell>
          <cell r="AF1161">
            <v>0</v>
          </cell>
          <cell r="AG1161">
            <v>0</v>
          </cell>
          <cell r="AH1161">
            <v>0</v>
          </cell>
          <cell r="AI1161">
            <v>0</v>
          </cell>
          <cell r="AJ1161">
            <v>0</v>
          </cell>
          <cell r="AK1161">
            <v>0</v>
          </cell>
          <cell r="AL1161">
            <v>0</v>
          </cell>
        </row>
        <row r="1162">
          <cell r="B1162" t="str">
            <v>SNIES</v>
          </cell>
          <cell r="C1162" t="str">
            <v>A1B</v>
          </cell>
          <cell r="D1162" t="str">
            <v>A1BI</v>
          </cell>
          <cell r="E1162" t="str">
            <v>ES/KANK</v>
          </cell>
          <cell r="F1162" t="str">
            <v>SNIES</v>
          </cell>
          <cell r="G1162">
            <v>21</v>
          </cell>
          <cell r="H1162" t="str">
            <v>ES 5 coll Kankan  contrôle technique travaux collège</v>
          </cell>
          <cell r="I1162" t="str">
            <v>SNIES</v>
          </cell>
          <cell r="K1162" t="str">
            <v>BAD ED IV</v>
          </cell>
          <cell r="L1162" t="str">
            <v>AON</v>
          </cell>
          <cell r="M1162">
            <v>0.5</v>
          </cell>
          <cell r="N1162">
            <v>0.5</v>
          </cell>
          <cell r="Q1162">
            <v>1</v>
          </cell>
          <cell r="R1162" t="str">
            <v>collège</v>
          </cell>
          <cell r="T1162">
            <v>64396.055886766706</v>
          </cell>
          <cell r="U1162">
            <v>1</v>
          </cell>
          <cell r="V1162">
            <v>32198.027943383353</v>
          </cell>
          <cell r="W1162">
            <v>32198.027943383353</v>
          </cell>
          <cell r="X1162">
            <v>0</v>
          </cell>
          <cell r="Y1162">
            <v>0</v>
          </cell>
          <cell r="Z1162">
            <v>64396.055886766706</v>
          </cell>
          <cell r="AA1162">
            <v>32198.027943383353</v>
          </cell>
          <cell r="AB1162">
            <v>32198.027943383353</v>
          </cell>
          <cell r="AC1162">
            <v>0</v>
          </cell>
          <cell r="AD1162">
            <v>0</v>
          </cell>
          <cell r="AE1162">
            <v>64396.055886766706</v>
          </cell>
          <cell r="AF1162">
            <v>0</v>
          </cell>
          <cell r="AG1162">
            <v>0</v>
          </cell>
          <cell r="AH1162">
            <v>0</v>
          </cell>
          <cell r="AI1162">
            <v>0</v>
          </cell>
          <cell r="AJ1162">
            <v>0</v>
          </cell>
          <cell r="AK1162">
            <v>0</v>
          </cell>
          <cell r="AL1162">
            <v>0</v>
          </cell>
        </row>
        <row r="1163">
          <cell r="B1163" t="str">
            <v>SNIES</v>
          </cell>
          <cell r="C1163" t="str">
            <v>A1B</v>
          </cell>
          <cell r="D1163" t="str">
            <v>A1BI</v>
          </cell>
          <cell r="E1163" t="str">
            <v>ES/NZER</v>
          </cell>
          <cell r="F1163" t="str">
            <v>SNIES</v>
          </cell>
          <cell r="G1163">
            <v>21</v>
          </cell>
          <cell r="H1163" t="str">
            <v>ES 5 coll Nzérékoré  contrôle technique travaux collège</v>
          </cell>
          <cell r="I1163" t="str">
            <v>SNIES</v>
          </cell>
          <cell r="K1163" t="str">
            <v>BAD ED IV</v>
          </cell>
          <cell r="L1163" t="str">
            <v>AON</v>
          </cell>
          <cell r="M1163">
            <v>0.5</v>
          </cell>
          <cell r="N1163">
            <v>0.5</v>
          </cell>
          <cell r="Q1163">
            <v>1</v>
          </cell>
          <cell r="R1163" t="str">
            <v>collège</v>
          </cell>
          <cell r="T1163">
            <v>64396.055886766706</v>
          </cell>
          <cell r="U1163">
            <v>1</v>
          </cell>
          <cell r="V1163">
            <v>32198.027943383353</v>
          </cell>
          <cell r="W1163">
            <v>32198.027943383353</v>
          </cell>
          <cell r="X1163">
            <v>0</v>
          </cell>
          <cell r="Y1163">
            <v>0</v>
          </cell>
          <cell r="Z1163">
            <v>64396.055886766706</v>
          </cell>
          <cell r="AA1163">
            <v>32198.027943383353</v>
          </cell>
          <cell r="AB1163">
            <v>32198.027943383353</v>
          </cell>
          <cell r="AC1163">
            <v>0</v>
          </cell>
          <cell r="AD1163">
            <v>0</v>
          </cell>
          <cell r="AE1163">
            <v>64396.055886766706</v>
          </cell>
          <cell r="AF1163">
            <v>0</v>
          </cell>
          <cell r="AG1163">
            <v>0</v>
          </cell>
          <cell r="AH1163">
            <v>0</v>
          </cell>
          <cell r="AI1163">
            <v>0</v>
          </cell>
          <cell r="AJ1163">
            <v>0</v>
          </cell>
          <cell r="AK1163">
            <v>0</v>
          </cell>
          <cell r="AL1163">
            <v>0</v>
          </cell>
        </row>
        <row r="1164">
          <cell r="B1164" t="str">
            <v>SNIES</v>
          </cell>
          <cell r="C1164" t="str">
            <v>A1B</v>
          </cell>
          <cell r="D1164" t="str">
            <v>A1BI</v>
          </cell>
          <cell r="E1164" t="str">
            <v>ES/BEYL</v>
          </cell>
          <cell r="F1164" t="str">
            <v>SNIES</v>
          </cell>
          <cell r="G1164">
            <v>21</v>
          </cell>
          <cell r="H1164" t="str">
            <v>ES 5 coll Beyla  contrôle technique travaux collège</v>
          </cell>
          <cell r="I1164" t="str">
            <v>SNIES</v>
          </cell>
          <cell r="K1164" t="str">
            <v>BAD ED IV</v>
          </cell>
          <cell r="L1164" t="str">
            <v>AON</v>
          </cell>
          <cell r="M1164">
            <v>0.5</v>
          </cell>
          <cell r="N1164">
            <v>0.5</v>
          </cell>
          <cell r="Q1164">
            <v>1</v>
          </cell>
          <cell r="R1164" t="str">
            <v>collège</v>
          </cell>
          <cell r="T1164">
            <v>64396.055886766706</v>
          </cell>
          <cell r="U1164">
            <v>1</v>
          </cell>
          <cell r="V1164">
            <v>32198.027943383353</v>
          </cell>
          <cell r="W1164">
            <v>32198.027943383353</v>
          </cell>
          <cell r="X1164">
            <v>0</v>
          </cell>
          <cell r="Y1164">
            <v>0</v>
          </cell>
          <cell r="Z1164">
            <v>64396.055886766706</v>
          </cell>
          <cell r="AA1164">
            <v>32198.027943383353</v>
          </cell>
          <cell r="AB1164">
            <v>32198.027943383353</v>
          </cell>
          <cell r="AC1164">
            <v>0</v>
          </cell>
          <cell r="AD1164">
            <v>0</v>
          </cell>
          <cell r="AE1164">
            <v>64396.055886766706</v>
          </cell>
          <cell r="AF1164">
            <v>0</v>
          </cell>
          <cell r="AG1164">
            <v>0</v>
          </cell>
          <cell r="AH1164">
            <v>0</v>
          </cell>
          <cell r="AI1164">
            <v>0</v>
          </cell>
          <cell r="AJ1164">
            <v>0</v>
          </cell>
          <cell r="AK1164">
            <v>0</v>
          </cell>
          <cell r="AL1164">
            <v>0</v>
          </cell>
        </row>
        <row r="1165">
          <cell r="B1165" t="str">
            <v>SNIES</v>
          </cell>
          <cell r="C1165" t="str">
            <v>A1B</v>
          </cell>
          <cell r="D1165" t="str">
            <v>A1BI</v>
          </cell>
          <cell r="E1165" t="str">
            <v>ES/BOKE</v>
          </cell>
          <cell r="F1165" t="str">
            <v>SNIES</v>
          </cell>
          <cell r="G1165">
            <v>21</v>
          </cell>
          <cell r="H1165" t="str">
            <v>ES 5 coll Boké études et suivi travaux Collège</v>
          </cell>
          <cell r="I1165" t="str">
            <v>SNIES</v>
          </cell>
          <cell r="K1165" t="str">
            <v>BAD ED IV</v>
          </cell>
          <cell r="L1165" t="str">
            <v>AON</v>
          </cell>
          <cell r="M1165">
            <v>0.5</v>
          </cell>
          <cell r="N1165">
            <v>0.5</v>
          </cell>
          <cell r="Q1165">
            <v>1</v>
          </cell>
          <cell r="R1165" t="str">
            <v>collège</v>
          </cell>
          <cell r="T1165">
            <v>128796.05302182811</v>
          </cell>
          <cell r="U1165">
            <v>1</v>
          </cell>
          <cell r="V1165">
            <v>64398.026510914053</v>
          </cell>
          <cell r="W1165">
            <v>64398.026510914053</v>
          </cell>
          <cell r="X1165">
            <v>0</v>
          </cell>
          <cell r="Y1165">
            <v>0</v>
          </cell>
          <cell r="Z1165">
            <v>128796.05302182811</v>
          </cell>
          <cell r="AA1165">
            <v>64398.026510914053</v>
          </cell>
          <cell r="AB1165">
            <v>64398.026510914053</v>
          </cell>
          <cell r="AC1165">
            <v>0</v>
          </cell>
          <cell r="AD1165">
            <v>0</v>
          </cell>
          <cell r="AE1165">
            <v>128796.05302182811</v>
          </cell>
          <cell r="AF1165">
            <v>0</v>
          </cell>
          <cell r="AG1165">
            <v>0</v>
          </cell>
          <cell r="AH1165">
            <v>0</v>
          </cell>
          <cell r="AI1165">
            <v>0</v>
          </cell>
          <cell r="AJ1165">
            <v>0</v>
          </cell>
          <cell r="AK1165">
            <v>0</v>
          </cell>
          <cell r="AL1165">
            <v>0</v>
          </cell>
        </row>
        <row r="1166">
          <cell r="B1166" t="str">
            <v>SNIES</v>
          </cell>
          <cell r="C1166" t="str">
            <v>A1B</v>
          </cell>
          <cell r="D1166" t="str">
            <v>A1BI</v>
          </cell>
          <cell r="E1166" t="str">
            <v>ES/GAOU</v>
          </cell>
          <cell r="F1166" t="str">
            <v>SNIES</v>
          </cell>
          <cell r="G1166">
            <v>21</v>
          </cell>
          <cell r="H1166" t="str">
            <v>ES 5 coll Gaoual  études et suivi travaux Collège</v>
          </cell>
          <cell r="I1166" t="str">
            <v>SNIES</v>
          </cell>
          <cell r="K1166" t="str">
            <v>BAD ED IV</v>
          </cell>
          <cell r="L1166" t="str">
            <v>AON</v>
          </cell>
          <cell r="M1166">
            <v>0.5</v>
          </cell>
          <cell r="N1166">
            <v>0.5</v>
          </cell>
          <cell r="Q1166">
            <v>1</v>
          </cell>
          <cell r="R1166" t="str">
            <v>collège</v>
          </cell>
          <cell r="T1166">
            <v>128796.05302182811</v>
          </cell>
          <cell r="U1166">
            <v>1</v>
          </cell>
          <cell r="V1166">
            <v>64398.026510914053</v>
          </cell>
          <cell r="W1166">
            <v>64398.026510914053</v>
          </cell>
          <cell r="X1166">
            <v>0</v>
          </cell>
          <cell r="Y1166">
            <v>0</v>
          </cell>
          <cell r="Z1166">
            <v>128796.05302182811</v>
          </cell>
          <cell r="AA1166">
            <v>64398.026510914053</v>
          </cell>
          <cell r="AB1166">
            <v>64398.026510914053</v>
          </cell>
          <cell r="AC1166">
            <v>0</v>
          </cell>
          <cell r="AD1166">
            <v>0</v>
          </cell>
          <cell r="AE1166">
            <v>128796.05302182811</v>
          </cell>
          <cell r="AF1166">
            <v>0</v>
          </cell>
          <cell r="AG1166">
            <v>0</v>
          </cell>
          <cell r="AH1166">
            <v>0</v>
          </cell>
          <cell r="AI1166">
            <v>0</v>
          </cell>
          <cell r="AJ1166">
            <v>0</v>
          </cell>
          <cell r="AK1166">
            <v>0</v>
          </cell>
          <cell r="AL1166">
            <v>0</v>
          </cell>
        </row>
        <row r="1167">
          <cell r="B1167" t="str">
            <v>SNIES</v>
          </cell>
          <cell r="C1167" t="str">
            <v>A1B</v>
          </cell>
          <cell r="D1167" t="str">
            <v>A1BI</v>
          </cell>
          <cell r="E1167" t="str">
            <v>ES/KANK</v>
          </cell>
          <cell r="F1167" t="str">
            <v>SNIES</v>
          </cell>
          <cell r="G1167">
            <v>21</v>
          </cell>
          <cell r="H1167" t="str">
            <v>ES 5 coll Kankan  études et suivi travaux Collège</v>
          </cell>
          <cell r="I1167" t="str">
            <v>SNIES</v>
          </cell>
          <cell r="K1167" t="str">
            <v>BAD ED IV</v>
          </cell>
          <cell r="L1167" t="str">
            <v>AON</v>
          </cell>
          <cell r="M1167">
            <v>0.5</v>
          </cell>
          <cell r="N1167">
            <v>0.5</v>
          </cell>
          <cell r="Q1167">
            <v>1</v>
          </cell>
          <cell r="R1167" t="str">
            <v>collège</v>
          </cell>
          <cell r="T1167">
            <v>128796.05302182811</v>
          </cell>
          <cell r="U1167">
            <v>1</v>
          </cell>
          <cell r="V1167">
            <v>64398.026510914053</v>
          </cell>
          <cell r="W1167">
            <v>64398.026510914053</v>
          </cell>
          <cell r="X1167">
            <v>0</v>
          </cell>
          <cell r="Y1167">
            <v>0</v>
          </cell>
          <cell r="Z1167">
            <v>128796.05302182811</v>
          </cell>
          <cell r="AA1167">
            <v>64398.026510914053</v>
          </cell>
          <cell r="AB1167">
            <v>64398.026510914053</v>
          </cell>
          <cell r="AC1167">
            <v>0</v>
          </cell>
          <cell r="AD1167">
            <v>0</v>
          </cell>
          <cell r="AE1167">
            <v>128796.05302182811</v>
          </cell>
          <cell r="AF1167">
            <v>0</v>
          </cell>
          <cell r="AG1167">
            <v>0</v>
          </cell>
          <cell r="AH1167">
            <v>0</v>
          </cell>
          <cell r="AI1167">
            <v>0</v>
          </cell>
          <cell r="AJ1167">
            <v>0</v>
          </cell>
          <cell r="AK1167">
            <v>0</v>
          </cell>
          <cell r="AL1167">
            <v>0</v>
          </cell>
        </row>
        <row r="1168">
          <cell r="B1168" t="str">
            <v>SNIES</v>
          </cell>
          <cell r="C1168" t="str">
            <v>A1B</v>
          </cell>
          <cell r="D1168" t="str">
            <v>A1BI</v>
          </cell>
          <cell r="E1168" t="str">
            <v>ES/NZER</v>
          </cell>
          <cell r="F1168" t="str">
            <v>SNIES</v>
          </cell>
          <cell r="G1168">
            <v>21</v>
          </cell>
          <cell r="H1168" t="str">
            <v>ES 5 coll Nzérékoré  études et suivi travaux Collège</v>
          </cell>
          <cell r="I1168" t="str">
            <v>SNIES</v>
          </cell>
          <cell r="K1168" t="str">
            <v>BAD ED IV</v>
          </cell>
          <cell r="L1168" t="str">
            <v>AON</v>
          </cell>
          <cell r="M1168">
            <v>0.5</v>
          </cell>
          <cell r="N1168">
            <v>0.5</v>
          </cell>
          <cell r="Q1168">
            <v>1</v>
          </cell>
          <cell r="R1168" t="str">
            <v>collège</v>
          </cell>
          <cell r="T1168">
            <v>128796.05302182811</v>
          </cell>
          <cell r="U1168">
            <v>1</v>
          </cell>
          <cell r="V1168">
            <v>64398.026510914053</v>
          </cell>
          <cell r="W1168">
            <v>64398.026510914053</v>
          </cell>
          <cell r="X1168">
            <v>0</v>
          </cell>
          <cell r="Y1168">
            <v>0</v>
          </cell>
          <cell r="Z1168">
            <v>128796.05302182811</v>
          </cell>
          <cell r="AA1168">
            <v>64398.026510914053</v>
          </cell>
          <cell r="AB1168">
            <v>64398.026510914053</v>
          </cell>
          <cell r="AC1168">
            <v>0</v>
          </cell>
          <cell r="AD1168">
            <v>0</v>
          </cell>
          <cell r="AE1168">
            <v>128796.05302182811</v>
          </cell>
          <cell r="AF1168">
            <v>0</v>
          </cell>
          <cell r="AG1168">
            <v>0</v>
          </cell>
          <cell r="AH1168">
            <v>0</v>
          </cell>
          <cell r="AI1168">
            <v>0</v>
          </cell>
          <cell r="AJ1168">
            <v>0</v>
          </cell>
          <cell r="AK1168">
            <v>0</v>
          </cell>
          <cell r="AL1168">
            <v>0</v>
          </cell>
        </row>
        <row r="1169">
          <cell r="B1169" t="str">
            <v>SNIES</v>
          </cell>
          <cell r="C1169" t="str">
            <v>A1B</v>
          </cell>
          <cell r="D1169" t="str">
            <v>A1BI</v>
          </cell>
          <cell r="E1169" t="str">
            <v>ES/BEYL</v>
          </cell>
          <cell r="F1169" t="str">
            <v>SNIES</v>
          </cell>
          <cell r="G1169">
            <v>21</v>
          </cell>
          <cell r="H1169" t="str">
            <v>ES 5 coll Beyla  études coll et suivi travaux Collège</v>
          </cell>
          <cell r="I1169" t="str">
            <v>SNIES</v>
          </cell>
          <cell r="K1169" t="str">
            <v>BAD ED IV</v>
          </cell>
          <cell r="L1169" t="str">
            <v>AON</v>
          </cell>
          <cell r="M1169">
            <v>0.5</v>
          </cell>
          <cell r="N1169">
            <v>0.5</v>
          </cell>
          <cell r="Q1169">
            <v>1</v>
          </cell>
          <cell r="R1169" t="str">
            <v>collège</v>
          </cell>
          <cell r="T1169">
            <v>128796.05302182811</v>
          </cell>
          <cell r="U1169">
            <v>1</v>
          </cell>
          <cell r="V1169">
            <v>64398.026510914053</v>
          </cell>
          <cell r="W1169">
            <v>64398.026510914053</v>
          </cell>
          <cell r="X1169">
            <v>0</v>
          </cell>
          <cell r="Y1169">
            <v>0</v>
          </cell>
          <cell r="Z1169">
            <v>128796.05302182811</v>
          </cell>
          <cell r="AA1169">
            <v>64398.026510914053</v>
          </cell>
          <cell r="AB1169">
            <v>64398.026510914053</v>
          </cell>
          <cell r="AC1169">
            <v>0</v>
          </cell>
          <cell r="AD1169">
            <v>0</v>
          </cell>
          <cell r="AE1169">
            <v>128796.05302182811</v>
          </cell>
          <cell r="AF1169">
            <v>0</v>
          </cell>
          <cell r="AG1169">
            <v>0</v>
          </cell>
          <cell r="AH1169">
            <v>0</v>
          </cell>
          <cell r="AI1169">
            <v>0</v>
          </cell>
          <cell r="AJ1169">
            <v>0</v>
          </cell>
          <cell r="AK1169">
            <v>0</v>
          </cell>
          <cell r="AL1169">
            <v>0</v>
          </cell>
        </row>
        <row r="1170">
          <cell r="B1170" t="str">
            <v>SNIES</v>
          </cell>
          <cell r="C1170" t="str">
            <v>A1B</v>
          </cell>
          <cell r="D1170" t="str">
            <v>A1BI</v>
          </cell>
          <cell r="E1170" t="str">
            <v>ES/BOKE</v>
          </cell>
          <cell r="F1170" t="str">
            <v>SNIES</v>
          </cell>
          <cell r="G1170">
            <v>22</v>
          </cell>
          <cell r="H1170" t="str">
            <v>ES 5 coll Boké Travaux collège</v>
          </cell>
          <cell r="I1170" t="str">
            <v>SNIES</v>
          </cell>
          <cell r="K1170" t="str">
            <v>BAD ED IV</v>
          </cell>
          <cell r="L1170" t="str">
            <v>AON</v>
          </cell>
          <cell r="M1170">
            <v>0.5</v>
          </cell>
          <cell r="N1170">
            <v>0.5</v>
          </cell>
          <cell r="Q1170">
            <v>1</v>
          </cell>
          <cell r="R1170" t="str">
            <v>collège</v>
          </cell>
          <cell r="T1170">
            <v>1609936.8684038201</v>
          </cell>
          <cell r="U1170">
            <v>1</v>
          </cell>
          <cell r="V1170">
            <v>804968.43420191004</v>
          </cell>
          <cell r="W1170">
            <v>804968.43420191004</v>
          </cell>
          <cell r="X1170">
            <v>0</v>
          </cell>
          <cell r="Y1170">
            <v>0</v>
          </cell>
          <cell r="Z1170">
            <v>1609936.8684038201</v>
          </cell>
          <cell r="AA1170">
            <v>804968.43420191004</v>
          </cell>
          <cell r="AB1170">
            <v>804968.43420191004</v>
          </cell>
          <cell r="AC1170">
            <v>0</v>
          </cell>
          <cell r="AD1170">
            <v>0</v>
          </cell>
          <cell r="AE1170">
            <v>1609936.8684038201</v>
          </cell>
          <cell r="AF1170">
            <v>0</v>
          </cell>
          <cell r="AG1170">
            <v>0</v>
          </cell>
          <cell r="AH1170">
            <v>0</v>
          </cell>
          <cell r="AI1170">
            <v>0</v>
          </cell>
          <cell r="AJ1170">
            <v>0</v>
          </cell>
          <cell r="AK1170">
            <v>0</v>
          </cell>
          <cell r="AL1170">
            <v>0</v>
          </cell>
        </row>
        <row r="1171">
          <cell r="B1171" t="str">
            <v>SNIES</v>
          </cell>
          <cell r="C1171" t="str">
            <v>A1B</v>
          </cell>
          <cell r="D1171" t="str">
            <v>A1BI</v>
          </cell>
          <cell r="E1171" t="str">
            <v>ES/GAOU</v>
          </cell>
          <cell r="F1171" t="str">
            <v>SNIES</v>
          </cell>
          <cell r="G1171">
            <v>22</v>
          </cell>
          <cell r="H1171" t="str">
            <v>ES 5 coll Gaoual  Travaux collège</v>
          </cell>
          <cell r="I1171" t="str">
            <v>SNIES</v>
          </cell>
          <cell r="K1171" t="str">
            <v>BAD ED IV</v>
          </cell>
          <cell r="L1171" t="str">
            <v>AON</v>
          </cell>
          <cell r="M1171">
            <v>0.5</v>
          </cell>
          <cell r="N1171">
            <v>0.5</v>
          </cell>
          <cell r="Q1171">
            <v>1</v>
          </cell>
          <cell r="R1171" t="str">
            <v>collège</v>
          </cell>
          <cell r="T1171">
            <v>1609936.8684038201</v>
          </cell>
          <cell r="U1171">
            <v>1</v>
          </cell>
          <cell r="V1171">
            <v>804968.43420191004</v>
          </cell>
          <cell r="W1171">
            <v>804968.43420191004</v>
          </cell>
          <cell r="X1171">
            <v>0</v>
          </cell>
          <cell r="Y1171">
            <v>0</v>
          </cell>
          <cell r="Z1171">
            <v>1609936.8684038201</v>
          </cell>
          <cell r="AA1171">
            <v>804968.43420191004</v>
          </cell>
          <cell r="AB1171">
            <v>804968.43420191004</v>
          </cell>
          <cell r="AC1171">
            <v>0</v>
          </cell>
          <cell r="AD1171">
            <v>0</v>
          </cell>
          <cell r="AE1171">
            <v>1609936.8684038201</v>
          </cell>
          <cell r="AF1171">
            <v>0</v>
          </cell>
          <cell r="AG1171">
            <v>0</v>
          </cell>
          <cell r="AH1171">
            <v>0</v>
          </cell>
          <cell r="AI1171">
            <v>0</v>
          </cell>
          <cell r="AJ1171">
            <v>0</v>
          </cell>
          <cell r="AK1171">
            <v>0</v>
          </cell>
          <cell r="AL1171">
            <v>0</v>
          </cell>
        </row>
        <row r="1172">
          <cell r="B1172" t="str">
            <v>SNIES</v>
          </cell>
          <cell r="C1172" t="str">
            <v>A1B</v>
          </cell>
          <cell r="D1172" t="str">
            <v>A1BI</v>
          </cell>
          <cell r="E1172" t="str">
            <v>ES/KANK</v>
          </cell>
          <cell r="F1172" t="str">
            <v>SNIES</v>
          </cell>
          <cell r="G1172">
            <v>22</v>
          </cell>
          <cell r="H1172" t="str">
            <v>ES 5 coll Kankan  Travaux collège</v>
          </cell>
          <cell r="I1172" t="str">
            <v>SNIES</v>
          </cell>
          <cell r="K1172" t="str">
            <v>BAD ED IV</v>
          </cell>
          <cell r="L1172" t="str">
            <v>AON</v>
          </cell>
          <cell r="M1172">
            <v>0.5</v>
          </cell>
          <cell r="N1172">
            <v>0.5</v>
          </cell>
          <cell r="Q1172">
            <v>1</v>
          </cell>
          <cell r="R1172" t="str">
            <v>collège</v>
          </cell>
          <cell r="T1172">
            <v>1609936.8684038201</v>
          </cell>
          <cell r="U1172">
            <v>1</v>
          </cell>
          <cell r="V1172">
            <v>804968.43420191004</v>
          </cell>
          <cell r="W1172">
            <v>804968.43420191004</v>
          </cell>
          <cell r="X1172">
            <v>0</v>
          </cell>
          <cell r="Y1172">
            <v>0</v>
          </cell>
          <cell r="Z1172">
            <v>1609936.8684038201</v>
          </cell>
          <cell r="AA1172">
            <v>804968.43420191004</v>
          </cell>
          <cell r="AB1172">
            <v>804968.43420191004</v>
          </cell>
          <cell r="AC1172">
            <v>0</v>
          </cell>
          <cell r="AD1172">
            <v>0</v>
          </cell>
          <cell r="AE1172">
            <v>1609936.8684038201</v>
          </cell>
          <cell r="AF1172">
            <v>0</v>
          </cell>
          <cell r="AG1172">
            <v>0</v>
          </cell>
          <cell r="AH1172">
            <v>0</v>
          </cell>
          <cell r="AI1172">
            <v>0</v>
          </cell>
          <cell r="AJ1172">
            <v>0</v>
          </cell>
          <cell r="AK1172">
            <v>0</v>
          </cell>
          <cell r="AL1172">
            <v>0</v>
          </cell>
        </row>
        <row r="1173">
          <cell r="B1173" t="str">
            <v>SNIES</v>
          </cell>
          <cell r="C1173" t="str">
            <v>A1B</v>
          </cell>
          <cell r="D1173" t="str">
            <v>A1BI</v>
          </cell>
          <cell r="E1173" t="str">
            <v>ES/NZER</v>
          </cell>
          <cell r="F1173" t="str">
            <v>SNIES</v>
          </cell>
          <cell r="G1173">
            <v>22</v>
          </cell>
          <cell r="H1173" t="str">
            <v>ES 5 coll Nzérékoré  Travaux collège</v>
          </cell>
          <cell r="I1173" t="str">
            <v>SNIES</v>
          </cell>
          <cell r="K1173" t="str">
            <v>BAD ED IV</v>
          </cell>
          <cell r="L1173" t="str">
            <v>AON</v>
          </cell>
          <cell r="M1173">
            <v>0.5</v>
          </cell>
          <cell r="N1173">
            <v>0.5</v>
          </cell>
          <cell r="Q1173">
            <v>1</v>
          </cell>
          <cell r="R1173" t="str">
            <v>collège</v>
          </cell>
          <cell r="T1173">
            <v>1609936.8684038201</v>
          </cell>
          <cell r="U1173">
            <v>1</v>
          </cell>
          <cell r="V1173">
            <v>804968.43420191004</v>
          </cell>
          <cell r="W1173">
            <v>804968.43420191004</v>
          </cell>
          <cell r="X1173">
            <v>0</v>
          </cell>
          <cell r="Y1173">
            <v>0</v>
          </cell>
          <cell r="Z1173">
            <v>1609936.8684038201</v>
          </cell>
          <cell r="AA1173">
            <v>804968.43420191004</v>
          </cell>
          <cell r="AB1173">
            <v>804968.43420191004</v>
          </cell>
          <cell r="AC1173">
            <v>0</v>
          </cell>
          <cell r="AD1173">
            <v>0</v>
          </cell>
          <cell r="AE1173">
            <v>1609936.8684038201</v>
          </cell>
          <cell r="AF1173">
            <v>0</v>
          </cell>
          <cell r="AG1173">
            <v>0</v>
          </cell>
          <cell r="AH1173">
            <v>0</v>
          </cell>
          <cell r="AI1173">
            <v>0</v>
          </cell>
          <cell r="AJ1173">
            <v>0</v>
          </cell>
          <cell r="AK1173">
            <v>0</v>
          </cell>
          <cell r="AL1173">
            <v>0</v>
          </cell>
        </row>
        <row r="1174">
          <cell r="B1174" t="str">
            <v>SNIES</v>
          </cell>
          <cell r="C1174" t="str">
            <v>A1B</v>
          </cell>
          <cell r="D1174" t="str">
            <v>A1BI</v>
          </cell>
          <cell r="E1174" t="str">
            <v>ES/BEYL</v>
          </cell>
          <cell r="F1174" t="str">
            <v>SNIES</v>
          </cell>
          <cell r="G1174">
            <v>22</v>
          </cell>
          <cell r="H1174" t="str">
            <v>ES 5 coll Beyla  Travaux collège</v>
          </cell>
          <cell r="I1174" t="str">
            <v>SNIES</v>
          </cell>
          <cell r="K1174" t="str">
            <v>BAD ED IV</v>
          </cell>
          <cell r="L1174" t="str">
            <v>AON</v>
          </cell>
          <cell r="M1174">
            <v>0.5</v>
          </cell>
          <cell r="N1174">
            <v>0.5</v>
          </cell>
          <cell r="Q1174">
            <v>1</v>
          </cell>
          <cell r="R1174" t="str">
            <v>collège</v>
          </cell>
          <cell r="T1174">
            <v>1609936.8684038201</v>
          </cell>
          <cell r="U1174">
            <v>1</v>
          </cell>
          <cell r="V1174">
            <v>804968.43420191004</v>
          </cell>
          <cell r="W1174">
            <v>804968.43420191004</v>
          </cell>
          <cell r="X1174">
            <v>0</v>
          </cell>
          <cell r="Y1174">
            <v>0</v>
          </cell>
          <cell r="Z1174">
            <v>1609936.8684038201</v>
          </cell>
          <cell r="AA1174">
            <v>804968.43420191004</v>
          </cell>
          <cell r="AB1174">
            <v>804968.43420191004</v>
          </cell>
          <cell r="AC1174">
            <v>0</v>
          </cell>
          <cell r="AD1174">
            <v>0</v>
          </cell>
          <cell r="AE1174">
            <v>1609936.8684038201</v>
          </cell>
          <cell r="AF1174">
            <v>0</v>
          </cell>
          <cell r="AG1174">
            <v>0</v>
          </cell>
          <cell r="AH1174">
            <v>0</v>
          </cell>
          <cell r="AI1174">
            <v>0</v>
          </cell>
          <cell r="AJ1174">
            <v>0</v>
          </cell>
          <cell r="AK1174">
            <v>0</v>
          </cell>
          <cell r="AL1174">
            <v>0</v>
          </cell>
        </row>
        <row r="1175">
          <cell r="B1175" t="str">
            <v>SNIES</v>
          </cell>
          <cell r="C1175" t="str">
            <v>A1B</v>
          </cell>
          <cell r="D1175" t="str">
            <v>A1BI</v>
          </cell>
          <cell r="E1175" t="str">
            <v>ES/BOKE</v>
          </cell>
          <cell r="F1175" t="str">
            <v>SNIES</v>
          </cell>
          <cell r="G1175">
            <v>23</v>
          </cell>
          <cell r="H1175" t="str">
            <v>ES 5 coll Boké mobilier collège</v>
          </cell>
          <cell r="I1175" t="str">
            <v>SNIES</v>
          </cell>
          <cell r="K1175" t="str">
            <v>BAD ED IV</v>
          </cell>
          <cell r="L1175" t="str">
            <v>AON</v>
          </cell>
          <cell r="N1175">
            <v>1</v>
          </cell>
          <cell r="Q1175">
            <v>1</v>
          </cell>
          <cell r="R1175" t="str">
            <v>lot</v>
          </cell>
          <cell r="T1175">
            <v>73149.568349249661</v>
          </cell>
          <cell r="U1175">
            <v>1</v>
          </cell>
          <cell r="V1175">
            <v>0</v>
          </cell>
          <cell r="W1175">
            <v>73149.568349249661</v>
          </cell>
          <cell r="X1175">
            <v>0</v>
          </cell>
          <cell r="Y1175">
            <v>0</v>
          </cell>
          <cell r="Z1175">
            <v>73149.568349249661</v>
          </cell>
          <cell r="AA1175">
            <v>0</v>
          </cell>
          <cell r="AB1175">
            <v>73149.568349249661</v>
          </cell>
          <cell r="AC1175">
            <v>0</v>
          </cell>
          <cell r="AD1175">
            <v>0</v>
          </cell>
          <cell r="AE1175">
            <v>73149.568349249661</v>
          </cell>
          <cell r="AF1175">
            <v>0</v>
          </cell>
          <cell r="AG1175">
            <v>0</v>
          </cell>
          <cell r="AH1175">
            <v>0</v>
          </cell>
          <cell r="AI1175">
            <v>0</v>
          </cell>
          <cell r="AJ1175">
            <v>0</v>
          </cell>
          <cell r="AK1175">
            <v>0</v>
          </cell>
          <cell r="AL1175">
            <v>0</v>
          </cell>
        </row>
        <row r="1176">
          <cell r="B1176" t="str">
            <v>SNIES</v>
          </cell>
          <cell r="C1176" t="str">
            <v>A1B</v>
          </cell>
          <cell r="D1176" t="str">
            <v>A1BI</v>
          </cell>
          <cell r="E1176" t="str">
            <v>ES/GAOU</v>
          </cell>
          <cell r="F1176" t="str">
            <v>SNIES</v>
          </cell>
          <cell r="G1176">
            <v>23</v>
          </cell>
          <cell r="H1176" t="str">
            <v>ES 5 coll Gaoual  mobilier collège</v>
          </cell>
          <cell r="I1176" t="str">
            <v>SNIES</v>
          </cell>
          <cell r="K1176" t="str">
            <v>BAD ED IV</v>
          </cell>
          <cell r="L1176" t="str">
            <v>AON</v>
          </cell>
          <cell r="N1176">
            <v>1</v>
          </cell>
          <cell r="Q1176">
            <v>1</v>
          </cell>
          <cell r="R1176" t="str">
            <v>lot</v>
          </cell>
          <cell r="T1176">
            <v>73149.568349249661</v>
          </cell>
          <cell r="U1176">
            <v>1</v>
          </cell>
          <cell r="V1176">
            <v>0</v>
          </cell>
          <cell r="W1176">
            <v>73149.568349249661</v>
          </cell>
          <cell r="X1176">
            <v>0</v>
          </cell>
          <cell r="Y1176">
            <v>0</v>
          </cell>
          <cell r="Z1176">
            <v>73149.568349249661</v>
          </cell>
          <cell r="AA1176">
            <v>0</v>
          </cell>
          <cell r="AB1176">
            <v>73149.568349249661</v>
          </cell>
          <cell r="AC1176">
            <v>0</v>
          </cell>
          <cell r="AD1176">
            <v>0</v>
          </cell>
          <cell r="AE1176">
            <v>73149.568349249661</v>
          </cell>
          <cell r="AF1176">
            <v>0</v>
          </cell>
          <cell r="AG1176">
            <v>0</v>
          </cell>
          <cell r="AH1176">
            <v>0</v>
          </cell>
          <cell r="AI1176">
            <v>0</v>
          </cell>
          <cell r="AJ1176">
            <v>0</v>
          </cell>
          <cell r="AK1176">
            <v>0</v>
          </cell>
          <cell r="AL1176">
            <v>0</v>
          </cell>
        </row>
        <row r="1177">
          <cell r="B1177" t="str">
            <v>SNIES</v>
          </cell>
          <cell r="C1177" t="str">
            <v>A1B</v>
          </cell>
          <cell r="D1177" t="str">
            <v>A1BI</v>
          </cell>
          <cell r="E1177" t="str">
            <v>ES/KANK</v>
          </cell>
          <cell r="F1177" t="str">
            <v>SNIES</v>
          </cell>
          <cell r="G1177">
            <v>23</v>
          </cell>
          <cell r="H1177" t="str">
            <v>ES 5 coll Kankan  mobilier collège</v>
          </cell>
          <cell r="I1177" t="str">
            <v>SNIES</v>
          </cell>
          <cell r="K1177" t="str">
            <v>BAD ED IV</v>
          </cell>
          <cell r="L1177" t="str">
            <v>AON</v>
          </cell>
          <cell r="N1177">
            <v>1</v>
          </cell>
          <cell r="Q1177">
            <v>1</v>
          </cell>
          <cell r="R1177" t="str">
            <v>lot</v>
          </cell>
          <cell r="T1177">
            <v>73149.568349249661</v>
          </cell>
          <cell r="U1177">
            <v>1</v>
          </cell>
          <cell r="V1177">
            <v>0</v>
          </cell>
          <cell r="W1177">
            <v>73149.568349249661</v>
          </cell>
          <cell r="X1177">
            <v>0</v>
          </cell>
          <cell r="Y1177">
            <v>0</v>
          </cell>
          <cell r="Z1177">
            <v>73149.568349249661</v>
          </cell>
          <cell r="AA1177">
            <v>0</v>
          </cell>
          <cell r="AB1177">
            <v>73149.568349249661</v>
          </cell>
          <cell r="AC1177">
            <v>0</v>
          </cell>
          <cell r="AD1177">
            <v>0</v>
          </cell>
          <cell r="AE1177">
            <v>73149.568349249661</v>
          </cell>
          <cell r="AF1177">
            <v>0</v>
          </cell>
          <cell r="AG1177">
            <v>0</v>
          </cell>
          <cell r="AH1177">
            <v>0</v>
          </cell>
          <cell r="AI1177">
            <v>0</v>
          </cell>
          <cell r="AJ1177">
            <v>0</v>
          </cell>
          <cell r="AK1177">
            <v>0</v>
          </cell>
          <cell r="AL1177">
            <v>0</v>
          </cell>
        </row>
        <row r="1178">
          <cell r="B1178" t="str">
            <v>SNIES</v>
          </cell>
          <cell r="C1178" t="str">
            <v>A1B</v>
          </cell>
          <cell r="D1178" t="str">
            <v>A1BI</v>
          </cell>
          <cell r="E1178" t="str">
            <v>ES/NZER</v>
          </cell>
          <cell r="F1178" t="str">
            <v>SNIES</v>
          </cell>
          <cell r="G1178">
            <v>23</v>
          </cell>
          <cell r="H1178" t="str">
            <v>ES 5 coll Nzérékoré  mobilier collège</v>
          </cell>
          <cell r="I1178" t="str">
            <v>SNIES</v>
          </cell>
          <cell r="K1178" t="str">
            <v>BAD ED IV</v>
          </cell>
          <cell r="L1178" t="str">
            <v>AON</v>
          </cell>
          <cell r="N1178">
            <v>1</v>
          </cell>
          <cell r="Q1178">
            <v>1</v>
          </cell>
          <cell r="R1178" t="str">
            <v>lot</v>
          </cell>
          <cell r="T1178">
            <v>73149.568349249661</v>
          </cell>
          <cell r="U1178">
            <v>1</v>
          </cell>
          <cell r="V1178">
            <v>0</v>
          </cell>
          <cell r="W1178">
            <v>73149.568349249661</v>
          </cell>
          <cell r="X1178">
            <v>0</v>
          </cell>
          <cell r="Y1178">
            <v>0</v>
          </cell>
          <cell r="Z1178">
            <v>73149.568349249661</v>
          </cell>
          <cell r="AA1178">
            <v>0</v>
          </cell>
          <cell r="AB1178">
            <v>73149.568349249661</v>
          </cell>
          <cell r="AC1178">
            <v>0</v>
          </cell>
          <cell r="AD1178">
            <v>0</v>
          </cell>
          <cell r="AE1178">
            <v>73149.568349249661</v>
          </cell>
          <cell r="AF1178">
            <v>0</v>
          </cell>
          <cell r="AG1178">
            <v>0</v>
          </cell>
          <cell r="AH1178">
            <v>0</v>
          </cell>
          <cell r="AI1178">
            <v>0</v>
          </cell>
          <cell r="AJ1178">
            <v>0</v>
          </cell>
          <cell r="AK1178">
            <v>0</v>
          </cell>
          <cell r="AL1178">
            <v>0</v>
          </cell>
        </row>
        <row r="1179">
          <cell r="B1179" t="str">
            <v>SNIES</v>
          </cell>
          <cell r="C1179" t="str">
            <v>A1B</v>
          </cell>
          <cell r="D1179" t="str">
            <v>A1BI</v>
          </cell>
          <cell r="E1179" t="str">
            <v>ES/BEYL</v>
          </cell>
          <cell r="F1179" t="str">
            <v>SNIES</v>
          </cell>
          <cell r="G1179">
            <v>23</v>
          </cell>
          <cell r="H1179" t="str">
            <v>ES 5 coll Beyla  mobilier collège</v>
          </cell>
          <cell r="I1179" t="str">
            <v>SNIES</v>
          </cell>
          <cell r="K1179" t="str">
            <v>BAD ED IV</v>
          </cell>
          <cell r="L1179" t="str">
            <v>AON</v>
          </cell>
          <cell r="N1179">
            <v>1</v>
          </cell>
          <cell r="Q1179">
            <v>1</v>
          </cell>
          <cell r="R1179" t="str">
            <v>lot</v>
          </cell>
          <cell r="T1179">
            <v>73149.568349249661</v>
          </cell>
          <cell r="U1179">
            <v>1</v>
          </cell>
          <cell r="V1179">
            <v>0</v>
          </cell>
          <cell r="W1179">
            <v>73149.568349249661</v>
          </cell>
          <cell r="X1179">
            <v>0</v>
          </cell>
          <cell r="Y1179">
            <v>0</v>
          </cell>
          <cell r="Z1179">
            <v>73149.568349249661</v>
          </cell>
          <cell r="AA1179">
            <v>0</v>
          </cell>
          <cell r="AB1179">
            <v>73149.568349249661</v>
          </cell>
          <cell r="AC1179">
            <v>0</v>
          </cell>
          <cell r="AD1179">
            <v>0</v>
          </cell>
          <cell r="AE1179">
            <v>73149.568349249661</v>
          </cell>
          <cell r="AF1179">
            <v>0</v>
          </cell>
          <cell r="AG1179">
            <v>0</v>
          </cell>
          <cell r="AH1179">
            <v>0</v>
          </cell>
          <cell r="AI1179">
            <v>0</v>
          </cell>
          <cell r="AJ1179">
            <v>0</v>
          </cell>
          <cell r="AK1179">
            <v>0</v>
          </cell>
          <cell r="AL1179">
            <v>0</v>
          </cell>
        </row>
        <row r="1180">
          <cell r="B1180" t="str">
            <v>SNIES</v>
          </cell>
          <cell r="C1180" t="str">
            <v>A1B</v>
          </cell>
          <cell r="D1180" t="str">
            <v>A1BI</v>
          </cell>
          <cell r="E1180" t="str">
            <v>ES/BOKE</v>
          </cell>
          <cell r="F1180" t="str">
            <v>SNIES</v>
          </cell>
          <cell r="G1180">
            <v>23</v>
          </cell>
          <cell r="H1180" t="str">
            <v>ES 5 coll Boké alimentation photovoltaïque collège</v>
          </cell>
          <cell r="I1180" t="str">
            <v>SNIES</v>
          </cell>
          <cell r="K1180" t="str">
            <v>BAD ED IV</v>
          </cell>
          <cell r="L1180" t="str">
            <v>AON</v>
          </cell>
          <cell r="N1180">
            <v>1</v>
          </cell>
          <cell r="Q1180">
            <v>1</v>
          </cell>
          <cell r="R1180" t="str">
            <v>lot</v>
          </cell>
          <cell r="T1180">
            <v>236474.89768076397</v>
          </cell>
          <cell r="U1180">
            <v>1</v>
          </cell>
          <cell r="V1180">
            <v>0</v>
          </cell>
          <cell r="W1180">
            <v>236474.89768076397</v>
          </cell>
          <cell r="X1180">
            <v>0</v>
          </cell>
          <cell r="Y1180">
            <v>0</v>
          </cell>
          <cell r="Z1180">
            <v>236474.89768076397</v>
          </cell>
          <cell r="AA1180">
            <v>0</v>
          </cell>
          <cell r="AB1180">
            <v>236474.89768076397</v>
          </cell>
          <cell r="AC1180">
            <v>0</v>
          </cell>
          <cell r="AD1180">
            <v>0</v>
          </cell>
          <cell r="AE1180">
            <v>236474.89768076397</v>
          </cell>
          <cell r="AF1180">
            <v>0</v>
          </cell>
          <cell r="AG1180">
            <v>0</v>
          </cell>
          <cell r="AH1180">
            <v>0</v>
          </cell>
          <cell r="AI1180">
            <v>0</v>
          </cell>
          <cell r="AJ1180">
            <v>0</v>
          </cell>
          <cell r="AK1180">
            <v>0</v>
          </cell>
          <cell r="AL1180">
            <v>0</v>
          </cell>
        </row>
        <row r="1181">
          <cell r="B1181" t="str">
            <v>SNIES</v>
          </cell>
          <cell r="C1181" t="str">
            <v>A1B</v>
          </cell>
          <cell r="D1181" t="str">
            <v>A1BI</v>
          </cell>
          <cell r="E1181" t="str">
            <v>ES/GAOU</v>
          </cell>
          <cell r="F1181" t="str">
            <v>SNIES</v>
          </cell>
          <cell r="G1181">
            <v>23</v>
          </cell>
          <cell r="H1181" t="str">
            <v>ES 5 coll Gaoual  alimentation photovoltaïque collège</v>
          </cell>
          <cell r="I1181" t="str">
            <v>SNIES</v>
          </cell>
          <cell r="K1181" t="str">
            <v>BAD ED IV</v>
          </cell>
          <cell r="L1181" t="str">
            <v>AON</v>
          </cell>
          <cell r="N1181">
            <v>1</v>
          </cell>
          <cell r="Q1181">
            <v>1</v>
          </cell>
          <cell r="R1181" t="str">
            <v>lot</v>
          </cell>
          <cell r="T1181">
            <v>236474.89768076397</v>
          </cell>
          <cell r="U1181">
            <v>1</v>
          </cell>
          <cell r="V1181">
            <v>0</v>
          </cell>
          <cell r="W1181">
            <v>236474.89768076397</v>
          </cell>
          <cell r="X1181">
            <v>0</v>
          </cell>
          <cell r="Y1181">
            <v>0</v>
          </cell>
          <cell r="Z1181">
            <v>236474.89768076397</v>
          </cell>
          <cell r="AA1181">
            <v>0</v>
          </cell>
          <cell r="AB1181">
            <v>236474.89768076397</v>
          </cell>
          <cell r="AC1181">
            <v>0</v>
          </cell>
          <cell r="AD1181">
            <v>0</v>
          </cell>
          <cell r="AE1181">
            <v>236474.89768076397</v>
          </cell>
          <cell r="AF1181">
            <v>0</v>
          </cell>
          <cell r="AG1181">
            <v>0</v>
          </cell>
          <cell r="AH1181">
            <v>0</v>
          </cell>
          <cell r="AI1181">
            <v>0</v>
          </cell>
          <cell r="AJ1181">
            <v>0</v>
          </cell>
          <cell r="AK1181">
            <v>0</v>
          </cell>
          <cell r="AL1181">
            <v>0</v>
          </cell>
        </row>
        <row r="1182">
          <cell r="B1182" t="str">
            <v>SNIES</v>
          </cell>
          <cell r="C1182" t="str">
            <v>A1B</v>
          </cell>
          <cell r="D1182" t="str">
            <v>A1BI</v>
          </cell>
          <cell r="E1182" t="str">
            <v>ES/KANK</v>
          </cell>
          <cell r="F1182" t="str">
            <v>SNIES</v>
          </cell>
          <cell r="G1182">
            <v>23</v>
          </cell>
          <cell r="H1182" t="str">
            <v>ES 5 coll Kankan  alimentation photovoltaïque collège</v>
          </cell>
          <cell r="I1182" t="str">
            <v>SNIES</v>
          </cell>
          <cell r="K1182" t="str">
            <v>BAD ED IV</v>
          </cell>
          <cell r="L1182" t="str">
            <v>AON</v>
          </cell>
          <cell r="N1182">
            <v>1</v>
          </cell>
          <cell r="Q1182">
            <v>1</v>
          </cell>
          <cell r="R1182" t="str">
            <v>lot</v>
          </cell>
          <cell r="T1182">
            <v>236474.89768076397</v>
          </cell>
          <cell r="U1182">
            <v>1</v>
          </cell>
          <cell r="V1182">
            <v>0</v>
          </cell>
          <cell r="W1182">
            <v>236474.89768076397</v>
          </cell>
          <cell r="X1182">
            <v>0</v>
          </cell>
          <cell r="Y1182">
            <v>0</v>
          </cell>
          <cell r="Z1182">
            <v>236474.89768076397</v>
          </cell>
          <cell r="AA1182">
            <v>0</v>
          </cell>
          <cell r="AB1182">
            <v>236474.89768076397</v>
          </cell>
          <cell r="AC1182">
            <v>0</v>
          </cell>
          <cell r="AD1182">
            <v>0</v>
          </cell>
          <cell r="AE1182">
            <v>236474.89768076397</v>
          </cell>
          <cell r="AF1182">
            <v>0</v>
          </cell>
          <cell r="AG1182">
            <v>0</v>
          </cell>
          <cell r="AH1182">
            <v>0</v>
          </cell>
          <cell r="AI1182">
            <v>0</v>
          </cell>
          <cell r="AJ1182">
            <v>0</v>
          </cell>
          <cell r="AK1182">
            <v>0</v>
          </cell>
          <cell r="AL1182">
            <v>0</v>
          </cell>
        </row>
        <row r="1183">
          <cell r="B1183" t="str">
            <v>SNIES</v>
          </cell>
          <cell r="C1183" t="str">
            <v>A1B</v>
          </cell>
          <cell r="D1183" t="str">
            <v>A1BI</v>
          </cell>
          <cell r="E1183" t="str">
            <v>ES/NZER</v>
          </cell>
          <cell r="F1183" t="str">
            <v>SNIES</v>
          </cell>
          <cell r="G1183">
            <v>23</v>
          </cell>
          <cell r="H1183" t="str">
            <v>ES 5 coll Nzérékoré  alimentation photovoltaïque collège</v>
          </cell>
          <cell r="I1183" t="str">
            <v>SNIES</v>
          </cell>
          <cell r="K1183" t="str">
            <v>BAD ED IV</v>
          </cell>
          <cell r="L1183" t="str">
            <v>AON</v>
          </cell>
          <cell r="N1183">
            <v>1</v>
          </cell>
          <cell r="Q1183">
            <v>1</v>
          </cell>
          <cell r="R1183" t="str">
            <v>lot</v>
          </cell>
          <cell r="T1183">
            <v>236474.89768076397</v>
          </cell>
          <cell r="U1183">
            <v>1</v>
          </cell>
          <cell r="V1183">
            <v>0</v>
          </cell>
          <cell r="W1183">
            <v>236474.89768076397</v>
          </cell>
          <cell r="X1183">
            <v>0</v>
          </cell>
          <cell r="Y1183">
            <v>0</v>
          </cell>
          <cell r="Z1183">
            <v>236474.89768076397</v>
          </cell>
          <cell r="AA1183">
            <v>0</v>
          </cell>
          <cell r="AB1183">
            <v>236474.89768076397</v>
          </cell>
          <cell r="AC1183">
            <v>0</v>
          </cell>
          <cell r="AD1183">
            <v>0</v>
          </cell>
          <cell r="AE1183">
            <v>236474.89768076397</v>
          </cell>
          <cell r="AF1183">
            <v>0</v>
          </cell>
          <cell r="AG1183">
            <v>0</v>
          </cell>
          <cell r="AH1183">
            <v>0</v>
          </cell>
          <cell r="AI1183">
            <v>0</v>
          </cell>
          <cell r="AJ1183">
            <v>0</v>
          </cell>
          <cell r="AK1183">
            <v>0</v>
          </cell>
          <cell r="AL1183">
            <v>0</v>
          </cell>
        </row>
        <row r="1184">
          <cell r="B1184" t="str">
            <v>SNIES</v>
          </cell>
          <cell r="C1184" t="str">
            <v>A1B</v>
          </cell>
          <cell r="D1184" t="str">
            <v>A1BI</v>
          </cell>
          <cell r="E1184" t="str">
            <v>ES/BEYL</v>
          </cell>
          <cell r="F1184" t="str">
            <v>SNIES</v>
          </cell>
          <cell r="G1184">
            <v>23</v>
          </cell>
          <cell r="H1184" t="str">
            <v>ES 5 coll Beyla  alimentation photovoltaïque collège</v>
          </cell>
          <cell r="I1184" t="str">
            <v>SNIES</v>
          </cell>
          <cell r="K1184" t="str">
            <v>BAD ED IV</v>
          </cell>
          <cell r="L1184" t="str">
            <v>AON</v>
          </cell>
          <cell r="N1184">
            <v>1</v>
          </cell>
          <cell r="Q1184">
            <v>1</v>
          </cell>
          <cell r="R1184" t="str">
            <v>lot</v>
          </cell>
          <cell r="T1184">
            <v>236474.89768076397</v>
          </cell>
          <cell r="U1184">
            <v>1</v>
          </cell>
          <cell r="V1184">
            <v>0</v>
          </cell>
          <cell r="W1184">
            <v>236474.89768076397</v>
          </cell>
          <cell r="X1184">
            <v>0</v>
          </cell>
          <cell r="Y1184">
            <v>0</v>
          </cell>
          <cell r="Z1184">
            <v>236474.89768076397</v>
          </cell>
          <cell r="AA1184">
            <v>0</v>
          </cell>
          <cell r="AB1184">
            <v>236474.89768076397</v>
          </cell>
          <cell r="AC1184">
            <v>0</v>
          </cell>
          <cell r="AD1184">
            <v>0</v>
          </cell>
          <cell r="AE1184">
            <v>236474.89768076397</v>
          </cell>
          <cell r="AF1184">
            <v>0</v>
          </cell>
          <cell r="AG1184">
            <v>0</v>
          </cell>
          <cell r="AH1184">
            <v>0</v>
          </cell>
          <cell r="AI1184">
            <v>0</v>
          </cell>
          <cell r="AJ1184">
            <v>0</v>
          </cell>
          <cell r="AK1184">
            <v>0</v>
          </cell>
          <cell r="AL1184">
            <v>0</v>
          </cell>
        </row>
        <row r="1185">
          <cell r="B1185" t="str">
            <v>SNIES</v>
          </cell>
          <cell r="C1185" t="str">
            <v>A1B</v>
          </cell>
          <cell r="D1185" t="str">
            <v>A1BI</v>
          </cell>
          <cell r="E1185" t="str">
            <v>ES/BOKE</v>
          </cell>
          <cell r="F1185" t="str">
            <v>SNIES</v>
          </cell>
          <cell r="G1185">
            <v>24</v>
          </cell>
          <cell r="H1185" t="str">
            <v>ES 5 coll Boké matériels didactiques</v>
          </cell>
          <cell r="I1185" t="str">
            <v>SNIES</v>
          </cell>
          <cell r="K1185" t="str">
            <v>BAD ED IV</v>
          </cell>
          <cell r="L1185" t="str">
            <v>AON</v>
          </cell>
          <cell r="N1185">
            <v>1</v>
          </cell>
          <cell r="Q1185">
            <v>1</v>
          </cell>
          <cell r="R1185" t="str">
            <v>lot</v>
          </cell>
          <cell r="T1185">
            <v>78824.965893588</v>
          </cell>
          <cell r="U1185">
            <v>1</v>
          </cell>
          <cell r="V1185">
            <v>0</v>
          </cell>
          <cell r="W1185">
            <v>78824.965893588</v>
          </cell>
          <cell r="X1185">
            <v>0</v>
          </cell>
          <cell r="Y1185">
            <v>0</v>
          </cell>
          <cell r="Z1185">
            <v>78824.965893588</v>
          </cell>
          <cell r="AA1185">
            <v>0</v>
          </cell>
          <cell r="AB1185">
            <v>78824.965893588</v>
          </cell>
          <cell r="AC1185">
            <v>0</v>
          </cell>
          <cell r="AD1185">
            <v>0</v>
          </cell>
          <cell r="AE1185">
            <v>78824.965893588</v>
          </cell>
          <cell r="AF1185">
            <v>0</v>
          </cell>
          <cell r="AG1185">
            <v>0</v>
          </cell>
          <cell r="AH1185">
            <v>0</v>
          </cell>
          <cell r="AI1185">
            <v>0</v>
          </cell>
          <cell r="AJ1185">
            <v>0</v>
          </cell>
          <cell r="AK1185">
            <v>0</v>
          </cell>
          <cell r="AL1185">
            <v>0</v>
          </cell>
        </row>
        <row r="1186">
          <cell r="B1186" t="str">
            <v>SNIES</v>
          </cell>
          <cell r="C1186" t="str">
            <v>A1B</v>
          </cell>
          <cell r="D1186" t="str">
            <v>A1BI</v>
          </cell>
          <cell r="E1186" t="str">
            <v>ES/GAOU</v>
          </cell>
          <cell r="F1186" t="str">
            <v>SNIES</v>
          </cell>
          <cell r="G1186">
            <v>24</v>
          </cell>
          <cell r="H1186" t="str">
            <v>ES 5 coll Gaoual  matériels didactiques</v>
          </cell>
          <cell r="I1186" t="str">
            <v>SNIES</v>
          </cell>
          <cell r="K1186" t="str">
            <v>BAD ED IV</v>
          </cell>
          <cell r="L1186" t="str">
            <v>AON</v>
          </cell>
          <cell r="N1186">
            <v>1</v>
          </cell>
          <cell r="Q1186">
            <v>1</v>
          </cell>
          <cell r="R1186" t="str">
            <v>lot</v>
          </cell>
          <cell r="T1186">
            <v>78824.965893588</v>
          </cell>
          <cell r="U1186">
            <v>1</v>
          </cell>
          <cell r="V1186">
            <v>0</v>
          </cell>
          <cell r="W1186">
            <v>78824.965893588</v>
          </cell>
          <cell r="X1186">
            <v>0</v>
          </cell>
          <cell r="Y1186">
            <v>0</v>
          </cell>
          <cell r="Z1186">
            <v>78824.965893588</v>
          </cell>
          <cell r="AA1186">
            <v>0</v>
          </cell>
          <cell r="AB1186">
            <v>78824.965893588</v>
          </cell>
          <cell r="AC1186">
            <v>0</v>
          </cell>
          <cell r="AD1186">
            <v>0</v>
          </cell>
          <cell r="AE1186">
            <v>78824.965893588</v>
          </cell>
          <cell r="AF1186">
            <v>0</v>
          </cell>
          <cell r="AG1186">
            <v>0</v>
          </cell>
          <cell r="AH1186">
            <v>0</v>
          </cell>
          <cell r="AI1186">
            <v>0</v>
          </cell>
          <cell r="AJ1186">
            <v>0</v>
          </cell>
          <cell r="AK1186">
            <v>0</v>
          </cell>
          <cell r="AL1186">
            <v>0</v>
          </cell>
        </row>
        <row r="1187">
          <cell r="B1187" t="str">
            <v>SNIES</v>
          </cell>
          <cell r="C1187" t="str">
            <v>A1B</v>
          </cell>
          <cell r="D1187" t="str">
            <v>A1BI</v>
          </cell>
          <cell r="E1187" t="str">
            <v>ES/KANK</v>
          </cell>
          <cell r="F1187" t="str">
            <v>SNIES</v>
          </cell>
          <cell r="G1187">
            <v>24</v>
          </cell>
          <cell r="H1187" t="str">
            <v>ES 5 coll Kankan  matériels didactiques</v>
          </cell>
          <cell r="I1187" t="str">
            <v>SNIES</v>
          </cell>
          <cell r="K1187" t="str">
            <v>BAD ED IV</v>
          </cell>
          <cell r="L1187" t="str">
            <v>AON</v>
          </cell>
          <cell r="N1187">
            <v>1</v>
          </cell>
          <cell r="Q1187">
            <v>1</v>
          </cell>
          <cell r="R1187" t="str">
            <v>lot</v>
          </cell>
          <cell r="T1187">
            <v>78824.965893588</v>
          </cell>
          <cell r="U1187">
            <v>1</v>
          </cell>
          <cell r="V1187">
            <v>0</v>
          </cell>
          <cell r="W1187">
            <v>78824.965893588</v>
          </cell>
          <cell r="X1187">
            <v>0</v>
          </cell>
          <cell r="Y1187">
            <v>0</v>
          </cell>
          <cell r="Z1187">
            <v>78824.965893588</v>
          </cell>
          <cell r="AA1187">
            <v>0</v>
          </cell>
          <cell r="AB1187">
            <v>78824.965893588</v>
          </cell>
          <cell r="AC1187">
            <v>0</v>
          </cell>
          <cell r="AD1187">
            <v>0</v>
          </cell>
          <cell r="AE1187">
            <v>78824.965893588</v>
          </cell>
          <cell r="AF1187">
            <v>0</v>
          </cell>
          <cell r="AG1187">
            <v>0</v>
          </cell>
          <cell r="AH1187">
            <v>0</v>
          </cell>
          <cell r="AI1187">
            <v>0</v>
          </cell>
          <cell r="AJ1187">
            <v>0</v>
          </cell>
          <cell r="AK1187">
            <v>0</v>
          </cell>
          <cell r="AL1187">
            <v>0</v>
          </cell>
        </row>
        <row r="1188">
          <cell r="B1188" t="str">
            <v>SNIES</v>
          </cell>
          <cell r="C1188" t="str">
            <v>A1B</v>
          </cell>
          <cell r="D1188" t="str">
            <v>A1BI</v>
          </cell>
          <cell r="E1188" t="str">
            <v>ES/NZER</v>
          </cell>
          <cell r="F1188" t="str">
            <v>SNIES</v>
          </cell>
          <cell r="G1188">
            <v>24</v>
          </cell>
          <cell r="H1188" t="str">
            <v>ES 5 coll Nzérékoré  matériels didactiques</v>
          </cell>
          <cell r="I1188" t="str">
            <v>SNIES</v>
          </cell>
          <cell r="K1188" t="str">
            <v>BAD ED IV</v>
          </cell>
          <cell r="L1188" t="str">
            <v>AON</v>
          </cell>
          <cell r="N1188">
            <v>1</v>
          </cell>
          <cell r="Q1188">
            <v>1</v>
          </cell>
          <cell r="R1188" t="str">
            <v>lot</v>
          </cell>
          <cell r="T1188">
            <v>78824.965893588</v>
          </cell>
          <cell r="U1188">
            <v>1</v>
          </cell>
          <cell r="V1188">
            <v>0</v>
          </cell>
          <cell r="W1188">
            <v>78824.965893588</v>
          </cell>
          <cell r="X1188">
            <v>0</v>
          </cell>
          <cell r="Y1188">
            <v>0</v>
          </cell>
          <cell r="Z1188">
            <v>78824.965893588</v>
          </cell>
          <cell r="AA1188">
            <v>0</v>
          </cell>
          <cell r="AB1188">
            <v>78824.965893588</v>
          </cell>
          <cell r="AC1188">
            <v>0</v>
          </cell>
          <cell r="AD1188">
            <v>0</v>
          </cell>
          <cell r="AE1188">
            <v>78824.965893588</v>
          </cell>
          <cell r="AF1188">
            <v>0</v>
          </cell>
          <cell r="AG1188">
            <v>0</v>
          </cell>
          <cell r="AH1188">
            <v>0</v>
          </cell>
          <cell r="AI1188">
            <v>0</v>
          </cell>
          <cell r="AJ1188">
            <v>0</v>
          </cell>
          <cell r="AK1188">
            <v>0</v>
          </cell>
          <cell r="AL1188">
            <v>0</v>
          </cell>
        </row>
        <row r="1189">
          <cell r="B1189" t="str">
            <v>SNIES</v>
          </cell>
          <cell r="C1189" t="str">
            <v>A1B</v>
          </cell>
          <cell r="D1189" t="str">
            <v>A1BI</v>
          </cell>
          <cell r="E1189" t="str">
            <v>ES/BEYL</v>
          </cell>
          <cell r="F1189" t="str">
            <v>SNIES</v>
          </cell>
          <cell r="G1189">
            <v>24</v>
          </cell>
          <cell r="H1189" t="str">
            <v>ES 5 coll Beyla  matériels didactiques</v>
          </cell>
          <cell r="I1189" t="str">
            <v>SNIES</v>
          </cell>
          <cell r="K1189" t="str">
            <v>BAD ED IV</v>
          </cell>
          <cell r="L1189" t="str">
            <v>AON</v>
          </cell>
          <cell r="N1189">
            <v>1</v>
          </cell>
          <cell r="Q1189">
            <v>1</v>
          </cell>
          <cell r="R1189" t="str">
            <v>lot</v>
          </cell>
          <cell r="T1189">
            <v>78824.965893588</v>
          </cell>
          <cell r="U1189">
            <v>1</v>
          </cell>
          <cell r="V1189">
            <v>0</v>
          </cell>
          <cell r="W1189">
            <v>78824.965893588</v>
          </cell>
          <cell r="X1189">
            <v>0</v>
          </cell>
          <cell r="Y1189">
            <v>0</v>
          </cell>
          <cell r="Z1189">
            <v>78824.965893588</v>
          </cell>
          <cell r="AA1189">
            <v>0</v>
          </cell>
          <cell r="AB1189">
            <v>78824.965893588</v>
          </cell>
          <cell r="AC1189">
            <v>0</v>
          </cell>
          <cell r="AD1189">
            <v>0</v>
          </cell>
          <cell r="AE1189">
            <v>78824.965893588</v>
          </cell>
          <cell r="AF1189">
            <v>0</v>
          </cell>
          <cell r="AG1189">
            <v>0</v>
          </cell>
          <cell r="AH1189">
            <v>0</v>
          </cell>
          <cell r="AI1189">
            <v>0</v>
          </cell>
          <cell r="AJ1189">
            <v>0</v>
          </cell>
          <cell r="AK1189">
            <v>0</v>
          </cell>
          <cell r="AL1189">
            <v>0</v>
          </cell>
        </row>
        <row r="1190">
          <cell r="B1190" t="str">
            <v>SNIES</v>
          </cell>
          <cell r="C1190" t="str">
            <v>A1B</v>
          </cell>
          <cell r="D1190" t="str">
            <v>A1BI</v>
          </cell>
          <cell r="E1190" t="str">
            <v>ES/BOKE</v>
          </cell>
          <cell r="F1190" t="str">
            <v>SNIES</v>
          </cell>
          <cell r="G1190">
            <v>24</v>
          </cell>
          <cell r="H1190" t="str">
            <v>ES 5 coll Boké matériels didactiques</v>
          </cell>
          <cell r="I1190" t="str">
            <v>SNIES</v>
          </cell>
          <cell r="K1190" t="str">
            <v>BAD ED IV</v>
          </cell>
          <cell r="L1190" t="str">
            <v>AON</v>
          </cell>
          <cell r="N1190">
            <v>1</v>
          </cell>
          <cell r="Q1190">
            <v>1</v>
          </cell>
          <cell r="R1190" t="str">
            <v>lot</v>
          </cell>
          <cell r="T1190">
            <v>226621.7769440655</v>
          </cell>
          <cell r="U1190">
            <v>1</v>
          </cell>
          <cell r="V1190">
            <v>0</v>
          </cell>
          <cell r="W1190">
            <v>226621.7769440655</v>
          </cell>
          <cell r="X1190">
            <v>0</v>
          </cell>
          <cell r="Y1190">
            <v>0</v>
          </cell>
          <cell r="Z1190">
            <v>226621.7769440655</v>
          </cell>
          <cell r="AA1190">
            <v>0</v>
          </cell>
          <cell r="AB1190">
            <v>226621.7769440655</v>
          </cell>
          <cell r="AC1190">
            <v>0</v>
          </cell>
          <cell r="AD1190">
            <v>0</v>
          </cell>
          <cell r="AE1190">
            <v>226621.7769440655</v>
          </cell>
          <cell r="AF1190">
            <v>0</v>
          </cell>
          <cell r="AG1190">
            <v>0</v>
          </cell>
          <cell r="AH1190">
            <v>0</v>
          </cell>
          <cell r="AI1190">
            <v>0</v>
          </cell>
          <cell r="AJ1190">
            <v>0</v>
          </cell>
          <cell r="AK1190">
            <v>0</v>
          </cell>
          <cell r="AL1190">
            <v>0</v>
          </cell>
        </row>
        <row r="1191">
          <cell r="B1191" t="str">
            <v>SNIES</v>
          </cell>
          <cell r="C1191" t="str">
            <v>A1B</v>
          </cell>
          <cell r="D1191" t="str">
            <v>A1BI</v>
          </cell>
          <cell r="E1191" t="str">
            <v>ES/GAOU</v>
          </cell>
          <cell r="F1191" t="str">
            <v>SNIES</v>
          </cell>
          <cell r="G1191">
            <v>24</v>
          </cell>
          <cell r="H1191" t="str">
            <v>ES 5 coll Gaoual  matériels didactiques</v>
          </cell>
          <cell r="I1191" t="str">
            <v>SNIES</v>
          </cell>
          <cell r="K1191" t="str">
            <v>BAD ED IV</v>
          </cell>
          <cell r="L1191" t="str">
            <v>AON</v>
          </cell>
          <cell r="N1191">
            <v>1</v>
          </cell>
          <cell r="Q1191">
            <v>1</v>
          </cell>
          <cell r="R1191" t="str">
            <v>lot</v>
          </cell>
          <cell r="T1191">
            <v>226621.7769440655</v>
          </cell>
          <cell r="U1191">
            <v>1</v>
          </cell>
          <cell r="V1191">
            <v>0</v>
          </cell>
          <cell r="W1191">
            <v>226621.7769440655</v>
          </cell>
          <cell r="X1191">
            <v>0</v>
          </cell>
          <cell r="Y1191">
            <v>0</v>
          </cell>
          <cell r="Z1191">
            <v>226621.7769440655</v>
          </cell>
          <cell r="AA1191">
            <v>0</v>
          </cell>
          <cell r="AB1191">
            <v>226621.7769440655</v>
          </cell>
          <cell r="AC1191">
            <v>0</v>
          </cell>
          <cell r="AD1191">
            <v>0</v>
          </cell>
          <cell r="AE1191">
            <v>226621.7769440655</v>
          </cell>
          <cell r="AF1191">
            <v>0</v>
          </cell>
          <cell r="AG1191">
            <v>0</v>
          </cell>
          <cell r="AH1191">
            <v>0</v>
          </cell>
          <cell r="AI1191">
            <v>0</v>
          </cell>
          <cell r="AJ1191">
            <v>0</v>
          </cell>
          <cell r="AK1191">
            <v>0</v>
          </cell>
          <cell r="AL1191">
            <v>0</v>
          </cell>
        </row>
        <row r="1192">
          <cell r="B1192" t="str">
            <v>SNIES</v>
          </cell>
          <cell r="C1192" t="str">
            <v>A1B</v>
          </cell>
          <cell r="D1192" t="str">
            <v>A1BI</v>
          </cell>
          <cell r="E1192" t="str">
            <v>ES/KANK</v>
          </cell>
          <cell r="F1192" t="str">
            <v>SNIES</v>
          </cell>
          <cell r="G1192">
            <v>24</v>
          </cell>
          <cell r="H1192" t="str">
            <v>ES 5 coll Kankan  matériels didactiques</v>
          </cell>
          <cell r="I1192" t="str">
            <v>SNIES</v>
          </cell>
          <cell r="K1192" t="str">
            <v>BAD ED IV</v>
          </cell>
          <cell r="L1192" t="str">
            <v>AON</v>
          </cell>
          <cell r="N1192">
            <v>1</v>
          </cell>
          <cell r="Q1192">
            <v>1</v>
          </cell>
          <cell r="R1192" t="str">
            <v>lot</v>
          </cell>
          <cell r="T1192">
            <v>226621.7769440655</v>
          </cell>
          <cell r="U1192">
            <v>1</v>
          </cell>
          <cell r="V1192">
            <v>0</v>
          </cell>
          <cell r="W1192">
            <v>226621.7769440655</v>
          </cell>
          <cell r="X1192">
            <v>0</v>
          </cell>
          <cell r="Y1192">
            <v>0</v>
          </cell>
          <cell r="Z1192">
            <v>226621.7769440655</v>
          </cell>
          <cell r="AA1192">
            <v>0</v>
          </cell>
          <cell r="AB1192">
            <v>226621.7769440655</v>
          </cell>
          <cell r="AC1192">
            <v>0</v>
          </cell>
          <cell r="AD1192">
            <v>0</v>
          </cell>
          <cell r="AE1192">
            <v>226621.7769440655</v>
          </cell>
          <cell r="AF1192">
            <v>0</v>
          </cell>
          <cell r="AG1192">
            <v>0</v>
          </cell>
          <cell r="AH1192">
            <v>0</v>
          </cell>
          <cell r="AI1192">
            <v>0</v>
          </cell>
          <cell r="AJ1192">
            <v>0</v>
          </cell>
          <cell r="AK1192">
            <v>0</v>
          </cell>
          <cell r="AL1192">
            <v>0</v>
          </cell>
        </row>
        <row r="1193">
          <cell r="B1193" t="str">
            <v>SNIES</v>
          </cell>
          <cell r="C1193" t="str">
            <v>A1B</v>
          </cell>
          <cell r="D1193" t="str">
            <v>A1BI</v>
          </cell>
          <cell r="E1193" t="str">
            <v>ES/NZER</v>
          </cell>
          <cell r="F1193" t="str">
            <v>SNIES</v>
          </cell>
          <cell r="G1193">
            <v>24</v>
          </cell>
          <cell r="H1193" t="str">
            <v>ES 5 coll Nzérékoré  matériels didactiques</v>
          </cell>
          <cell r="I1193" t="str">
            <v>SNIES</v>
          </cell>
          <cell r="K1193" t="str">
            <v>BAD ED IV</v>
          </cell>
          <cell r="L1193" t="str">
            <v>AON</v>
          </cell>
          <cell r="N1193">
            <v>1</v>
          </cell>
          <cell r="Q1193">
            <v>1</v>
          </cell>
          <cell r="R1193" t="str">
            <v>lot</v>
          </cell>
          <cell r="T1193">
            <v>226621.7769440655</v>
          </cell>
          <cell r="U1193">
            <v>1</v>
          </cell>
          <cell r="V1193">
            <v>0</v>
          </cell>
          <cell r="W1193">
            <v>226621.7769440655</v>
          </cell>
          <cell r="X1193">
            <v>0</v>
          </cell>
          <cell r="Y1193">
            <v>0</v>
          </cell>
          <cell r="Z1193">
            <v>226621.7769440655</v>
          </cell>
          <cell r="AA1193">
            <v>0</v>
          </cell>
          <cell r="AB1193">
            <v>226621.7769440655</v>
          </cell>
          <cell r="AC1193">
            <v>0</v>
          </cell>
          <cell r="AD1193">
            <v>0</v>
          </cell>
          <cell r="AE1193">
            <v>226621.7769440655</v>
          </cell>
          <cell r="AF1193">
            <v>0</v>
          </cell>
          <cell r="AG1193">
            <v>0</v>
          </cell>
          <cell r="AH1193">
            <v>0</v>
          </cell>
          <cell r="AI1193">
            <v>0</v>
          </cell>
          <cell r="AJ1193">
            <v>0</v>
          </cell>
          <cell r="AK1193">
            <v>0</v>
          </cell>
          <cell r="AL1193">
            <v>0</v>
          </cell>
        </row>
        <row r="1194">
          <cell r="B1194" t="str">
            <v>SNIES</v>
          </cell>
          <cell r="C1194" t="str">
            <v>A1B</v>
          </cell>
          <cell r="D1194" t="str">
            <v>A1BI</v>
          </cell>
          <cell r="E1194" t="str">
            <v>ES/BEYL</v>
          </cell>
          <cell r="F1194" t="str">
            <v>SNIES</v>
          </cell>
          <cell r="G1194">
            <v>24</v>
          </cell>
          <cell r="H1194" t="str">
            <v>ES 5 coll Beyla  matériels didactiques</v>
          </cell>
          <cell r="I1194" t="str">
            <v>SNIES</v>
          </cell>
          <cell r="K1194" t="str">
            <v>BAD ED IV</v>
          </cell>
          <cell r="L1194" t="str">
            <v>AON</v>
          </cell>
          <cell r="N1194">
            <v>1</v>
          </cell>
          <cell r="Q1194">
            <v>1</v>
          </cell>
          <cell r="R1194" t="str">
            <v>lot</v>
          </cell>
          <cell r="T1194">
            <v>226621.7769440655</v>
          </cell>
          <cell r="U1194">
            <v>1</v>
          </cell>
          <cell r="V1194">
            <v>0</v>
          </cell>
          <cell r="W1194">
            <v>226621.7769440655</v>
          </cell>
          <cell r="X1194">
            <v>0</v>
          </cell>
          <cell r="Y1194">
            <v>0</v>
          </cell>
          <cell r="Z1194">
            <v>226621.7769440655</v>
          </cell>
          <cell r="AA1194">
            <v>0</v>
          </cell>
          <cell r="AB1194">
            <v>226621.7769440655</v>
          </cell>
          <cell r="AC1194">
            <v>0</v>
          </cell>
          <cell r="AD1194">
            <v>0</v>
          </cell>
          <cell r="AE1194">
            <v>226621.7769440655</v>
          </cell>
          <cell r="AF1194">
            <v>0</v>
          </cell>
          <cell r="AG1194">
            <v>0</v>
          </cell>
          <cell r="AH1194">
            <v>0</v>
          </cell>
          <cell r="AI1194">
            <v>0</v>
          </cell>
          <cell r="AJ1194">
            <v>0</v>
          </cell>
          <cell r="AK1194">
            <v>0</v>
          </cell>
          <cell r="AL1194">
            <v>0</v>
          </cell>
        </row>
        <row r="1195">
          <cell r="B1195" t="str">
            <v>SNIES</v>
          </cell>
          <cell r="C1195" t="str">
            <v>A2A</v>
          </cell>
          <cell r="D1195" t="str">
            <v>A2AC</v>
          </cell>
          <cell r="E1195" t="str">
            <v>ENI/GUEC</v>
          </cell>
          <cell r="F1195" t="str">
            <v>SNIES</v>
          </cell>
          <cell r="G1195">
            <v>21</v>
          </cell>
          <cell r="H1195" t="str">
            <v>ENI Guéckédou contrôle technique travaux ENI</v>
          </cell>
          <cell r="I1195" t="str">
            <v>SNIES</v>
          </cell>
          <cell r="K1195" t="str">
            <v>BAD ED IV</v>
          </cell>
          <cell r="L1195" t="str">
            <v>AON</v>
          </cell>
          <cell r="M1195">
            <v>0.5</v>
          </cell>
          <cell r="N1195">
            <v>0.5</v>
          </cell>
          <cell r="Q1195">
            <v>1</v>
          </cell>
          <cell r="R1195" t="str">
            <v>ENI</v>
          </cell>
          <cell r="T1195">
            <v>127282.61367667123</v>
          </cell>
          <cell r="U1195">
            <v>1</v>
          </cell>
          <cell r="V1195">
            <v>63641.306838335615</v>
          </cell>
          <cell r="W1195">
            <v>63641.306838335615</v>
          </cell>
          <cell r="X1195">
            <v>0</v>
          </cell>
          <cell r="Y1195">
            <v>0</v>
          </cell>
          <cell r="Z1195">
            <v>127282.61367667123</v>
          </cell>
          <cell r="AA1195">
            <v>63641.306838335615</v>
          </cell>
          <cell r="AB1195">
            <v>63641.306838335615</v>
          </cell>
          <cell r="AC1195">
            <v>0</v>
          </cell>
          <cell r="AD1195">
            <v>0</v>
          </cell>
          <cell r="AE1195">
            <v>127282.61367667123</v>
          </cell>
          <cell r="AF1195">
            <v>0</v>
          </cell>
          <cell r="AG1195">
            <v>0</v>
          </cell>
          <cell r="AH1195">
            <v>0</v>
          </cell>
          <cell r="AI1195">
            <v>0</v>
          </cell>
          <cell r="AJ1195">
            <v>0</v>
          </cell>
          <cell r="AK1195">
            <v>0</v>
          </cell>
        </row>
        <row r="1196">
          <cell r="B1196" t="str">
            <v>SNIES</v>
          </cell>
          <cell r="C1196" t="str">
            <v>A2A</v>
          </cell>
          <cell r="D1196" t="str">
            <v>A2AC</v>
          </cell>
          <cell r="E1196" t="str">
            <v>ENI/GUEC</v>
          </cell>
          <cell r="F1196" t="str">
            <v>SNIES</v>
          </cell>
          <cell r="G1196">
            <v>21</v>
          </cell>
          <cell r="H1196" t="str">
            <v>ENI Guéckédou  études et suivi travaux ENI</v>
          </cell>
          <cell r="I1196" t="str">
            <v>SNIES</v>
          </cell>
          <cell r="K1196" t="str">
            <v>BAD ED IV</v>
          </cell>
          <cell r="L1196" t="str">
            <v>AON</v>
          </cell>
          <cell r="M1196">
            <v>0.5</v>
          </cell>
          <cell r="N1196">
            <v>0.5</v>
          </cell>
          <cell r="Q1196">
            <v>1</v>
          </cell>
          <cell r="R1196" t="str">
            <v>ENI</v>
          </cell>
          <cell r="T1196">
            <v>254545.52111186902</v>
          </cell>
          <cell r="U1196">
            <v>1</v>
          </cell>
          <cell r="V1196">
            <v>127272.76055593451</v>
          </cell>
          <cell r="W1196">
            <v>127272.76055593451</v>
          </cell>
          <cell r="X1196">
            <v>0</v>
          </cell>
          <cell r="Y1196">
            <v>0</v>
          </cell>
          <cell r="Z1196">
            <v>254545.52111186902</v>
          </cell>
          <cell r="AA1196">
            <v>127272.76055593451</v>
          </cell>
          <cell r="AB1196">
            <v>127272.76055593451</v>
          </cell>
          <cell r="AC1196">
            <v>0</v>
          </cell>
          <cell r="AD1196">
            <v>0</v>
          </cell>
          <cell r="AE1196">
            <v>254545.52111186902</v>
          </cell>
          <cell r="AF1196">
            <v>0</v>
          </cell>
          <cell r="AG1196">
            <v>0</v>
          </cell>
          <cell r="AH1196">
            <v>0</v>
          </cell>
          <cell r="AI1196">
            <v>0</v>
          </cell>
          <cell r="AJ1196">
            <v>0</v>
          </cell>
          <cell r="AK1196">
            <v>0</v>
          </cell>
          <cell r="AL1196">
            <v>0</v>
          </cell>
        </row>
        <row r="1197">
          <cell r="B1197" t="str">
            <v>SNIES</v>
          </cell>
          <cell r="C1197" t="str">
            <v>A2A</v>
          </cell>
          <cell r="D1197" t="str">
            <v>A2AC</v>
          </cell>
          <cell r="E1197" t="str">
            <v>ENI/GUEC</v>
          </cell>
          <cell r="F1197" t="str">
            <v>SNIES</v>
          </cell>
          <cell r="G1197">
            <v>22</v>
          </cell>
          <cell r="H1197" t="str">
            <v>ENI Guéckédou Travaux ENI</v>
          </cell>
          <cell r="I1197" t="str">
            <v>SNIES</v>
          </cell>
          <cell r="K1197" t="str">
            <v>BAD ED IV</v>
          </cell>
          <cell r="L1197" t="str">
            <v>AON</v>
          </cell>
          <cell r="M1197">
            <v>0.5</v>
          </cell>
          <cell r="N1197">
            <v>0.5</v>
          </cell>
          <cell r="Q1197">
            <v>1</v>
          </cell>
          <cell r="R1197" t="str">
            <v>ENI</v>
          </cell>
          <cell r="T1197">
            <v>3181848.5732605727</v>
          </cell>
          <cell r="U1197">
            <v>1</v>
          </cell>
          <cell r="V1197">
            <v>1590924.2866302864</v>
          </cell>
          <cell r="W1197">
            <v>1590924.2866302864</v>
          </cell>
          <cell r="X1197">
            <v>0</v>
          </cell>
          <cell r="Y1197">
            <v>0</v>
          </cell>
          <cell r="Z1197">
            <v>3181848.5732605727</v>
          </cell>
          <cell r="AA1197">
            <v>1590924.2866302864</v>
          </cell>
          <cell r="AB1197">
            <v>1590924.2866302864</v>
          </cell>
          <cell r="AC1197">
            <v>0</v>
          </cell>
          <cell r="AD1197">
            <v>0</v>
          </cell>
          <cell r="AE1197">
            <v>3181848.5732605727</v>
          </cell>
          <cell r="AF1197">
            <v>0</v>
          </cell>
          <cell r="AG1197">
            <v>0</v>
          </cell>
          <cell r="AH1197">
            <v>0</v>
          </cell>
          <cell r="AI1197">
            <v>0</v>
          </cell>
          <cell r="AJ1197">
            <v>0</v>
          </cell>
          <cell r="AK1197">
            <v>0</v>
          </cell>
          <cell r="AL1197">
            <v>0</v>
          </cell>
        </row>
        <row r="1198">
          <cell r="B1198" t="str">
            <v>SNIES</v>
          </cell>
          <cell r="C1198" t="str">
            <v>A2A</v>
          </cell>
          <cell r="D1198" t="str">
            <v>A2AC</v>
          </cell>
          <cell r="E1198" t="str">
            <v>ENI/GUEC</v>
          </cell>
          <cell r="F1198" t="str">
            <v>SNIES</v>
          </cell>
          <cell r="G1198">
            <v>23</v>
          </cell>
          <cell r="H1198" t="str">
            <v>ENI Guéckédou mobilier ENI</v>
          </cell>
          <cell r="I1198" t="str">
            <v>SNIES</v>
          </cell>
          <cell r="K1198" t="str">
            <v>BAD ED IV</v>
          </cell>
          <cell r="L1198" t="str">
            <v>AON</v>
          </cell>
          <cell r="N1198">
            <v>1</v>
          </cell>
          <cell r="Q1198">
            <v>1</v>
          </cell>
          <cell r="R1198" t="str">
            <v>lot</v>
          </cell>
          <cell r="T1198">
            <v>84874.782025920882</v>
          </cell>
          <cell r="U1198">
            <v>1</v>
          </cell>
          <cell r="V1198">
            <v>0</v>
          </cell>
          <cell r="W1198">
            <v>84874.782025920882</v>
          </cell>
          <cell r="X1198">
            <v>0</v>
          </cell>
          <cell r="Y1198">
            <v>0</v>
          </cell>
          <cell r="Z1198">
            <v>84874.782025920882</v>
          </cell>
          <cell r="AA1198">
            <v>0</v>
          </cell>
          <cell r="AB1198">
            <v>84874.782025920882</v>
          </cell>
          <cell r="AC1198">
            <v>0</v>
          </cell>
          <cell r="AD1198">
            <v>0</v>
          </cell>
          <cell r="AE1198">
            <v>84874.782025920882</v>
          </cell>
          <cell r="AF1198">
            <v>0</v>
          </cell>
          <cell r="AG1198">
            <v>0</v>
          </cell>
          <cell r="AH1198">
            <v>0</v>
          </cell>
          <cell r="AI1198">
            <v>0</v>
          </cell>
          <cell r="AJ1198">
            <v>0</v>
          </cell>
          <cell r="AK1198">
            <v>0</v>
          </cell>
          <cell r="AL1198">
            <v>0</v>
          </cell>
        </row>
        <row r="1199">
          <cell r="B1199" t="str">
            <v>SNIES</v>
          </cell>
          <cell r="C1199" t="str">
            <v>A2A</v>
          </cell>
          <cell r="D1199" t="str">
            <v>A2AC</v>
          </cell>
          <cell r="E1199" t="str">
            <v>ENI/GUEC</v>
          </cell>
          <cell r="F1199" t="str">
            <v>SNIES</v>
          </cell>
          <cell r="G1199">
            <v>23</v>
          </cell>
          <cell r="H1199" t="str">
            <v>ENI Guéckédou équipement bureautique ENI</v>
          </cell>
          <cell r="I1199" t="str">
            <v>SNIES</v>
          </cell>
          <cell r="K1199" t="str">
            <v>BAD ED IV</v>
          </cell>
          <cell r="L1199" t="str">
            <v>AON</v>
          </cell>
          <cell r="N1199">
            <v>1</v>
          </cell>
          <cell r="Q1199">
            <v>1</v>
          </cell>
          <cell r="R1199" t="str">
            <v>lot</v>
          </cell>
          <cell r="T1199">
            <v>280104.51630286494</v>
          </cell>
          <cell r="U1199">
            <v>1</v>
          </cell>
          <cell r="V1199">
            <v>0</v>
          </cell>
          <cell r="W1199">
            <v>280104.51630286494</v>
          </cell>
          <cell r="X1199">
            <v>0</v>
          </cell>
          <cell r="Y1199">
            <v>0</v>
          </cell>
          <cell r="Z1199">
            <v>280104.51630286494</v>
          </cell>
          <cell r="AA1199">
            <v>0</v>
          </cell>
          <cell r="AB1199">
            <v>280104.51630286494</v>
          </cell>
          <cell r="AC1199">
            <v>0</v>
          </cell>
          <cell r="AD1199">
            <v>0</v>
          </cell>
          <cell r="AE1199">
            <v>280104.51630286494</v>
          </cell>
          <cell r="AF1199">
            <v>0</v>
          </cell>
          <cell r="AG1199">
            <v>0</v>
          </cell>
          <cell r="AH1199">
            <v>0</v>
          </cell>
          <cell r="AI1199">
            <v>0</v>
          </cell>
          <cell r="AJ1199">
            <v>0</v>
          </cell>
          <cell r="AK1199">
            <v>0</v>
          </cell>
          <cell r="AL1199">
            <v>0</v>
          </cell>
        </row>
        <row r="1200">
          <cell r="B1200" t="str">
            <v>SNIES</v>
          </cell>
          <cell r="C1200" t="str">
            <v>A2A</v>
          </cell>
          <cell r="D1200" t="str">
            <v>A2AC</v>
          </cell>
          <cell r="E1200" t="str">
            <v>ENI/GUEC</v>
          </cell>
          <cell r="F1200" t="str">
            <v>SNIES</v>
          </cell>
          <cell r="G1200">
            <v>23</v>
          </cell>
          <cell r="H1200" t="str">
            <v>ENI Guéckédou équipement informatique ENI</v>
          </cell>
          <cell r="I1200" t="str">
            <v>SNIES</v>
          </cell>
          <cell r="K1200" t="str">
            <v>BAD ED IV</v>
          </cell>
          <cell r="L1200" t="str">
            <v>AON</v>
          </cell>
          <cell r="N1200">
            <v>1</v>
          </cell>
          <cell r="Q1200">
            <v>1</v>
          </cell>
          <cell r="R1200" t="str">
            <v>lot</v>
          </cell>
          <cell r="T1200">
            <v>233518.96145975441</v>
          </cell>
          <cell r="U1200">
            <v>1</v>
          </cell>
          <cell r="V1200">
            <v>0</v>
          </cell>
          <cell r="W1200">
            <v>233518.96145975441</v>
          </cell>
          <cell r="X1200">
            <v>0</v>
          </cell>
          <cell r="Y1200">
            <v>0</v>
          </cell>
          <cell r="Z1200">
            <v>233518.96145975441</v>
          </cell>
          <cell r="AA1200">
            <v>0</v>
          </cell>
          <cell r="AB1200">
            <v>233518.96145975441</v>
          </cell>
          <cell r="AC1200">
            <v>0</v>
          </cell>
          <cell r="AD1200">
            <v>0</v>
          </cell>
          <cell r="AE1200">
            <v>233518.96145975441</v>
          </cell>
          <cell r="AF1200">
            <v>0</v>
          </cell>
          <cell r="AG1200">
            <v>0</v>
          </cell>
          <cell r="AH1200">
            <v>0</v>
          </cell>
          <cell r="AI1200">
            <v>0</v>
          </cell>
          <cell r="AJ1200">
            <v>0</v>
          </cell>
          <cell r="AK1200">
            <v>0</v>
          </cell>
          <cell r="AL1200">
            <v>0</v>
          </cell>
        </row>
        <row r="1201">
          <cell r="B1201" t="str">
            <v>SNIES</v>
          </cell>
          <cell r="C1201" t="str">
            <v>A2A</v>
          </cell>
          <cell r="D1201" t="str">
            <v>A2AC</v>
          </cell>
          <cell r="E1201" t="str">
            <v>ENI/GUEC</v>
          </cell>
          <cell r="F1201" t="str">
            <v>SNIES</v>
          </cell>
          <cell r="G1201">
            <v>24</v>
          </cell>
          <cell r="H1201" t="str">
            <v>ENI Guéckédou matériel didactique ENI</v>
          </cell>
          <cell r="I1201" t="str">
            <v>SNIES</v>
          </cell>
          <cell r="K1201" t="str">
            <v>BAD ED IV</v>
          </cell>
          <cell r="L1201" t="str">
            <v>AON</v>
          </cell>
          <cell r="N1201">
            <v>1</v>
          </cell>
          <cell r="Q1201">
            <v>1</v>
          </cell>
          <cell r="R1201" t="str">
            <v>lot</v>
          </cell>
          <cell r="T1201">
            <v>27273.438199181448</v>
          </cell>
          <cell r="U1201">
            <v>1</v>
          </cell>
          <cell r="V1201">
            <v>0</v>
          </cell>
          <cell r="W1201">
            <v>27273.438199181448</v>
          </cell>
          <cell r="X1201">
            <v>0</v>
          </cell>
          <cell r="Y1201">
            <v>0</v>
          </cell>
          <cell r="Z1201">
            <v>27273.438199181448</v>
          </cell>
          <cell r="AA1201">
            <v>0</v>
          </cell>
          <cell r="AB1201">
            <v>27273.438199181448</v>
          </cell>
          <cell r="AC1201">
            <v>0</v>
          </cell>
          <cell r="AD1201">
            <v>0</v>
          </cell>
          <cell r="AE1201">
            <v>27273.438199181448</v>
          </cell>
          <cell r="AF1201">
            <v>0</v>
          </cell>
          <cell r="AG1201">
            <v>0</v>
          </cell>
          <cell r="AH1201">
            <v>0</v>
          </cell>
          <cell r="AI1201">
            <v>0</v>
          </cell>
          <cell r="AJ1201">
            <v>0</v>
          </cell>
          <cell r="AK1201">
            <v>0</v>
          </cell>
          <cell r="AL1201">
            <v>0</v>
          </cell>
        </row>
        <row r="1202">
          <cell r="B1202" t="str">
            <v>SNIES</v>
          </cell>
          <cell r="C1202" t="str">
            <v>A1D</v>
          </cell>
          <cell r="D1202" t="str">
            <v>A1DA</v>
          </cell>
          <cell r="E1202" t="str">
            <v>SNIES</v>
          </cell>
          <cell r="F1202" t="str">
            <v>SNIES</v>
          </cell>
          <cell r="G1202">
            <v>21</v>
          </cell>
          <cell r="H1202" t="str">
            <v>SNIES MOD pour les travaux du projet BAD</v>
          </cell>
          <cell r="I1202" t="str">
            <v>SNIES</v>
          </cell>
          <cell r="K1202" t="str">
            <v>BAD ED IV</v>
          </cell>
          <cell r="L1202" t="str">
            <v>LR</v>
          </cell>
          <cell r="M1202">
            <v>12</v>
          </cell>
          <cell r="N1202">
            <v>12</v>
          </cell>
          <cell r="O1202">
            <v>12</v>
          </cell>
          <cell r="P1202">
            <v>12</v>
          </cell>
          <cell r="Q1202">
            <v>48</v>
          </cell>
          <cell r="R1202" t="str">
            <v>pxm</v>
          </cell>
          <cell r="T1202">
            <v>27033.350490563895</v>
          </cell>
          <cell r="U1202">
            <v>1</v>
          </cell>
          <cell r="V1202">
            <v>324400.20588676672</v>
          </cell>
          <cell r="W1202">
            <v>324400.20588676672</v>
          </cell>
          <cell r="X1202">
            <v>324400.20588676672</v>
          </cell>
          <cell r="Y1202">
            <v>324400.20588676672</v>
          </cell>
          <cell r="Z1202">
            <v>1297600.8235470669</v>
          </cell>
          <cell r="AA1202">
            <v>324400.20588676672</v>
          </cell>
          <cell r="AB1202">
            <v>324400.20588676672</v>
          </cell>
          <cell r="AC1202">
            <v>324400.20588676672</v>
          </cell>
          <cell r="AD1202">
            <v>324400.20588676672</v>
          </cell>
          <cell r="AE1202">
            <v>1297600.8235470669</v>
          </cell>
          <cell r="AF1202">
            <v>0</v>
          </cell>
          <cell r="AG1202">
            <v>0</v>
          </cell>
          <cell r="AH1202">
            <v>0</v>
          </cell>
          <cell r="AI1202">
            <v>0</v>
          </cell>
          <cell r="AJ1202">
            <v>0</v>
          </cell>
          <cell r="AK1202">
            <v>0</v>
          </cell>
          <cell r="AL1202">
            <v>0</v>
          </cell>
        </row>
        <row r="1203">
          <cell r="B1203" t="str">
            <v>SNIES</v>
          </cell>
          <cell r="C1203" t="str">
            <v>A1D</v>
          </cell>
          <cell r="D1203" t="str">
            <v>A1DB</v>
          </cell>
          <cell r="E1203" t="str">
            <v>SNIES</v>
          </cell>
          <cell r="F1203" t="str">
            <v>SNIES</v>
          </cell>
          <cell r="G1203">
            <v>23</v>
          </cell>
          <cell r="H1203" t="str">
            <v>SNIES Equipements bureautiques</v>
          </cell>
          <cell r="I1203" t="str">
            <v>SNIES</v>
          </cell>
          <cell r="K1203" t="str">
            <v>BAD ED IV</v>
          </cell>
          <cell r="L1203" t="str">
            <v>AOI</v>
          </cell>
          <cell r="M1203">
            <v>1</v>
          </cell>
          <cell r="Q1203">
            <v>1</v>
          </cell>
          <cell r="R1203" t="str">
            <v>lot</v>
          </cell>
          <cell r="T1203">
            <v>22070.990450204641</v>
          </cell>
          <cell r="U1203">
            <v>1</v>
          </cell>
          <cell r="V1203">
            <v>22070.990450204641</v>
          </cell>
          <cell r="W1203">
            <v>0</v>
          </cell>
          <cell r="X1203">
            <v>0</v>
          </cell>
          <cell r="Y1203">
            <v>0</v>
          </cell>
          <cell r="Z1203">
            <v>22070.990450204641</v>
          </cell>
          <cell r="AA1203">
            <v>22070.990450204641</v>
          </cell>
          <cell r="AB1203">
            <v>0</v>
          </cell>
          <cell r="AC1203">
            <v>0</v>
          </cell>
          <cell r="AD1203">
            <v>0</v>
          </cell>
          <cell r="AE1203">
            <v>22070.990450204641</v>
          </cell>
          <cell r="AF1203">
            <v>0</v>
          </cell>
          <cell r="AG1203">
            <v>0</v>
          </cell>
          <cell r="AH1203">
            <v>0</v>
          </cell>
          <cell r="AI1203">
            <v>0</v>
          </cell>
          <cell r="AJ1203">
            <v>0</v>
          </cell>
          <cell r="AK1203">
            <v>0</v>
          </cell>
          <cell r="AL1203">
            <v>0</v>
          </cell>
        </row>
        <row r="1204">
          <cell r="B1204" t="str">
            <v>SNIES</v>
          </cell>
          <cell r="C1204" t="str">
            <v>A1D</v>
          </cell>
          <cell r="D1204" t="str">
            <v>A1DB</v>
          </cell>
          <cell r="E1204" t="str">
            <v>SNIES</v>
          </cell>
          <cell r="F1204" t="str">
            <v>SNIES</v>
          </cell>
          <cell r="G1204">
            <v>23</v>
          </cell>
          <cell r="H1204" t="str">
            <v>SNIES Equipements informatiques</v>
          </cell>
          <cell r="I1204" t="str">
            <v>SNIES</v>
          </cell>
          <cell r="K1204" t="str">
            <v>BAD ED IV</v>
          </cell>
          <cell r="L1204" t="str">
            <v>AOI</v>
          </cell>
          <cell r="M1204">
            <v>1</v>
          </cell>
          <cell r="Q1204">
            <v>1</v>
          </cell>
          <cell r="R1204" t="str">
            <v>lot</v>
          </cell>
          <cell r="T1204">
            <v>44339.043315143252</v>
          </cell>
          <cell r="U1204">
            <v>1</v>
          </cell>
          <cell r="V1204">
            <v>44339.043315143252</v>
          </cell>
          <cell r="W1204">
            <v>0</v>
          </cell>
          <cell r="X1204">
            <v>0</v>
          </cell>
          <cell r="Y1204">
            <v>0</v>
          </cell>
          <cell r="Z1204">
            <v>44339.043315143252</v>
          </cell>
          <cell r="AA1204">
            <v>44339.043315143252</v>
          </cell>
          <cell r="AB1204">
            <v>0</v>
          </cell>
          <cell r="AC1204">
            <v>0</v>
          </cell>
          <cell r="AD1204">
            <v>0</v>
          </cell>
          <cell r="AE1204">
            <v>44339.043315143252</v>
          </cell>
          <cell r="AF1204">
            <v>0</v>
          </cell>
          <cell r="AG1204">
            <v>0</v>
          </cell>
          <cell r="AH1204">
            <v>0</v>
          </cell>
          <cell r="AI1204">
            <v>0</v>
          </cell>
          <cell r="AJ1204">
            <v>0</v>
          </cell>
          <cell r="AK1204">
            <v>0</v>
          </cell>
          <cell r="AL1204">
            <v>0</v>
          </cell>
        </row>
        <row r="1205">
          <cell r="B1205" t="str">
            <v>SNIES</v>
          </cell>
          <cell r="C1205" t="str">
            <v>A1D</v>
          </cell>
          <cell r="D1205" t="str">
            <v>A1DB</v>
          </cell>
          <cell r="E1205" t="str">
            <v>SNIES</v>
          </cell>
          <cell r="F1205" t="str">
            <v>SNIES</v>
          </cell>
          <cell r="G1205">
            <v>23</v>
          </cell>
          <cell r="H1205" t="str">
            <v>SNIES Véhicules 4x4 wagon</v>
          </cell>
          <cell r="I1205" t="str">
            <v>SNIES</v>
          </cell>
          <cell r="K1205" t="str">
            <v>BAD ED IV</v>
          </cell>
          <cell r="L1205" t="str">
            <v>AOI</v>
          </cell>
          <cell r="M1205">
            <v>2</v>
          </cell>
          <cell r="Q1205">
            <v>2</v>
          </cell>
          <cell r="R1205" t="str">
            <v>u</v>
          </cell>
          <cell r="T1205">
            <v>187209.29399727148</v>
          </cell>
          <cell r="U1205">
            <v>1</v>
          </cell>
          <cell r="V1205">
            <v>374418.58799454296</v>
          </cell>
          <cell r="W1205">
            <v>0</v>
          </cell>
          <cell r="X1205">
            <v>0</v>
          </cell>
          <cell r="Y1205">
            <v>0</v>
          </cell>
          <cell r="Z1205">
            <v>374418.58799454296</v>
          </cell>
          <cell r="AA1205">
            <v>374418.58799454296</v>
          </cell>
          <cell r="AB1205">
            <v>0</v>
          </cell>
          <cell r="AC1205">
            <v>0</v>
          </cell>
          <cell r="AD1205">
            <v>0</v>
          </cell>
          <cell r="AE1205">
            <v>374418.58799454296</v>
          </cell>
          <cell r="AF1205">
            <v>0</v>
          </cell>
          <cell r="AG1205">
            <v>0</v>
          </cell>
          <cell r="AH1205">
            <v>0</v>
          </cell>
          <cell r="AI1205">
            <v>0</v>
          </cell>
          <cell r="AJ1205">
            <v>0</v>
          </cell>
          <cell r="AK1205">
            <v>0</v>
          </cell>
          <cell r="AL1205">
            <v>0</v>
          </cell>
        </row>
        <row r="1206">
          <cell r="B1206" t="str">
            <v>SNIES</v>
          </cell>
          <cell r="C1206" t="str">
            <v>A1D</v>
          </cell>
          <cell r="D1206" t="str">
            <v>A1DC</v>
          </cell>
          <cell r="E1206" t="str">
            <v>SNIES</v>
          </cell>
          <cell r="F1206" t="str">
            <v>SNIES</v>
          </cell>
          <cell r="G1206">
            <v>25</v>
          </cell>
          <cell r="H1206" t="str">
            <v>SNIES Spécialiste gestion financière de projet</v>
          </cell>
          <cell r="I1206" t="str">
            <v>SNIES</v>
          </cell>
          <cell r="K1206" t="str">
            <v>BAD ED IV</v>
          </cell>
          <cell r="L1206" t="str">
            <v>LR</v>
          </cell>
          <cell r="M1206">
            <v>12</v>
          </cell>
          <cell r="N1206">
            <v>12</v>
          </cell>
          <cell r="O1206">
            <v>12</v>
          </cell>
          <cell r="P1206">
            <v>12</v>
          </cell>
          <cell r="Q1206">
            <v>48</v>
          </cell>
          <cell r="R1206" t="str">
            <v>pxm</v>
          </cell>
          <cell r="T1206">
            <v>21460.09696452933</v>
          </cell>
          <cell r="U1206">
            <v>1</v>
          </cell>
          <cell r="V1206">
            <v>257521.16357435196</v>
          </cell>
          <cell r="W1206">
            <v>257521.16357435196</v>
          </cell>
          <cell r="X1206">
            <v>257521.16357435196</v>
          </cell>
          <cell r="Y1206">
            <v>257521.16357435196</v>
          </cell>
          <cell r="Z1206">
            <v>1030084.6542974078</v>
          </cell>
          <cell r="AA1206">
            <v>257521.16357435196</v>
          </cell>
          <cell r="AB1206">
            <v>257521.16357435196</v>
          </cell>
          <cell r="AC1206">
            <v>257521.16357435196</v>
          </cell>
          <cell r="AD1206">
            <v>257521.16357435196</v>
          </cell>
          <cell r="AE1206">
            <v>1030084.6542974078</v>
          </cell>
          <cell r="AF1206">
            <v>0</v>
          </cell>
          <cell r="AG1206">
            <v>0</v>
          </cell>
          <cell r="AH1206">
            <v>0</v>
          </cell>
          <cell r="AI1206">
            <v>0</v>
          </cell>
          <cell r="AJ1206">
            <v>0</v>
          </cell>
          <cell r="AK1206">
            <v>0</v>
          </cell>
          <cell r="AL1206">
            <v>0</v>
          </cell>
        </row>
        <row r="1207">
          <cell r="B1207" t="str">
            <v>SNIES</v>
          </cell>
          <cell r="C1207" t="str">
            <v>A1D</v>
          </cell>
          <cell r="D1207" t="str">
            <v>A1DC</v>
          </cell>
          <cell r="E1207" t="str">
            <v>SNIES</v>
          </cell>
          <cell r="F1207" t="str">
            <v>SNIES</v>
          </cell>
          <cell r="G1207">
            <v>25</v>
          </cell>
          <cell r="H1207" t="str">
            <v>SNIES Spécialiste rédaction manuel d'exécution du projet</v>
          </cell>
          <cell r="I1207" t="str">
            <v>SNIES</v>
          </cell>
          <cell r="K1207" t="str">
            <v>BAD ED IV</v>
          </cell>
          <cell r="L1207" t="str">
            <v>LR</v>
          </cell>
          <cell r="M1207">
            <v>3</v>
          </cell>
          <cell r="Q1207">
            <v>3</v>
          </cell>
          <cell r="R1207" t="str">
            <v>u</v>
          </cell>
          <cell r="T1207">
            <v>35471.234652114596</v>
          </cell>
          <cell r="U1207">
            <v>1</v>
          </cell>
          <cell r="V1207">
            <v>106413.70395634379</v>
          </cell>
          <cell r="W1207">
            <v>0</v>
          </cell>
          <cell r="X1207">
            <v>0</v>
          </cell>
          <cell r="Y1207">
            <v>0</v>
          </cell>
          <cell r="Z1207">
            <v>106413.70395634379</v>
          </cell>
          <cell r="AA1207">
            <v>106413.70395634379</v>
          </cell>
          <cell r="AB1207">
            <v>0</v>
          </cell>
          <cell r="AC1207">
            <v>0</v>
          </cell>
          <cell r="AD1207">
            <v>0</v>
          </cell>
          <cell r="AE1207">
            <v>106413.70395634379</v>
          </cell>
          <cell r="AF1207">
            <v>0</v>
          </cell>
          <cell r="AG1207">
            <v>0</v>
          </cell>
          <cell r="AH1207">
            <v>0</v>
          </cell>
          <cell r="AI1207">
            <v>0</v>
          </cell>
          <cell r="AJ1207">
            <v>0</v>
          </cell>
          <cell r="AK1207">
            <v>0</v>
          </cell>
          <cell r="AL1207">
            <v>0</v>
          </cell>
        </row>
        <row r="1208">
          <cell r="B1208" t="str">
            <v>SNIES</v>
          </cell>
          <cell r="C1208" t="str">
            <v>A1D</v>
          </cell>
          <cell r="D1208" t="str">
            <v>A1DC</v>
          </cell>
          <cell r="E1208" t="str">
            <v>SNIES</v>
          </cell>
          <cell r="F1208" t="str">
            <v>SNIES</v>
          </cell>
          <cell r="G1208">
            <v>25</v>
          </cell>
          <cell r="H1208" t="str">
            <v>SNIES Spécialiste revue à mi parcours</v>
          </cell>
          <cell r="I1208" t="str">
            <v>SNIES</v>
          </cell>
          <cell r="K1208" t="str">
            <v>BAD ED IV</v>
          </cell>
          <cell r="L1208" t="str">
            <v>LR</v>
          </cell>
          <cell r="M1208">
            <v>3</v>
          </cell>
          <cell r="Q1208">
            <v>3</v>
          </cell>
          <cell r="R1208" t="str">
            <v>u</v>
          </cell>
          <cell r="T1208">
            <v>35471.234652114596</v>
          </cell>
          <cell r="U1208">
            <v>1</v>
          </cell>
          <cell r="V1208">
            <v>106413.70395634379</v>
          </cell>
          <cell r="W1208">
            <v>0</v>
          </cell>
          <cell r="X1208">
            <v>0</v>
          </cell>
          <cell r="Y1208">
            <v>0</v>
          </cell>
          <cell r="Z1208">
            <v>106413.70395634379</v>
          </cell>
          <cell r="AA1208">
            <v>106413.70395634379</v>
          </cell>
          <cell r="AB1208">
            <v>0</v>
          </cell>
          <cell r="AC1208">
            <v>0</v>
          </cell>
          <cell r="AD1208">
            <v>0</v>
          </cell>
          <cell r="AE1208">
            <v>106413.70395634379</v>
          </cell>
          <cell r="AF1208">
            <v>0</v>
          </cell>
          <cell r="AG1208">
            <v>0</v>
          </cell>
          <cell r="AH1208">
            <v>0</v>
          </cell>
          <cell r="AI1208">
            <v>0</v>
          </cell>
          <cell r="AJ1208">
            <v>0</v>
          </cell>
          <cell r="AK1208">
            <v>0</v>
          </cell>
          <cell r="AL1208">
            <v>0</v>
          </cell>
        </row>
        <row r="1209">
          <cell r="B1209" t="str">
            <v>SNIES</v>
          </cell>
          <cell r="C1209" t="str">
            <v>A1D</v>
          </cell>
          <cell r="D1209" t="str">
            <v>A1DC</v>
          </cell>
          <cell r="E1209" t="str">
            <v>SNIES</v>
          </cell>
          <cell r="F1209" t="str">
            <v>SNIES</v>
          </cell>
          <cell r="G1209">
            <v>25</v>
          </cell>
          <cell r="H1209" t="str">
            <v>SNIES Spécialiste pour le rapport d'achèvement</v>
          </cell>
          <cell r="I1209" t="str">
            <v>SNIES</v>
          </cell>
          <cell r="K1209" t="str">
            <v>BAD ED IV</v>
          </cell>
          <cell r="L1209" t="str">
            <v>LR</v>
          </cell>
          <cell r="O1209">
            <v>3</v>
          </cell>
          <cell r="Q1209">
            <v>3</v>
          </cell>
          <cell r="R1209" t="str">
            <v>u</v>
          </cell>
          <cell r="T1209">
            <v>35471.234652114596</v>
          </cell>
          <cell r="U1209">
            <v>1</v>
          </cell>
          <cell r="V1209">
            <v>0</v>
          </cell>
          <cell r="W1209">
            <v>0</v>
          </cell>
          <cell r="X1209">
            <v>106413.70395634379</v>
          </cell>
          <cell r="Y1209">
            <v>0</v>
          </cell>
          <cell r="Z1209">
            <v>106413.70395634379</v>
          </cell>
          <cell r="AA1209">
            <v>0</v>
          </cell>
          <cell r="AB1209">
            <v>0</v>
          </cell>
          <cell r="AC1209">
            <v>106413.70395634379</v>
          </cell>
          <cell r="AD1209">
            <v>0</v>
          </cell>
          <cell r="AE1209">
            <v>106413.70395634379</v>
          </cell>
          <cell r="AF1209">
            <v>0</v>
          </cell>
          <cell r="AG1209">
            <v>0</v>
          </cell>
          <cell r="AH1209">
            <v>0</v>
          </cell>
          <cell r="AI1209">
            <v>0</v>
          </cell>
          <cell r="AJ1209">
            <v>0</v>
          </cell>
          <cell r="AK1209">
            <v>0</v>
          </cell>
          <cell r="AL1209">
            <v>0</v>
          </cell>
        </row>
        <row r="1210">
          <cell r="B1210" t="str">
            <v>SNIES</v>
          </cell>
          <cell r="C1210" t="str">
            <v>A1D</v>
          </cell>
          <cell r="D1210" t="str">
            <v>A1DC</v>
          </cell>
          <cell r="E1210" t="str">
            <v>SNIES</v>
          </cell>
          <cell r="F1210" t="str">
            <v>SNIES</v>
          </cell>
          <cell r="G1210">
            <v>25</v>
          </cell>
          <cell r="H1210" t="str">
            <v>SNIES Audit annuel des comptes</v>
          </cell>
          <cell r="I1210" t="str">
            <v>SNIES</v>
          </cell>
          <cell r="K1210" t="str">
            <v>BAD ED IV</v>
          </cell>
          <cell r="L1210" t="str">
            <v>LR</v>
          </cell>
          <cell r="M1210">
            <v>1</v>
          </cell>
          <cell r="N1210">
            <v>1</v>
          </cell>
          <cell r="O1210">
            <v>1</v>
          </cell>
          <cell r="P1210">
            <v>1</v>
          </cell>
          <cell r="Q1210">
            <v>4</v>
          </cell>
          <cell r="R1210" t="str">
            <v>u</v>
          </cell>
          <cell r="T1210">
            <v>88678.086630286503</v>
          </cell>
          <cell r="U1210">
            <v>1</v>
          </cell>
          <cell r="V1210">
            <v>88678.086630286503</v>
          </cell>
          <cell r="W1210">
            <v>88678.086630286503</v>
          </cell>
          <cell r="X1210">
            <v>88678.086630286503</v>
          </cell>
          <cell r="Y1210">
            <v>88678.086630286503</v>
          </cell>
          <cell r="Z1210">
            <v>354712.34652114601</v>
          </cell>
          <cell r="AA1210">
            <v>88678.086630286503</v>
          </cell>
          <cell r="AB1210">
            <v>88678.086630286503</v>
          </cell>
          <cell r="AC1210">
            <v>88678.086630286503</v>
          </cell>
          <cell r="AD1210">
            <v>88678.086630286503</v>
          </cell>
          <cell r="AE1210">
            <v>354712.34652114601</v>
          </cell>
          <cell r="AF1210">
            <v>0</v>
          </cell>
          <cell r="AG1210">
            <v>0</v>
          </cell>
          <cell r="AH1210">
            <v>0</v>
          </cell>
          <cell r="AI1210">
            <v>0</v>
          </cell>
          <cell r="AJ1210">
            <v>0</v>
          </cell>
          <cell r="AK1210">
            <v>0</v>
          </cell>
          <cell r="AL1210">
            <v>0</v>
          </cell>
        </row>
        <row r="1211">
          <cell r="B1211" t="str">
            <v>SNIES</v>
          </cell>
          <cell r="C1211" t="str">
            <v>A1D</v>
          </cell>
          <cell r="D1211" t="str">
            <v>A1DC</v>
          </cell>
          <cell r="E1211" t="str">
            <v>SNIES</v>
          </cell>
          <cell r="F1211" t="str">
            <v>SNIES</v>
          </cell>
          <cell r="G1211">
            <v>25</v>
          </cell>
          <cell r="H1211" t="str">
            <v>SNIES Spécialiste suivi projet en rapport avec ODM</v>
          </cell>
          <cell r="I1211" t="str">
            <v>SNIES</v>
          </cell>
          <cell r="K1211" t="str">
            <v>BAD ED IV</v>
          </cell>
          <cell r="L1211" t="str">
            <v>LR</v>
          </cell>
          <cell r="M1211">
            <v>2</v>
          </cell>
          <cell r="N1211">
            <v>2</v>
          </cell>
          <cell r="O1211">
            <v>2</v>
          </cell>
          <cell r="Q1211">
            <v>6</v>
          </cell>
          <cell r="R1211" t="str">
            <v>pxm</v>
          </cell>
          <cell r="T1211">
            <v>35471.234652114596</v>
          </cell>
          <cell r="U1211">
            <v>1</v>
          </cell>
          <cell r="V1211">
            <v>70942.469304229191</v>
          </cell>
          <cell r="W1211">
            <v>70942.469304229191</v>
          </cell>
          <cell r="X1211">
            <v>70942.469304229191</v>
          </cell>
          <cell r="Y1211">
            <v>0</v>
          </cell>
          <cell r="Z1211">
            <v>212827.40791268757</v>
          </cell>
          <cell r="AA1211">
            <v>70942.469304229191</v>
          </cell>
          <cell r="AB1211">
            <v>70942.469304229191</v>
          </cell>
          <cell r="AC1211">
            <v>70942.469304229191</v>
          </cell>
          <cell r="AD1211">
            <v>0</v>
          </cell>
          <cell r="AE1211">
            <v>212827.40791268757</v>
          </cell>
          <cell r="AF1211">
            <v>0</v>
          </cell>
          <cell r="AG1211">
            <v>0</v>
          </cell>
          <cell r="AH1211">
            <v>0</v>
          </cell>
          <cell r="AI1211">
            <v>0</v>
          </cell>
          <cell r="AJ1211">
            <v>0</v>
          </cell>
          <cell r="AK1211">
            <v>0</v>
          </cell>
          <cell r="AL1211">
            <v>0</v>
          </cell>
        </row>
        <row r="1212">
          <cell r="B1212" t="str">
            <v>SNIES</v>
          </cell>
          <cell r="C1212" t="str">
            <v>A1D</v>
          </cell>
          <cell r="D1212" t="str">
            <v>A1DB</v>
          </cell>
          <cell r="E1212" t="str">
            <v>SNIES</v>
          </cell>
          <cell r="F1212" t="str">
            <v>SNIES</v>
          </cell>
          <cell r="G1212">
            <v>15</v>
          </cell>
          <cell r="H1212" t="str">
            <v>SNIES Fournitures de bureau et consommables</v>
          </cell>
          <cell r="I1212" t="str">
            <v>SNIES</v>
          </cell>
          <cell r="K1212" t="str">
            <v>BAD ED IV</v>
          </cell>
          <cell r="L1212" t="str">
            <v>AUT</v>
          </cell>
          <cell r="M1212">
            <v>1</v>
          </cell>
          <cell r="N1212">
            <v>1</v>
          </cell>
          <cell r="O1212">
            <v>1</v>
          </cell>
          <cell r="P1212">
            <v>1</v>
          </cell>
          <cell r="Q1212">
            <v>4</v>
          </cell>
          <cell r="R1212" t="str">
            <v>an</v>
          </cell>
          <cell r="T1212">
            <v>31529.986357435198</v>
          </cell>
          <cell r="U1212">
            <v>1</v>
          </cell>
          <cell r="V1212">
            <v>31529.986357435198</v>
          </cell>
          <cell r="W1212">
            <v>31529.986357435198</v>
          </cell>
          <cell r="X1212">
            <v>31529.986357435198</v>
          </cell>
          <cell r="Y1212">
            <v>31529.986357435198</v>
          </cell>
          <cell r="Z1212">
            <v>126119.94542974079</v>
          </cell>
          <cell r="AA1212">
            <v>31529.986357435198</v>
          </cell>
          <cell r="AB1212">
            <v>31529.986357435198</v>
          </cell>
          <cell r="AC1212">
            <v>31529.986357435198</v>
          </cell>
          <cell r="AD1212">
            <v>31529.986357435198</v>
          </cell>
          <cell r="AE1212">
            <v>126119.94542974079</v>
          </cell>
          <cell r="AF1212">
            <v>0</v>
          </cell>
          <cell r="AG1212">
            <v>0</v>
          </cell>
          <cell r="AH1212">
            <v>0</v>
          </cell>
          <cell r="AI1212">
            <v>0</v>
          </cell>
          <cell r="AJ1212">
            <v>0</v>
          </cell>
          <cell r="AK1212">
            <v>0</v>
          </cell>
          <cell r="AL1212">
            <v>0</v>
          </cell>
        </row>
        <row r="1213">
          <cell r="B1213" t="str">
            <v>SNIES</v>
          </cell>
          <cell r="C1213" t="str">
            <v>A1D</v>
          </cell>
          <cell r="D1213" t="str">
            <v>A1DB</v>
          </cell>
          <cell r="E1213" t="str">
            <v>SNIES</v>
          </cell>
          <cell r="F1213" t="str">
            <v>SNIES</v>
          </cell>
          <cell r="G1213">
            <v>15</v>
          </cell>
          <cell r="H1213" t="str">
            <v>SNIES Frais de fonctionnement et de maintenance</v>
          </cell>
          <cell r="I1213" t="str">
            <v>SNIES</v>
          </cell>
          <cell r="K1213" t="str">
            <v>BAD ED IV</v>
          </cell>
          <cell r="L1213" t="str">
            <v>AUT</v>
          </cell>
          <cell r="M1213">
            <v>1</v>
          </cell>
          <cell r="N1213">
            <v>1</v>
          </cell>
          <cell r="O1213">
            <v>1</v>
          </cell>
          <cell r="P1213">
            <v>1</v>
          </cell>
          <cell r="Q1213">
            <v>4</v>
          </cell>
          <cell r="R1213" t="str">
            <v>an</v>
          </cell>
          <cell r="T1213">
            <v>78824.965893588</v>
          </cell>
          <cell r="U1213">
            <v>1</v>
          </cell>
          <cell r="V1213">
            <v>78824.965893588</v>
          </cell>
          <cell r="W1213">
            <v>78824.965893588</v>
          </cell>
          <cell r="X1213">
            <v>78824.965893588</v>
          </cell>
          <cell r="Y1213">
            <v>78824.965893588</v>
          </cell>
          <cell r="Z1213">
            <v>315299.863574352</v>
          </cell>
          <cell r="AA1213">
            <v>78824.965893588</v>
          </cell>
          <cell r="AB1213">
            <v>78824.965893588</v>
          </cell>
          <cell r="AC1213">
            <v>78824.965893588</v>
          </cell>
          <cell r="AD1213">
            <v>78824.965893588</v>
          </cell>
          <cell r="AE1213">
            <v>315299.863574352</v>
          </cell>
          <cell r="AF1213">
            <v>0</v>
          </cell>
          <cell r="AG1213">
            <v>0</v>
          </cell>
          <cell r="AH1213">
            <v>0</v>
          </cell>
          <cell r="AI1213">
            <v>0</v>
          </cell>
          <cell r="AJ1213">
            <v>0</v>
          </cell>
          <cell r="AK1213">
            <v>0</v>
          </cell>
          <cell r="AL1213">
            <v>0</v>
          </cell>
        </row>
        <row r="1214">
          <cell r="B1214" t="str">
            <v>SNIES</v>
          </cell>
          <cell r="C1214" t="str">
            <v>A1D</v>
          </cell>
          <cell r="D1214" t="str">
            <v>A1DB</v>
          </cell>
          <cell r="E1214" t="str">
            <v>SNIES</v>
          </cell>
          <cell r="F1214" t="str">
            <v>SNIES</v>
          </cell>
          <cell r="G1214">
            <v>15</v>
          </cell>
          <cell r="H1214" t="str">
            <v>SNIES Publication appels d'offres</v>
          </cell>
          <cell r="I1214" t="str">
            <v>SNIES</v>
          </cell>
          <cell r="K1214" t="str">
            <v>BAD ED IV</v>
          </cell>
          <cell r="L1214" t="str">
            <v>AUT</v>
          </cell>
          <cell r="M1214">
            <v>10</v>
          </cell>
          <cell r="Q1214">
            <v>10</v>
          </cell>
          <cell r="R1214" t="str">
            <v>an</v>
          </cell>
          <cell r="T1214">
            <v>11823.744884038199</v>
          </cell>
          <cell r="U1214">
            <v>1</v>
          </cell>
          <cell r="V1214">
            <v>118237.44884038199</v>
          </cell>
          <cell r="W1214">
            <v>0</v>
          </cell>
          <cell r="X1214">
            <v>0</v>
          </cell>
          <cell r="Y1214">
            <v>0</v>
          </cell>
          <cell r="Z1214">
            <v>118237.44884038199</v>
          </cell>
          <cell r="AA1214">
            <v>118237.44884038199</v>
          </cell>
          <cell r="AB1214">
            <v>0</v>
          </cell>
          <cell r="AC1214">
            <v>0</v>
          </cell>
          <cell r="AD1214">
            <v>0</v>
          </cell>
          <cell r="AE1214">
            <v>118237.44884038199</v>
          </cell>
          <cell r="AF1214">
            <v>0</v>
          </cell>
          <cell r="AG1214">
            <v>0</v>
          </cell>
          <cell r="AH1214">
            <v>0</v>
          </cell>
          <cell r="AI1214">
            <v>0</v>
          </cell>
          <cell r="AJ1214">
            <v>0</v>
          </cell>
          <cell r="AK1214">
            <v>0</v>
          </cell>
          <cell r="AL1214">
            <v>0</v>
          </cell>
        </row>
        <row r="1215">
          <cell r="B1215" t="str">
            <v>SNIES</v>
          </cell>
          <cell r="C1215" t="str">
            <v>A1D</v>
          </cell>
          <cell r="D1215" t="str">
            <v>A1DB</v>
          </cell>
          <cell r="E1215" t="str">
            <v>SNIES</v>
          </cell>
          <cell r="F1215" t="str">
            <v>SNIES</v>
          </cell>
          <cell r="G1215">
            <v>15</v>
          </cell>
          <cell r="H1215" t="str">
            <v>SNIES Carburant et lubrifiant pour 2 véhicules</v>
          </cell>
          <cell r="I1215" t="str">
            <v>SNIES</v>
          </cell>
          <cell r="K1215" t="str">
            <v>BAD ED IV</v>
          </cell>
          <cell r="L1215" t="str">
            <v>AUT</v>
          </cell>
          <cell r="M1215">
            <v>1</v>
          </cell>
          <cell r="N1215">
            <v>1</v>
          </cell>
          <cell r="O1215">
            <v>1</v>
          </cell>
          <cell r="P1215">
            <v>1</v>
          </cell>
          <cell r="Q1215">
            <v>4</v>
          </cell>
          <cell r="R1215" t="str">
            <v>an</v>
          </cell>
          <cell r="T1215">
            <v>94589.959072305588</v>
          </cell>
          <cell r="U1215">
            <v>1</v>
          </cell>
          <cell r="V1215">
            <v>94589.959072305588</v>
          </cell>
          <cell r="W1215">
            <v>94589.959072305588</v>
          </cell>
          <cell r="X1215">
            <v>94589.959072305588</v>
          </cell>
          <cell r="Y1215">
            <v>94589.959072305588</v>
          </cell>
          <cell r="Z1215">
            <v>378359.83628922235</v>
          </cell>
          <cell r="AA1215">
            <v>94589.959072305588</v>
          </cell>
          <cell r="AB1215">
            <v>94589.959072305588</v>
          </cell>
          <cell r="AC1215">
            <v>94589.959072305588</v>
          </cell>
          <cell r="AD1215">
            <v>94589.959072305588</v>
          </cell>
          <cell r="AE1215">
            <v>378359.83628922235</v>
          </cell>
          <cell r="AF1215">
            <v>0</v>
          </cell>
          <cell r="AG1215">
            <v>0</v>
          </cell>
          <cell r="AH1215">
            <v>0</v>
          </cell>
          <cell r="AI1215">
            <v>0</v>
          </cell>
          <cell r="AJ1215">
            <v>0</v>
          </cell>
          <cell r="AK1215">
            <v>0</v>
          </cell>
          <cell r="AL1215">
            <v>0</v>
          </cell>
        </row>
        <row r="1216">
          <cell r="B1216" t="str">
            <v>SNIES</v>
          </cell>
          <cell r="C1216" t="str">
            <v>A1D</v>
          </cell>
          <cell r="D1216" t="str">
            <v>A1DB</v>
          </cell>
          <cell r="E1216" t="str">
            <v>SNIES</v>
          </cell>
          <cell r="F1216" t="str">
            <v>SNIES</v>
          </cell>
          <cell r="G1216">
            <v>15</v>
          </cell>
          <cell r="H1216" t="str">
            <v>SNIES Maintenance pour 2 véhicules</v>
          </cell>
          <cell r="I1216" t="str">
            <v>SNIES</v>
          </cell>
          <cell r="K1216" t="str">
            <v>BAD ED IV</v>
          </cell>
          <cell r="L1216" t="str">
            <v>AUT</v>
          </cell>
          <cell r="M1216">
            <v>1</v>
          </cell>
          <cell r="N1216">
            <v>1</v>
          </cell>
          <cell r="O1216">
            <v>1</v>
          </cell>
          <cell r="P1216">
            <v>1</v>
          </cell>
          <cell r="Q1216">
            <v>4</v>
          </cell>
          <cell r="R1216" t="str">
            <v>an</v>
          </cell>
          <cell r="T1216">
            <v>23647.489768076397</v>
          </cell>
          <cell r="U1216">
            <v>1</v>
          </cell>
          <cell r="V1216">
            <v>23647.489768076397</v>
          </cell>
          <cell r="W1216">
            <v>23647.489768076397</v>
          </cell>
          <cell r="X1216">
            <v>23647.489768076397</v>
          </cell>
          <cell r="Y1216">
            <v>23647.489768076397</v>
          </cell>
          <cell r="Z1216">
            <v>94589.959072305588</v>
          </cell>
          <cell r="AA1216">
            <v>23647.489768076397</v>
          </cell>
          <cell r="AB1216">
            <v>23647.489768076397</v>
          </cell>
          <cell r="AC1216">
            <v>23647.489768076397</v>
          </cell>
          <cell r="AD1216">
            <v>23647.489768076397</v>
          </cell>
          <cell r="AE1216">
            <v>94589.959072305588</v>
          </cell>
          <cell r="AF1216">
            <v>0</v>
          </cell>
          <cell r="AG1216">
            <v>0</v>
          </cell>
          <cell r="AH1216">
            <v>0</v>
          </cell>
          <cell r="AI1216">
            <v>0</v>
          </cell>
          <cell r="AJ1216">
            <v>0</v>
          </cell>
          <cell r="AK1216">
            <v>0</v>
          </cell>
          <cell r="AL1216">
            <v>0</v>
          </cell>
        </row>
        <row r="1217">
          <cell r="B1217" t="str">
            <v>SNIES</v>
          </cell>
          <cell r="C1217" t="str">
            <v>A1D</v>
          </cell>
          <cell r="D1217" t="str">
            <v>A1DB</v>
          </cell>
          <cell r="E1217" t="str">
            <v>SNIES</v>
          </cell>
          <cell r="F1217" t="str">
            <v>SNIES</v>
          </cell>
          <cell r="G1217">
            <v>15</v>
          </cell>
          <cell r="H1217" t="str">
            <v>SNIES Assurance pour 2 véhicules</v>
          </cell>
          <cell r="I1217" t="str">
            <v>SNIES</v>
          </cell>
          <cell r="K1217" t="str">
            <v>BAD ED IV</v>
          </cell>
          <cell r="L1217" t="str">
            <v>AUT</v>
          </cell>
          <cell r="M1217">
            <v>1</v>
          </cell>
          <cell r="N1217">
            <v>1</v>
          </cell>
          <cell r="O1217">
            <v>1</v>
          </cell>
          <cell r="P1217">
            <v>1</v>
          </cell>
          <cell r="Q1217">
            <v>4</v>
          </cell>
          <cell r="R1217" t="str">
            <v>an</v>
          </cell>
          <cell r="T1217">
            <v>23647.489768076397</v>
          </cell>
          <cell r="U1217">
            <v>1</v>
          </cell>
          <cell r="V1217">
            <v>23647.489768076397</v>
          </cell>
          <cell r="W1217">
            <v>23647.489768076397</v>
          </cell>
          <cell r="X1217">
            <v>23647.489768076397</v>
          </cell>
          <cell r="Y1217">
            <v>23647.489768076397</v>
          </cell>
          <cell r="Z1217">
            <v>94589.959072305588</v>
          </cell>
          <cell r="AA1217">
            <v>23647.489768076397</v>
          </cell>
          <cell r="AB1217">
            <v>23647.489768076397</v>
          </cell>
          <cell r="AC1217">
            <v>23647.489768076397</v>
          </cell>
          <cell r="AD1217">
            <v>23647.489768076397</v>
          </cell>
          <cell r="AE1217">
            <v>94589.959072305588</v>
          </cell>
          <cell r="AF1217">
            <v>0</v>
          </cell>
          <cell r="AG1217">
            <v>0</v>
          </cell>
          <cell r="AH1217">
            <v>0</v>
          </cell>
          <cell r="AI1217">
            <v>0</v>
          </cell>
          <cell r="AJ1217">
            <v>0</v>
          </cell>
          <cell r="AK1217">
            <v>0</v>
          </cell>
          <cell r="AL1217">
            <v>0</v>
          </cell>
        </row>
        <row r="1218">
          <cell r="B1218" t="str">
            <v>SNIES</v>
          </cell>
          <cell r="C1218" t="str">
            <v>A1D</v>
          </cell>
          <cell r="D1218" t="str">
            <v>A1DB</v>
          </cell>
          <cell r="E1218" t="str">
            <v>SNIES</v>
          </cell>
          <cell r="F1218" t="str">
            <v>SNIES</v>
          </cell>
          <cell r="G1218">
            <v>15</v>
          </cell>
          <cell r="H1218" t="str">
            <v>SNIES Frais de mission supervision au pays</v>
          </cell>
          <cell r="I1218" t="str">
            <v>SNIES</v>
          </cell>
          <cell r="K1218" t="str">
            <v>BAD ED IV</v>
          </cell>
          <cell r="L1218" t="str">
            <v>AUT</v>
          </cell>
          <cell r="M1218">
            <v>1</v>
          </cell>
          <cell r="N1218">
            <v>1</v>
          </cell>
          <cell r="O1218">
            <v>1</v>
          </cell>
          <cell r="P1218">
            <v>1</v>
          </cell>
          <cell r="Q1218">
            <v>4</v>
          </cell>
          <cell r="R1218" t="str">
            <v>an</v>
          </cell>
          <cell r="T1218">
            <v>70942.469304229191</v>
          </cell>
          <cell r="U1218">
            <v>1</v>
          </cell>
          <cell r="V1218">
            <v>70942.469304229191</v>
          </cell>
          <cell r="W1218">
            <v>70942.469304229191</v>
          </cell>
          <cell r="X1218">
            <v>70942.469304229191</v>
          </cell>
          <cell r="Y1218">
            <v>70942.469304229191</v>
          </cell>
          <cell r="Z1218">
            <v>283769.87721691676</v>
          </cell>
          <cell r="AA1218">
            <v>70942.469304229191</v>
          </cell>
          <cell r="AB1218">
            <v>70942.469304229191</v>
          </cell>
          <cell r="AC1218">
            <v>70942.469304229191</v>
          </cell>
          <cell r="AD1218">
            <v>70942.469304229191</v>
          </cell>
          <cell r="AE1218">
            <v>283769.87721691676</v>
          </cell>
          <cell r="AF1218">
            <v>0</v>
          </cell>
          <cell r="AG1218">
            <v>0</v>
          </cell>
          <cell r="AH1218">
            <v>0</v>
          </cell>
          <cell r="AI1218">
            <v>0</v>
          </cell>
          <cell r="AJ1218">
            <v>0</v>
          </cell>
          <cell r="AK1218">
            <v>0</v>
          </cell>
          <cell r="AL1218">
            <v>0</v>
          </cell>
        </row>
        <row r="1219">
          <cell r="B1219" t="str">
            <v>SNIES</v>
          </cell>
          <cell r="C1219" t="str">
            <v>A1D</v>
          </cell>
          <cell r="D1219" t="str">
            <v>A1DB</v>
          </cell>
          <cell r="E1219" t="str">
            <v>SNIES</v>
          </cell>
          <cell r="F1219" t="str">
            <v>SNIES</v>
          </cell>
          <cell r="G1219">
            <v>15</v>
          </cell>
          <cell r="H1219" t="str">
            <v>SNIES Frais de mission supervision Comité de Pilotage</v>
          </cell>
          <cell r="I1219" t="str">
            <v>SNIES</v>
          </cell>
          <cell r="K1219" t="str">
            <v>BAD ED IV</v>
          </cell>
          <cell r="L1219" t="str">
            <v>AUT</v>
          </cell>
          <cell r="M1219">
            <v>1</v>
          </cell>
          <cell r="N1219">
            <v>1</v>
          </cell>
          <cell r="O1219">
            <v>1</v>
          </cell>
          <cell r="P1219">
            <v>1</v>
          </cell>
          <cell r="Q1219">
            <v>4</v>
          </cell>
          <cell r="R1219" t="str">
            <v>an</v>
          </cell>
          <cell r="T1219">
            <v>68282.126705320596</v>
          </cell>
          <cell r="U1219">
            <v>1</v>
          </cell>
          <cell r="V1219">
            <v>68282.126705320596</v>
          </cell>
          <cell r="W1219">
            <v>68282.126705320596</v>
          </cell>
          <cell r="X1219">
            <v>68282.126705320596</v>
          </cell>
          <cell r="Y1219">
            <v>68282.126705320596</v>
          </cell>
          <cell r="Z1219">
            <v>273128.50682128238</v>
          </cell>
          <cell r="AA1219">
            <v>68282.126705320596</v>
          </cell>
          <cell r="AB1219">
            <v>68282.126705320596</v>
          </cell>
          <cell r="AC1219">
            <v>68282.126705320596</v>
          </cell>
          <cell r="AD1219">
            <v>68282.126705320596</v>
          </cell>
          <cell r="AE1219">
            <v>273128.50682128238</v>
          </cell>
          <cell r="AF1219">
            <v>0</v>
          </cell>
          <cell r="AG1219">
            <v>0</v>
          </cell>
          <cell r="AH1219">
            <v>0</v>
          </cell>
          <cell r="AI1219">
            <v>0</v>
          </cell>
          <cell r="AJ1219">
            <v>0</v>
          </cell>
          <cell r="AK1219">
            <v>0</v>
          </cell>
          <cell r="AL1219">
            <v>0</v>
          </cell>
        </row>
        <row r="1220">
          <cell r="B1220" t="str">
            <v>SNIES</v>
          </cell>
          <cell r="C1220" t="str">
            <v>A1D</v>
          </cell>
          <cell r="D1220" t="str">
            <v>A1DB</v>
          </cell>
          <cell r="E1220" t="str">
            <v>SNIES</v>
          </cell>
          <cell r="F1220" t="str">
            <v>SNIES</v>
          </cell>
          <cell r="G1220">
            <v>15</v>
          </cell>
          <cell r="H1220" t="str">
            <v>SNIES Frais de mission à la BAD à Tunis 2p/an perdiem</v>
          </cell>
          <cell r="I1220" t="str">
            <v>SNIES</v>
          </cell>
          <cell r="K1220" t="str">
            <v>BAD ED IV</v>
          </cell>
          <cell r="L1220" t="str">
            <v>AUT</v>
          </cell>
          <cell r="M1220">
            <v>1</v>
          </cell>
          <cell r="N1220">
            <v>1</v>
          </cell>
          <cell r="O1220">
            <v>1</v>
          </cell>
          <cell r="P1220">
            <v>1</v>
          </cell>
          <cell r="Q1220">
            <v>4</v>
          </cell>
          <cell r="R1220" t="str">
            <v>an</v>
          </cell>
          <cell r="T1220">
            <v>9458.9959072305592</v>
          </cell>
          <cell r="U1220">
            <v>1</v>
          </cell>
          <cell r="V1220">
            <v>9458.9959072305592</v>
          </cell>
          <cell r="W1220">
            <v>9458.9959072305592</v>
          </cell>
          <cell r="X1220">
            <v>9458.9959072305592</v>
          </cell>
          <cell r="Y1220">
            <v>9458.9959072305592</v>
          </cell>
          <cell r="Z1220">
            <v>37835.983628922237</v>
          </cell>
          <cell r="AA1220">
            <v>9458.9959072305592</v>
          </cell>
          <cell r="AB1220">
            <v>9458.9959072305592</v>
          </cell>
          <cell r="AC1220">
            <v>9458.9959072305592</v>
          </cell>
          <cell r="AD1220">
            <v>9458.9959072305592</v>
          </cell>
          <cell r="AE1220">
            <v>37835.983628922237</v>
          </cell>
          <cell r="AF1220">
            <v>0</v>
          </cell>
          <cell r="AG1220">
            <v>0</v>
          </cell>
          <cell r="AH1220">
            <v>0</v>
          </cell>
          <cell r="AI1220">
            <v>0</v>
          </cell>
          <cell r="AJ1220">
            <v>0</v>
          </cell>
          <cell r="AK1220">
            <v>0</v>
          </cell>
          <cell r="AL1220">
            <v>0</v>
          </cell>
        </row>
        <row r="1221">
          <cell r="B1221" t="str">
            <v>SNIES</v>
          </cell>
          <cell r="C1221" t="str">
            <v>A1D</v>
          </cell>
          <cell r="D1221" t="str">
            <v>A1DB</v>
          </cell>
          <cell r="E1221" t="str">
            <v>SNIES</v>
          </cell>
          <cell r="F1221" t="str">
            <v>SNIES</v>
          </cell>
          <cell r="G1221">
            <v>15</v>
          </cell>
          <cell r="H1221" t="str">
            <v>SNIES Frais de mission à la BAD à Tunis 2p/an voyage</v>
          </cell>
          <cell r="I1221" t="str">
            <v>SNIES</v>
          </cell>
          <cell r="K1221" t="str">
            <v>BAD ED IV</v>
          </cell>
          <cell r="L1221" t="str">
            <v>AUT</v>
          </cell>
          <cell r="M1221">
            <v>1</v>
          </cell>
          <cell r="N1221">
            <v>1</v>
          </cell>
          <cell r="O1221">
            <v>1</v>
          </cell>
          <cell r="P1221">
            <v>1</v>
          </cell>
          <cell r="Q1221">
            <v>4</v>
          </cell>
          <cell r="R1221" t="str">
            <v>an</v>
          </cell>
          <cell r="T1221">
            <v>13794.369031377899</v>
          </cell>
          <cell r="U1221">
            <v>1</v>
          </cell>
          <cell r="V1221">
            <v>13794.369031377899</v>
          </cell>
          <cell r="W1221">
            <v>13794.369031377899</v>
          </cell>
          <cell r="X1221">
            <v>13794.369031377899</v>
          </cell>
          <cell r="Y1221">
            <v>13794.369031377899</v>
          </cell>
          <cell r="Z1221">
            <v>55177.476125511595</v>
          </cell>
          <cell r="AA1221">
            <v>13794.369031377899</v>
          </cell>
          <cell r="AB1221">
            <v>13794.369031377899</v>
          </cell>
          <cell r="AC1221">
            <v>13794.369031377899</v>
          </cell>
          <cell r="AD1221">
            <v>13794.369031377899</v>
          </cell>
          <cell r="AE1221">
            <v>55177.476125511595</v>
          </cell>
          <cell r="AF1221">
            <v>0</v>
          </cell>
          <cell r="AG1221">
            <v>0</v>
          </cell>
          <cell r="AH1221">
            <v>0</v>
          </cell>
          <cell r="AI1221">
            <v>0</v>
          </cell>
          <cell r="AJ1221">
            <v>0</v>
          </cell>
          <cell r="AK1221">
            <v>0</v>
          </cell>
          <cell r="AL1221">
            <v>0</v>
          </cell>
        </row>
        <row r="1222">
          <cell r="B1222" t="str">
            <v>SNIES</v>
          </cell>
          <cell r="C1222" t="str">
            <v>A1D</v>
          </cell>
          <cell r="D1222" t="str">
            <v>A1DB</v>
          </cell>
          <cell r="E1222" t="str">
            <v>SNIES</v>
          </cell>
          <cell r="F1222" t="str">
            <v>SNIES</v>
          </cell>
          <cell r="G1222">
            <v>15</v>
          </cell>
          <cell r="H1222" t="str">
            <v>SNIES Indeminités personnel national du projet</v>
          </cell>
          <cell r="I1222" t="str">
            <v>SNIES</v>
          </cell>
          <cell r="K1222" t="str">
            <v>BAD ED IV</v>
          </cell>
          <cell r="L1222" t="str">
            <v>AUT</v>
          </cell>
          <cell r="M1222">
            <v>12</v>
          </cell>
          <cell r="N1222">
            <v>12</v>
          </cell>
          <cell r="O1222">
            <v>12</v>
          </cell>
          <cell r="P1222">
            <v>12</v>
          </cell>
          <cell r="Q1222">
            <v>48</v>
          </cell>
          <cell r="R1222" t="str">
            <v>an</v>
          </cell>
          <cell r="T1222">
            <v>6897.1845156889494</v>
          </cell>
          <cell r="U1222">
            <v>1</v>
          </cell>
          <cell r="V1222">
            <v>82766.21418826739</v>
          </cell>
          <cell r="W1222">
            <v>82766.21418826739</v>
          </cell>
          <cell r="X1222">
            <v>82766.21418826739</v>
          </cell>
          <cell r="Y1222">
            <v>82766.21418826739</v>
          </cell>
          <cell r="Z1222">
            <v>331064.85675306956</v>
          </cell>
          <cell r="AA1222">
            <v>82766.21418826739</v>
          </cell>
          <cell r="AB1222">
            <v>82766.21418826739</v>
          </cell>
          <cell r="AC1222">
            <v>82766.21418826739</v>
          </cell>
          <cell r="AD1222">
            <v>82766.21418826739</v>
          </cell>
          <cell r="AE1222">
            <v>331064.85675306956</v>
          </cell>
          <cell r="AF1222">
            <v>0</v>
          </cell>
          <cell r="AG1222">
            <v>0</v>
          </cell>
          <cell r="AH1222">
            <v>0</v>
          </cell>
          <cell r="AI1222">
            <v>0</v>
          </cell>
          <cell r="AJ1222">
            <v>0</v>
          </cell>
          <cell r="AK1222">
            <v>0</v>
          </cell>
          <cell r="AL1222">
            <v>0</v>
          </cell>
        </row>
        <row r="1223">
          <cell r="B1223" t="str">
            <v>SNIES</v>
          </cell>
          <cell r="C1223" t="str">
            <v>A1D</v>
          </cell>
          <cell r="D1223" t="str">
            <v>A1DB</v>
          </cell>
          <cell r="E1223" t="str">
            <v>SNIES</v>
          </cell>
          <cell r="F1223" t="str">
            <v>SNIES</v>
          </cell>
          <cell r="G1223">
            <v>15</v>
          </cell>
          <cell r="H1223" t="str">
            <v>SNIES Personnel contractuel du projet</v>
          </cell>
          <cell r="I1223" t="str">
            <v>SNIES</v>
          </cell>
          <cell r="K1223" t="str">
            <v>BAD ED IV</v>
          </cell>
          <cell r="L1223" t="str">
            <v>AUT</v>
          </cell>
          <cell r="M1223">
            <v>12</v>
          </cell>
          <cell r="N1223">
            <v>12</v>
          </cell>
          <cell r="O1223">
            <v>12</v>
          </cell>
          <cell r="P1223">
            <v>12</v>
          </cell>
          <cell r="Q1223">
            <v>48</v>
          </cell>
          <cell r="R1223" t="str">
            <v>an</v>
          </cell>
          <cell r="T1223">
            <v>5123.6227830832195</v>
          </cell>
          <cell r="U1223">
            <v>1</v>
          </cell>
          <cell r="V1223">
            <v>61483.473396998634</v>
          </cell>
          <cell r="W1223">
            <v>61483.473396998634</v>
          </cell>
          <cell r="X1223">
            <v>61483.473396998634</v>
          </cell>
          <cell r="Y1223">
            <v>61483.473396998634</v>
          </cell>
          <cell r="Z1223">
            <v>245933.89358799453</v>
          </cell>
          <cell r="AA1223">
            <v>61483.473396998634</v>
          </cell>
          <cell r="AB1223">
            <v>61483.473396998634</v>
          </cell>
          <cell r="AC1223">
            <v>61483.473396998634</v>
          </cell>
          <cell r="AD1223">
            <v>61483.473396998634</v>
          </cell>
          <cell r="AE1223">
            <v>245933.89358799453</v>
          </cell>
          <cell r="AF1223">
            <v>0</v>
          </cell>
          <cell r="AG1223">
            <v>0</v>
          </cell>
          <cell r="AH1223">
            <v>0</v>
          </cell>
          <cell r="AI1223">
            <v>0</v>
          </cell>
          <cell r="AJ1223">
            <v>0</v>
          </cell>
          <cell r="AK1223">
            <v>0</v>
          </cell>
          <cell r="AL1223">
            <v>0</v>
          </cell>
        </row>
        <row r="1224">
          <cell r="B1224" t="str">
            <v>SNIES</v>
          </cell>
          <cell r="C1224" t="str">
            <v>B1A</v>
          </cell>
          <cell r="D1224" t="str">
            <v>B1AA</v>
          </cell>
          <cell r="E1224" t="str">
            <v>EP/NZER</v>
          </cell>
          <cell r="F1224" t="str">
            <v>SNIES</v>
          </cell>
          <cell r="G1224">
            <v>24</v>
          </cell>
          <cell r="H1224" t="str">
            <v>EP Nzérékoré matériels didactiques</v>
          </cell>
          <cell r="I1224" t="str">
            <v>SNIES</v>
          </cell>
          <cell r="K1224" t="str">
            <v>BAD ED IV</v>
          </cell>
          <cell r="L1224" t="str">
            <v>AOI</v>
          </cell>
          <cell r="N1224">
            <v>1</v>
          </cell>
          <cell r="Q1224">
            <v>1</v>
          </cell>
          <cell r="R1224" t="str">
            <v>lot</v>
          </cell>
          <cell r="T1224">
            <v>250060.26112075738</v>
          </cell>
          <cell r="U1224">
            <v>1</v>
          </cell>
          <cell r="V1224">
            <v>0</v>
          </cell>
          <cell r="W1224">
            <v>250060.26112075738</v>
          </cell>
          <cell r="X1224">
            <v>0</v>
          </cell>
          <cell r="Y1224">
            <v>0</v>
          </cell>
          <cell r="Z1224">
            <v>250060.26112075738</v>
          </cell>
          <cell r="AA1224">
            <v>0</v>
          </cell>
          <cell r="AB1224">
            <v>250060.26112075738</v>
          </cell>
          <cell r="AC1224">
            <v>0</v>
          </cell>
          <cell r="AD1224">
            <v>0</v>
          </cell>
          <cell r="AE1224">
            <v>250060.26112075738</v>
          </cell>
          <cell r="AF1224">
            <v>0</v>
          </cell>
          <cell r="AG1224">
            <v>0</v>
          </cell>
          <cell r="AH1224">
            <v>0</v>
          </cell>
          <cell r="AI1224">
            <v>0</v>
          </cell>
          <cell r="AJ1224">
            <v>0</v>
          </cell>
          <cell r="AK1224">
            <v>0</v>
          </cell>
          <cell r="AL1224">
            <v>0</v>
          </cell>
        </row>
        <row r="1225">
          <cell r="B1225" t="str">
            <v>SNIES</v>
          </cell>
          <cell r="C1225" t="str">
            <v>B1A</v>
          </cell>
          <cell r="D1225" t="str">
            <v>B1AA</v>
          </cell>
          <cell r="E1225" t="str">
            <v>EP/MACE</v>
          </cell>
          <cell r="F1225" t="str">
            <v>SNIES</v>
          </cell>
          <cell r="G1225">
            <v>24</v>
          </cell>
          <cell r="H1225" t="str">
            <v>EP Macenta matériels didactiques</v>
          </cell>
          <cell r="I1225" t="str">
            <v>SNIES</v>
          </cell>
          <cell r="K1225" t="str">
            <v>BAD ED IV</v>
          </cell>
          <cell r="L1225" t="str">
            <v>AOI</v>
          </cell>
          <cell r="N1225">
            <v>1</v>
          </cell>
          <cell r="Q1225">
            <v>1</v>
          </cell>
          <cell r="R1225" t="str">
            <v>lot</v>
          </cell>
          <cell r="T1225">
            <v>250060.26112075738</v>
          </cell>
          <cell r="U1225">
            <v>1</v>
          </cell>
          <cell r="V1225">
            <v>0</v>
          </cell>
          <cell r="W1225">
            <v>250060.26112075738</v>
          </cell>
          <cell r="X1225">
            <v>0</v>
          </cell>
          <cell r="Y1225">
            <v>0</v>
          </cell>
          <cell r="Z1225">
            <v>250060.26112075738</v>
          </cell>
          <cell r="AA1225">
            <v>0</v>
          </cell>
          <cell r="AB1225">
            <v>250060.26112075738</v>
          </cell>
          <cell r="AC1225">
            <v>0</v>
          </cell>
          <cell r="AD1225">
            <v>0</v>
          </cell>
          <cell r="AE1225">
            <v>250060.26112075738</v>
          </cell>
          <cell r="AF1225">
            <v>0</v>
          </cell>
          <cell r="AG1225">
            <v>0</v>
          </cell>
          <cell r="AH1225">
            <v>0</v>
          </cell>
          <cell r="AI1225">
            <v>0</v>
          </cell>
          <cell r="AJ1225">
            <v>0</v>
          </cell>
          <cell r="AK1225">
            <v>0</v>
          </cell>
          <cell r="AL1225">
            <v>0</v>
          </cell>
        </row>
        <row r="1226">
          <cell r="B1226" t="str">
            <v>SNIES</v>
          </cell>
          <cell r="C1226" t="str">
            <v>B1A</v>
          </cell>
          <cell r="D1226" t="str">
            <v>B1AA</v>
          </cell>
          <cell r="E1226" t="str">
            <v>EP/GUEC</v>
          </cell>
          <cell r="F1226" t="str">
            <v>SNIES</v>
          </cell>
          <cell r="G1226">
            <v>24</v>
          </cell>
          <cell r="H1226" t="str">
            <v>EP Guéckédou matériels didactiques</v>
          </cell>
          <cell r="I1226" t="str">
            <v>SNIES</v>
          </cell>
          <cell r="K1226" t="str">
            <v>BAD ED IV</v>
          </cell>
          <cell r="L1226" t="str">
            <v>AOI</v>
          </cell>
          <cell r="N1226">
            <v>1</v>
          </cell>
          <cell r="Q1226">
            <v>1</v>
          </cell>
          <cell r="R1226" t="str">
            <v>lot</v>
          </cell>
          <cell r="T1226">
            <v>250060.26112075738</v>
          </cell>
          <cell r="U1226">
            <v>1</v>
          </cell>
          <cell r="V1226">
            <v>0</v>
          </cell>
          <cell r="W1226">
            <v>250060.26112075738</v>
          </cell>
          <cell r="X1226">
            <v>0</v>
          </cell>
          <cell r="Y1226">
            <v>0</v>
          </cell>
          <cell r="Z1226">
            <v>250060.26112075738</v>
          </cell>
          <cell r="AA1226">
            <v>0</v>
          </cell>
          <cell r="AB1226">
            <v>250060.26112075738</v>
          </cell>
          <cell r="AC1226">
            <v>0</v>
          </cell>
          <cell r="AD1226">
            <v>0</v>
          </cell>
          <cell r="AE1226">
            <v>250060.26112075738</v>
          </cell>
          <cell r="AF1226">
            <v>0</v>
          </cell>
          <cell r="AG1226">
            <v>0</v>
          </cell>
          <cell r="AH1226">
            <v>0</v>
          </cell>
          <cell r="AI1226">
            <v>0</v>
          </cell>
          <cell r="AJ1226">
            <v>0</v>
          </cell>
          <cell r="AK1226">
            <v>0</v>
          </cell>
          <cell r="AL1226">
            <v>0</v>
          </cell>
        </row>
        <row r="1227">
          <cell r="B1227" t="str">
            <v>SNIES</v>
          </cell>
          <cell r="C1227" t="str">
            <v>B1A</v>
          </cell>
          <cell r="D1227" t="str">
            <v>B1AA</v>
          </cell>
          <cell r="E1227" t="str">
            <v>EP/LOLA</v>
          </cell>
          <cell r="F1227" t="str">
            <v>SNIES</v>
          </cell>
          <cell r="G1227">
            <v>24</v>
          </cell>
          <cell r="H1227" t="str">
            <v>EP Lola matériels didactiques</v>
          </cell>
          <cell r="I1227" t="str">
            <v>SNIES</v>
          </cell>
          <cell r="K1227" t="str">
            <v>BAD ED IV</v>
          </cell>
          <cell r="L1227" t="str">
            <v>AOI</v>
          </cell>
          <cell r="N1227">
            <v>1</v>
          </cell>
          <cell r="Q1227">
            <v>1</v>
          </cell>
          <cell r="R1227" t="str">
            <v>lot</v>
          </cell>
          <cell r="T1227">
            <v>250060.26112075738</v>
          </cell>
          <cell r="U1227">
            <v>1</v>
          </cell>
          <cell r="V1227">
            <v>0</v>
          </cell>
          <cell r="W1227">
            <v>250060.26112075738</v>
          </cell>
          <cell r="X1227">
            <v>0</v>
          </cell>
          <cell r="Y1227">
            <v>0</v>
          </cell>
          <cell r="Z1227">
            <v>250060.26112075738</v>
          </cell>
          <cell r="AA1227">
            <v>0</v>
          </cell>
          <cell r="AB1227">
            <v>250060.26112075738</v>
          </cell>
          <cell r="AC1227">
            <v>0</v>
          </cell>
          <cell r="AD1227">
            <v>0</v>
          </cell>
          <cell r="AE1227">
            <v>250060.26112075738</v>
          </cell>
          <cell r="AF1227">
            <v>0</v>
          </cell>
          <cell r="AG1227">
            <v>0</v>
          </cell>
          <cell r="AH1227">
            <v>0</v>
          </cell>
          <cell r="AI1227">
            <v>0</v>
          </cell>
          <cell r="AJ1227">
            <v>0</v>
          </cell>
          <cell r="AK1227">
            <v>0</v>
          </cell>
          <cell r="AL1227">
            <v>0</v>
          </cell>
        </row>
        <row r="1228">
          <cell r="B1228" t="str">
            <v>SNIES</v>
          </cell>
          <cell r="C1228" t="str">
            <v>B1A</v>
          </cell>
          <cell r="D1228" t="str">
            <v>B1AA</v>
          </cell>
          <cell r="E1228" t="str">
            <v>EP/BEYL</v>
          </cell>
          <cell r="F1228" t="str">
            <v>SNIES</v>
          </cell>
          <cell r="G1228">
            <v>24</v>
          </cell>
          <cell r="H1228" t="str">
            <v>EP Beyla matériels didactiques</v>
          </cell>
          <cell r="I1228" t="str">
            <v>SNIES</v>
          </cell>
          <cell r="K1228" t="str">
            <v>BAD ED IV</v>
          </cell>
          <cell r="L1228" t="str">
            <v>AOI</v>
          </cell>
          <cell r="N1228">
            <v>1</v>
          </cell>
          <cell r="Q1228">
            <v>1</v>
          </cell>
          <cell r="R1228" t="str">
            <v>lot</v>
          </cell>
          <cell r="T1228">
            <v>250060.26112075738</v>
          </cell>
          <cell r="U1228">
            <v>1</v>
          </cell>
          <cell r="V1228">
            <v>0</v>
          </cell>
          <cell r="W1228">
            <v>250060.26112075738</v>
          </cell>
          <cell r="X1228">
            <v>0</v>
          </cell>
          <cell r="Y1228">
            <v>0</v>
          </cell>
          <cell r="Z1228">
            <v>250060.26112075738</v>
          </cell>
          <cell r="AA1228">
            <v>0</v>
          </cell>
          <cell r="AB1228">
            <v>250060.26112075738</v>
          </cell>
          <cell r="AC1228">
            <v>0</v>
          </cell>
          <cell r="AD1228">
            <v>0</v>
          </cell>
          <cell r="AE1228">
            <v>250060.26112075738</v>
          </cell>
          <cell r="AF1228">
            <v>0</v>
          </cell>
          <cell r="AG1228">
            <v>0</v>
          </cell>
          <cell r="AH1228">
            <v>0</v>
          </cell>
          <cell r="AI1228">
            <v>0</v>
          </cell>
          <cell r="AJ1228">
            <v>0</v>
          </cell>
          <cell r="AK1228">
            <v>0</v>
          </cell>
          <cell r="AL1228">
            <v>0</v>
          </cell>
        </row>
        <row r="1229">
          <cell r="B1229" t="str">
            <v>SNIES</v>
          </cell>
          <cell r="C1229" t="str">
            <v>B1A</v>
          </cell>
          <cell r="D1229" t="str">
            <v>B1AA</v>
          </cell>
          <cell r="E1229" t="str">
            <v>EP/YOMO</v>
          </cell>
          <cell r="F1229" t="str">
            <v>SNIES</v>
          </cell>
          <cell r="G1229">
            <v>24</v>
          </cell>
          <cell r="H1229" t="str">
            <v>EP Yomou matériels didactiques</v>
          </cell>
          <cell r="I1229" t="str">
            <v>SNIES</v>
          </cell>
          <cell r="K1229" t="str">
            <v>BAD ED IV</v>
          </cell>
          <cell r="L1229" t="str">
            <v>AOI</v>
          </cell>
          <cell r="N1229">
            <v>1</v>
          </cell>
          <cell r="Q1229">
            <v>1</v>
          </cell>
          <cell r="R1229" t="str">
            <v>lot</v>
          </cell>
          <cell r="T1229">
            <v>250060.26112075738</v>
          </cell>
          <cell r="U1229">
            <v>1</v>
          </cell>
          <cell r="V1229">
            <v>0</v>
          </cell>
          <cell r="W1229">
            <v>250060.26112075738</v>
          </cell>
          <cell r="X1229">
            <v>0</v>
          </cell>
          <cell r="Y1229">
            <v>0</v>
          </cell>
          <cell r="Z1229">
            <v>250060.26112075738</v>
          </cell>
          <cell r="AA1229">
            <v>0</v>
          </cell>
          <cell r="AB1229">
            <v>250060.26112075738</v>
          </cell>
          <cell r="AC1229">
            <v>0</v>
          </cell>
          <cell r="AD1229">
            <v>0</v>
          </cell>
          <cell r="AE1229">
            <v>250060.26112075738</v>
          </cell>
          <cell r="AF1229">
            <v>0</v>
          </cell>
          <cell r="AG1229">
            <v>0</v>
          </cell>
          <cell r="AH1229">
            <v>0</v>
          </cell>
          <cell r="AI1229">
            <v>0</v>
          </cell>
          <cell r="AJ1229">
            <v>0</v>
          </cell>
          <cell r="AK1229">
            <v>0</v>
          </cell>
          <cell r="AL1229">
            <v>0</v>
          </cell>
        </row>
        <row r="1230">
          <cell r="B1230" t="str">
            <v>SNIES</v>
          </cell>
          <cell r="C1230" t="str">
            <v>B1A</v>
          </cell>
          <cell r="D1230" t="str">
            <v>B1AA</v>
          </cell>
          <cell r="E1230" t="str">
            <v>EP/MAMO</v>
          </cell>
          <cell r="F1230" t="str">
            <v>SNIES</v>
          </cell>
          <cell r="G1230">
            <v>24</v>
          </cell>
          <cell r="H1230" t="str">
            <v>EP Mamou matériels didactiques</v>
          </cell>
          <cell r="I1230" t="str">
            <v>SNIES</v>
          </cell>
          <cell r="K1230" t="str">
            <v>BAD ED IV</v>
          </cell>
          <cell r="L1230" t="str">
            <v>AOI</v>
          </cell>
          <cell r="N1230">
            <v>1</v>
          </cell>
          <cell r="Q1230">
            <v>1</v>
          </cell>
          <cell r="R1230" t="str">
            <v>lot</v>
          </cell>
          <cell r="T1230">
            <v>250060.26112075738</v>
          </cell>
          <cell r="U1230">
            <v>1</v>
          </cell>
          <cell r="V1230">
            <v>0</v>
          </cell>
          <cell r="W1230">
            <v>250060.26112075738</v>
          </cell>
          <cell r="X1230">
            <v>0</v>
          </cell>
          <cell r="Y1230">
            <v>0</v>
          </cell>
          <cell r="Z1230">
            <v>250060.26112075738</v>
          </cell>
          <cell r="AA1230">
            <v>0</v>
          </cell>
          <cell r="AB1230">
            <v>250060.26112075738</v>
          </cell>
          <cell r="AC1230">
            <v>0</v>
          </cell>
          <cell r="AD1230">
            <v>0</v>
          </cell>
          <cell r="AE1230">
            <v>250060.26112075738</v>
          </cell>
          <cell r="AF1230">
            <v>0</v>
          </cell>
          <cell r="AG1230">
            <v>0</v>
          </cell>
          <cell r="AH1230">
            <v>0</v>
          </cell>
          <cell r="AI1230">
            <v>0</v>
          </cell>
          <cell r="AJ1230">
            <v>0</v>
          </cell>
          <cell r="AK1230">
            <v>0</v>
          </cell>
          <cell r="AL1230">
            <v>0</v>
          </cell>
        </row>
        <row r="1231">
          <cell r="B1231" t="str">
            <v>SNIES</v>
          </cell>
          <cell r="C1231" t="str">
            <v>B1A</v>
          </cell>
          <cell r="D1231" t="str">
            <v>B1AA</v>
          </cell>
          <cell r="E1231" t="str">
            <v>EP/DALA</v>
          </cell>
          <cell r="F1231" t="str">
            <v>SNIES</v>
          </cell>
          <cell r="G1231">
            <v>24</v>
          </cell>
          <cell r="H1231" t="str">
            <v>EP Dalaba matériels didactiques</v>
          </cell>
          <cell r="I1231" t="str">
            <v>SNIES</v>
          </cell>
          <cell r="K1231" t="str">
            <v>BAD ED IV</v>
          </cell>
          <cell r="L1231" t="str">
            <v>AOI</v>
          </cell>
          <cell r="N1231">
            <v>1</v>
          </cell>
          <cell r="Q1231">
            <v>1</v>
          </cell>
          <cell r="R1231" t="str">
            <v>lot</v>
          </cell>
          <cell r="T1231">
            <v>250060.26112075738</v>
          </cell>
          <cell r="U1231">
            <v>1</v>
          </cell>
          <cell r="V1231">
            <v>0</v>
          </cell>
          <cell r="W1231">
            <v>250060.26112075738</v>
          </cell>
          <cell r="X1231">
            <v>0</v>
          </cell>
          <cell r="Y1231">
            <v>0</v>
          </cell>
          <cell r="Z1231">
            <v>250060.26112075738</v>
          </cell>
          <cell r="AA1231">
            <v>0</v>
          </cell>
          <cell r="AB1231">
            <v>250060.26112075738</v>
          </cell>
          <cell r="AC1231">
            <v>0</v>
          </cell>
          <cell r="AD1231">
            <v>0</v>
          </cell>
          <cell r="AE1231">
            <v>250060.26112075738</v>
          </cell>
          <cell r="AF1231">
            <v>0</v>
          </cell>
          <cell r="AG1231">
            <v>0</v>
          </cell>
          <cell r="AH1231">
            <v>0</v>
          </cell>
          <cell r="AI1231">
            <v>0</v>
          </cell>
          <cell r="AJ1231">
            <v>0</v>
          </cell>
          <cell r="AK1231">
            <v>0</v>
          </cell>
          <cell r="AL1231">
            <v>0</v>
          </cell>
        </row>
        <row r="1232">
          <cell r="B1232" t="str">
            <v>SNIES</v>
          </cell>
          <cell r="C1232" t="str">
            <v>B1A</v>
          </cell>
          <cell r="D1232" t="str">
            <v>B1AA</v>
          </cell>
          <cell r="E1232" t="str">
            <v>EP/PITA</v>
          </cell>
          <cell r="F1232" t="str">
            <v>SNIES</v>
          </cell>
          <cell r="G1232">
            <v>24</v>
          </cell>
          <cell r="H1232" t="str">
            <v>EP Pita matériels didactiques</v>
          </cell>
          <cell r="I1232" t="str">
            <v>SNIES</v>
          </cell>
          <cell r="K1232" t="str">
            <v>BAD ED IV</v>
          </cell>
          <cell r="L1232" t="str">
            <v>AOI</v>
          </cell>
          <cell r="N1232">
            <v>1</v>
          </cell>
          <cell r="Q1232">
            <v>1</v>
          </cell>
          <cell r="R1232" t="str">
            <v>lot</v>
          </cell>
          <cell r="T1232">
            <v>250060.26112075738</v>
          </cell>
          <cell r="U1232">
            <v>1</v>
          </cell>
          <cell r="V1232">
            <v>0</v>
          </cell>
          <cell r="W1232">
            <v>250060.26112075738</v>
          </cell>
          <cell r="X1232">
            <v>0</v>
          </cell>
          <cell r="Y1232">
            <v>0</v>
          </cell>
          <cell r="Z1232">
            <v>250060.26112075738</v>
          </cell>
          <cell r="AA1232">
            <v>0</v>
          </cell>
          <cell r="AB1232">
            <v>250060.26112075738</v>
          </cell>
          <cell r="AC1232">
            <v>0</v>
          </cell>
          <cell r="AD1232">
            <v>0</v>
          </cell>
          <cell r="AE1232">
            <v>250060.26112075738</v>
          </cell>
          <cell r="AF1232">
            <v>0</v>
          </cell>
          <cell r="AG1232">
            <v>0</v>
          </cell>
          <cell r="AH1232">
            <v>0</v>
          </cell>
          <cell r="AI1232">
            <v>0</v>
          </cell>
          <cell r="AJ1232">
            <v>0</v>
          </cell>
          <cell r="AK1232">
            <v>0</v>
          </cell>
          <cell r="AL1232">
            <v>0</v>
          </cell>
        </row>
        <row r="1233">
          <cell r="B1233" t="str">
            <v>SNIES</v>
          </cell>
          <cell r="C1233" t="str">
            <v>B1A</v>
          </cell>
          <cell r="D1233" t="str">
            <v>B1AA</v>
          </cell>
          <cell r="E1233" t="str">
            <v>EP/FARA</v>
          </cell>
          <cell r="F1233" t="str">
            <v>SNIES</v>
          </cell>
          <cell r="G1233">
            <v>24</v>
          </cell>
          <cell r="H1233" t="str">
            <v>EP Faranah matériels didactiques</v>
          </cell>
          <cell r="I1233" t="str">
            <v>SNIES</v>
          </cell>
          <cell r="K1233" t="str">
            <v>BAD ED IV</v>
          </cell>
          <cell r="L1233" t="str">
            <v>AOI</v>
          </cell>
          <cell r="N1233">
            <v>1</v>
          </cell>
          <cell r="Q1233">
            <v>1</v>
          </cell>
          <cell r="R1233" t="str">
            <v>lot</v>
          </cell>
          <cell r="T1233">
            <v>250060.26112075738</v>
          </cell>
          <cell r="U1233">
            <v>1</v>
          </cell>
          <cell r="V1233">
            <v>0</v>
          </cell>
          <cell r="W1233">
            <v>250060.26112075738</v>
          </cell>
          <cell r="X1233">
            <v>0</v>
          </cell>
          <cell r="Y1233">
            <v>0</v>
          </cell>
          <cell r="Z1233">
            <v>250060.26112075738</v>
          </cell>
          <cell r="AA1233">
            <v>0</v>
          </cell>
          <cell r="AB1233">
            <v>250060.26112075738</v>
          </cell>
          <cell r="AC1233">
            <v>0</v>
          </cell>
          <cell r="AD1233">
            <v>0</v>
          </cell>
          <cell r="AE1233">
            <v>250060.26112075738</v>
          </cell>
          <cell r="AF1233">
            <v>0</v>
          </cell>
          <cell r="AG1233">
            <v>0</v>
          </cell>
          <cell r="AH1233">
            <v>0</v>
          </cell>
          <cell r="AI1233">
            <v>0</v>
          </cell>
          <cell r="AJ1233">
            <v>0</v>
          </cell>
          <cell r="AK1233">
            <v>0</v>
          </cell>
          <cell r="AL1233">
            <v>0</v>
          </cell>
        </row>
        <row r="1234">
          <cell r="B1234" t="str">
            <v>SNIES</v>
          </cell>
          <cell r="C1234" t="str">
            <v>B1A</v>
          </cell>
          <cell r="D1234" t="str">
            <v>B1AA</v>
          </cell>
          <cell r="E1234" t="str">
            <v>EP/DABO</v>
          </cell>
          <cell r="F1234" t="str">
            <v>SNIES</v>
          </cell>
          <cell r="G1234">
            <v>24</v>
          </cell>
          <cell r="H1234" t="str">
            <v>EP Dabola matériels didactiques</v>
          </cell>
          <cell r="I1234" t="str">
            <v>SNIES</v>
          </cell>
          <cell r="K1234" t="str">
            <v>BAD ED IV</v>
          </cell>
          <cell r="L1234" t="str">
            <v>AOI</v>
          </cell>
          <cell r="N1234">
            <v>1</v>
          </cell>
          <cell r="Q1234">
            <v>1</v>
          </cell>
          <cell r="R1234" t="str">
            <v>lot</v>
          </cell>
          <cell r="T1234">
            <v>250060.26112075738</v>
          </cell>
          <cell r="U1234">
            <v>1</v>
          </cell>
          <cell r="V1234">
            <v>0</v>
          </cell>
          <cell r="W1234">
            <v>250060.26112075738</v>
          </cell>
          <cell r="X1234">
            <v>0</v>
          </cell>
          <cell r="Y1234">
            <v>0</v>
          </cell>
          <cell r="Z1234">
            <v>250060.26112075738</v>
          </cell>
          <cell r="AA1234">
            <v>0</v>
          </cell>
          <cell r="AB1234">
            <v>250060.26112075738</v>
          </cell>
          <cell r="AC1234">
            <v>0</v>
          </cell>
          <cell r="AD1234">
            <v>0</v>
          </cell>
          <cell r="AE1234">
            <v>250060.26112075738</v>
          </cell>
          <cell r="AF1234">
            <v>0</v>
          </cell>
          <cell r="AG1234">
            <v>0</v>
          </cell>
          <cell r="AH1234">
            <v>0</v>
          </cell>
          <cell r="AI1234">
            <v>0</v>
          </cell>
          <cell r="AJ1234">
            <v>0</v>
          </cell>
          <cell r="AK1234">
            <v>0</v>
          </cell>
          <cell r="AL1234">
            <v>0</v>
          </cell>
        </row>
        <row r="1235">
          <cell r="B1235" t="str">
            <v>SNIES</v>
          </cell>
          <cell r="C1235" t="str">
            <v>B1A</v>
          </cell>
          <cell r="D1235" t="str">
            <v>B1AA</v>
          </cell>
          <cell r="E1235" t="str">
            <v>EP/KISS</v>
          </cell>
          <cell r="F1235" t="str">
            <v>SNIES</v>
          </cell>
          <cell r="G1235">
            <v>24</v>
          </cell>
          <cell r="H1235" t="str">
            <v>EP Kissidougou matériels didactiques</v>
          </cell>
          <cell r="I1235" t="str">
            <v>SNIES</v>
          </cell>
          <cell r="K1235" t="str">
            <v>BAD ED IV</v>
          </cell>
          <cell r="L1235" t="str">
            <v>AOI</v>
          </cell>
          <cell r="N1235">
            <v>1</v>
          </cell>
          <cell r="Q1235">
            <v>1</v>
          </cell>
          <cell r="R1235" t="str">
            <v>lot</v>
          </cell>
          <cell r="T1235">
            <v>250060.26112075738</v>
          </cell>
          <cell r="U1235">
            <v>1</v>
          </cell>
          <cell r="V1235">
            <v>0</v>
          </cell>
          <cell r="W1235">
            <v>250060.26112075738</v>
          </cell>
          <cell r="X1235">
            <v>0</v>
          </cell>
          <cell r="Y1235">
            <v>0</v>
          </cell>
          <cell r="Z1235">
            <v>250060.26112075738</v>
          </cell>
          <cell r="AA1235">
            <v>0</v>
          </cell>
          <cell r="AB1235">
            <v>250060.26112075738</v>
          </cell>
          <cell r="AC1235">
            <v>0</v>
          </cell>
          <cell r="AD1235">
            <v>0</v>
          </cell>
          <cell r="AE1235">
            <v>250060.26112075738</v>
          </cell>
          <cell r="AF1235">
            <v>0</v>
          </cell>
          <cell r="AG1235">
            <v>0</v>
          </cell>
          <cell r="AH1235">
            <v>0</v>
          </cell>
          <cell r="AI1235">
            <v>0</v>
          </cell>
          <cell r="AJ1235">
            <v>0</v>
          </cell>
          <cell r="AK1235">
            <v>0</v>
          </cell>
          <cell r="AL1235">
            <v>0</v>
          </cell>
        </row>
        <row r="1236">
          <cell r="B1236" t="str">
            <v>SNIES</v>
          </cell>
          <cell r="C1236" t="str">
            <v>B1A</v>
          </cell>
          <cell r="D1236" t="str">
            <v>B1AA</v>
          </cell>
          <cell r="E1236" t="str">
            <v>EP/DING</v>
          </cell>
          <cell r="F1236" t="str">
            <v>SNIES</v>
          </cell>
          <cell r="G1236">
            <v>24</v>
          </cell>
          <cell r="H1236" t="str">
            <v>EP Dinguiraye matériels didactiques</v>
          </cell>
          <cell r="I1236" t="str">
            <v>SNIES</v>
          </cell>
          <cell r="K1236" t="str">
            <v>BAD ED IV</v>
          </cell>
          <cell r="L1236" t="str">
            <v>AOI</v>
          </cell>
          <cell r="N1236">
            <v>1</v>
          </cell>
          <cell r="Q1236">
            <v>1</v>
          </cell>
          <cell r="R1236" t="str">
            <v>lot</v>
          </cell>
          <cell r="T1236">
            <v>250060.26112075738</v>
          </cell>
          <cell r="U1236">
            <v>1</v>
          </cell>
          <cell r="V1236">
            <v>0</v>
          </cell>
          <cell r="W1236">
            <v>250060.26112075738</v>
          </cell>
          <cell r="X1236">
            <v>0</v>
          </cell>
          <cell r="Y1236">
            <v>0</v>
          </cell>
          <cell r="Z1236">
            <v>250060.26112075738</v>
          </cell>
          <cell r="AA1236">
            <v>0</v>
          </cell>
          <cell r="AB1236">
            <v>250060.26112075738</v>
          </cell>
          <cell r="AC1236">
            <v>0</v>
          </cell>
          <cell r="AD1236">
            <v>0</v>
          </cell>
          <cell r="AE1236">
            <v>250060.26112075738</v>
          </cell>
          <cell r="AF1236">
            <v>0</v>
          </cell>
          <cell r="AG1236">
            <v>0</v>
          </cell>
          <cell r="AH1236">
            <v>0</v>
          </cell>
          <cell r="AI1236">
            <v>0</v>
          </cell>
          <cell r="AJ1236">
            <v>0</v>
          </cell>
          <cell r="AK1236">
            <v>0</v>
          </cell>
          <cell r="AL1236">
            <v>0</v>
          </cell>
        </row>
        <row r="1237">
          <cell r="B1237" t="str">
            <v>SNIES</v>
          </cell>
          <cell r="C1237" t="str">
            <v>B1A</v>
          </cell>
          <cell r="D1237" t="str">
            <v>B1AA</v>
          </cell>
          <cell r="E1237" t="str">
            <v>EP/KANK</v>
          </cell>
          <cell r="F1237" t="str">
            <v>SNIES</v>
          </cell>
          <cell r="G1237">
            <v>24</v>
          </cell>
          <cell r="H1237" t="str">
            <v>EP Kankan matériels didactiques</v>
          </cell>
          <cell r="I1237" t="str">
            <v>SNIES</v>
          </cell>
          <cell r="K1237" t="str">
            <v>BAD ED IV</v>
          </cell>
          <cell r="L1237" t="str">
            <v>AOI</v>
          </cell>
          <cell r="N1237">
            <v>1</v>
          </cell>
          <cell r="Q1237">
            <v>1</v>
          </cell>
          <cell r="R1237" t="str">
            <v>lot</v>
          </cell>
          <cell r="T1237">
            <v>250060.26112075738</v>
          </cell>
          <cell r="U1237">
            <v>1</v>
          </cell>
          <cell r="V1237">
            <v>0</v>
          </cell>
          <cell r="W1237">
            <v>250060.26112075738</v>
          </cell>
          <cell r="X1237">
            <v>0</v>
          </cell>
          <cell r="Y1237">
            <v>0</v>
          </cell>
          <cell r="Z1237">
            <v>250060.26112075738</v>
          </cell>
          <cell r="AA1237">
            <v>0</v>
          </cell>
          <cell r="AB1237">
            <v>250060.26112075738</v>
          </cell>
          <cell r="AC1237">
            <v>0</v>
          </cell>
          <cell r="AD1237">
            <v>0</v>
          </cell>
          <cell r="AE1237">
            <v>250060.26112075738</v>
          </cell>
          <cell r="AF1237">
            <v>0</v>
          </cell>
          <cell r="AG1237">
            <v>0</v>
          </cell>
          <cell r="AH1237">
            <v>0</v>
          </cell>
          <cell r="AI1237">
            <v>0</v>
          </cell>
          <cell r="AJ1237">
            <v>0</v>
          </cell>
          <cell r="AK1237">
            <v>0</v>
          </cell>
          <cell r="AL1237">
            <v>0</v>
          </cell>
        </row>
        <row r="1238">
          <cell r="B1238" t="str">
            <v>SNIES</v>
          </cell>
          <cell r="C1238" t="str">
            <v>B1A</v>
          </cell>
          <cell r="D1238" t="str">
            <v>B1AA</v>
          </cell>
          <cell r="E1238" t="str">
            <v>EP/KOUR</v>
          </cell>
          <cell r="F1238" t="str">
            <v>SNIES</v>
          </cell>
          <cell r="G1238">
            <v>24</v>
          </cell>
          <cell r="H1238" t="str">
            <v>EP Kouroussa matériels didactiques</v>
          </cell>
          <cell r="I1238" t="str">
            <v>SNIES</v>
          </cell>
          <cell r="K1238" t="str">
            <v>BAD ED IV</v>
          </cell>
          <cell r="L1238" t="str">
            <v>AOI</v>
          </cell>
          <cell r="N1238">
            <v>1</v>
          </cell>
          <cell r="Q1238">
            <v>1</v>
          </cell>
          <cell r="R1238" t="str">
            <v>lot</v>
          </cell>
          <cell r="T1238">
            <v>250060.26112075738</v>
          </cell>
          <cell r="U1238">
            <v>1</v>
          </cell>
          <cell r="V1238">
            <v>0</v>
          </cell>
          <cell r="W1238">
            <v>250060.26112075738</v>
          </cell>
          <cell r="X1238">
            <v>0</v>
          </cell>
          <cell r="Y1238">
            <v>0</v>
          </cell>
          <cell r="Z1238">
            <v>250060.26112075738</v>
          </cell>
          <cell r="AA1238">
            <v>0</v>
          </cell>
          <cell r="AB1238">
            <v>250060.26112075738</v>
          </cell>
          <cell r="AC1238">
            <v>0</v>
          </cell>
          <cell r="AD1238">
            <v>0</v>
          </cell>
          <cell r="AE1238">
            <v>250060.26112075738</v>
          </cell>
          <cell r="AF1238">
            <v>0</v>
          </cell>
          <cell r="AG1238">
            <v>0</v>
          </cell>
          <cell r="AH1238">
            <v>0</v>
          </cell>
          <cell r="AI1238">
            <v>0</v>
          </cell>
          <cell r="AJ1238">
            <v>0</v>
          </cell>
          <cell r="AK1238">
            <v>0</v>
          </cell>
          <cell r="AL1238">
            <v>0</v>
          </cell>
        </row>
        <row r="1239">
          <cell r="B1239" t="str">
            <v>SNIES</v>
          </cell>
          <cell r="C1239" t="str">
            <v>B1A</v>
          </cell>
          <cell r="D1239" t="str">
            <v>B1AA</v>
          </cell>
          <cell r="E1239" t="str">
            <v>EP/MAND</v>
          </cell>
          <cell r="F1239" t="str">
            <v>SNIES</v>
          </cell>
          <cell r="G1239">
            <v>24</v>
          </cell>
          <cell r="H1239" t="str">
            <v>EP Mandiana matériels didactiques</v>
          </cell>
          <cell r="I1239" t="str">
            <v>SNIES</v>
          </cell>
          <cell r="K1239" t="str">
            <v>BAD ED IV</v>
          </cell>
          <cell r="L1239" t="str">
            <v>AOI</v>
          </cell>
          <cell r="N1239">
            <v>1</v>
          </cell>
          <cell r="Q1239">
            <v>1</v>
          </cell>
          <cell r="R1239" t="str">
            <v>lot</v>
          </cell>
          <cell r="T1239">
            <v>250060.26112075738</v>
          </cell>
          <cell r="U1239">
            <v>1</v>
          </cell>
          <cell r="V1239">
            <v>0</v>
          </cell>
          <cell r="W1239">
            <v>250060.26112075738</v>
          </cell>
          <cell r="X1239">
            <v>0</v>
          </cell>
          <cell r="Y1239">
            <v>0</v>
          </cell>
          <cell r="Z1239">
            <v>250060.26112075738</v>
          </cell>
          <cell r="AA1239">
            <v>0</v>
          </cell>
          <cell r="AB1239">
            <v>250060.26112075738</v>
          </cell>
          <cell r="AC1239">
            <v>0</v>
          </cell>
          <cell r="AD1239">
            <v>0</v>
          </cell>
          <cell r="AE1239">
            <v>250060.26112075738</v>
          </cell>
          <cell r="AF1239">
            <v>0</v>
          </cell>
          <cell r="AG1239">
            <v>0</v>
          </cell>
          <cell r="AH1239">
            <v>0</v>
          </cell>
          <cell r="AI1239">
            <v>0</v>
          </cell>
          <cell r="AJ1239">
            <v>0</v>
          </cell>
          <cell r="AK1239">
            <v>0</v>
          </cell>
          <cell r="AL1239">
            <v>0</v>
          </cell>
        </row>
        <row r="1240">
          <cell r="B1240" t="str">
            <v>SNIES</v>
          </cell>
          <cell r="C1240" t="str">
            <v>B1A</v>
          </cell>
          <cell r="D1240" t="str">
            <v>B1AA</v>
          </cell>
          <cell r="E1240" t="str">
            <v>EP/SIGU</v>
          </cell>
          <cell r="F1240" t="str">
            <v>SNIES</v>
          </cell>
          <cell r="G1240">
            <v>24</v>
          </cell>
          <cell r="H1240" t="str">
            <v>EP Siguiri matériels didactiques</v>
          </cell>
          <cell r="I1240" t="str">
            <v>SNIES</v>
          </cell>
          <cell r="K1240" t="str">
            <v>BAD ED IV</v>
          </cell>
          <cell r="L1240" t="str">
            <v>AOI</v>
          </cell>
          <cell r="N1240">
            <v>1</v>
          </cell>
          <cell r="Q1240">
            <v>1</v>
          </cell>
          <cell r="R1240" t="str">
            <v>lot</v>
          </cell>
          <cell r="T1240">
            <v>250060.26112075738</v>
          </cell>
          <cell r="U1240">
            <v>1</v>
          </cell>
          <cell r="V1240">
            <v>0</v>
          </cell>
          <cell r="W1240">
            <v>250060.26112075738</v>
          </cell>
          <cell r="X1240">
            <v>0</v>
          </cell>
          <cell r="Y1240">
            <v>0</v>
          </cell>
          <cell r="Z1240">
            <v>250060.26112075738</v>
          </cell>
          <cell r="AA1240">
            <v>0</v>
          </cell>
          <cell r="AB1240">
            <v>250060.26112075738</v>
          </cell>
          <cell r="AC1240">
            <v>0</v>
          </cell>
          <cell r="AD1240">
            <v>0</v>
          </cell>
          <cell r="AE1240">
            <v>250060.26112075738</v>
          </cell>
          <cell r="AF1240">
            <v>0</v>
          </cell>
          <cell r="AG1240">
            <v>0</v>
          </cell>
          <cell r="AH1240">
            <v>0</v>
          </cell>
          <cell r="AI1240">
            <v>0</v>
          </cell>
          <cell r="AJ1240">
            <v>0</v>
          </cell>
          <cell r="AK1240">
            <v>0</v>
          </cell>
          <cell r="AL1240">
            <v>0</v>
          </cell>
        </row>
        <row r="1241">
          <cell r="B1241" t="str">
            <v>SNIES</v>
          </cell>
          <cell r="C1241" t="str">
            <v>B1A</v>
          </cell>
          <cell r="D1241" t="str">
            <v>B1AA</v>
          </cell>
          <cell r="E1241" t="str">
            <v>EP/KERO</v>
          </cell>
          <cell r="F1241" t="str">
            <v>SNIES</v>
          </cell>
          <cell r="G1241">
            <v>24</v>
          </cell>
          <cell r="H1241" t="str">
            <v>EP Kérouané matériels didactiques</v>
          </cell>
          <cell r="I1241" t="str">
            <v>SNIES</v>
          </cell>
          <cell r="K1241" t="str">
            <v>BAD ED IV</v>
          </cell>
          <cell r="L1241" t="str">
            <v>AOI</v>
          </cell>
          <cell r="N1241">
            <v>1</v>
          </cell>
          <cell r="Q1241">
            <v>1</v>
          </cell>
          <cell r="R1241" t="str">
            <v>lot</v>
          </cell>
          <cell r="T1241">
            <v>250060.26112075738</v>
          </cell>
          <cell r="U1241">
            <v>1</v>
          </cell>
          <cell r="V1241">
            <v>0</v>
          </cell>
          <cell r="W1241">
            <v>250060.26112075738</v>
          </cell>
          <cell r="X1241">
            <v>0</v>
          </cell>
          <cell r="Y1241">
            <v>0</v>
          </cell>
          <cell r="Z1241">
            <v>250060.26112075738</v>
          </cell>
          <cell r="AA1241">
            <v>0</v>
          </cell>
          <cell r="AB1241">
            <v>250060.26112075738</v>
          </cell>
          <cell r="AC1241">
            <v>0</v>
          </cell>
          <cell r="AD1241">
            <v>0</v>
          </cell>
          <cell r="AE1241">
            <v>250060.26112075738</v>
          </cell>
          <cell r="AF1241">
            <v>0</v>
          </cell>
          <cell r="AG1241">
            <v>0</v>
          </cell>
          <cell r="AH1241">
            <v>0</v>
          </cell>
          <cell r="AI1241">
            <v>0</v>
          </cell>
          <cell r="AJ1241">
            <v>0</v>
          </cell>
          <cell r="AK1241">
            <v>0</v>
          </cell>
          <cell r="AL1241">
            <v>0</v>
          </cell>
        </row>
        <row r="1242">
          <cell r="B1242" t="str">
            <v>SNIES</v>
          </cell>
          <cell r="C1242" t="str">
            <v>B1A</v>
          </cell>
          <cell r="D1242" t="str">
            <v>B1AA</v>
          </cell>
          <cell r="E1242" t="str">
            <v>EP/MALI</v>
          </cell>
          <cell r="F1242" t="str">
            <v>SNIES</v>
          </cell>
          <cell r="G1242">
            <v>24</v>
          </cell>
          <cell r="H1242" t="str">
            <v>EP Mali matériels didactiques</v>
          </cell>
          <cell r="I1242" t="str">
            <v>SNIES</v>
          </cell>
          <cell r="K1242" t="str">
            <v>BAD ED IV</v>
          </cell>
          <cell r="L1242" t="str">
            <v>AOI</v>
          </cell>
          <cell r="N1242">
            <v>1</v>
          </cell>
          <cell r="Q1242">
            <v>1</v>
          </cell>
          <cell r="R1242" t="str">
            <v>lot</v>
          </cell>
          <cell r="T1242">
            <v>250060.26112075738</v>
          </cell>
          <cell r="U1242">
            <v>1</v>
          </cell>
          <cell r="V1242">
            <v>0</v>
          </cell>
          <cell r="W1242">
            <v>250060.26112075738</v>
          </cell>
          <cell r="X1242">
            <v>0</v>
          </cell>
          <cell r="Y1242">
            <v>0</v>
          </cell>
          <cell r="Z1242">
            <v>250060.26112075738</v>
          </cell>
          <cell r="AA1242">
            <v>0</v>
          </cell>
          <cell r="AB1242">
            <v>250060.26112075738</v>
          </cell>
          <cell r="AC1242">
            <v>0</v>
          </cell>
          <cell r="AD1242">
            <v>0</v>
          </cell>
          <cell r="AE1242">
            <v>250060.26112075738</v>
          </cell>
          <cell r="AF1242">
            <v>0</v>
          </cell>
          <cell r="AG1242">
            <v>0</v>
          </cell>
          <cell r="AH1242">
            <v>0</v>
          </cell>
          <cell r="AI1242">
            <v>0</v>
          </cell>
          <cell r="AJ1242">
            <v>0</v>
          </cell>
          <cell r="AK1242">
            <v>0</v>
          </cell>
          <cell r="AL1242">
            <v>0</v>
          </cell>
        </row>
        <row r="1243">
          <cell r="B1243" t="str">
            <v>SNIES</v>
          </cell>
          <cell r="C1243" t="str">
            <v>B1A</v>
          </cell>
          <cell r="D1243" t="str">
            <v>B1AA</v>
          </cell>
          <cell r="E1243" t="str">
            <v>EP/TOUG</v>
          </cell>
          <cell r="F1243" t="str">
            <v>SNIES</v>
          </cell>
          <cell r="G1243">
            <v>24</v>
          </cell>
          <cell r="H1243" t="str">
            <v>EP Tougué matériels didactiques</v>
          </cell>
          <cell r="I1243" t="str">
            <v>SNIES</v>
          </cell>
          <cell r="K1243" t="str">
            <v>BAD ED IV</v>
          </cell>
          <cell r="L1243" t="str">
            <v>AOI</v>
          </cell>
          <cell r="N1243">
            <v>1</v>
          </cell>
          <cell r="Q1243">
            <v>1</v>
          </cell>
          <cell r="R1243" t="str">
            <v>lot</v>
          </cell>
          <cell r="T1243">
            <v>250060.26112075738</v>
          </cell>
          <cell r="U1243">
            <v>1</v>
          </cell>
          <cell r="V1243">
            <v>0</v>
          </cell>
          <cell r="W1243">
            <v>250060.26112075738</v>
          </cell>
          <cell r="X1243">
            <v>0</v>
          </cell>
          <cell r="Y1243">
            <v>0</v>
          </cell>
          <cell r="Z1243">
            <v>250060.26112075738</v>
          </cell>
          <cell r="AA1243">
            <v>0</v>
          </cell>
          <cell r="AB1243">
            <v>250060.26112075738</v>
          </cell>
          <cell r="AC1243">
            <v>0</v>
          </cell>
          <cell r="AD1243">
            <v>0</v>
          </cell>
          <cell r="AE1243">
            <v>250060.26112075738</v>
          </cell>
          <cell r="AF1243">
            <v>0</v>
          </cell>
          <cell r="AG1243">
            <v>0</v>
          </cell>
          <cell r="AH1243">
            <v>0</v>
          </cell>
          <cell r="AI1243">
            <v>0</v>
          </cell>
          <cell r="AJ1243">
            <v>0</v>
          </cell>
          <cell r="AK1243">
            <v>0</v>
          </cell>
          <cell r="AL1243">
            <v>0</v>
          </cell>
        </row>
        <row r="1244">
          <cell r="B1244" t="str">
            <v>SNIES</v>
          </cell>
          <cell r="C1244" t="str">
            <v>B1A</v>
          </cell>
          <cell r="D1244" t="str">
            <v>B1AA</v>
          </cell>
          <cell r="E1244" t="str">
            <v>EP/LABE</v>
          </cell>
          <cell r="F1244" t="str">
            <v>SNIES</v>
          </cell>
          <cell r="G1244">
            <v>24</v>
          </cell>
          <cell r="H1244" t="str">
            <v>EP Labé matériels didactiques</v>
          </cell>
          <cell r="I1244" t="str">
            <v>SNIES</v>
          </cell>
          <cell r="K1244" t="str">
            <v>BAD ED IV</v>
          </cell>
          <cell r="L1244" t="str">
            <v>AOI</v>
          </cell>
          <cell r="N1244">
            <v>1</v>
          </cell>
          <cell r="Q1244">
            <v>1</v>
          </cell>
          <cell r="R1244" t="str">
            <v>lot</v>
          </cell>
          <cell r="T1244">
            <v>250060.26112075738</v>
          </cell>
          <cell r="U1244">
            <v>1</v>
          </cell>
          <cell r="V1244">
            <v>0</v>
          </cell>
          <cell r="W1244">
            <v>250060.26112075738</v>
          </cell>
          <cell r="X1244">
            <v>0</v>
          </cell>
          <cell r="Y1244">
            <v>0</v>
          </cell>
          <cell r="Z1244">
            <v>250060.26112075738</v>
          </cell>
          <cell r="AA1244">
            <v>0</v>
          </cell>
          <cell r="AB1244">
            <v>250060.26112075738</v>
          </cell>
          <cell r="AC1244">
            <v>0</v>
          </cell>
          <cell r="AD1244">
            <v>0</v>
          </cell>
          <cell r="AE1244">
            <v>250060.26112075738</v>
          </cell>
          <cell r="AF1244">
            <v>0</v>
          </cell>
          <cell r="AG1244">
            <v>0</v>
          </cell>
          <cell r="AH1244">
            <v>0</v>
          </cell>
          <cell r="AI1244">
            <v>0</v>
          </cell>
          <cell r="AJ1244">
            <v>0</v>
          </cell>
          <cell r="AK1244">
            <v>0</v>
          </cell>
          <cell r="AL1244">
            <v>0</v>
          </cell>
        </row>
        <row r="1245">
          <cell r="B1245" t="str">
            <v>SNIES</v>
          </cell>
          <cell r="C1245" t="str">
            <v>B1A</v>
          </cell>
          <cell r="D1245" t="str">
            <v>B1AA</v>
          </cell>
          <cell r="E1245" t="str">
            <v>EP/KOUBI</v>
          </cell>
          <cell r="F1245" t="str">
            <v>SNIES</v>
          </cell>
          <cell r="G1245">
            <v>24</v>
          </cell>
          <cell r="H1245" t="str">
            <v>EP Koubia matériels didactiques</v>
          </cell>
          <cell r="I1245" t="str">
            <v>SNIES</v>
          </cell>
          <cell r="K1245" t="str">
            <v>BAD ED IV</v>
          </cell>
          <cell r="L1245" t="str">
            <v>AOI</v>
          </cell>
          <cell r="N1245">
            <v>1</v>
          </cell>
          <cell r="Q1245">
            <v>1</v>
          </cell>
          <cell r="R1245" t="str">
            <v>lot</v>
          </cell>
          <cell r="T1245">
            <v>250060.26112075738</v>
          </cell>
          <cell r="U1245">
            <v>1</v>
          </cell>
          <cell r="V1245">
            <v>0</v>
          </cell>
          <cell r="W1245">
            <v>250060.26112075738</v>
          </cell>
          <cell r="X1245">
            <v>0</v>
          </cell>
          <cell r="Y1245">
            <v>0</v>
          </cell>
          <cell r="Z1245">
            <v>250060.26112075738</v>
          </cell>
          <cell r="AA1245">
            <v>0</v>
          </cell>
          <cell r="AB1245">
            <v>250060.26112075738</v>
          </cell>
          <cell r="AC1245">
            <v>0</v>
          </cell>
          <cell r="AD1245">
            <v>0</v>
          </cell>
          <cell r="AE1245">
            <v>250060.26112075738</v>
          </cell>
          <cell r="AF1245">
            <v>0</v>
          </cell>
          <cell r="AG1245">
            <v>0</v>
          </cell>
          <cell r="AH1245">
            <v>0</v>
          </cell>
          <cell r="AI1245">
            <v>0</v>
          </cell>
          <cell r="AJ1245">
            <v>0</v>
          </cell>
          <cell r="AK1245">
            <v>0</v>
          </cell>
          <cell r="AL1245">
            <v>0</v>
          </cell>
        </row>
        <row r="1246">
          <cell r="B1246" t="str">
            <v>SNIES</v>
          </cell>
          <cell r="C1246" t="str">
            <v>B1A</v>
          </cell>
          <cell r="D1246" t="str">
            <v>B1AA</v>
          </cell>
          <cell r="E1246" t="str">
            <v>EP/LELO</v>
          </cell>
          <cell r="F1246" t="str">
            <v>SNIES</v>
          </cell>
          <cell r="G1246">
            <v>24</v>
          </cell>
          <cell r="H1246" t="str">
            <v>EP Lélouma matériels didactiques</v>
          </cell>
          <cell r="I1246" t="str">
            <v>SNIES</v>
          </cell>
          <cell r="K1246" t="str">
            <v>BAD ED IV</v>
          </cell>
          <cell r="L1246" t="str">
            <v>AOI</v>
          </cell>
          <cell r="N1246">
            <v>1</v>
          </cell>
          <cell r="Q1246">
            <v>1</v>
          </cell>
          <cell r="R1246" t="str">
            <v>lot</v>
          </cell>
          <cell r="T1246">
            <v>250060.26112075738</v>
          </cell>
          <cell r="U1246">
            <v>1</v>
          </cell>
          <cell r="V1246">
            <v>0</v>
          </cell>
          <cell r="W1246">
            <v>250060.26112075738</v>
          </cell>
          <cell r="X1246">
            <v>0</v>
          </cell>
          <cell r="Y1246">
            <v>0</v>
          </cell>
          <cell r="Z1246">
            <v>250060.26112075738</v>
          </cell>
          <cell r="AA1246">
            <v>0</v>
          </cell>
          <cell r="AB1246">
            <v>250060.26112075738</v>
          </cell>
          <cell r="AC1246">
            <v>0</v>
          </cell>
          <cell r="AD1246">
            <v>0</v>
          </cell>
          <cell r="AE1246">
            <v>250060.26112075738</v>
          </cell>
          <cell r="AF1246">
            <v>0</v>
          </cell>
          <cell r="AG1246">
            <v>0</v>
          </cell>
          <cell r="AH1246">
            <v>0</v>
          </cell>
          <cell r="AI1246">
            <v>0</v>
          </cell>
          <cell r="AJ1246">
            <v>0</v>
          </cell>
          <cell r="AK1246">
            <v>0</v>
          </cell>
          <cell r="AL1246">
            <v>0</v>
          </cell>
        </row>
        <row r="1247">
          <cell r="B1247" t="str">
            <v>SNIES</v>
          </cell>
          <cell r="C1247" t="str">
            <v>B1A</v>
          </cell>
          <cell r="D1247" t="str">
            <v>B1AA</v>
          </cell>
          <cell r="E1247" t="str">
            <v>EP/KIND</v>
          </cell>
          <cell r="F1247" t="str">
            <v>SNIES</v>
          </cell>
          <cell r="G1247">
            <v>24</v>
          </cell>
          <cell r="H1247" t="str">
            <v>EP Kindia matériels didactiques</v>
          </cell>
          <cell r="I1247" t="str">
            <v>SNIES</v>
          </cell>
          <cell r="K1247" t="str">
            <v>BAD ED IV</v>
          </cell>
          <cell r="L1247" t="str">
            <v>AOI</v>
          </cell>
          <cell r="N1247">
            <v>1</v>
          </cell>
          <cell r="Q1247">
            <v>1</v>
          </cell>
          <cell r="R1247" t="str">
            <v>lot</v>
          </cell>
          <cell r="T1247">
            <v>250060.26112075738</v>
          </cell>
          <cell r="U1247">
            <v>1</v>
          </cell>
          <cell r="V1247">
            <v>0</v>
          </cell>
          <cell r="W1247">
            <v>250060.26112075738</v>
          </cell>
          <cell r="X1247">
            <v>0</v>
          </cell>
          <cell r="Y1247">
            <v>0</v>
          </cell>
          <cell r="Z1247">
            <v>250060.26112075738</v>
          </cell>
          <cell r="AA1247">
            <v>0</v>
          </cell>
          <cell r="AB1247">
            <v>250060.26112075738</v>
          </cell>
          <cell r="AC1247">
            <v>0</v>
          </cell>
          <cell r="AD1247">
            <v>0</v>
          </cell>
          <cell r="AE1247">
            <v>250060.26112075738</v>
          </cell>
          <cell r="AF1247">
            <v>0</v>
          </cell>
          <cell r="AG1247">
            <v>0</v>
          </cell>
          <cell r="AH1247">
            <v>0</v>
          </cell>
          <cell r="AI1247">
            <v>0</v>
          </cell>
          <cell r="AJ1247">
            <v>0</v>
          </cell>
          <cell r="AK1247">
            <v>0</v>
          </cell>
          <cell r="AL1247">
            <v>0</v>
          </cell>
        </row>
        <row r="1248">
          <cell r="B1248" t="str">
            <v>SNIES</v>
          </cell>
          <cell r="C1248" t="str">
            <v>B1A</v>
          </cell>
          <cell r="D1248" t="str">
            <v>B1AA</v>
          </cell>
          <cell r="E1248" t="str">
            <v>EP/TELI</v>
          </cell>
          <cell r="F1248" t="str">
            <v>SNIES</v>
          </cell>
          <cell r="G1248">
            <v>24</v>
          </cell>
          <cell r="H1248" t="str">
            <v>EP Télimélé matériels didactiques</v>
          </cell>
          <cell r="I1248" t="str">
            <v>SNIES</v>
          </cell>
          <cell r="K1248" t="str">
            <v>BAD ED IV</v>
          </cell>
          <cell r="L1248" t="str">
            <v>AOI</v>
          </cell>
          <cell r="N1248">
            <v>1</v>
          </cell>
          <cell r="Q1248">
            <v>1</v>
          </cell>
          <cell r="R1248" t="str">
            <v>lot</v>
          </cell>
          <cell r="T1248">
            <v>250060.26112075738</v>
          </cell>
          <cell r="U1248">
            <v>1</v>
          </cell>
          <cell r="V1248">
            <v>0</v>
          </cell>
          <cell r="W1248">
            <v>250060.26112075738</v>
          </cell>
          <cell r="X1248">
            <v>0</v>
          </cell>
          <cell r="Y1248">
            <v>0</v>
          </cell>
          <cell r="Z1248">
            <v>250060.26112075738</v>
          </cell>
          <cell r="AA1248">
            <v>0</v>
          </cell>
          <cell r="AB1248">
            <v>250060.26112075738</v>
          </cell>
          <cell r="AC1248">
            <v>0</v>
          </cell>
          <cell r="AD1248">
            <v>0</v>
          </cell>
          <cell r="AE1248">
            <v>250060.26112075738</v>
          </cell>
          <cell r="AF1248">
            <v>0</v>
          </cell>
          <cell r="AG1248">
            <v>0</v>
          </cell>
          <cell r="AH1248">
            <v>0</v>
          </cell>
          <cell r="AI1248">
            <v>0</v>
          </cell>
          <cell r="AJ1248">
            <v>0</v>
          </cell>
          <cell r="AK1248">
            <v>0</v>
          </cell>
          <cell r="AL1248">
            <v>0</v>
          </cell>
        </row>
        <row r="1249">
          <cell r="B1249" t="str">
            <v>SNIES</v>
          </cell>
          <cell r="C1249" t="str">
            <v>B1A</v>
          </cell>
          <cell r="D1249" t="str">
            <v>B1AA</v>
          </cell>
          <cell r="E1249" t="str">
            <v>EP/COYA</v>
          </cell>
          <cell r="F1249" t="str">
            <v>SNIES</v>
          </cell>
          <cell r="G1249">
            <v>24</v>
          </cell>
          <cell r="H1249" t="str">
            <v>EP Coyah matériels didactiques</v>
          </cell>
          <cell r="I1249" t="str">
            <v>SNIES</v>
          </cell>
          <cell r="K1249" t="str">
            <v>BAD ED IV</v>
          </cell>
          <cell r="L1249" t="str">
            <v>AOI</v>
          </cell>
          <cell r="N1249">
            <v>1</v>
          </cell>
          <cell r="Q1249">
            <v>1</v>
          </cell>
          <cell r="R1249" t="str">
            <v>lot</v>
          </cell>
          <cell r="T1249">
            <v>250060.26112075738</v>
          </cell>
          <cell r="U1249">
            <v>1</v>
          </cell>
          <cell r="V1249">
            <v>0</v>
          </cell>
          <cell r="W1249">
            <v>250060.26112075738</v>
          </cell>
          <cell r="X1249">
            <v>0</v>
          </cell>
          <cell r="Y1249">
            <v>0</v>
          </cell>
          <cell r="Z1249">
            <v>250060.26112075738</v>
          </cell>
          <cell r="AA1249">
            <v>0</v>
          </cell>
          <cell r="AB1249">
            <v>250060.26112075738</v>
          </cell>
          <cell r="AC1249">
            <v>0</v>
          </cell>
          <cell r="AD1249">
            <v>0</v>
          </cell>
          <cell r="AE1249">
            <v>250060.26112075738</v>
          </cell>
          <cell r="AF1249">
            <v>0</v>
          </cell>
          <cell r="AG1249">
            <v>0</v>
          </cell>
          <cell r="AH1249">
            <v>0</v>
          </cell>
          <cell r="AI1249">
            <v>0</v>
          </cell>
          <cell r="AJ1249">
            <v>0</v>
          </cell>
          <cell r="AK1249">
            <v>0</v>
          </cell>
          <cell r="AL1249">
            <v>0</v>
          </cell>
        </row>
        <row r="1250">
          <cell r="B1250" t="str">
            <v>SNIES</v>
          </cell>
          <cell r="C1250" t="str">
            <v>B1A</v>
          </cell>
          <cell r="D1250" t="str">
            <v>B1AA</v>
          </cell>
          <cell r="E1250" t="str">
            <v>EP/FORE</v>
          </cell>
          <cell r="F1250" t="str">
            <v>SNIES</v>
          </cell>
          <cell r="G1250">
            <v>24</v>
          </cell>
          <cell r="H1250" t="str">
            <v>EP Forécariah matériels didactiques</v>
          </cell>
          <cell r="I1250" t="str">
            <v>SNIES</v>
          </cell>
          <cell r="K1250" t="str">
            <v>BAD ED IV</v>
          </cell>
          <cell r="L1250" t="str">
            <v>AOI</v>
          </cell>
          <cell r="N1250">
            <v>1</v>
          </cell>
          <cell r="Q1250">
            <v>1</v>
          </cell>
          <cell r="R1250" t="str">
            <v>lot</v>
          </cell>
          <cell r="T1250">
            <v>250060.26112075738</v>
          </cell>
          <cell r="U1250">
            <v>1</v>
          </cell>
          <cell r="V1250">
            <v>0</v>
          </cell>
          <cell r="W1250">
            <v>250060.26112075738</v>
          </cell>
          <cell r="X1250">
            <v>0</v>
          </cell>
          <cell r="Y1250">
            <v>0</v>
          </cell>
          <cell r="Z1250">
            <v>250060.26112075738</v>
          </cell>
          <cell r="AA1250">
            <v>0</v>
          </cell>
          <cell r="AB1250">
            <v>250060.26112075738</v>
          </cell>
          <cell r="AC1250">
            <v>0</v>
          </cell>
          <cell r="AD1250">
            <v>0</v>
          </cell>
          <cell r="AE1250">
            <v>250060.26112075738</v>
          </cell>
          <cell r="AF1250">
            <v>0</v>
          </cell>
          <cell r="AG1250">
            <v>0</v>
          </cell>
          <cell r="AH1250">
            <v>0</v>
          </cell>
          <cell r="AI1250">
            <v>0</v>
          </cell>
          <cell r="AJ1250">
            <v>0</v>
          </cell>
          <cell r="AK1250">
            <v>0</v>
          </cell>
          <cell r="AL1250">
            <v>0</v>
          </cell>
        </row>
        <row r="1251">
          <cell r="B1251" t="str">
            <v>SNIES</v>
          </cell>
          <cell r="C1251" t="str">
            <v>B1A</v>
          </cell>
          <cell r="D1251" t="str">
            <v>B1AA</v>
          </cell>
          <cell r="E1251" t="str">
            <v>EP/DUBR</v>
          </cell>
          <cell r="F1251" t="str">
            <v>SNIES</v>
          </cell>
          <cell r="G1251">
            <v>24</v>
          </cell>
          <cell r="H1251" t="str">
            <v>EP Dubréka matériels didactiques</v>
          </cell>
          <cell r="I1251" t="str">
            <v>SNIES</v>
          </cell>
          <cell r="K1251" t="str">
            <v>BAD ED IV</v>
          </cell>
          <cell r="L1251" t="str">
            <v>AOI</v>
          </cell>
          <cell r="N1251">
            <v>1</v>
          </cell>
          <cell r="Q1251">
            <v>1</v>
          </cell>
          <cell r="R1251" t="str">
            <v>lot</v>
          </cell>
          <cell r="T1251">
            <v>250060.26112075738</v>
          </cell>
          <cell r="U1251">
            <v>1</v>
          </cell>
          <cell r="V1251">
            <v>0</v>
          </cell>
          <cell r="W1251">
            <v>250060.26112075738</v>
          </cell>
          <cell r="X1251">
            <v>0</v>
          </cell>
          <cell r="Y1251">
            <v>0</v>
          </cell>
          <cell r="Z1251">
            <v>250060.26112075738</v>
          </cell>
          <cell r="AA1251">
            <v>0</v>
          </cell>
          <cell r="AB1251">
            <v>250060.26112075738</v>
          </cell>
          <cell r="AC1251">
            <v>0</v>
          </cell>
          <cell r="AD1251">
            <v>0</v>
          </cell>
          <cell r="AE1251">
            <v>250060.26112075738</v>
          </cell>
          <cell r="AF1251">
            <v>0</v>
          </cell>
          <cell r="AG1251">
            <v>0</v>
          </cell>
          <cell r="AH1251">
            <v>0</v>
          </cell>
          <cell r="AI1251">
            <v>0</v>
          </cell>
          <cell r="AJ1251">
            <v>0</v>
          </cell>
          <cell r="AK1251">
            <v>0</v>
          </cell>
          <cell r="AL1251">
            <v>0</v>
          </cell>
        </row>
        <row r="1252">
          <cell r="B1252" t="str">
            <v>SNIES</v>
          </cell>
          <cell r="C1252" t="str">
            <v>B1A</v>
          </cell>
          <cell r="D1252" t="str">
            <v>B1AA</v>
          </cell>
          <cell r="E1252" t="str">
            <v>EP/BOKE</v>
          </cell>
          <cell r="F1252" t="str">
            <v>SNIES</v>
          </cell>
          <cell r="G1252">
            <v>24</v>
          </cell>
          <cell r="H1252" t="str">
            <v>EP Boké matériels didactiques</v>
          </cell>
          <cell r="I1252" t="str">
            <v>SNIES</v>
          </cell>
          <cell r="K1252" t="str">
            <v>BAD ED IV</v>
          </cell>
          <cell r="L1252" t="str">
            <v>AOI</v>
          </cell>
          <cell r="N1252">
            <v>1</v>
          </cell>
          <cell r="Q1252">
            <v>1</v>
          </cell>
          <cell r="R1252" t="str">
            <v>lot</v>
          </cell>
          <cell r="T1252">
            <v>250060.26112075738</v>
          </cell>
          <cell r="U1252">
            <v>1</v>
          </cell>
          <cell r="V1252">
            <v>0</v>
          </cell>
          <cell r="W1252">
            <v>250060.26112075738</v>
          </cell>
          <cell r="X1252">
            <v>0</v>
          </cell>
          <cell r="Y1252">
            <v>0</v>
          </cell>
          <cell r="Z1252">
            <v>250060.26112075738</v>
          </cell>
          <cell r="AA1252">
            <v>0</v>
          </cell>
          <cell r="AB1252">
            <v>250060.26112075738</v>
          </cell>
          <cell r="AC1252">
            <v>0</v>
          </cell>
          <cell r="AD1252">
            <v>0</v>
          </cell>
          <cell r="AE1252">
            <v>250060.26112075738</v>
          </cell>
          <cell r="AF1252">
            <v>0</v>
          </cell>
          <cell r="AG1252">
            <v>0</v>
          </cell>
          <cell r="AH1252">
            <v>0</v>
          </cell>
          <cell r="AI1252">
            <v>0</v>
          </cell>
          <cell r="AJ1252">
            <v>0</v>
          </cell>
          <cell r="AK1252">
            <v>0</v>
          </cell>
          <cell r="AL1252">
            <v>0</v>
          </cell>
        </row>
        <row r="1253">
          <cell r="B1253" t="str">
            <v>SNIES</v>
          </cell>
          <cell r="C1253" t="str">
            <v>B1A</v>
          </cell>
          <cell r="D1253" t="str">
            <v>B1AA</v>
          </cell>
          <cell r="E1253" t="str">
            <v>EP/BOFF</v>
          </cell>
          <cell r="F1253" t="str">
            <v>SNIES</v>
          </cell>
          <cell r="G1253">
            <v>24</v>
          </cell>
          <cell r="H1253" t="str">
            <v>EP Boffa matériels didactiques</v>
          </cell>
          <cell r="I1253" t="str">
            <v>SNIES</v>
          </cell>
          <cell r="K1253" t="str">
            <v>BAD ED IV</v>
          </cell>
          <cell r="L1253" t="str">
            <v>AOI</v>
          </cell>
          <cell r="N1253">
            <v>1</v>
          </cell>
          <cell r="Q1253">
            <v>1</v>
          </cell>
          <cell r="R1253" t="str">
            <v>lot</v>
          </cell>
          <cell r="T1253">
            <v>250060.26112075738</v>
          </cell>
          <cell r="U1253">
            <v>1</v>
          </cell>
          <cell r="V1253">
            <v>0</v>
          </cell>
          <cell r="W1253">
            <v>250060.26112075738</v>
          </cell>
          <cell r="X1253">
            <v>0</v>
          </cell>
          <cell r="Y1253">
            <v>0</v>
          </cell>
          <cell r="Z1253">
            <v>250060.26112075738</v>
          </cell>
          <cell r="AA1253">
            <v>0</v>
          </cell>
          <cell r="AB1253">
            <v>250060.26112075738</v>
          </cell>
          <cell r="AC1253">
            <v>0</v>
          </cell>
          <cell r="AD1253">
            <v>0</v>
          </cell>
          <cell r="AE1253">
            <v>250060.26112075738</v>
          </cell>
          <cell r="AF1253">
            <v>0</v>
          </cell>
          <cell r="AG1253">
            <v>0</v>
          </cell>
          <cell r="AH1253">
            <v>0</v>
          </cell>
          <cell r="AI1253">
            <v>0</v>
          </cell>
          <cell r="AJ1253">
            <v>0</v>
          </cell>
          <cell r="AK1253">
            <v>0</v>
          </cell>
          <cell r="AL1253">
            <v>0</v>
          </cell>
        </row>
        <row r="1254">
          <cell r="B1254" t="str">
            <v>SNIES</v>
          </cell>
          <cell r="C1254" t="str">
            <v>B1A</v>
          </cell>
          <cell r="D1254" t="str">
            <v>B1AA</v>
          </cell>
          <cell r="E1254" t="str">
            <v>EP/FRIA</v>
          </cell>
          <cell r="F1254" t="str">
            <v>SNIES</v>
          </cell>
          <cell r="G1254">
            <v>24</v>
          </cell>
          <cell r="H1254" t="str">
            <v>EP Fria matériels didactiques</v>
          </cell>
          <cell r="I1254" t="str">
            <v>SNIES</v>
          </cell>
          <cell r="K1254" t="str">
            <v>BAD ED IV</v>
          </cell>
          <cell r="L1254" t="str">
            <v>AOI</v>
          </cell>
          <cell r="N1254">
            <v>1</v>
          </cell>
          <cell r="Q1254">
            <v>1</v>
          </cell>
          <cell r="R1254" t="str">
            <v>lot</v>
          </cell>
          <cell r="T1254">
            <v>250060.26112075738</v>
          </cell>
          <cell r="U1254">
            <v>1</v>
          </cell>
          <cell r="V1254">
            <v>0</v>
          </cell>
          <cell r="W1254">
            <v>250060.26112075738</v>
          </cell>
          <cell r="X1254">
            <v>0</v>
          </cell>
          <cell r="Y1254">
            <v>0</v>
          </cell>
          <cell r="Z1254">
            <v>250060.26112075738</v>
          </cell>
          <cell r="AA1254">
            <v>0</v>
          </cell>
          <cell r="AB1254">
            <v>250060.26112075738</v>
          </cell>
          <cell r="AC1254">
            <v>0</v>
          </cell>
          <cell r="AD1254">
            <v>0</v>
          </cell>
          <cell r="AE1254">
            <v>250060.26112075738</v>
          </cell>
          <cell r="AF1254">
            <v>0</v>
          </cell>
          <cell r="AG1254">
            <v>0</v>
          </cell>
          <cell r="AH1254">
            <v>0</v>
          </cell>
          <cell r="AI1254">
            <v>0</v>
          </cell>
          <cell r="AJ1254">
            <v>0</v>
          </cell>
          <cell r="AK1254">
            <v>0</v>
          </cell>
          <cell r="AL1254">
            <v>0</v>
          </cell>
        </row>
        <row r="1255">
          <cell r="B1255" t="str">
            <v>SNIES</v>
          </cell>
          <cell r="C1255" t="str">
            <v>B1A</v>
          </cell>
          <cell r="D1255" t="str">
            <v>B1AA</v>
          </cell>
          <cell r="E1255" t="str">
            <v>EP/GAOU</v>
          </cell>
          <cell r="F1255" t="str">
            <v>SNIES</v>
          </cell>
          <cell r="G1255">
            <v>24</v>
          </cell>
          <cell r="H1255" t="str">
            <v>EP Gaoual matériels didactiques</v>
          </cell>
          <cell r="I1255" t="str">
            <v>SNIES</v>
          </cell>
          <cell r="K1255" t="str">
            <v>BAD ED IV</v>
          </cell>
          <cell r="L1255" t="str">
            <v>AOI</v>
          </cell>
          <cell r="N1255">
            <v>1</v>
          </cell>
          <cell r="Q1255">
            <v>1</v>
          </cell>
          <cell r="R1255" t="str">
            <v>lot</v>
          </cell>
          <cell r="T1255">
            <v>250060.26112075738</v>
          </cell>
          <cell r="U1255">
            <v>1</v>
          </cell>
          <cell r="V1255">
            <v>0</v>
          </cell>
          <cell r="W1255">
            <v>250060.26112075738</v>
          </cell>
          <cell r="X1255">
            <v>0</v>
          </cell>
          <cell r="Y1255">
            <v>0</v>
          </cell>
          <cell r="Z1255">
            <v>250060.26112075738</v>
          </cell>
          <cell r="AA1255">
            <v>0</v>
          </cell>
          <cell r="AB1255">
            <v>250060.26112075738</v>
          </cell>
          <cell r="AC1255">
            <v>0</v>
          </cell>
          <cell r="AD1255">
            <v>0</v>
          </cell>
          <cell r="AE1255">
            <v>250060.26112075738</v>
          </cell>
          <cell r="AF1255">
            <v>0</v>
          </cell>
          <cell r="AG1255">
            <v>0</v>
          </cell>
          <cell r="AH1255">
            <v>0</v>
          </cell>
          <cell r="AI1255">
            <v>0</v>
          </cell>
          <cell r="AJ1255">
            <v>0</v>
          </cell>
          <cell r="AK1255">
            <v>0</v>
          </cell>
          <cell r="AL1255">
            <v>0</v>
          </cell>
        </row>
        <row r="1256">
          <cell r="B1256" t="str">
            <v>SNIES</v>
          </cell>
          <cell r="C1256" t="str">
            <v>B1A</v>
          </cell>
          <cell r="D1256" t="str">
            <v>B1AA</v>
          </cell>
          <cell r="E1256" t="str">
            <v>EP/KOUN</v>
          </cell>
          <cell r="F1256" t="str">
            <v>SNIES</v>
          </cell>
          <cell r="G1256">
            <v>24</v>
          </cell>
          <cell r="H1256" t="str">
            <v>EP Koundara matériels didactiques</v>
          </cell>
          <cell r="I1256" t="str">
            <v>SNIES</v>
          </cell>
          <cell r="K1256" t="str">
            <v>BAD ED IV</v>
          </cell>
          <cell r="L1256" t="str">
            <v>AOI</v>
          </cell>
          <cell r="N1256">
            <v>1</v>
          </cell>
          <cell r="Q1256">
            <v>1</v>
          </cell>
          <cell r="R1256" t="str">
            <v>lot</v>
          </cell>
          <cell r="T1256">
            <v>250060.26112075738</v>
          </cell>
          <cell r="U1256">
            <v>1</v>
          </cell>
          <cell r="V1256">
            <v>0</v>
          </cell>
          <cell r="W1256">
            <v>250060.26112075738</v>
          </cell>
          <cell r="X1256">
            <v>0</v>
          </cell>
          <cell r="Y1256">
            <v>0</v>
          </cell>
          <cell r="Z1256">
            <v>250060.26112075738</v>
          </cell>
          <cell r="AA1256">
            <v>0</v>
          </cell>
          <cell r="AB1256">
            <v>250060.26112075738</v>
          </cell>
          <cell r="AC1256">
            <v>0</v>
          </cell>
          <cell r="AD1256">
            <v>0</v>
          </cell>
          <cell r="AE1256">
            <v>250060.26112075738</v>
          </cell>
          <cell r="AF1256">
            <v>0</v>
          </cell>
          <cell r="AG1256">
            <v>0</v>
          </cell>
          <cell r="AH1256">
            <v>0</v>
          </cell>
          <cell r="AI1256">
            <v>0</v>
          </cell>
          <cell r="AJ1256">
            <v>0</v>
          </cell>
          <cell r="AK1256">
            <v>0</v>
          </cell>
          <cell r="AL1256">
            <v>0</v>
          </cell>
        </row>
        <row r="1257">
          <cell r="B1257" t="str">
            <v>SNIES</v>
          </cell>
          <cell r="C1257" t="str">
            <v>B1A</v>
          </cell>
          <cell r="D1257" t="str">
            <v>B1AA</v>
          </cell>
          <cell r="E1257" t="str">
            <v>EP/NZER</v>
          </cell>
          <cell r="F1257" t="str">
            <v>SNIES</v>
          </cell>
          <cell r="G1257">
            <v>24</v>
          </cell>
          <cell r="H1257" t="str">
            <v>EP Nzérékoré manuels et guides du primaire</v>
          </cell>
          <cell r="I1257" t="str">
            <v>SNIES</v>
          </cell>
          <cell r="K1257" t="str">
            <v>BAD ED IV</v>
          </cell>
          <cell r="L1257" t="str">
            <v>AOI</v>
          </cell>
          <cell r="N1257">
            <v>1</v>
          </cell>
          <cell r="Q1257">
            <v>1</v>
          </cell>
          <cell r="R1257" t="str">
            <v>lot</v>
          </cell>
          <cell r="T1257">
            <v>400639.235171979</v>
          </cell>
          <cell r="U1257">
            <v>1</v>
          </cell>
          <cell r="V1257">
            <v>0</v>
          </cell>
          <cell r="W1257">
            <v>400639.235171979</v>
          </cell>
          <cell r="X1257">
            <v>0</v>
          </cell>
          <cell r="Y1257">
            <v>0</v>
          </cell>
          <cell r="Z1257">
            <v>400639.235171979</v>
          </cell>
          <cell r="AA1257">
            <v>0</v>
          </cell>
          <cell r="AB1257">
            <v>400639.235171979</v>
          </cell>
          <cell r="AC1257">
            <v>0</v>
          </cell>
          <cell r="AD1257">
            <v>0</v>
          </cell>
          <cell r="AE1257">
            <v>400639.235171979</v>
          </cell>
          <cell r="AF1257">
            <v>0</v>
          </cell>
          <cell r="AG1257">
            <v>0</v>
          </cell>
          <cell r="AH1257">
            <v>0</v>
          </cell>
          <cell r="AI1257">
            <v>0</v>
          </cell>
          <cell r="AJ1257">
            <v>0</v>
          </cell>
          <cell r="AK1257">
            <v>0</v>
          </cell>
          <cell r="AL1257">
            <v>0</v>
          </cell>
        </row>
        <row r="1258">
          <cell r="B1258" t="str">
            <v>SNIES</v>
          </cell>
          <cell r="C1258" t="str">
            <v>B1A</v>
          </cell>
          <cell r="D1258" t="str">
            <v>B1AA</v>
          </cell>
          <cell r="E1258" t="str">
            <v>EP/MACE</v>
          </cell>
          <cell r="F1258" t="str">
            <v>SNIES</v>
          </cell>
          <cell r="G1258">
            <v>24</v>
          </cell>
          <cell r="H1258" t="str">
            <v>EP Macenta manuels et guides du primaire</v>
          </cell>
          <cell r="I1258" t="str">
            <v>SNIES</v>
          </cell>
          <cell r="K1258" t="str">
            <v>BAD ED IV</v>
          </cell>
          <cell r="L1258" t="str">
            <v>AOI</v>
          </cell>
          <cell r="N1258">
            <v>1</v>
          </cell>
          <cell r="Q1258">
            <v>1</v>
          </cell>
          <cell r="R1258" t="str">
            <v>lot</v>
          </cell>
          <cell r="T1258">
            <v>400639.235171979</v>
          </cell>
          <cell r="U1258">
            <v>1</v>
          </cell>
          <cell r="V1258">
            <v>0</v>
          </cell>
          <cell r="W1258">
            <v>400639.235171979</v>
          </cell>
          <cell r="X1258">
            <v>0</v>
          </cell>
          <cell r="Y1258">
            <v>0</v>
          </cell>
          <cell r="Z1258">
            <v>400639.235171979</v>
          </cell>
          <cell r="AA1258">
            <v>0</v>
          </cell>
          <cell r="AB1258">
            <v>400639.235171979</v>
          </cell>
          <cell r="AC1258">
            <v>0</v>
          </cell>
          <cell r="AD1258">
            <v>0</v>
          </cell>
          <cell r="AE1258">
            <v>400639.235171979</v>
          </cell>
          <cell r="AF1258">
            <v>0</v>
          </cell>
          <cell r="AG1258">
            <v>0</v>
          </cell>
          <cell r="AH1258">
            <v>0</v>
          </cell>
          <cell r="AI1258">
            <v>0</v>
          </cell>
          <cell r="AJ1258">
            <v>0</v>
          </cell>
          <cell r="AK1258">
            <v>0</v>
          </cell>
          <cell r="AL1258">
            <v>0</v>
          </cell>
        </row>
        <row r="1259">
          <cell r="B1259" t="str">
            <v>SNIES</v>
          </cell>
          <cell r="C1259" t="str">
            <v>B1A</v>
          </cell>
          <cell r="D1259" t="str">
            <v>B1AA</v>
          </cell>
          <cell r="E1259" t="str">
            <v>EP/GUEC</v>
          </cell>
          <cell r="F1259" t="str">
            <v>SNIES</v>
          </cell>
          <cell r="G1259">
            <v>24</v>
          </cell>
          <cell r="H1259" t="str">
            <v>EP Guéckédou manuels et guides du primaire</v>
          </cell>
          <cell r="I1259" t="str">
            <v>SNIES</v>
          </cell>
          <cell r="K1259" t="str">
            <v>BAD ED IV</v>
          </cell>
          <cell r="L1259" t="str">
            <v>AOI</v>
          </cell>
          <cell r="N1259">
            <v>1</v>
          </cell>
          <cell r="Q1259">
            <v>1</v>
          </cell>
          <cell r="R1259" t="str">
            <v>lot</v>
          </cell>
          <cell r="T1259">
            <v>400639.235171979</v>
          </cell>
          <cell r="U1259">
            <v>1</v>
          </cell>
          <cell r="V1259">
            <v>0</v>
          </cell>
          <cell r="W1259">
            <v>400639.235171979</v>
          </cell>
          <cell r="X1259">
            <v>0</v>
          </cell>
          <cell r="Y1259">
            <v>0</v>
          </cell>
          <cell r="Z1259">
            <v>400639.235171979</v>
          </cell>
          <cell r="AA1259">
            <v>0</v>
          </cell>
          <cell r="AB1259">
            <v>400639.235171979</v>
          </cell>
          <cell r="AC1259">
            <v>0</v>
          </cell>
          <cell r="AD1259">
            <v>0</v>
          </cell>
          <cell r="AE1259">
            <v>400639.235171979</v>
          </cell>
          <cell r="AF1259">
            <v>0</v>
          </cell>
          <cell r="AG1259">
            <v>0</v>
          </cell>
          <cell r="AH1259">
            <v>0</v>
          </cell>
          <cell r="AI1259">
            <v>0</v>
          </cell>
          <cell r="AJ1259">
            <v>0</v>
          </cell>
          <cell r="AK1259">
            <v>0</v>
          </cell>
          <cell r="AL1259">
            <v>0</v>
          </cell>
        </row>
        <row r="1260">
          <cell r="B1260" t="str">
            <v>SNIES</v>
          </cell>
          <cell r="C1260" t="str">
            <v>B1A</v>
          </cell>
          <cell r="D1260" t="str">
            <v>B1AA</v>
          </cell>
          <cell r="E1260" t="str">
            <v>EP/LOLA</v>
          </cell>
          <cell r="F1260" t="str">
            <v>SNIES</v>
          </cell>
          <cell r="G1260">
            <v>24</v>
          </cell>
          <cell r="H1260" t="str">
            <v>EP Lola manuels et guides du primaire</v>
          </cell>
          <cell r="I1260" t="str">
            <v>SNIES</v>
          </cell>
          <cell r="K1260" t="str">
            <v>BAD ED IV</v>
          </cell>
          <cell r="L1260" t="str">
            <v>AOI</v>
          </cell>
          <cell r="N1260">
            <v>1</v>
          </cell>
          <cell r="Q1260">
            <v>1</v>
          </cell>
          <cell r="R1260" t="str">
            <v>lot</v>
          </cell>
          <cell r="T1260">
            <v>400639.235171979</v>
          </cell>
          <cell r="U1260">
            <v>1</v>
          </cell>
          <cell r="V1260">
            <v>0</v>
          </cell>
          <cell r="W1260">
            <v>400639.235171979</v>
          </cell>
          <cell r="X1260">
            <v>0</v>
          </cell>
          <cell r="Y1260">
            <v>0</v>
          </cell>
          <cell r="Z1260">
            <v>400639.235171979</v>
          </cell>
          <cell r="AA1260">
            <v>0</v>
          </cell>
          <cell r="AB1260">
            <v>400639.235171979</v>
          </cell>
          <cell r="AC1260">
            <v>0</v>
          </cell>
          <cell r="AD1260">
            <v>0</v>
          </cell>
          <cell r="AE1260">
            <v>400639.235171979</v>
          </cell>
          <cell r="AF1260">
            <v>0</v>
          </cell>
          <cell r="AG1260">
            <v>0</v>
          </cell>
          <cell r="AH1260">
            <v>0</v>
          </cell>
          <cell r="AI1260">
            <v>0</v>
          </cell>
          <cell r="AJ1260">
            <v>0</v>
          </cell>
          <cell r="AK1260">
            <v>0</v>
          </cell>
          <cell r="AL1260">
            <v>0</v>
          </cell>
        </row>
        <row r="1261">
          <cell r="B1261" t="str">
            <v>SNIES</v>
          </cell>
          <cell r="C1261" t="str">
            <v>B1A</v>
          </cell>
          <cell r="D1261" t="str">
            <v>B1AA</v>
          </cell>
          <cell r="E1261" t="str">
            <v>EP/BEYL</v>
          </cell>
          <cell r="F1261" t="str">
            <v>SNIES</v>
          </cell>
          <cell r="G1261">
            <v>24</v>
          </cell>
          <cell r="H1261" t="str">
            <v>EP Beyla manuels et guides du primaire</v>
          </cell>
          <cell r="I1261" t="str">
            <v>SNIES</v>
          </cell>
          <cell r="K1261" t="str">
            <v>BAD ED IV</v>
          </cell>
          <cell r="L1261" t="str">
            <v>AOI</v>
          </cell>
          <cell r="N1261">
            <v>1</v>
          </cell>
          <cell r="Q1261">
            <v>1</v>
          </cell>
          <cell r="R1261" t="str">
            <v>lot</v>
          </cell>
          <cell r="T1261">
            <v>400639.235171979</v>
          </cell>
          <cell r="U1261">
            <v>1</v>
          </cell>
          <cell r="V1261">
            <v>0</v>
          </cell>
          <cell r="W1261">
            <v>400639.235171979</v>
          </cell>
          <cell r="X1261">
            <v>0</v>
          </cell>
          <cell r="Y1261">
            <v>0</v>
          </cell>
          <cell r="Z1261">
            <v>400639.235171979</v>
          </cell>
          <cell r="AA1261">
            <v>0</v>
          </cell>
          <cell r="AB1261">
            <v>400639.235171979</v>
          </cell>
          <cell r="AC1261">
            <v>0</v>
          </cell>
          <cell r="AD1261">
            <v>0</v>
          </cell>
          <cell r="AE1261">
            <v>400639.235171979</v>
          </cell>
          <cell r="AF1261">
            <v>0</v>
          </cell>
          <cell r="AG1261">
            <v>0</v>
          </cell>
          <cell r="AH1261">
            <v>0</v>
          </cell>
          <cell r="AI1261">
            <v>0</v>
          </cell>
          <cell r="AJ1261">
            <v>0</v>
          </cell>
          <cell r="AK1261">
            <v>0</v>
          </cell>
          <cell r="AL1261">
            <v>0</v>
          </cell>
        </row>
        <row r="1262">
          <cell r="B1262" t="str">
            <v>SNIES</v>
          </cell>
          <cell r="C1262" t="str">
            <v>B1A</v>
          </cell>
          <cell r="D1262" t="str">
            <v>B1AA</v>
          </cell>
          <cell r="E1262" t="str">
            <v>EP/YOMO</v>
          </cell>
          <cell r="F1262" t="str">
            <v>SNIES</v>
          </cell>
          <cell r="G1262">
            <v>24</v>
          </cell>
          <cell r="H1262" t="str">
            <v>EP Yomou manuels et guides du primaire</v>
          </cell>
          <cell r="I1262" t="str">
            <v>SNIES</v>
          </cell>
          <cell r="K1262" t="str">
            <v>BAD ED IV</v>
          </cell>
          <cell r="L1262" t="str">
            <v>AOI</v>
          </cell>
          <cell r="N1262">
            <v>1</v>
          </cell>
          <cell r="Q1262">
            <v>1</v>
          </cell>
          <cell r="R1262" t="str">
            <v>lot</v>
          </cell>
          <cell r="T1262">
            <v>400639.235171979</v>
          </cell>
          <cell r="U1262">
            <v>1</v>
          </cell>
          <cell r="V1262">
            <v>0</v>
          </cell>
          <cell r="W1262">
            <v>400639.235171979</v>
          </cell>
          <cell r="X1262">
            <v>0</v>
          </cell>
          <cell r="Y1262">
            <v>0</v>
          </cell>
          <cell r="Z1262">
            <v>400639.235171979</v>
          </cell>
          <cell r="AA1262">
            <v>0</v>
          </cell>
          <cell r="AB1262">
            <v>400639.235171979</v>
          </cell>
          <cell r="AC1262">
            <v>0</v>
          </cell>
          <cell r="AD1262">
            <v>0</v>
          </cell>
          <cell r="AE1262">
            <v>400639.235171979</v>
          </cell>
          <cell r="AF1262">
            <v>0</v>
          </cell>
          <cell r="AG1262">
            <v>0</v>
          </cell>
          <cell r="AH1262">
            <v>0</v>
          </cell>
          <cell r="AI1262">
            <v>0</v>
          </cell>
          <cell r="AJ1262">
            <v>0</v>
          </cell>
          <cell r="AK1262">
            <v>0</v>
          </cell>
          <cell r="AL1262">
            <v>0</v>
          </cell>
        </row>
        <row r="1263">
          <cell r="B1263" t="str">
            <v>SNIES</v>
          </cell>
          <cell r="C1263" t="str">
            <v>B1A</v>
          </cell>
          <cell r="D1263" t="str">
            <v>B1AA</v>
          </cell>
          <cell r="E1263" t="str">
            <v>EP/MAMO</v>
          </cell>
          <cell r="F1263" t="str">
            <v>SNIES</v>
          </cell>
          <cell r="G1263">
            <v>24</v>
          </cell>
          <cell r="H1263" t="str">
            <v>EP Mamou manuels et guides du primaire</v>
          </cell>
          <cell r="I1263" t="str">
            <v>SNIES</v>
          </cell>
          <cell r="K1263" t="str">
            <v>BAD ED IV</v>
          </cell>
          <cell r="L1263" t="str">
            <v>AOI</v>
          </cell>
          <cell r="N1263">
            <v>1</v>
          </cell>
          <cell r="Q1263">
            <v>1</v>
          </cell>
          <cell r="R1263" t="str">
            <v>lot</v>
          </cell>
          <cell r="T1263">
            <v>400639.235171979</v>
          </cell>
          <cell r="U1263">
            <v>1</v>
          </cell>
          <cell r="V1263">
            <v>0</v>
          </cell>
          <cell r="W1263">
            <v>400639.235171979</v>
          </cell>
          <cell r="X1263">
            <v>0</v>
          </cell>
          <cell r="Y1263">
            <v>0</v>
          </cell>
          <cell r="Z1263">
            <v>400639.235171979</v>
          </cell>
          <cell r="AA1263">
            <v>0</v>
          </cell>
          <cell r="AB1263">
            <v>400639.235171979</v>
          </cell>
          <cell r="AC1263">
            <v>0</v>
          </cell>
          <cell r="AD1263">
            <v>0</v>
          </cell>
          <cell r="AE1263">
            <v>400639.235171979</v>
          </cell>
          <cell r="AF1263">
            <v>0</v>
          </cell>
          <cell r="AG1263">
            <v>0</v>
          </cell>
          <cell r="AH1263">
            <v>0</v>
          </cell>
          <cell r="AI1263">
            <v>0</v>
          </cell>
          <cell r="AJ1263">
            <v>0</v>
          </cell>
          <cell r="AK1263">
            <v>0</v>
          </cell>
          <cell r="AL1263">
            <v>0</v>
          </cell>
        </row>
        <row r="1264">
          <cell r="B1264" t="str">
            <v>SNIES</v>
          </cell>
          <cell r="C1264" t="str">
            <v>B1A</v>
          </cell>
          <cell r="D1264" t="str">
            <v>B1AA</v>
          </cell>
          <cell r="E1264" t="str">
            <v>EP/DALA</v>
          </cell>
          <cell r="F1264" t="str">
            <v>SNIES</v>
          </cell>
          <cell r="G1264">
            <v>24</v>
          </cell>
          <cell r="H1264" t="str">
            <v>EP Dalaba manuels et guides du primaire</v>
          </cell>
          <cell r="I1264" t="str">
            <v>SNIES</v>
          </cell>
          <cell r="K1264" t="str">
            <v>BAD ED IV</v>
          </cell>
          <cell r="L1264" t="str">
            <v>AOI</v>
          </cell>
          <cell r="N1264">
            <v>1</v>
          </cell>
          <cell r="Q1264">
            <v>1</v>
          </cell>
          <cell r="R1264" t="str">
            <v>lot</v>
          </cell>
          <cell r="T1264">
            <v>400639.235171979</v>
          </cell>
          <cell r="U1264">
            <v>1</v>
          </cell>
          <cell r="V1264">
            <v>0</v>
          </cell>
          <cell r="W1264">
            <v>400639.235171979</v>
          </cell>
          <cell r="X1264">
            <v>0</v>
          </cell>
          <cell r="Y1264">
            <v>0</v>
          </cell>
          <cell r="Z1264">
            <v>400639.235171979</v>
          </cell>
          <cell r="AA1264">
            <v>0</v>
          </cell>
          <cell r="AB1264">
            <v>400639.235171979</v>
          </cell>
          <cell r="AC1264">
            <v>0</v>
          </cell>
          <cell r="AD1264">
            <v>0</v>
          </cell>
          <cell r="AE1264">
            <v>400639.235171979</v>
          </cell>
          <cell r="AF1264">
            <v>0</v>
          </cell>
          <cell r="AG1264">
            <v>0</v>
          </cell>
          <cell r="AH1264">
            <v>0</v>
          </cell>
          <cell r="AI1264">
            <v>0</v>
          </cell>
          <cell r="AJ1264">
            <v>0</v>
          </cell>
          <cell r="AK1264">
            <v>0</v>
          </cell>
          <cell r="AL1264">
            <v>0</v>
          </cell>
        </row>
        <row r="1265">
          <cell r="B1265" t="str">
            <v>SNIES</v>
          </cell>
          <cell r="C1265" t="str">
            <v>B1A</v>
          </cell>
          <cell r="D1265" t="str">
            <v>B1AA</v>
          </cell>
          <cell r="E1265" t="str">
            <v>EP/PITA</v>
          </cell>
          <cell r="F1265" t="str">
            <v>SNIES</v>
          </cell>
          <cell r="G1265">
            <v>24</v>
          </cell>
          <cell r="H1265" t="str">
            <v>EP Pita manuels et guides du primaire</v>
          </cell>
          <cell r="I1265" t="str">
            <v>SNIES</v>
          </cell>
          <cell r="K1265" t="str">
            <v>BAD ED IV</v>
          </cell>
          <cell r="L1265" t="str">
            <v>AOI</v>
          </cell>
          <cell r="N1265">
            <v>1</v>
          </cell>
          <cell r="Q1265">
            <v>1</v>
          </cell>
          <cell r="R1265" t="str">
            <v>lot</v>
          </cell>
          <cell r="T1265">
            <v>400639.235171979</v>
          </cell>
          <cell r="U1265">
            <v>1</v>
          </cell>
          <cell r="V1265">
            <v>0</v>
          </cell>
          <cell r="W1265">
            <v>400639.235171979</v>
          </cell>
          <cell r="X1265">
            <v>0</v>
          </cell>
          <cell r="Y1265">
            <v>0</v>
          </cell>
          <cell r="Z1265">
            <v>400639.235171979</v>
          </cell>
          <cell r="AA1265">
            <v>0</v>
          </cell>
          <cell r="AB1265">
            <v>400639.235171979</v>
          </cell>
          <cell r="AC1265">
            <v>0</v>
          </cell>
          <cell r="AD1265">
            <v>0</v>
          </cell>
          <cell r="AE1265">
            <v>400639.235171979</v>
          </cell>
          <cell r="AF1265">
            <v>0</v>
          </cell>
          <cell r="AG1265">
            <v>0</v>
          </cell>
          <cell r="AH1265">
            <v>0</v>
          </cell>
          <cell r="AI1265">
            <v>0</v>
          </cell>
          <cell r="AJ1265">
            <v>0</v>
          </cell>
          <cell r="AK1265">
            <v>0</v>
          </cell>
          <cell r="AL1265">
            <v>0</v>
          </cell>
        </row>
        <row r="1266">
          <cell r="B1266" t="str">
            <v>SNIES</v>
          </cell>
          <cell r="C1266" t="str">
            <v>B1A</v>
          </cell>
          <cell r="D1266" t="str">
            <v>B1AA</v>
          </cell>
          <cell r="E1266" t="str">
            <v>EP/FARA</v>
          </cell>
          <cell r="F1266" t="str">
            <v>SNIES</v>
          </cell>
          <cell r="G1266">
            <v>24</v>
          </cell>
          <cell r="H1266" t="str">
            <v>EP Faranah manuels et guides du primaire</v>
          </cell>
          <cell r="I1266" t="str">
            <v>SNIES</v>
          </cell>
          <cell r="K1266" t="str">
            <v>BAD ED IV</v>
          </cell>
          <cell r="L1266" t="str">
            <v>AOI</v>
          </cell>
          <cell r="N1266">
            <v>1</v>
          </cell>
          <cell r="Q1266">
            <v>1</v>
          </cell>
          <cell r="R1266" t="str">
            <v>lot</v>
          </cell>
          <cell r="T1266">
            <v>400639.235171979</v>
          </cell>
          <cell r="U1266">
            <v>1</v>
          </cell>
          <cell r="V1266">
            <v>0</v>
          </cell>
          <cell r="W1266">
            <v>400639.235171979</v>
          </cell>
          <cell r="X1266">
            <v>0</v>
          </cell>
          <cell r="Y1266">
            <v>0</v>
          </cell>
          <cell r="Z1266">
            <v>400639.235171979</v>
          </cell>
          <cell r="AA1266">
            <v>0</v>
          </cell>
          <cell r="AB1266">
            <v>400639.235171979</v>
          </cell>
          <cell r="AC1266">
            <v>0</v>
          </cell>
          <cell r="AD1266">
            <v>0</v>
          </cell>
          <cell r="AE1266">
            <v>400639.235171979</v>
          </cell>
          <cell r="AF1266">
            <v>0</v>
          </cell>
          <cell r="AG1266">
            <v>0</v>
          </cell>
          <cell r="AH1266">
            <v>0</v>
          </cell>
          <cell r="AI1266">
            <v>0</v>
          </cell>
          <cell r="AJ1266">
            <v>0</v>
          </cell>
          <cell r="AK1266">
            <v>0</v>
          </cell>
          <cell r="AL1266">
            <v>0</v>
          </cell>
        </row>
        <row r="1267">
          <cell r="B1267" t="str">
            <v>SNIES</v>
          </cell>
          <cell r="C1267" t="str">
            <v>B1A</v>
          </cell>
          <cell r="D1267" t="str">
            <v>B1AA</v>
          </cell>
          <cell r="E1267" t="str">
            <v>EP/DABO</v>
          </cell>
          <cell r="F1267" t="str">
            <v>SNIES</v>
          </cell>
          <cell r="G1267">
            <v>24</v>
          </cell>
          <cell r="H1267" t="str">
            <v>EP Dabola manuels et guides du primaire</v>
          </cell>
          <cell r="I1267" t="str">
            <v>SNIES</v>
          </cell>
          <cell r="K1267" t="str">
            <v>BAD ED IV</v>
          </cell>
          <cell r="L1267" t="str">
            <v>AOI</v>
          </cell>
          <cell r="N1267">
            <v>1</v>
          </cell>
          <cell r="Q1267">
            <v>1</v>
          </cell>
          <cell r="R1267" t="str">
            <v>lot</v>
          </cell>
          <cell r="T1267">
            <v>400639.235171979</v>
          </cell>
          <cell r="U1267">
            <v>1</v>
          </cell>
          <cell r="V1267">
            <v>0</v>
          </cell>
          <cell r="W1267">
            <v>400639.235171979</v>
          </cell>
          <cell r="X1267">
            <v>0</v>
          </cell>
          <cell r="Y1267">
            <v>0</v>
          </cell>
          <cell r="Z1267">
            <v>400639.235171979</v>
          </cell>
          <cell r="AA1267">
            <v>0</v>
          </cell>
          <cell r="AB1267">
            <v>400639.235171979</v>
          </cell>
          <cell r="AC1267">
            <v>0</v>
          </cell>
          <cell r="AD1267">
            <v>0</v>
          </cell>
          <cell r="AE1267">
            <v>400639.235171979</v>
          </cell>
          <cell r="AF1267">
            <v>0</v>
          </cell>
          <cell r="AG1267">
            <v>0</v>
          </cell>
          <cell r="AH1267">
            <v>0</v>
          </cell>
          <cell r="AI1267">
            <v>0</v>
          </cell>
          <cell r="AJ1267">
            <v>0</v>
          </cell>
          <cell r="AK1267">
            <v>0</v>
          </cell>
          <cell r="AL1267">
            <v>0</v>
          </cell>
        </row>
        <row r="1268">
          <cell r="B1268" t="str">
            <v>SNIES</v>
          </cell>
          <cell r="C1268" t="str">
            <v>B1A</v>
          </cell>
          <cell r="D1268" t="str">
            <v>B1AA</v>
          </cell>
          <cell r="E1268" t="str">
            <v>EP/KISS</v>
          </cell>
          <cell r="F1268" t="str">
            <v>SNIES</v>
          </cell>
          <cell r="G1268">
            <v>24</v>
          </cell>
          <cell r="H1268" t="str">
            <v>EP Kissidougou manuels et guides du primaire</v>
          </cell>
          <cell r="I1268" t="str">
            <v>SNIES</v>
          </cell>
          <cell r="K1268" t="str">
            <v>BAD ED IV</v>
          </cell>
          <cell r="L1268" t="str">
            <v>AOI</v>
          </cell>
          <cell r="N1268">
            <v>1</v>
          </cell>
          <cell r="Q1268">
            <v>1</v>
          </cell>
          <cell r="R1268" t="str">
            <v>lot</v>
          </cell>
          <cell r="T1268">
            <v>400639.235171979</v>
          </cell>
          <cell r="U1268">
            <v>1</v>
          </cell>
          <cell r="V1268">
            <v>0</v>
          </cell>
          <cell r="W1268">
            <v>400639.235171979</v>
          </cell>
          <cell r="X1268">
            <v>0</v>
          </cell>
          <cell r="Y1268">
            <v>0</v>
          </cell>
          <cell r="Z1268">
            <v>400639.235171979</v>
          </cell>
          <cell r="AA1268">
            <v>0</v>
          </cell>
          <cell r="AB1268">
            <v>400639.235171979</v>
          </cell>
          <cell r="AC1268">
            <v>0</v>
          </cell>
          <cell r="AD1268">
            <v>0</v>
          </cell>
          <cell r="AE1268">
            <v>400639.235171979</v>
          </cell>
          <cell r="AF1268">
            <v>0</v>
          </cell>
          <cell r="AG1268">
            <v>0</v>
          </cell>
          <cell r="AH1268">
            <v>0</v>
          </cell>
          <cell r="AI1268">
            <v>0</v>
          </cell>
          <cell r="AJ1268">
            <v>0</v>
          </cell>
          <cell r="AK1268">
            <v>0</v>
          </cell>
          <cell r="AL1268">
            <v>0</v>
          </cell>
        </row>
        <row r="1269">
          <cell r="B1269" t="str">
            <v>SNIES</v>
          </cell>
          <cell r="C1269" t="str">
            <v>B1A</v>
          </cell>
          <cell r="D1269" t="str">
            <v>B1AA</v>
          </cell>
          <cell r="E1269" t="str">
            <v>EP/DING</v>
          </cell>
          <cell r="F1269" t="str">
            <v>SNIES</v>
          </cell>
          <cell r="G1269">
            <v>24</v>
          </cell>
          <cell r="H1269" t="str">
            <v>EP Dinguiraye manuels et guides du primaire</v>
          </cell>
          <cell r="I1269" t="str">
            <v>SNIES</v>
          </cell>
          <cell r="K1269" t="str">
            <v>BAD ED IV</v>
          </cell>
          <cell r="L1269" t="str">
            <v>AOI</v>
          </cell>
          <cell r="N1269">
            <v>1</v>
          </cell>
          <cell r="Q1269">
            <v>1</v>
          </cell>
          <cell r="R1269" t="str">
            <v>lot</v>
          </cell>
          <cell r="T1269">
            <v>400639.235171979</v>
          </cell>
          <cell r="U1269">
            <v>1</v>
          </cell>
          <cell r="V1269">
            <v>0</v>
          </cell>
          <cell r="W1269">
            <v>400639.235171979</v>
          </cell>
          <cell r="X1269">
            <v>0</v>
          </cell>
          <cell r="Y1269">
            <v>0</v>
          </cell>
          <cell r="Z1269">
            <v>400639.235171979</v>
          </cell>
          <cell r="AA1269">
            <v>0</v>
          </cell>
          <cell r="AB1269">
            <v>400639.235171979</v>
          </cell>
          <cell r="AC1269">
            <v>0</v>
          </cell>
          <cell r="AD1269">
            <v>0</v>
          </cell>
          <cell r="AE1269">
            <v>400639.235171979</v>
          </cell>
          <cell r="AF1269">
            <v>0</v>
          </cell>
          <cell r="AG1269">
            <v>0</v>
          </cell>
          <cell r="AH1269">
            <v>0</v>
          </cell>
          <cell r="AI1269">
            <v>0</v>
          </cell>
          <cell r="AJ1269">
            <v>0</v>
          </cell>
          <cell r="AK1269">
            <v>0</v>
          </cell>
          <cell r="AL1269">
            <v>0</v>
          </cell>
        </row>
        <row r="1270">
          <cell r="B1270" t="str">
            <v>SNIES</v>
          </cell>
          <cell r="C1270" t="str">
            <v>B1A</v>
          </cell>
          <cell r="D1270" t="str">
            <v>B1AA</v>
          </cell>
          <cell r="E1270" t="str">
            <v>EP/KANK</v>
          </cell>
          <cell r="F1270" t="str">
            <v>SNIES</v>
          </cell>
          <cell r="G1270">
            <v>24</v>
          </cell>
          <cell r="H1270" t="str">
            <v>EP Kankan manuels et guides du primaire</v>
          </cell>
          <cell r="I1270" t="str">
            <v>SNIES</v>
          </cell>
          <cell r="K1270" t="str">
            <v>BAD ED IV</v>
          </cell>
          <cell r="L1270" t="str">
            <v>AOI</v>
          </cell>
          <cell r="N1270">
            <v>1</v>
          </cell>
          <cell r="Q1270">
            <v>1</v>
          </cell>
          <cell r="R1270" t="str">
            <v>lot</v>
          </cell>
          <cell r="T1270">
            <v>400639.235171979</v>
          </cell>
          <cell r="U1270">
            <v>1</v>
          </cell>
          <cell r="V1270">
            <v>0</v>
          </cell>
          <cell r="W1270">
            <v>400639.235171979</v>
          </cell>
          <cell r="X1270">
            <v>0</v>
          </cell>
          <cell r="Y1270">
            <v>0</v>
          </cell>
          <cell r="Z1270">
            <v>400639.235171979</v>
          </cell>
          <cell r="AA1270">
            <v>0</v>
          </cell>
          <cell r="AB1270">
            <v>400639.235171979</v>
          </cell>
          <cell r="AC1270">
            <v>0</v>
          </cell>
          <cell r="AD1270">
            <v>0</v>
          </cell>
          <cell r="AE1270">
            <v>400639.235171979</v>
          </cell>
          <cell r="AF1270">
            <v>0</v>
          </cell>
          <cell r="AG1270">
            <v>0</v>
          </cell>
          <cell r="AH1270">
            <v>0</v>
          </cell>
          <cell r="AI1270">
            <v>0</v>
          </cell>
          <cell r="AJ1270">
            <v>0</v>
          </cell>
          <cell r="AK1270">
            <v>0</v>
          </cell>
          <cell r="AL1270">
            <v>0</v>
          </cell>
        </row>
        <row r="1271">
          <cell r="B1271" t="str">
            <v>SNIES</v>
          </cell>
          <cell r="C1271" t="str">
            <v>B1A</v>
          </cell>
          <cell r="D1271" t="str">
            <v>B1AA</v>
          </cell>
          <cell r="E1271" t="str">
            <v>EP/KOUR</v>
          </cell>
          <cell r="F1271" t="str">
            <v>SNIES</v>
          </cell>
          <cell r="G1271">
            <v>24</v>
          </cell>
          <cell r="H1271" t="str">
            <v>EP Kouroussa manuels et guides du primaire</v>
          </cell>
          <cell r="I1271" t="str">
            <v>SNIES</v>
          </cell>
          <cell r="K1271" t="str">
            <v>BAD ED IV</v>
          </cell>
          <cell r="L1271" t="str">
            <v>AOI</v>
          </cell>
          <cell r="N1271">
            <v>1</v>
          </cell>
          <cell r="Q1271">
            <v>1</v>
          </cell>
          <cell r="R1271" t="str">
            <v>lot</v>
          </cell>
          <cell r="T1271">
            <v>400639.235171979</v>
          </cell>
          <cell r="U1271">
            <v>1</v>
          </cell>
          <cell r="V1271">
            <v>0</v>
          </cell>
          <cell r="W1271">
            <v>400639.235171979</v>
          </cell>
          <cell r="X1271">
            <v>0</v>
          </cell>
          <cell r="Y1271">
            <v>0</v>
          </cell>
          <cell r="Z1271">
            <v>400639.235171979</v>
          </cell>
          <cell r="AA1271">
            <v>0</v>
          </cell>
          <cell r="AB1271">
            <v>400639.235171979</v>
          </cell>
          <cell r="AC1271">
            <v>0</v>
          </cell>
          <cell r="AD1271">
            <v>0</v>
          </cell>
          <cell r="AE1271">
            <v>400639.235171979</v>
          </cell>
          <cell r="AF1271">
            <v>0</v>
          </cell>
          <cell r="AG1271">
            <v>0</v>
          </cell>
          <cell r="AH1271">
            <v>0</v>
          </cell>
          <cell r="AI1271">
            <v>0</v>
          </cell>
          <cell r="AJ1271">
            <v>0</v>
          </cell>
          <cell r="AK1271">
            <v>0</v>
          </cell>
          <cell r="AL1271">
            <v>0</v>
          </cell>
        </row>
        <row r="1272">
          <cell r="B1272" t="str">
            <v>SNIES</v>
          </cell>
          <cell r="C1272" t="str">
            <v>B1A</v>
          </cell>
          <cell r="D1272" t="str">
            <v>B1AA</v>
          </cell>
          <cell r="E1272" t="str">
            <v>EP/MAND</v>
          </cell>
          <cell r="F1272" t="str">
            <v>SNIES</v>
          </cell>
          <cell r="G1272">
            <v>24</v>
          </cell>
          <cell r="H1272" t="str">
            <v>EP Mandiana manuels et guides du primaire</v>
          </cell>
          <cell r="I1272" t="str">
            <v>SNIES</v>
          </cell>
          <cell r="K1272" t="str">
            <v>BAD ED IV</v>
          </cell>
          <cell r="L1272" t="str">
            <v>AOI</v>
          </cell>
          <cell r="N1272">
            <v>1</v>
          </cell>
          <cell r="Q1272">
            <v>1</v>
          </cell>
          <cell r="R1272" t="str">
            <v>lot</v>
          </cell>
          <cell r="T1272">
            <v>400639.235171979</v>
          </cell>
          <cell r="U1272">
            <v>1</v>
          </cell>
          <cell r="V1272">
            <v>0</v>
          </cell>
          <cell r="W1272">
            <v>400639.235171979</v>
          </cell>
          <cell r="X1272">
            <v>0</v>
          </cell>
          <cell r="Y1272">
            <v>0</v>
          </cell>
          <cell r="Z1272">
            <v>400639.235171979</v>
          </cell>
          <cell r="AA1272">
            <v>0</v>
          </cell>
          <cell r="AB1272">
            <v>400639.235171979</v>
          </cell>
          <cell r="AC1272">
            <v>0</v>
          </cell>
          <cell r="AD1272">
            <v>0</v>
          </cell>
          <cell r="AE1272">
            <v>400639.235171979</v>
          </cell>
          <cell r="AF1272">
            <v>0</v>
          </cell>
          <cell r="AG1272">
            <v>0</v>
          </cell>
          <cell r="AH1272">
            <v>0</v>
          </cell>
          <cell r="AI1272">
            <v>0</v>
          </cell>
          <cell r="AJ1272">
            <v>0</v>
          </cell>
          <cell r="AK1272">
            <v>0</v>
          </cell>
          <cell r="AL1272">
            <v>0</v>
          </cell>
        </row>
        <row r="1273">
          <cell r="B1273" t="str">
            <v>SNIES</v>
          </cell>
          <cell r="C1273" t="str">
            <v>B1A</v>
          </cell>
          <cell r="D1273" t="str">
            <v>B1AA</v>
          </cell>
          <cell r="E1273" t="str">
            <v>EP/SIGU</v>
          </cell>
          <cell r="F1273" t="str">
            <v>SNIES</v>
          </cell>
          <cell r="G1273">
            <v>24</v>
          </cell>
          <cell r="H1273" t="str">
            <v>EP Siguiri manuels et guides du primaire</v>
          </cell>
          <cell r="I1273" t="str">
            <v>SNIES</v>
          </cell>
          <cell r="K1273" t="str">
            <v>BAD ED IV</v>
          </cell>
          <cell r="L1273" t="str">
            <v>AOI</v>
          </cell>
          <cell r="N1273">
            <v>1</v>
          </cell>
          <cell r="Q1273">
            <v>1</v>
          </cell>
          <cell r="R1273" t="str">
            <v>lot</v>
          </cell>
          <cell r="T1273">
            <v>400639.235171979</v>
          </cell>
          <cell r="U1273">
            <v>1</v>
          </cell>
          <cell r="V1273">
            <v>0</v>
          </cell>
          <cell r="W1273">
            <v>400639.235171979</v>
          </cell>
          <cell r="X1273">
            <v>0</v>
          </cell>
          <cell r="Y1273">
            <v>0</v>
          </cell>
          <cell r="Z1273">
            <v>400639.235171979</v>
          </cell>
          <cell r="AA1273">
            <v>0</v>
          </cell>
          <cell r="AB1273">
            <v>400639.235171979</v>
          </cell>
          <cell r="AC1273">
            <v>0</v>
          </cell>
          <cell r="AD1273">
            <v>0</v>
          </cell>
          <cell r="AE1273">
            <v>400639.235171979</v>
          </cell>
          <cell r="AF1273">
            <v>0</v>
          </cell>
          <cell r="AG1273">
            <v>0</v>
          </cell>
          <cell r="AH1273">
            <v>0</v>
          </cell>
          <cell r="AI1273">
            <v>0</v>
          </cell>
          <cell r="AJ1273">
            <v>0</v>
          </cell>
          <cell r="AK1273">
            <v>0</v>
          </cell>
          <cell r="AL1273">
            <v>0</v>
          </cell>
        </row>
        <row r="1274">
          <cell r="B1274" t="str">
            <v>SNIES</v>
          </cell>
          <cell r="C1274" t="str">
            <v>B1A</v>
          </cell>
          <cell r="D1274" t="str">
            <v>B1AA</v>
          </cell>
          <cell r="E1274" t="str">
            <v>EP/KERO</v>
          </cell>
          <cell r="F1274" t="str">
            <v>SNIES</v>
          </cell>
          <cell r="G1274">
            <v>24</v>
          </cell>
          <cell r="H1274" t="str">
            <v>EP Kérouané manuels et guides du primaire</v>
          </cell>
          <cell r="I1274" t="str">
            <v>SNIES</v>
          </cell>
          <cell r="K1274" t="str">
            <v>BAD ED IV</v>
          </cell>
          <cell r="L1274" t="str">
            <v>AOI</v>
          </cell>
          <cell r="N1274">
            <v>1</v>
          </cell>
          <cell r="Q1274">
            <v>1</v>
          </cell>
          <cell r="R1274" t="str">
            <v>lot</v>
          </cell>
          <cell r="T1274">
            <v>400639.235171979</v>
          </cell>
          <cell r="U1274">
            <v>1</v>
          </cell>
          <cell r="V1274">
            <v>0</v>
          </cell>
          <cell r="W1274">
            <v>400639.235171979</v>
          </cell>
          <cell r="X1274">
            <v>0</v>
          </cell>
          <cell r="Y1274">
            <v>0</v>
          </cell>
          <cell r="Z1274">
            <v>400639.235171979</v>
          </cell>
          <cell r="AA1274">
            <v>0</v>
          </cell>
          <cell r="AB1274">
            <v>400639.235171979</v>
          </cell>
          <cell r="AC1274">
            <v>0</v>
          </cell>
          <cell r="AD1274">
            <v>0</v>
          </cell>
          <cell r="AE1274">
            <v>400639.235171979</v>
          </cell>
          <cell r="AF1274">
            <v>0</v>
          </cell>
          <cell r="AG1274">
            <v>0</v>
          </cell>
          <cell r="AH1274">
            <v>0</v>
          </cell>
          <cell r="AI1274">
            <v>0</v>
          </cell>
          <cell r="AJ1274">
            <v>0</v>
          </cell>
          <cell r="AK1274">
            <v>0</v>
          </cell>
          <cell r="AL1274">
            <v>0</v>
          </cell>
        </row>
        <row r="1275">
          <cell r="B1275" t="str">
            <v>SNIES</v>
          </cell>
          <cell r="C1275" t="str">
            <v>B1A</v>
          </cell>
          <cell r="D1275" t="str">
            <v>B1AA</v>
          </cell>
          <cell r="E1275" t="str">
            <v>EP/MALI</v>
          </cell>
          <cell r="F1275" t="str">
            <v>SNIES</v>
          </cell>
          <cell r="G1275">
            <v>24</v>
          </cell>
          <cell r="H1275" t="str">
            <v>EP Mali manuels et guides du primaire</v>
          </cell>
          <cell r="I1275" t="str">
            <v>SNIES</v>
          </cell>
          <cell r="K1275" t="str">
            <v>BAD ED IV</v>
          </cell>
          <cell r="L1275" t="str">
            <v>AOI</v>
          </cell>
          <cell r="N1275">
            <v>1</v>
          </cell>
          <cell r="Q1275">
            <v>1</v>
          </cell>
          <cell r="R1275" t="str">
            <v>lot</v>
          </cell>
          <cell r="T1275">
            <v>400639.235171979</v>
          </cell>
          <cell r="U1275">
            <v>1</v>
          </cell>
          <cell r="V1275">
            <v>0</v>
          </cell>
          <cell r="W1275">
            <v>400639.235171979</v>
          </cell>
          <cell r="X1275">
            <v>0</v>
          </cell>
          <cell r="Y1275">
            <v>0</v>
          </cell>
          <cell r="Z1275">
            <v>400639.235171979</v>
          </cell>
          <cell r="AA1275">
            <v>0</v>
          </cell>
          <cell r="AB1275">
            <v>400639.235171979</v>
          </cell>
          <cell r="AC1275">
            <v>0</v>
          </cell>
          <cell r="AD1275">
            <v>0</v>
          </cell>
          <cell r="AE1275">
            <v>400639.235171979</v>
          </cell>
          <cell r="AF1275">
            <v>0</v>
          </cell>
          <cell r="AG1275">
            <v>0</v>
          </cell>
          <cell r="AH1275">
            <v>0</v>
          </cell>
          <cell r="AI1275">
            <v>0</v>
          </cell>
          <cell r="AJ1275">
            <v>0</v>
          </cell>
          <cell r="AK1275">
            <v>0</v>
          </cell>
          <cell r="AL1275">
            <v>0</v>
          </cell>
        </row>
        <row r="1276">
          <cell r="B1276" t="str">
            <v>SNIES</v>
          </cell>
          <cell r="C1276" t="str">
            <v>B1A</v>
          </cell>
          <cell r="D1276" t="str">
            <v>B1AA</v>
          </cell>
          <cell r="E1276" t="str">
            <v>EP/TOUG</v>
          </cell>
          <cell r="F1276" t="str">
            <v>SNIES</v>
          </cell>
          <cell r="G1276">
            <v>24</v>
          </cell>
          <cell r="H1276" t="str">
            <v>EP Tougué manuels et guides du primaire</v>
          </cell>
          <cell r="I1276" t="str">
            <v>SNIES</v>
          </cell>
          <cell r="K1276" t="str">
            <v>BAD ED IV</v>
          </cell>
          <cell r="L1276" t="str">
            <v>AOI</v>
          </cell>
          <cell r="N1276">
            <v>1</v>
          </cell>
          <cell r="Q1276">
            <v>1</v>
          </cell>
          <cell r="R1276" t="str">
            <v>lot</v>
          </cell>
          <cell r="T1276">
            <v>400639.235171979</v>
          </cell>
          <cell r="U1276">
            <v>1</v>
          </cell>
          <cell r="V1276">
            <v>0</v>
          </cell>
          <cell r="W1276">
            <v>400639.235171979</v>
          </cell>
          <cell r="X1276">
            <v>0</v>
          </cell>
          <cell r="Y1276">
            <v>0</v>
          </cell>
          <cell r="Z1276">
            <v>400639.235171979</v>
          </cell>
          <cell r="AA1276">
            <v>0</v>
          </cell>
          <cell r="AB1276">
            <v>400639.235171979</v>
          </cell>
          <cell r="AC1276">
            <v>0</v>
          </cell>
          <cell r="AD1276">
            <v>0</v>
          </cell>
          <cell r="AE1276">
            <v>400639.235171979</v>
          </cell>
          <cell r="AF1276">
            <v>0</v>
          </cell>
          <cell r="AG1276">
            <v>0</v>
          </cell>
          <cell r="AH1276">
            <v>0</v>
          </cell>
          <cell r="AI1276">
            <v>0</v>
          </cell>
          <cell r="AJ1276">
            <v>0</v>
          </cell>
          <cell r="AK1276">
            <v>0</v>
          </cell>
          <cell r="AL1276">
            <v>0</v>
          </cell>
        </row>
        <row r="1277">
          <cell r="B1277" t="str">
            <v>SNIES</v>
          </cell>
          <cell r="C1277" t="str">
            <v>B1A</v>
          </cell>
          <cell r="D1277" t="str">
            <v>B1AA</v>
          </cell>
          <cell r="E1277" t="str">
            <v>EP/LABE</v>
          </cell>
          <cell r="F1277" t="str">
            <v>SNIES</v>
          </cell>
          <cell r="G1277">
            <v>24</v>
          </cell>
          <cell r="H1277" t="str">
            <v>EP Labé manuels et guides du primaire</v>
          </cell>
          <cell r="I1277" t="str">
            <v>SNIES</v>
          </cell>
          <cell r="K1277" t="str">
            <v>BAD ED IV</v>
          </cell>
          <cell r="L1277" t="str">
            <v>AOI</v>
          </cell>
          <cell r="N1277">
            <v>1</v>
          </cell>
          <cell r="Q1277">
            <v>1</v>
          </cell>
          <cell r="R1277" t="str">
            <v>lot</v>
          </cell>
          <cell r="T1277">
            <v>400639.235171979</v>
          </cell>
          <cell r="U1277">
            <v>1</v>
          </cell>
          <cell r="V1277">
            <v>0</v>
          </cell>
          <cell r="W1277">
            <v>400639.235171979</v>
          </cell>
          <cell r="X1277">
            <v>0</v>
          </cell>
          <cell r="Y1277">
            <v>0</v>
          </cell>
          <cell r="Z1277">
            <v>400639.235171979</v>
          </cell>
          <cell r="AA1277">
            <v>0</v>
          </cell>
          <cell r="AB1277">
            <v>400639.235171979</v>
          </cell>
          <cell r="AC1277">
            <v>0</v>
          </cell>
          <cell r="AD1277">
            <v>0</v>
          </cell>
          <cell r="AE1277">
            <v>400639.235171979</v>
          </cell>
          <cell r="AF1277">
            <v>0</v>
          </cell>
          <cell r="AG1277">
            <v>0</v>
          </cell>
          <cell r="AH1277">
            <v>0</v>
          </cell>
          <cell r="AI1277">
            <v>0</v>
          </cell>
          <cell r="AJ1277">
            <v>0</v>
          </cell>
          <cell r="AK1277">
            <v>0</v>
          </cell>
          <cell r="AL1277">
            <v>0</v>
          </cell>
        </row>
        <row r="1278">
          <cell r="B1278" t="str">
            <v>SNIES</v>
          </cell>
          <cell r="C1278" t="str">
            <v>B1A</v>
          </cell>
          <cell r="D1278" t="str">
            <v>B1AA</v>
          </cell>
          <cell r="E1278" t="str">
            <v>EP/KOUBI</v>
          </cell>
          <cell r="F1278" t="str">
            <v>SNIES</v>
          </cell>
          <cell r="G1278">
            <v>24</v>
          </cell>
          <cell r="H1278" t="str">
            <v>EP Koubia manuels et guides du primaire</v>
          </cell>
          <cell r="I1278" t="str">
            <v>SNIES</v>
          </cell>
          <cell r="K1278" t="str">
            <v>BAD ED IV</v>
          </cell>
          <cell r="L1278" t="str">
            <v>AOI</v>
          </cell>
          <cell r="N1278">
            <v>1</v>
          </cell>
          <cell r="Q1278">
            <v>1</v>
          </cell>
          <cell r="R1278" t="str">
            <v>lot</v>
          </cell>
          <cell r="T1278">
            <v>400639.235171979</v>
          </cell>
          <cell r="U1278">
            <v>1</v>
          </cell>
          <cell r="V1278">
            <v>0</v>
          </cell>
          <cell r="W1278">
            <v>400639.235171979</v>
          </cell>
          <cell r="X1278">
            <v>0</v>
          </cell>
          <cell r="Y1278">
            <v>0</v>
          </cell>
          <cell r="Z1278">
            <v>400639.235171979</v>
          </cell>
          <cell r="AA1278">
            <v>0</v>
          </cell>
          <cell r="AB1278">
            <v>400639.235171979</v>
          </cell>
          <cell r="AC1278">
            <v>0</v>
          </cell>
          <cell r="AD1278">
            <v>0</v>
          </cell>
          <cell r="AE1278">
            <v>400639.235171979</v>
          </cell>
          <cell r="AF1278">
            <v>0</v>
          </cell>
          <cell r="AG1278">
            <v>0</v>
          </cell>
          <cell r="AH1278">
            <v>0</v>
          </cell>
          <cell r="AI1278">
            <v>0</v>
          </cell>
          <cell r="AJ1278">
            <v>0</v>
          </cell>
          <cell r="AK1278">
            <v>0</v>
          </cell>
          <cell r="AL1278">
            <v>0</v>
          </cell>
        </row>
        <row r="1279">
          <cell r="B1279" t="str">
            <v>SNIES</v>
          </cell>
          <cell r="C1279" t="str">
            <v>B1A</v>
          </cell>
          <cell r="D1279" t="str">
            <v>B1AA</v>
          </cell>
          <cell r="E1279" t="str">
            <v>EP/LELO</v>
          </cell>
          <cell r="F1279" t="str">
            <v>SNIES</v>
          </cell>
          <cell r="G1279">
            <v>24</v>
          </cell>
          <cell r="H1279" t="str">
            <v>EP Lélouma manuels et guides du primaire</v>
          </cell>
          <cell r="I1279" t="str">
            <v>SNIES</v>
          </cell>
          <cell r="K1279" t="str">
            <v>BAD ED IV</v>
          </cell>
          <cell r="L1279" t="str">
            <v>AOI</v>
          </cell>
          <cell r="N1279">
            <v>1</v>
          </cell>
          <cell r="Q1279">
            <v>1</v>
          </cell>
          <cell r="R1279" t="str">
            <v>lot</v>
          </cell>
          <cell r="T1279">
            <v>400639.235171979</v>
          </cell>
          <cell r="U1279">
            <v>1</v>
          </cell>
          <cell r="V1279">
            <v>0</v>
          </cell>
          <cell r="W1279">
            <v>400639.235171979</v>
          </cell>
          <cell r="X1279">
            <v>0</v>
          </cell>
          <cell r="Y1279">
            <v>0</v>
          </cell>
          <cell r="Z1279">
            <v>400639.235171979</v>
          </cell>
          <cell r="AA1279">
            <v>0</v>
          </cell>
          <cell r="AB1279">
            <v>400639.235171979</v>
          </cell>
          <cell r="AC1279">
            <v>0</v>
          </cell>
          <cell r="AD1279">
            <v>0</v>
          </cell>
          <cell r="AE1279">
            <v>400639.235171979</v>
          </cell>
          <cell r="AF1279">
            <v>0</v>
          </cell>
          <cell r="AG1279">
            <v>0</v>
          </cell>
          <cell r="AH1279">
            <v>0</v>
          </cell>
          <cell r="AI1279">
            <v>0</v>
          </cell>
          <cell r="AJ1279">
            <v>0</v>
          </cell>
          <cell r="AK1279">
            <v>0</v>
          </cell>
          <cell r="AL1279">
            <v>0</v>
          </cell>
        </row>
        <row r="1280">
          <cell r="B1280" t="str">
            <v>SNIES</v>
          </cell>
          <cell r="C1280" t="str">
            <v>B1A</v>
          </cell>
          <cell r="D1280" t="str">
            <v>B1AA</v>
          </cell>
          <cell r="E1280" t="str">
            <v>EP/KIND</v>
          </cell>
          <cell r="F1280" t="str">
            <v>SNIES</v>
          </cell>
          <cell r="G1280">
            <v>24</v>
          </cell>
          <cell r="H1280" t="str">
            <v>EP Kindia manuels et guides du primaire</v>
          </cell>
          <cell r="I1280" t="str">
            <v>SNIES</v>
          </cell>
          <cell r="K1280" t="str">
            <v>BAD ED IV</v>
          </cell>
          <cell r="L1280" t="str">
            <v>AOI</v>
          </cell>
          <cell r="N1280">
            <v>1</v>
          </cell>
          <cell r="Q1280">
            <v>1</v>
          </cell>
          <cell r="R1280" t="str">
            <v>lot</v>
          </cell>
          <cell r="T1280">
            <v>400639.235171979</v>
          </cell>
          <cell r="U1280">
            <v>1</v>
          </cell>
          <cell r="V1280">
            <v>0</v>
          </cell>
          <cell r="W1280">
            <v>400639.235171979</v>
          </cell>
          <cell r="X1280">
            <v>0</v>
          </cell>
          <cell r="Y1280">
            <v>0</v>
          </cell>
          <cell r="Z1280">
            <v>400639.235171979</v>
          </cell>
          <cell r="AA1280">
            <v>0</v>
          </cell>
          <cell r="AB1280">
            <v>400639.235171979</v>
          </cell>
          <cell r="AC1280">
            <v>0</v>
          </cell>
          <cell r="AD1280">
            <v>0</v>
          </cell>
          <cell r="AE1280">
            <v>400639.235171979</v>
          </cell>
          <cell r="AF1280">
            <v>0</v>
          </cell>
          <cell r="AG1280">
            <v>0</v>
          </cell>
          <cell r="AH1280">
            <v>0</v>
          </cell>
          <cell r="AI1280">
            <v>0</v>
          </cell>
          <cell r="AJ1280">
            <v>0</v>
          </cell>
          <cell r="AK1280">
            <v>0</v>
          </cell>
          <cell r="AL1280">
            <v>0</v>
          </cell>
        </row>
        <row r="1281">
          <cell r="B1281" t="str">
            <v>SNIES</v>
          </cell>
          <cell r="C1281" t="str">
            <v>B1A</v>
          </cell>
          <cell r="D1281" t="str">
            <v>B1AA</v>
          </cell>
          <cell r="E1281" t="str">
            <v>EP/TELI</v>
          </cell>
          <cell r="F1281" t="str">
            <v>SNIES</v>
          </cell>
          <cell r="G1281">
            <v>24</v>
          </cell>
          <cell r="H1281" t="str">
            <v>EP Télimélé manuels et guides du primaire</v>
          </cell>
          <cell r="I1281" t="str">
            <v>SNIES</v>
          </cell>
          <cell r="K1281" t="str">
            <v>BAD ED IV</v>
          </cell>
          <cell r="L1281" t="str">
            <v>AOI</v>
          </cell>
          <cell r="N1281">
            <v>1</v>
          </cell>
          <cell r="Q1281">
            <v>1</v>
          </cell>
          <cell r="R1281" t="str">
            <v>lot</v>
          </cell>
          <cell r="T1281">
            <v>400639.235171979</v>
          </cell>
          <cell r="U1281">
            <v>1</v>
          </cell>
          <cell r="V1281">
            <v>0</v>
          </cell>
          <cell r="W1281">
            <v>400639.235171979</v>
          </cell>
          <cell r="X1281">
            <v>0</v>
          </cell>
          <cell r="Y1281">
            <v>0</v>
          </cell>
          <cell r="Z1281">
            <v>400639.235171979</v>
          </cell>
          <cell r="AA1281">
            <v>0</v>
          </cell>
          <cell r="AB1281">
            <v>400639.235171979</v>
          </cell>
          <cell r="AC1281">
            <v>0</v>
          </cell>
          <cell r="AD1281">
            <v>0</v>
          </cell>
          <cell r="AE1281">
            <v>400639.235171979</v>
          </cell>
          <cell r="AF1281">
            <v>0</v>
          </cell>
          <cell r="AG1281">
            <v>0</v>
          </cell>
          <cell r="AH1281">
            <v>0</v>
          </cell>
          <cell r="AI1281">
            <v>0</v>
          </cell>
          <cell r="AJ1281">
            <v>0</v>
          </cell>
          <cell r="AK1281">
            <v>0</v>
          </cell>
          <cell r="AL1281">
            <v>0</v>
          </cell>
        </row>
        <row r="1282">
          <cell r="B1282" t="str">
            <v>SNIES</v>
          </cell>
          <cell r="C1282" t="str">
            <v>B1A</v>
          </cell>
          <cell r="D1282" t="str">
            <v>B1AA</v>
          </cell>
          <cell r="E1282" t="str">
            <v>EP/COYA</v>
          </cell>
          <cell r="F1282" t="str">
            <v>SNIES</v>
          </cell>
          <cell r="G1282">
            <v>24</v>
          </cell>
          <cell r="H1282" t="str">
            <v>EP Coyah manuels et guides du primaire</v>
          </cell>
          <cell r="I1282" t="str">
            <v>SNIES</v>
          </cell>
          <cell r="K1282" t="str">
            <v>BAD ED IV</v>
          </cell>
          <cell r="L1282" t="str">
            <v>AOI</v>
          </cell>
          <cell r="N1282">
            <v>1</v>
          </cell>
          <cell r="Q1282">
            <v>1</v>
          </cell>
          <cell r="R1282" t="str">
            <v>lot</v>
          </cell>
          <cell r="T1282">
            <v>400639.235171979</v>
          </cell>
          <cell r="U1282">
            <v>1</v>
          </cell>
          <cell r="V1282">
            <v>0</v>
          </cell>
          <cell r="W1282">
            <v>400639.235171979</v>
          </cell>
          <cell r="X1282">
            <v>0</v>
          </cell>
          <cell r="Y1282">
            <v>0</v>
          </cell>
          <cell r="Z1282">
            <v>400639.235171979</v>
          </cell>
          <cell r="AA1282">
            <v>0</v>
          </cell>
          <cell r="AB1282">
            <v>400639.235171979</v>
          </cell>
          <cell r="AC1282">
            <v>0</v>
          </cell>
          <cell r="AD1282">
            <v>0</v>
          </cell>
          <cell r="AE1282">
            <v>400639.235171979</v>
          </cell>
          <cell r="AF1282">
            <v>0</v>
          </cell>
          <cell r="AG1282">
            <v>0</v>
          </cell>
          <cell r="AH1282">
            <v>0</v>
          </cell>
          <cell r="AI1282">
            <v>0</v>
          </cell>
          <cell r="AJ1282">
            <v>0</v>
          </cell>
          <cell r="AK1282">
            <v>0</v>
          </cell>
          <cell r="AL1282">
            <v>0</v>
          </cell>
        </row>
        <row r="1283">
          <cell r="B1283" t="str">
            <v>SNIES</v>
          </cell>
          <cell r="C1283" t="str">
            <v>B1A</v>
          </cell>
          <cell r="D1283" t="str">
            <v>B1AA</v>
          </cell>
          <cell r="E1283" t="str">
            <v>EP/FORE</v>
          </cell>
          <cell r="F1283" t="str">
            <v>SNIES</v>
          </cell>
          <cell r="G1283">
            <v>24</v>
          </cell>
          <cell r="H1283" t="str">
            <v>EP Forécariah manuels et guides du primaire</v>
          </cell>
          <cell r="I1283" t="str">
            <v>SNIES</v>
          </cell>
          <cell r="K1283" t="str">
            <v>BAD ED IV</v>
          </cell>
          <cell r="L1283" t="str">
            <v>AOI</v>
          </cell>
          <cell r="N1283">
            <v>1</v>
          </cell>
          <cell r="Q1283">
            <v>1</v>
          </cell>
          <cell r="R1283" t="str">
            <v>lot</v>
          </cell>
          <cell r="T1283">
            <v>400639.235171979</v>
          </cell>
          <cell r="U1283">
            <v>1</v>
          </cell>
          <cell r="V1283">
            <v>0</v>
          </cell>
          <cell r="W1283">
            <v>400639.235171979</v>
          </cell>
          <cell r="X1283">
            <v>0</v>
          </cell>
          <cell r="Y1283">
            <v>0</v>
          </cell>
          <cell r="Z1283">
            <v>400639.235171979</v>
          </cell>
          <cell r="AA1283">
            <v>0</v>
          </cell>
          <cell r="AB1283">
            <v>400639.235171979</v>
          </cell>
          <cell r="AC1283">
            <v>0</v>
          </cell>
          <cell r="AD1283">
            <v>0</v>
          </cell>
          <cell r="AE1283">
            <v>400639.235171979</v>
          </cell>
          <cell r="AF1283">
            <v>0</v>
          </cell>
          <cell r="AG1283">
            <v>0</v>
          </cell>
          <cell r="AH1283">
            <v>0</v>
          </cell>
          <cell r="AI1283">
            <v>0</v>
          </cell>
          <cell r="AJ1283">
            <v>0</v>
          </cell>
          <cell r="AK1283">
            <v>0</v>
          </cell>
          <cell r="AL1283">
            <v>0</v>
          </cell>
        </row>
        <row r="1284">
          <cell r="B1284" t="str">
            <v>SNIES</v>
          </cell>
          <cell r="C1284" t="str">
            <v>B1A</v>
          </cell>
          <cell r="D1284" t="str">
            <v>B1AA</v>
          </cell>
          <cell r="E1284" t="str">
            <v>EP/DUBR</v>
          </cell>
          <cell r="F1284" t="str">
            <v>SNIES</v>
          </cell>
          <cell r="G1284">
            <v>24</v>
          </cell>
          <cell r="H1284" t="str">
            <v>EP Dubréka manuels et guides du primaire</v>
          </cell>
          <cell r="I1284" t="str">
            <v>SNIES</v>
          </cell>
          <cell r="K1284" t="str">
            <v>BAD ED IV</v>
          </cell>
          <cell r="L1284" t="str">
            <v>AOI</v>
          </cell>
          <cell r="N1284">
            <v>1</v>
          </cell>
          <cell r="Q1284">
            <v>1</v>
          </cell>
          <cell r="R1284" t="str">
            <v>lot</v>
          </cell>
          <cell r="T1284">
            <v>400639.235171979</v>
          </cell>
          <cell r="U1284">
            <v>1</v>
          </cell>
          <cell r="V1284">
            <v>0</v>
          </cell>
          <cell r="W1284">
            <v>400639.235171979</v>
          </cell>
          <cell r="X1284">
            <v>0</v>
          </cell>
          <cell r="Y1284">
            <v>0</v>
          </cell>
          <cell r="Z1284">
            <v>400639.235171979</v>
          </cell>
          <cell r="AA1284">
            <v>0</v>
          </cell>
          <cell r="AB1284">
            <v>400639.235171979</v>
          </cell>
          <cell r="AC1284">
            <v>0</v>
          </cell>
          <cell r="AD1284">
            <v>0</v>
          </cell>
          <cell r="AE1284">
            <v>400639.235171979</v>
          </cell>
          <cell r="AF1284">
            <v>0</v>
          </cell>
          <cell r="AG1284">
            <v>0</v>
          </cell>
          <cell r="AH1284">
            <v>0</v>
          </cell>
          <cell r="AI1284">
            <v>0</v>
          </cell>
          <cell r="AJ1284">
            <v>0</v>
          </cell>
          <cell r="AK1284">
            <v>0</v>
          </cell>
          <cell r="AL1284">
            <v>0</v>
          </cell>
        </row>
        <row r="1285">
          <cell r="B1285" t="str">
            <v>SNIES</v>
          </cell>
          <cell r="C1285" t="str">
            <v>B1A</v>
          </cell>
          <cell r="D1285" t="str">
            <v>B1AA</v>
          </cell>
          <cell r="E1285" t="str">
            <v>EP/BOKE</v>
          </cell>
          <cell r="F1285" t="str">
            <v>SNIES</v>
          </cell>
          <cell r="G1285">
            <v>24</v>
          </cell>
          <cell r="H1285" t="str">
            <v>EP Boké manuels et guides du primaire</v>
          </cell>
          <cell r="I1285" t="str">
            <v>SNIES</v>
          </cell>
          <cell r="K1285" t="str">
            <v>BAD ED IV</v>
          </cell>
          <cell r="L1285" t="str">
            <v>AOI</v>
          </cell>
          <cell r="N1285">
            <v>1</v>
          </cell>
          <cell r="Q1285">
            <v>1</v>
          </cell>
          <cell r="R1285" t="str">
            <v>lot</v>
          </cell>
          <cell r="T1285">
            <v>400639.235171979</v>
          </cell>
          <cell r="U1285">
            <v>1</v>
          </cell>
          <cell r="V1285">
            <v>0</v>
          </cell>
          <cell r="W1285">
            <v>400639.235171979</v>
          </cell>
          <cell r="X1285">
            <v>0</v>
          </cell>
          <cell r="Y1285">
            <v>0</v>
          </cell>
          <cell r="Z1285">
            <v>400639.235171979</v>
          </cell>
          <cell r="AA1285">
            <v>0</v>
          </cell>
          <cell r="AB1285">
            <v>400639.235171979</v>
          </cell>
          <cell r="AC1285">
            <v>0</v>
          </cell>
          <cell r="AD1285">
            <v>0</v>
          </cell>
          <cell r="AE1285">
            <v>400639.235171979</v>
          </cell>
          <cell r="AF1285">
            <v>0</v>
          </cell>
          <cell r="AG1285">
            <v>0</v>
          </cell>
          <cell r="AH1285">
            <v>0</v>
          </cell>
          <cell r="AI1285">
            <v>0</v>
          </cell>
          <cell r="AJ1285">
            <v>0</v>
          </cell>
          <cell r="AK1285">
            <v>0</v>
          </cell>
          <cell r="AL1285">
            <v>0</v>
          </cell>
        </row>
        <row r="1286">
          <cell r="B1286" t="str">
            <v>SNIES</v>
          </cell>
          <cell r="C1286" t="str">
            <v>B1A</v>
          </cell>
          <cell r="D1286" t="str">
            <v>B1AA</v>
          </cell>
          <cell r="E1286" t="str">
            <v>EP/BOFF</v>
          </cell>
          <cell r="F1286" t="str">
            <v>SNIES</v>
          </cell>
          <cell r="G1286">
            <v>24</v>
          </cell>
          <cell r="H1286" t="str">
            <v>EP Boffa manuels et guides du primaire</v>
          </cell>
          <cell r="I1286" t="str">
            <v>SNIES</v>
          </cell>
          <cell r="K1286" t="str">
            <v>BAD ED IV</v>
          </cell>
          <cell r="L1286" t="str">
            <v>AOI</v>
          </cell>
          <cell r="N1286">
            <v>1</v>
          </cell>
          <cell r="Q1286">
            <v>1</v>
          </cell>
          <cell r="R1286" t="str">
            <v>lot</v>
          </cell>
          <cell r="T1286">
            <v>400639.235171979</v>
          </cell>
          <cell r="U1286">
            <v>1</v>
          </cell>
          <cell r="V1286">
            <v>0</v>
          </cell>
          <cell r="W1286">
            <v>400639.235171979</v>
          </cell>
          <cell r="X1286">
            <v>0</v>
          </cell>
          <cell r="Y1286">
            <v>0</v>
          </cell>
          <cell r="Z1286">
            <v>400639.235171979</v>
          </cell>
          <cell r="AA1286">
            <v>0</v>
          </cell>
          <cell r="AB1286">
            <v>400639.235171979</v>
          </cell>
          <cell r="AC1286">
            <v>0</v>
          </cell>
          <cell r="AD1286">
            <v>0</v>
          </cell>
          <cell r="AE1286">
            <v>400639.235171979</v>
          </cell>
          <cell r="AF1286">
            <v>0</v>
          </cell>
          <cell r="AG1286">
            <v>0</v>
          </cell>
          <cell r="AH1286">
            <v>0</v>
          </cell>
          <cell r="AI1286">
            <v>0</v>
          </cell>
          <cell r="AJ1286">
            <v>0</v>
          </cell>
          <cell r="AK1286">
            <v>0</v>
          </cell>
          <cell r="AL1286">
            <v>0</v>
          </cell>
        </row>
        <row r="1287">
          <cell r="B1287" t="str">
            <v>SNIES</v>
          </cell>
          <cell r="C1287" t="str">
            <v>B1A</v>
          </cell>
          <cell r="D1287" t="str">
            <v>B1AA</v>
          </cell>
          <cell r="E1287" t="str">
            <v>EP/FRIA</v>
          </cell>
          <cell r="F1287" t="str">
            <v>SNIES</v>
          </cell>
          <cell r="G1287">
            <v>24</v>
          </cell>
          <cell r="H1287" t="str">
            <v>EP Fria manuels et guides du primaire</v>
          </cell>
          <cell r="I1287" t="str">
            <v>SNIES</v>
          </cell>
          <cell r="K1287" t="str">
            <v>BAD ED IV</v>
          </cell>
          <cell r="L1287" t="str">
            <v>AOI</v>
          </cell>
          <cell r="N1287">
            <v>1</v>
          </cell>
          <cell r="Q1287">
            <v>1</v>
          </cell>
          <cell r="R1287" t="str">
            <v>lot</v>
          </cell>
          <cell r="T1287">
            <v>400639.235171979</v>
          </cell>
          <cell r="U1287">
            <v>1</v>
          </cell>
          <cell r="V1287">
            <v>0</v>
          </cell>
          <cell r="W1287">
            <v>400639.235171979</v>
          </cell>
          <cell r="X1287">
            <v>0</v>
          </cell>
          <cell r="Y1287">
            <v>0</v>
          </cell>
          <cell r="Z1287">
            <v>400639.235171979</v>
          </cell>
          <cell r="AA1287">
            <v>0</v>
          </cell>
          <cell r="AB1287">
            <v>400639.235171979</v>
          </cell>
          <cell r="AC1287">
            <v>0</v>
          </cell>
          <cell r="AD1287">
            <v>0</v>
          </cell>
          <cell r="AE1287">
            <v>400639.235171979</v>
          </cell>
          <cell r="AF1287">
            <v>0</v>
          </cell>
          <cell r="AG1287">
            <v>0</v>
          </cell>
          <cell r="AH1287">
            <v>0</v>
          </cell>
          <cell r="AI1287">
            <v>0</v>
          </cell>
          <cell r="AJ1287">
            <v>0</v>
          </cell>
          <cell r="AK1287">
            <v>0</v>
          </cell>
          <cell r="AL1287">
            <v>0</v>
          </cell>
        </row>
        <row r="1288">
          <cell r="B1288" t="str">
            <v>SNIES</v>
          </cell>
          <cell r="C1288" t="str">
            <v>B1A</v>
          </cell>
          <cell r="D1288" t="str">
            <v>B1AA</v>
          </cell>
          <cell r="E1288" t="str">
            <v>EP/GAOU</v>
          </cell>
          <cell r="F1288" t="str">
            <v>SNIES</v>
          </cell>
          <cell r="G1288">
            <v>24</v>
          </cell>
          <cell r="H1288" t="str">
            <v>EP Gaoual manuels et guides du primaire</v>
          </cell>
          <cell r="I1288" t="str">
            <v>SNIES</v>
          </cell>
          <cell r="K1288" t="str">
            <v>BAD ED IV</v>
          </cell>
          <cell r="L1288" t="str">
            <v>AOI</v>
          </cell>
          <cell r="N1288">
            <v>1</v>
          </cell>
          <cell r="Q1288">
            <v>1</v>
          </cell>
          <cell r="R1288" t="str">
            <v>lot</v>
          </cell>
          <cell r="T1288">
            <v>400639.235171979</v>
          </cell>
          <cell r="U1288">
            <v>1</v>
          </cell>
          <cell r="V1288">
            <v>0</v>
          </cell>
          <cell r="W1288">
            <v>400639.235171979</v>
          </cell>
          <cell r="X1288">
            <v>0</v>
          </cell>
          <cell r="Y1288">
            <v>0</v>
          </cell>
          <cell r="Z1288">
            <v>400639.235171979</v>
          </cell>
          <cell r="AA1288">
            <v>0</v>
          </cell>
          <cell r="AB1288">
            <v>400639.235171979</v>
          </cell>
          <cell r="AC1288">
            <v>0</v>
          </cell>
          <cell r="AD1288">
            <v>0</v>
          </cell>
          <cell r="AE1288">
            <v>400639.235171979</v>
          </cell>
          <cell r="AF1288">
            <v>0</v>
          </cell>
          <cell r="AG1288">
            <v>0</v>
          </cell>
          <cell r="AH1288">
            <v>0</v>
          </cell>
          <cell r="AI1288">
            <v>0</v>
          </cell>
          <cell r="AJ1288">
            <v>0</v>
          </cell>
          <cell r="AK1288">
            <v>0</v>
          </cell>
          <cell r="AL1288">
            <v>0</v>
          </cell>
        </row>
        <row r="1289">
          <cell r="B1289" t="str">
            <v>SNIES</v>
          </cell>
          <cell r="C1289" t="str">
            <v>B1A</v>
          </cell>
          <cell r="D1289" t="str">
            <v>B1AA</v>
          </cell>
          <cell r="E1289" t="str">
            <v>EP/KOUN</v>
          </cell>
          <cell r="F1289" t="str">
            <v>SNIES</v>
          </cell>
          <cell r="G1289">
            <v>24</v>
          </cell>
          <cell r="H1289" t="str">
            <v>EP Koundara manuels et guides du primaire</v>
          </cell>
          <cell r="I1289" t="str">
            <v>SNIES</v>
          </cell>
          <cell r="K1289" t="str">
            <v>BAD ED IV</v>
          </cell>
          <cell r="L1289" t="str">
            <v>AOI</v>
          </cell>
          <cell r="N1289">
            <v>1</v>
          </cell>
          <cell r="Q1289">
            <v>1</v>
          </cell>
          <cell r="R1289" t="str">
            <v>lot</v>
          </cell>
          <cell r="T1289">
            <v>400639.235171979</v>
          </cell>
          <cell r="U1289">
            <v>1</v>
          </cell>
          <cell r="V1289">
            <v>0</v>
          </cell>
          <cell r="W1289">
            <v>400639.235171979</v>
          </cell>
          <cell r="X1289">
            <v>0</v>
          </cell>
          <cell r="Y1289">
            <v>0</v>
          </cell>
          <cell r="Z1289">
            <v>400639.235171979</v>
          </cell>
          <cell r="AA1289">
            <v>0</v>
          </cell>
          <cell r="AB1289">
            <v>400639.235171979</v>
          </cell>
          <cell r="AC1289">
            <v>0</v>
          </cell>
          <cell r="AD1289">
            <v>0</v>
          </cell>
          <cell r="AE1289">
            <v>400639.235171979</v>
          </cell>
          <cell r="AF1289">
            <v>0</v>
          </cell>
          <cell r="AG1289">
            <v>0</v>
          </cell>
          <cell r="AH1289">
            <v>0</v>
          </cell>
          <cell r="AI1289">
            <v>0</v>
          </cell>
          <cell r="AJ1289">
            <v>0</v>
          </cell>
          <cell r="AK1289">
            <v>0</v>
          </cell>
          <cell r="AL1289">
            <v>0</v>
          </cell>
        </row>
        <row r="1290">
          <cell r="B1290" t="str">
            <v>SNIES</v>
          </cell>
          <cell r="C1290" t="str">
            <v>B1A</v>
          </cell>
          <cell r="D1290" t="str">
            <v>B1AK</v>
          </cell>
          <cell r="E1290" t="str">
            <v>EP/NZER</v>
          </cell>
          <cell r="F1290" t="str">
            <v>SNIES</v>
          </cell>
          <cell r="G1290">
            <v>24</v>
          </cell>
          <cell r="H1290" t="str">
            <v>EP Nzérékoré fournitures scolaires filles défavorisées</v>
          </cell>
          <cell r="I1290" t="str">
            <v>SNIES</v>
          </cell>
          <cell r="K1290" t="str">
            <v>BAD ED IV</v>
          </cell>
          <cell r="L1290" t="str">
            <v>AOI</v>
          </cell>
          <cell r="M1290">
            <v>1</v>
          </cell>
          <cell r="N1290">
            <v>1</v>
          </cell>
          <cell r="O1290">
            <v>1</v>
          </cell>
          <cell r="P1290">
            <v>1</v>
          </cell>
          <cell r="Q1290">
            <v>4</v>
          </cell>
          <cell r="R1290" t="str">
            <v>lot</v>
          </cell>
          <cell r="T1290">
            <v>7464.4854065897725</v>
          </cell>
          <cell r="U1290">
            <v>1</v>
          </cell>
          <cell r="V1290">
            <v>7464.4854065897725</v>
          </cell>
          <cell r="W1290">
            <v>7464.4854065897725</v>
          </cell>
          <cell r="X1290">
            <v>7464.4854065897725</v>
          </cell>
          <cell r="Y1290">
            <v>7464.4854065897725</v>
          </cell>
          <cell r="Z1290">
            <v>29857.94162635909</v>
          </cell>
          <cell r="AA1290">
            <v>7464.4854065897725</v>
          </cell>
          <cell r="AB1290">
            <v>7464.4854065897725</v>
          </cell>
          <cell r="AC1290">
            <v>7464.4854065897725</v>
          </cell>
          <cell r="AD1290">
            <v>7464.4854065897725</v>
          </cell>
          <cell r="AE1290">
            <v>29857.94162635909</v>
          </cell>
          <cell r="AF1290">
            <v>0</v>
          </cell>
          <cell r="AG1290">
            <v>0</v>
          </cell>
          <cell r="AH1290">
            <v>0</v>
          </cell>
          <cell r="AI1290">
            <v>0</v>
          </cell>
          <cell r="AJ1290">
            <v>0</v>
          </cell>
          <cell r="AK1290">
            <v>0</v>
          </cell>
          <cell r="AL1290">
            <v>0</v>
          </cell>
        </row>
        <row r="1291">
          <cell r="B1291" t="str">
            <v>SNIES</v>
          </cell>
          <cell r="C1291" t="str">
            <v>B1A</v>
          </cell>
          <cell r="D1291" t="str">
            <v>B1AK</v>
          </cell>
          <cell r="E1291" t="str">
            <v>EP/MACE</v>
          </cell>
          <cell r="F1291" t="str">
            <v>SNIES</v>
          </cell>
          <cell r="G1291">
            <v>24</v>
          </cell>
          <cell r="H1291" t="str">
            <v>EP Macenta fournitures scolaires filles défavorisées</v>
          </cell>
          <cell r="I1291" t="str">
            <v>SNIES</v>
          </cell>
          <cell r="K1291" t="str">
            <v>BAD ED IV</v>
          </cell>
          <cell r="L1291" t="str">
            <v>AOI</v>
          </cell>
          <cell r="M1291">
            <v>1</v>
          </cell>
          <cell r="N1291">
            <v>1</v>
          </cell>
          <cell r="O1291">
            <v>1</v>
          </cell>
          <cell r="P1291">
            <v>1</v>
          </cell>
          <cell r="Q1291">
            <v>4</v>
          </cell>
          <cell r="R1291" t="str">
            <v>lot</v>
          </cell>
          <cell r="T1291">
            <v>7464.4854065897725</v>
          </cell>
          <cell r="U1291">
            <v>1</v>
          </cell>
          <cell r="V1291">
            <v>7464.4854065897725</v>
          </cell>
          <cell r="W1291">
            <v>7464.4854065897725</v>
          </cell>
          <cell r="X1291">
            <v>7464.4854065897725</v>
          </cell>
          <cell r="Y1291">
            <v>7464.4854065897725</v>
          </cell>
          <cell r="Z1291">
            <v>29857.94162635909</v>
          </cell>
          <cell r="AA1291">
            <v>7464.4854065897725</v>
          </cell>
          <cell r="AB1291">
            <v>7464.4854065897725</v>
          </cell>
          <cell r="AC1291">
            <v>7464.4854065897725</v>
          </cell>
          <cell r="AD1291">
            <v>7464.4854065897725</v>
          </cell>
          <cell r="AE1291">
            <v>29857.94162635909</v>
          </cell>
          <cell r="AF1291">
            <v>0</v>
          </cell>
          <cell r="AG1291">
            <v>0</v>
          </cell>
          <cell r="AH1291">
            <v>0</v>
          </cell>
          <cell r="AI1291">
            <v>0</v>
          </cell>
          <cell r="AJ1291">
            <v>0</v>
          </cell>
          <cell r="AK1291">
            <v>0</v>
          </cell>
          <cell r="AL1291">
            <v>0</v>
          </cell>
        </row>
        <row r="1292">
          <cell r="B1292" t="str">
            <v>SNIES</v>
          </cell>
          <cell r="C1292" t="str">
            <v>B1A</v>
          </cell>
          <cell r="D1292" t="str">
            <v>B1AK</v>
          </cell>
          <cell r="E1292" t="str">
            <v>EP/GUEC</v>
          </cell>
          <cell r="F1292" t="str">
            <v>SNIES</v>
          </cell>
          <cell r="G1292">
            <v>24</v>
          </cell>
          <cell r="H1292" t="str">
            <v>EP Guéckédou fournitures scolaires filles défavorisées</v>
          </cell>
          <cell r="I1292" t="str">
            <v>SNIES</v>
          </cell>
          <cell r="K1292" t="str">
            <v>BAD ED IV</v>
          </cell>
          <cell r="L1292" t="str">
            <v>AOI</v>
          </cell>
          <cell r="M1292">
            <v>1</v>
          </cell>
          <cell r="N1292">
            <v>1</v>
          </cell>
          <cell r="O1292">
            <v>1</v>
          </cell>
          <cell r="P1292">
            <v>1</v>
          </cell>
          <cell r="Q1292">
            <v>4</v>
          </cell>
          <cell r="R1292" t="str">
            <v>lot</v>
          </cell>
          <cell r="T1292">
            <v>7464.4854065897725</v>
          </cell>
          <cell r="U1292">
            <v>1</v>
          </cell>
          <cell r="V1292">
            <v>7464.4854065897725</v>
          </cell>
          <cell r="W1292">
            <v>7464.4854065897725</v>
          </cell>
          <cell r="X1292">
            <v>7464.4854065897725</v>
          </cell>
          <cell r="Y1292">
            <v>7464.4854065897725</v>
          </cell>
          <cell r="Z1292">
            <v>29857.94162635909</v>
          </cell>
          <cell r="AA1292">
            <v>7464.4854065897725</v>
          </cell>
          <cell r="AB1292">
            <v>7464.4854065897725</v>
          </cell>
          <cell r="AC1292">
            <v>7464.4854065897725</v>
          </cell>
          <cell r="AD1292">
            <v>7464.4854065897725</v>
          </cell>
          <cell r="AE1292">
            <v>29857.94162635909</v>
          </cell>
          <cell r="AF1292">
            <v>0</v>
          </cell>
          <cell r="AG1292">
            <v>0</v>
          </cell>
          <cell r="AH1292">
            <v>0</v>
          </cell>
          <cell r="AI1292">
            <v>0</v>
          </cell>
          <cell r="AJ1292">
            <v>0</v>
          </cell>
          <cell r="AK1292">
            <v>0</v>
          </cell>
          <cell r="AL1292">
            <v>0</v>
          </cell>
        </row>
        <row r="1293">
          <cell r="B1293" t="str">
            <v>SNIES</v>
          </cell>
          <cell r="C1293" t="str">
            <v>B1A</v>
          </cell>
          <cell r="D1293" t="str">
            <v>B1AK</v>
          </cell>
          <cell r="E1293" t="str">
            <v>EP/LOLA</v>
          </cell>
          <cell r="F1293" t="str">
            <v>SNIES</v>
          </cell>
          <cell r="G1293">
            <v>24</v>
          </cell>
          <cell r="H1293" t="str">
            <v>EP Lola fournitures scolaires filles défavorisées</v>
          </cell>
          <cell r="I1293" t="str">
            <v>SNIES</v>
          </cell>
          <cell r="K1293" t="str">
            <v>BAD ED IV</v>
          </cell>
          <cell r="L1293" t="str">
            <v>AOI</v>
          </cell>
          <cell r="M1293">
            <v>1</v>
          </cell>
          <cell r="N1293">
            <v>1</v>
          </cell>
          <cell r="O1293">
            <v>1</v>
          </cell>
          <cell r="P1293">
            <v>1</v>
          </cell>
          <cell r="Q1293">
            <v>4</v>
          </cell>
          <cell r="R1293" t="str">
            <v>lot</v>
          </cell>
          <cell r="T1293">
            <v>7464.4854065897725</v>
          </cell>
          <cell r="U1293">
            <v>1</v>
          </cell>
          <cell r="V1293">
            <v>7464.4854065897725</v>
          </cell>
          <cell r="W1293">
            <v>7464.4854065897725</v>
          </cell>
          <cell r="X1293">
            <v>7464.4854065897725</v>
          </cell>
          <cell r="Y1293">
            <v>7464.4854065897725</v>
          </cell>
          <cell r="Z1293">
            <v>29857.94162635909</v>
          </cell>
          <cell r="AA1293">
            <v>7464.4854065897725</v>
          </cell>
          <cell r="AB1293">
            <v>7464.4854065897725</v>
          </cell>
          <cell r="AC1293">
            <v>7464.4854065897725</v>
          </cell>
          <cell r="AD1293">
            <v>7464.4854065897725</v>
          </cell>
          <cell r="AE1293">
            <v>29857.94162635909</v>
          </cell>
          <cell r="AF1293">
            <v>0</v>
          </cell>
          <cell r="AG1293">
            <v>0</v>
          </cell>
          <cell r="AH1293">
            <v>0</v>
          </cell>
          <cell r="AI1293">
            <v>0</v>
          </cell>
          <cell r="AJ1293">
            <v>0</v>
          </cell>
          <cell r="AK1293">
            <v>0</v>
          </cell>
          <cell r="AL1293">
            <v>0</v>
          </cell>
        </row>
        <row r="1294">
          <cell r="B1294" t="str">
            <v>SNIES</v>
          </cell>
          <cell r="C1294" t="str">
            <v>B1A</v>
          </cell>
          <cell r="D1294" t="str">
            <v>B1AK</v>
          </cell>
          <cell r="E1294" t="str">
            <v>EP/BEYL</v>
          </cell>
          <cell r="F1294" t="str">
            <v>SNIES</v>
          </cell>
          <cell r="G1294">
            <v>24</v>
          </cell>
          <cell r="H1294" t="str">
            <v>EP Beyla fournitures scolaires filles défavorisées</v>
          </cell>
          <cell r="I1294" t="str">
            <v>SNIES</v>
          </cell>
          <cell r="K1294" t="str">
            <v>BAD ED IV</v>
          </cell>
          <cell r="L1294" t="str">
            <v>AOI</v>
          </cell>
          <cell r="M1294">
            <v>1</v>
          </cell>
          <cell r="N1294">
            <v>1</v>
          </cell>
          <cell r="O1294">
            <v>1</v>
          </cell>
          <cell r="P1294">
            <v>1</v>
          </cell>
          <cell r="Q1294">
            <v>4</v>
          </cell>
          <cell r="R1294" t="str">
            <v>lot</v>
          </cell>
          <cell r="T1294">
            <v>7464.4854065897725</v>
          </cell>
          <cell r="U1294">
            <v>1</v>
          </cell>
          <cell r="V1294">
            <v>7464.4854065897725</v>
          </cell>
          <cell r="W1294">
            <v>7464.4854065897725</v>
          </cell>
          <cell r="X1294">
            <v>7464.4854065897725</v>
          </cell>
          <cell r="Y1294">
            <v>7464.4854065897725</v>
          </cell>
          <cell r="Z1294">
            <v>29857.94162635909</v>
          </cell>
          <cell r="AA1294">
            <v>7464.4854065897725</v>
          </cell>
          <cell r="AB1294">
            <v>7464.4854065897725</v>
          </cell>
          <cell r="AC1294">
            <v>7464.4854065897725</v>
          </cell>
          <cell r="AD1294">
            <v>7464.4854065897725</v>
          </cell>
          <cell r="AE1294">
            <v>29857.94162635909</v>
          </cell>
          <cell r="AF1294">
            <v>0</v>
          </cell>
          <cell r="AG1294">
            <v>0</v>
          </cell>
          <cell r="AH1294">
            <v>0</v>
          </cell>
          <cell r="AI1294">
            <v>0</v>
          </cell>
          <cell r="AJ1294">
            <v>0</v>
          </cell>
          <cell r="AK1294">
            <v>0</v>
          </cell>
          <cell r="AL1294">
            <v>0</v>
          </cell>
        </row>
        <row r="1295">
          <cell r="B1295" t="str">
            <v>SNIES</v>
          </cell>
          <cell r="C1295" t="str">
            <v>B1A</v>
          </cell>
          <cell r="D1295" t="str">
            <v>B1AK</v>
          </cell>
          <cell r="E1295" t="str">
            <v>EP/YOMO</v>
          </cell>
          <cell r="F1295" t="str">
            <v>SNIES</v>
          </cell>
          <cell r="G1295">
            <v>24</v>
          </cell>
          <cell r="H1295" t="str">
            <v>EP Yomou fournitures scolaires filles défavorisées</v>
          </cell>
          <cell r="I1295" t="str">
            <v>SNIES</v>
          </cell>
          <cell r="K1295" t="str">
            <v>BAD ED IV</v>
          </cell>
          <cell r="L1295" t="str">
            <v>AOI</v>
          </cell>
          <cell r="M1295">
            <v>1</v>
          </cell>
          <cell r="N1295">
            <v>1</v>
          </cell>
          <cell r="O1295">
            <v>1</v>
          </cell>
          <cell r="P1295">
            <v>1</v>
          </cell>
          <cell r="Q1295">
            <v>4</v>
          </cell>
          <cell r="R1295" t="str">
            <v>lot</v>
          </cell>
          <cell r="T1295">
            <v>7464.4854065897725</v>
          </cell>
          <cell r="U1295">
            <v>1</v>
          </cell>
          <cell r="V1295">
            <v>7464.4854065897725</v>
          </cell>
          <cell r="W1295">
            <v>7464.4854065897725</v>
          </cell>
          <cell r="X1295">
            <v>7464.4854065897725</v>
          </cell>
          <cell r="Y1295">
            <v>7464.4854065897725</v>
          </cell>
          <cell r="Z1295">
            <v>29857.94162635909</v>
          </cell>
          <cell r="AA1295">
            <v>7464.4854065897725</v>
          </cell>
          <cell r="AB1295">
            <v>7464.4854065897725</v>
          </cell>
          <cell r="AC1295">
            <v>7464.4854065897725</v>
          </cell>
          <cell r="AD1295">
            <v>7464.4854065897725</v>
          </cell>
          <cell r="AE1295">
            <v>29857.94162635909</v>
          </cell>
          <cell r="AF1295">
            <v>0</v>
          </cell>
          <cell r="AG1295">
            <v>0</v>
          </cell>
          <cell r="AH1295">
            <v>0</v>
          </cell>
          <cell r="AI1295">
            <v>0</v>
          </cell>
          <cell r="AJ1295">
            <v>0</v>
          </cell>
          <cell r="AK1295">
            <v>0</v>
          </cell>
          <cell r="AL1295">
            <v>0</v>
          </cell>
        </row>
        <row r="1296">
          <cell r="B1296" t="str">
            <v>SNIES</v>
          </cell>
          <cell r="C1296" t="str">
            <v>B1A</v>
          </cell>
          <cell r="D1296" t="str">
            <v>B1AK</v>
          </cell>
          <cell r="E1296" t="str">
            <v>EP/MAMO</v>
          </cell>
          <cell r="F1296" t="str">
            <v>SNIES</v>
          </cell>
          <cell r="G1296">
            <v>24</v>
          </cell>
          <cell r="H1296" t="str">
            <v>EP Mamou fournitures scolaires filles défavorisées</v>
          </cell>
          <cell r="I1296" t="str">
            <v>SNIES</v>
          </cell>
          <cell r="K1296" t="str">
            <v>BAD ED IV</v>
          </cell>
          <cell r="L1296" t="str">
            <v>AOI</v>
          </cell>
          <cell r="M1296">
            <v>1</v>
          </cell>
          <cell r="N1296">
            <v>1</v>
          </cell>
          <cell r="O1296">
            <v>1</v>
          </cell>
          <cell r="P1296">
            <v>1</v>
          </cell>
          <cell r="Q1296">
            <v>4</v>
          </cell>
          <cell r="R1296" t="str">
            <v>lot</v>
          </cell>
          <cell r="T1296">
            <v>7464.4854065897725</v>
          </cell>
          <cell r="U1296">
            <v>1</v>
          </cell>
          <cell r="V1296">
            <v>7464.4854065897725</v>
          </cell>
          <cell r="W1296">
            <v>7464.4854065897725</v>
          </cell>
          <cell r="X1296">
            <v>7464.4854065897725</v>
          </cell>
          <cell r="Y1296">
            <v>7464.4854065897725</v>
          </cell>
          <cell r="Z1296">
            <v>29857.94162635909</v>
          </cell>
          <cell r="AA1296">
            <v>7464.4854065897725</v>
          </cell>
          <cell r="AB1296">
            <v>7464.4854065897725</v>
          </cell>
          <cell r="AC1296">
            <v>7464.4854065897725</v>
          </cell>
          <cell r="AD1296">
            <v>7464.4854065897725</v>
          </cell>
          <cell r="AE1296">
            <v>29857.94162635909</v>
          </cell>
          <cell r="AF1296">
            <v>0</v>
          </cell>
          <cell r="AG1296">
            <v>0</v>
          </cell>
          <cell r="AH1296">
            <v>0</v>
          </cell>
          <cell r="AI1296">
            <v>0</v>
          </cell>
          <cell r="AJ1296">
            <v>0</v>
          </cell>
          <cell r="AK1296">
            <v>0</v>
          </cell>
          <cell r="AL1296">
            <v>0</v>
          </cell>
        </row>
        <row r="1297">
          <cell r="B1297" t="str">
            <v>SNIES</v>
          </cell>
          <cell r="C1297" t="str">
            <v>B1A</v>
          </cell>
          <cell r="D1297" t="str">
            <v>B1AK</v>
          </cell>
          <cell r="E1297" t="str">
            <v>EP/DALA</v>
          </cell>
          <cell r="F1297" t="str">
            <v>SNIES</v>
          </cell>
          <cell r="G1297">
            <v>24</v>
          </cell>
          <cell r="H1297" t="str">
            <v>EP Dalaba fournitures scolaires filles défavorisées</v>
          </cell>
          <cell r="I1297" t="str">
            <v>SNIES</v>
          </cell>
          <cell r="K1297" t="str">
            <v>BAD ED IV</v>
          </cell>
          <cell r="L1297" t="str">
            <v>AOI</v>
          </cell>
          <cell r="M1297">
            <v>1</v>
          </cell>
          <cell r="N1297">
            <v>1</v>
          </cell>
          <cell r="O1297">
            <v>1</v>
          </cell>
          <cell r="P1297">
            <v>1</v>
          </cell>
          <cell r="Q1297">
            <v>4</v>
          </cell>
          <cell r="R1297" t="str">
            <v>lot</v>
          </cell>
          <cell r="T1297">
            <v>7464.4854065897725</v>
          </cell>
          <cell r="U1297">
            <v>1</v>
          </cell>
          <cell r="V1297">
            <v>7464.4854065897725</v>
          </cell>
          <cell r="W1297">
            <v>7464.4854065897725</v>
          </cell>
          <cell r="X1297">
            <v>7464.4854065897725</v>
          </cell>
          <cell r="Y1297">
            <v>7464.4854065897725</v>
          </cell>
          <cell r="Z1297">
            <v>29857.94162635909</v>
          </cell>
          <cell r="AA1297">
            <v>7464.4854065897725</v>
          </cell>
          <cell r="AB1297">
            <v>7464.4854065897725</v>
          </cell>
          <cell r="AC1297">
            <v>7464.4854065897725</v>
          </cell>
          <cell r="AD1297">
            <v>7464.4854065897725</v>
          </cell>
          <cell r="AE1297">
            <v>29857.94162635909</v>
          </cell>
          <cell r="AF1297">
            <v>0</v>
          </cell>
          <cell r="AG1297">
            <v>0</v>
          </cell>
          <cell r="AH1297">
            <v>0</v>
          </cell>
          <cell r="AI1297">
            <v>0</v>
          </cell>
          <cell r="AJ1297">
            <v>0</v>
          </cell>
          <cell r="AK1297">
            <v>0</v>
          </cell>
          <cell r="AL1297">
            <v>0</v>
          </cell>
        </row>
        <row r="1298">
          <cell r="B1298" t="str">
            <v>SNIES</v>
          </cell>
          <cell r="C1298" t="str">
            <v>B1A</v>
          </cell>
          <cell r="D1298" t="str">
            <v>B1AK</v>
          </cell>
          <cell r="E1298" t="str">
            <v>EP/PITA</v>
          </cell>
          <cell r="F1298" t="str">
            <v>SNIES</v>
          </cell>
          <cell r="G1298">
            <v>24</v>
          </cell>
          <cell r="H1298" t="str">
            <v>EP Pita fournitures scolaires filles défavorisées</v>
          </cell>
          <cell r="I1298" t="str">
            <v>SNIES</v>
          </cell>
          <cell r="K1298" t="str">
            <v>BAD ED IV</v>
          </cell>
          <cell r="L1298" t="str">
            <v>AOI</v>
          </cell>
          <cell r="M1298">
            <v>1</v>
          </cell>
          <cell r="N1298">
            <v>1</v>
          </cell>
          <cell r="O1298">
            <v>1</v>
          </cell>
          <cell r="P1298">
            <v>1</v>
          </cell>
          <cell r="Q1298">
            <v>4</v>
          </cell>
          <cell r="R1298" t="str">
            <v>lot</v>
          </cell>
          <cell r="T1298">
            <v>7464.4854065897725</v>
          </cell>
          <cell r="U1298">
            <v>1</v>
          </cell>
          <cell r="V1298">
            <v>7464.4854065897725</v>
          </cell>
          <cell r="W1298">
            <v>7464.4854065897725</v>
          </cell>
          <cell r="X1298">
            <v>7464.4854065897725</v>
          </cell>
          <cell r="Y1298">
            <v>7464.4854065897725</v>
          </cell>
          <cell r="Z1298">
            <v>29857.94162635909</v>
          </cell>
          <cell r="AA1298">
            <v>7464.4854065897725</v>
          </cell>
          <cell r="AB1298">
            <v>7464.4854065897725</v>
          </cell>
          <cell r="AC1298">
            <v>7464.4854065897725</v>
          </cell>
          <cell r="AD1298">
            <v>7464.4854065897725</v>
          </cell>
          <cell r="AE1298">
            <v>29857.94162635909</v>
          </cell>
          <cell r="AF1298">
            <v>0</v>
          </cell>
          <cell r="AG1298">
            <v>0</v>
          </cell>
          <cell r="AH1298">
            <v>0</v>
          </cell>
          <cell r="AI1298">
            <v>0</v>
          </cell>
          <cell r="AJ1298">
            <v>0</v>
          </cell>
          <cell r="AK1298">
            <v>0</v>
          </cell>
          <cell r="AL1298">
            <v>0</v>
          </cell>
        </row>
        <row r="1299">
          <cell r="B1299" t="str">
            <v>SNIES</v>
          </cell>
          <cell r="C1299" t="str">
            <v>B1A</v>
          </cell>
          <cell r="D1299" t="str">
            <v>B1AK</v>
          </cell>
          <cell r="E1299" t="str">
            <v>EP/FARA</v>
          </cell>
          <cell r="F1299" t="str">
            <v>SNIES</v>
          </cell>
          <cell r="G1299">
            <v>24</v>
          </cell>
          <cell r="H1299" t="str">
            <v>EP Faranah fournitures scolaires filles défavorisées</v>
          </cell>
          <cell r="I1299" t="str">
            <v>SNIES</v>
          </cell>
          <cell r="K1299" t="str">
            <v>BAD ED IV</v>
          </cell>
          <cell r="L1299" t="str">
            <v>AOI</v>
          </cell>
          <cell r="M1299">
            <v>1</v>
          </cell>
          <cell r="N1299">
            <v>1</v>
          </cell>
          <cell r="O1299">
            <v>1</v>
          </cell>
          <cell r="P1299">
            <v>1</v>
          </cell>
          <cell r="Q1299">
            <v>4</v>
          </cell>
          <cell r="R1299" t="str">
            <v>lot</v>
          </cell>
          <cell r="T1299">
            <v>7464.4854065897725</v>
          </cell>
          <cell r="U1299">
            <v>1</v>
          </cell>
          <cell r="V1299">
            <v>7464.4854065897725</v>
          </cell>
          <cell r="W1299">
            <v>7464.4854065897725</v>
          </cell>
          <cell r="X1299">
            <v>7464.4854065897725</v>
          </cell>
          <cell r="Y1299">
            <v>7464.4854065897725</v>
          </cell>
          <cell r="Z1299">
            <v>29857.94162635909</v>
          </cell>
          <cell r="AA1299">
            <v>7464.4854065897725</v>
          </cell>
          <cell r="AB1299">
            <v>7464.4854065897725</v>
          </cell>
          <cell r="AC1299">
            <v>7464.4854065897725</v>
          </cell>
          <cell r="AD1299">
            <v>7464.4854065897725</v>
          </cell>
          <cell r="AE1299">
            <v>29857.94162635909</v>
          </cell>
          <cell r="AF1299">
            <v>0</v>
          </cell>
          <cell r="AG1299">
            <v>0</v>
          </cell>
          <cell r="AH1299">
            <v>0</v>
          </cell>
          <cell r="AI1299">
            <v>0</v>
          </cell>
          <cell r="AJ1299">
            <v>0</v>
          </cell>
          <cell r="AK1299">
            <v>0</v>
          </cell>
          <cell r="AL1299">
            <v>0</v>
          </cell>
        </row>
        <row r="1300">
          <cell r="B1300" t="str">
            <v>SNIES</v>
          </cell>
          <cell r="C1300" t="str">
            <v>B1A</v>
          </cell>
          <cell r="D1300" t="str">
            <v>B1AK</v>
          </cell>
          <cell r="E1300" t="str">
            <v>EP/DABO</v>
          </cell>
          <cell r="F1300" t="str">
            <v>SNIES</v>
          </cell>
          <cell r="G1300">
            <v>24</v>
          </cell>
          <cell r="H1300" t="str">
            <v>EP Dabola fournitures scolaires filles défavorisées</v>
          </cell>
          <cell r="I1300" t="str">
            <v>SNIES</v>
          </cell>
          <cell r="K1300" t="str">
            <v>BAD ED IV</v>
          </cell>
          <cell r="L1300" t="str">
            <v>AOI</v>
          </cell>
          <cell r="M1300">
            <v>1</v>
          </cell>
          <cell r="N1300">
            <v>1</v>
          </cell>
          <cell r="O1300">
            <v>1</v>
          </cell>
          <cell r="P1300">
            <v>1</v>
          </cell>
          <cell r="Q1300">
            <v>4</v>
          </cell>
          <cell r="R1300" t="str">
            <v>lot</v>
          </cell>
          <cell r="T1300">
            <v>7464.4854065897725</v>
          </cell>
          <cell r="U1300">
            <v>1</v>
          </cell>
          <cell r="V1300">
            <v>7464.4854065897725</v>
          </cell>
          <cell r="W1300">
            <v>7464.4854065897725</v>
          </cell>
          <cell r="X1300">
            <v>7464.4854065897725</v>
          </cell>
          <cell r="Y1300">
            <v>7464.4854065897725</v>
          </cell>
          <cell r="Z1300">
            <v>29857.94162635909</v>
          </cell>
          <cell r="AA1300">
            <v>7464.4854065897725</v>
          </cell>
          <cell r="AB1300">
            <v>7464.4854065897725</v>
          </cell>
          <cell r="AC1300">
            <v>7464.4854065897725</v>
          </cell>
          <cell r="AD1300">
            <v>7464.4854065897725</v>
          </cell>
          <cell r="AE1300">
            <v>29857.94162635909</v>
          </cell>
          <cell r="AF1300">
            <v>0</v>
          </cell>
          <cell r="AG1300">
            <v>0</v>
          </cell>
          <cell r="AH1300">
            <v>0</v>
          </cell>
          <cell r="AI1300">
            <v>0</v>
          </cell>
          <cell r="AJ1300">
            <v>0</v>
          </cell>
          <cell r="AK1300">
            <v>0</v>
          </cell>
          <cell r="AL1300">
            <v>0</v>
          </cell>
        </row>
        <row r="1301">
          <cell r="B1301" t="str">
            <v>SNIES</v>
          </cell>
          <cell r="C1301" t="str">
            <v>B1A</v>
          </cell>
          <cell r="D1301" t="str">
            <v>B1AK</v>
          </cell>
          <cell r="E1301" t="str">
            <v>EP/KISS</v>
          </cell>
          <cell r="F1301" t="str">
            <v>SNIES</v>
          </cell>
          <cell r="G1301">
            <v>24</v>
          </cell>
          <cell r="H1301" t="str">
            <v>EP Kissidougou fournitures scolaires filles défavorisées</v>
          </cell>
          <cell r="I1301" t="str">
            <v>SNIES</v>
          </cell>
          <cell r="K1301" t="str">
            <v>BAD ED IV</v>
          </cell>
          <cell r="L1301" t="str">
            <v>AOI</v>
          </cell>
          <cell r="M1301">
            <v>1</v>
          </cell>
          <cell r="N1301">
            <v>1</v>
          </cell>
          <cell r="O1301">
            <v>1</v>
          </cell>
          <cell r="P1301">
            <v>1</v>
          </cell>
          <cell r="Q1301">
            <v>4</v>
          </cell>
          <cell r="R1301" t="str">
            <v>lot</v>
          </cell>
          <cell r="T1301">
            <v>7464.4854065897725</v>
          </cell>
          <cell r="U1301">
            <v>1</v>
          </cell>
          <cell r="V1301">
            <v>7464.4854065897725</v>
          </cell>
          <cell r="W1301">
            <v>7464.4854065897725</v>
          </cell>
          <cell r="X1301">
            <v>7464.4854065897725</v>
          </cell>
          <cell r="Y1301">
            <v>7464.4854065897725</v>
          </cell>
          <cell r="Z1301">
            <v>29857.94162635909</v>
          </cell>
          <cell r="AA1301">
            <v>7464.4854065897725</v>
          </cell>
          <cell r="AB1301">
            <v>7464.4854065897725</v>
          </cell>
          <cell r="AC1301">
            <v>7464.4854065897725</v>
          </cell>
          <cell r="AD1301">
            <v>7464.4854065897725</v>
          </cell>
          <cell r="AE1301">
            <v>29857.94162635909</v>
          </cell>
          <cell r="AF1301">
            <v>0</v>
          </cell>
          <cell r="AG1301">
            <v>0</v>
          </cell>
          <cell r="AH1301">
            <v>0</v>
          </cell>
          <cell r="AI1301">
            <v>0</v>
          </cell>
          <cell r="AJ1301">
            <v>0</v>
          </cell>
          <cell r="AK1301">
            <v>0</v>
          </cell>
          <cell r="AL1301">
            <v>0</v>
          </cell>
        </row>
        <row r="1302">
          <cell r="B1302" t="str">
            <v>SNIES</v>
          </cell>
          <cell r="C1302" t="str">
            <v>B1A</v>
          </cell>
          <cell r="D1302" t="str">
            <v>B1AK</v>
          </cell>
          <cell r="E1302" t="str">
            <v>EP/DING</v>
          </cell>
          <cell r="F1302" t="str">
            <v>SNIES</v>
          </cell>
          <cell r="G1302">
            <v>24</v>
          </cell>
          <cell r="H1302" t="str">
            <v>EP Dinguiraye fournitures scolaires filles défavorisées</v>
          </cell>
          <cell r="I1302" t="str">
            <v>SNIES</v>
          </cell>
          <cell r="K1302" t="str">
            <v>BAD ED IV</v>
          </cell>
          <cell r="L1302" t="str">
            <v>AOI</v>
          </cell>
          <cell r="M1302">
            <v>1</v>
          </cell>
          <cell r="N1302">
            <v>1</v>
          </cell>
          <cell r="O1302">
            <v>1</v>
          </cell>
          <cell r="P1302">
            <v>1</v>
          </cell>
          <cell r="Q1302">
            <v>4</v>
          </cell>
          <cell r="R1302" t="str">
            <v>lot</v>
          </cell>
          <cell r="T1302">
            <v>7464.4854065897725</v>
          </cell>
          <cell r="U1302">
            <v>1</v>
          </cell>
          <cell r="V1302">
            <v>7464.4854065897725</v>
          </cell>
          <cell r="W1302">
            <v>7464.4854065897725</v>
          </cell>
          <cell r="X1302">
            <v>7464.4854065897725</v>
          </cell>
          <cell r="Y1302">
            <v>7464.4854065897725</v>
          </cell>
          <cell r="Z1302">
            <v>29857.94162635909</v>
          </cell>
          <cell r="AA1302">
            <v>7464.4854065897725</v>
          </cell>
          <cell r="AB1302">
            <v>7464.4854065897725</v>
          </cell>
          <cell r="AC1302">
            <v>7464.4854065897725</v>
          </cell>
          <cell r="AD1302">
            <v>7464.4854065897725</v>
          </cell>
          <cell r="AE1302">
            <v>29857.94162635909</v>
          </cell>
          <cell r="AF1302">
            <v>0</v>
          </cell>
          <cell r="AG1302">
            <v>0</v>
          </cell>
          <cell r="AH1302">
            <v>0</v>
          </cell>
          <cell r="AI1302">
            <v>0</v>
          </cell>
          <cell r="AJ1302">
            <v>0</v>
          </cell>
          <cell r="AK1302">
            <v>0</v>
          </cell>
          <cell r="AL1302">
            <v>0</v>
          </cell>
        </row>
        <row r="1303">
          <cell r="B1303" t="str">
            <v>SNIES</v>
          </cell>
          <cell r="C1303" t="str">
            <v>B1A</v>
          </cell>
          <cell r="D1303" t="str">
            <v>B1AK</v>
          </cell>
          <cell r="E1303" t="str">
            <v>EP/KANK</v>
          </cell>
          <cell r="F1303" t="str">
            <v>SNIES</v>
          </cell>
          <cell r="G1303">
            <v>24</v>
          </cell>
          <cell r="H1303" t="str">
            <v>EP Kankan fournitures scolaires filles défavorisées</v>
          </cell>
          <cell r="I1303" t="str">
            <v>SNIES</v>
          </cell>
          <cell r="K1303" t="str">
            <v>BAD ED IV</v>
          </cell>
          <cell r="L1303" t="str">
            <v>AOI</v>
          </cell>
          <cell r="M1303">
            <v>1</v>
          </cell>
          <cell r="N1303">
            <v>1</v>
          </cell>
          <cell r="O1303">
            <v>1</v>
          </cell>
          <cell r="P1303">
            <v>1</v>
          </cell>
          <cell r="Q1303">
            <v>4</v>
          </cell>
          <cell r="R1303" t="str">
            <v>lot</v>
          </cell>
          <cell r="T1303">
            <v>7464.4854065897725</v>
          </cell>
          <cell r="U1303">
            <v>1</v>
          </cell>
          <cell r="V1303">
            <v>7464.4854065897725</v>
          </cell>
          <cell r="W1303">
            <v>7464.4854065897725</v>
          </cell>
          <cell r="X1303">
            <v>7464.4854065897725</v>
          </cell>
          <cell r="Y1303">
            <v>7464.4854065897725</v>
          </cell>
          <cell r="Z1303">
            <v>29857.94162635909</v>
          </cell>
          <cell r="AA1303">
            <v>7464.4854065897725</v>
          </cell>
          <cell r="AB1303">
            <v>7464.4854065897725</v>
          </cell>
          <cell r="AC1303">
            <v>7464.4854065897725</v>
          </cell>
          <cell r="AD1303">
            <v>7464.4854065897725</v>
          </cell>
          <cell r="AE1303">
            <v>29857.94162635909</v>
          </cell>
          <cell r="AF1303">
            <v>0</v>
          </cell>
          <cell r="AG1303">
            <v>0</v>
          </cell>
          <cell r="AH1303">
            <v>0</v>
          </cell>
          <cell r="AI1303">
            <v>0</v>
          </cell>
          <cell r="AJ1303">
            <v>0</v>
          </cell>
          <cell r="AK1303">
            <v>0</v>
          </cell>
          <cell r="AL1303">
            <v>0</v>
          </cell>
        </row>
        <row r="1304">
          <cell r="B1304" t="str">
            <v>SNIES</v>
          </cell>
          <cell r="C1304" t="str">
            <v>B1A</v>
          </cell>
          <cell r="D1304" t="str">
            <v>B1AK</v>
          </cell>
          <cell r="E1304" t="str">
            <v>EP/KOUR</v>
          </cell>
          <cell r="F1304" t="str">
            <v>SNIES</v>
          </cell>
          <cell r="G1304">
            <v>24</v>
          </cell>
          <cell r="H1304" t="str">
            <v>EP Kouroussa fournitures scolaires filles défavorisées</v>
          </cell>
          <cell r="I1304" t="str">
            <v>SNIES</v>
          </cell>
          <cell r="K1304" t="str">
            <v>BAD ED IV</v>
          </cell>
          <cell r="L1304" t="str">
            <v>AOI</v>
          </cell>
          <cell r="M1304">
            <v>1</v>
          </cell>
          <cell r="N1304">
            <v>1</v>
          </cell>
          <cell r="O1304">
            <v>1</v>
          </cell>
          <cell r="P1304">
            <v>1</v>
          </cell>
          <cell r="Q1304">
            <v>4</v>
          </cell>
          <cell r="R1304" t="str">
            <v>lot</v>
          </cell>
          <cell r="T1304">
            <v>7464.4854065897725</v>
          </cell>
          <cell r="U1304">
            <v>1</v>
          </cell>
          <cell r="V1304">
            <v>7464.4854065897725</v>
          </cell>
          <cell r="W1304">
            <v>7464.4854065897725</v>
          </cell>
          <cell r="X1304">
            <v>7464.4854065897725</v>
          </cell>
          <cell r="Y1304">
            <v>7464.4854065897725</v>
          </cell>
          <cell r="Z1304">
            <v>29857.94162635909</v>
          </cell>
          <cell r="AA1304">
            <v>7464.4854065897725</v>
          </cell>
          <cell r="AB1304">
            <v>7464.4854065897725</v>
          </cell>
          <cell r="AC1304">
            <v>7464.4854065897725</v>
          </cell>
          <cell r="AD1304">
            <v>7464.4854065897725</v>
          </cell>
          <cell r="AE1304">
            <v>29857.94162635909</v>
          </cell>
          <cell r="AF1304">
            <v>0</v>
          </cell>
          <cell r="AG1304">
            <v>0</v>
          </cell>
          <cell r="AH1304">
            <v>0</v>
          </cell>
          <cell r="AI1304">
            <v>0</v>
          </cell>
          <cell r="AJ1304">
            <v>0</v>
          </cell>
          <cell r="AK1304">
            <v>0</v>
          </cell>
          <cell r="AL1304">
            <v>0</v>
          </cell>
        </row>
        <row r="1305">
          <cell r="B1305" t="str">
            <v>SNIES</v>
          </cell>
          <cell r="C1305" t="str">
            <v>B1A</v>
          </cell>
          <cell r="D1305" t="str">
            <v>B1AK</v>
          </cell>
          <cell r="E1305" t="str">
            <v>EP/MAND</v>
          </cell>
          <cell r="F1305" t="str">
            <v>SNIES</v>
          </cell>
          <cell r="G1305">
            <v>24</v>
          </cell>
          <cell r="H1305" t="str">
            <v>EP Mandiana fournitures scolaires filles défavorisées</v>
          </cell>
          <cell r="I1305" t="str">
            <v>SNIES</v>
          </cell>
          <cell r="K1305" t="str">
            <v>BAD ED IV</v>
          </cell>
          <cell r="L1305" t="str">
            <v>AOI</v>
          </cell>
          <cell r="M1305">
            <v>1</v>
          </cell>
          <cell r="N1305">
            <v>1</v>
          </cell>
          <cell r="O1305">
            <v>1</v>
          </cell>
          <cell r="P1305">
            <v>1</v>
          </cell>
          <cell r="Q1305">
            <v>4</v>
          </cell>
          <cell r="R1305" t="str">
            <v>lot</v>
          </cell>
          <cell r="T1305">
            <v>7464.4854065897725</v>
          </cell>
          <cell r="U1305">
            <v>1</v>
          </cell>
          <cell r="V1305">
            <v>7464.4854065897725</v>
          </cell>
          <cell r="W1305">
            <v>7464.4854065897725</v>
          </cell>
          <cell r="X1305">
            <v>7464.4854065897725</v>
          </cell>
          <cell r="Y1305">
            <v>7464.4854065897725</v>
          </cell>
          <cell r="Z1305">
            <v>29857.94162635909</v>
          </cell>
          <cell r="AA1305">
            <v>7464.4854065897725</v>
          </cell>
          <cell r="AB1305">
            <v>7464.4854065897725</v>
          </cell>
          <cell r="AC1305">
            <v>7464.4854065897725</v>
          </cell>
          <cell r="AD1305">
            <v>7464.4854065897725</v>
          </cell>
          <cell r="AE1305">
            <v>29857.94162635909</v>
          </cell>
          <cell r="AF1305">
            <v>0</v>
          </cell>
          <cell r="AG1305">
            <v>0</v>
          </cell>
          <cell r="AH1305">
            <v>0</v>
          </cell>
          <cell r="AI1305">
            <v>0</v>
          </cell>
          <cell r="AJ1305">
            <v>0</v>
          </cell>
          <cell r="AK1305">
            <v>0</v>
          </cell>
          <cell r="AL1305">
            <v>0</v>
          </cell>
        </row>
        <row r="1306">
          <cell r="B1306" t="str">
            <v>SNIES</v>
          </cell>
          <cell r="C1306" t="str">
            <v>B1A</v>
          </cell>
          <cell r="D1306" t="str">
            <v>B1AK</v>
          </cell>
          <cell r="E1306" t="str">
            <v>EP/SIGU</v>
          </cell>
          <cell r="F1306" t="str">
            <v>SNIES</v>
          </cell>
          <cell r="G1306">
            <v>24</v>
          </cell>
          <cell r="H1306" t="str">
            <v>EP Siguiri fournitures scolaires filles défavorisées</v>
          </cell>
          <cell r="I1306" t="str">
            <v>SNIES</v>
          </cell>
          <cell r="K1306" t="str">
            <v>BAD ED IV</v>
          </cell>
          <cell r="L1306" t="str">
            <v>AOI</v>
          </cell>
          <cell r="M1306">
            <v>1</v>
          </cell>
          <cell r="N1306">
            <v>1</v>
          </cell>
          <cell r="O1306">
            <v>1</v>
          </cell>
          <cell r="P1306">
            <v>1</v>
          </cell>
          <cell r="Q1306">
            <v>4</v>
          </cell>
          <cell r="R1306" t="str">
            <v>lot</v>
          </cell>
          <cell r="T1306">
            <v>7464.4854065897725</v>
          </cell>
          <cell r="U1306">
            <v>1</v>
          </cell>
          <cell r="V1306">
            <v>7464.4854065897725</v>
          </cell>
          <cell r="W1306">
            <v>7464.4854065897725</v>
          </cell>
          <cell r="X1306">
            <v>7464.4854065897725</v>
          </cell>
          <cell r="Y1306">
            <v>7464.4854065897725</v>
          </cell>
          <cell r="Z1306">
            <v>29857.94162635909</v>
          </cell>
          <cell r="AA1306">
            <v>7464.4854065897725</v>
          </cell>
          <cell r="AB1306">
            <v>7464.4854065897725</v>
          </cell>
          <cell r="AC1306">
            <v>7464.4854065897725</v>
          </cell>
          <cell r="AD1306">
            <v>7464.4854065897725</v>
          </cell>
          <cell r="AE1306">
            <v>29857.94162635909</v>
          </cell>
          <cell r="AF1306">
            <v>0</v>
          </cell>
          <cell r="AG1306">
            <v>0</v>
          </cell>
          <cell r="AH1306">
            <v>0</v>
          </cell>
          <cell r="AI1306">
            <v>0</v>
          </cell>
          <cell r="AJ1306">
            <v>0</v>
          </cell>
          <cell r="AK1306">
            <v>0</v>
          </cell>
          <cell r="AL1306">
            <v>0</v>
          </cell>
        </row>
        <row r="1307">
          <cell r="B1307" t="str">
            <v>SNIES</v>
          </cell>
          <cell r="C1307" t="str">
            <v>B1A</v>
          </cell>
          <cell r="D1307" t="str">
            <v>B1AK</v>
          </cell>
          <cell r="E1307" t="str">
            <v>EP/KERO</v>
          </cell>
          <cell r="F1307" t="str">
            <v>SNIES</v>
          </cell>
          <cell r="G1307">
            <v>24</v>
          </cell>
          <cell r="H1307" t="str">
            <v>EP Kérouané fournitures scolaires filles défavorisées</v>
          </cell>
          <cell r="I1307" t="str">
            <v>SNIES</v>
          </cell>
          <cell r="K1307" t="str">
            <v>BAD ED IV</v>
          </cell>
          <cell r="L1307" t="str">
            <v>AOI</v>
          </cell>
          <cell r="M1307">
            <v>1</v>
          </cell>
          <cell r="N1307">
            <v>1</v>
          </cell>
          <cell r="O1307">
            <v>1</v>
          </cell>
          <cell r="P1307">
            <v>1</v>
          </cell>
          <cell r="Q1307">
            <v>4</v>
          </cell>
          <cell r="R1307" t="str">
            <v>lot</v>
          </cell>
          <cell r="T1307">
            <v>7464.4854065897725</v>
          </cell>
          <cell r="U1307">
            <v>1</v>
          </cell>
          <cell r="V1307">
            <v>7464.4854065897725</v>
          </cell>
          <cell r="W1307">
            <v>7464.4854065897725</v>
          </cell>
          <cell r="X1307">
            <v>7464.4854065897725</v>
          </cell>
          <cell r="Y1307">
            <v>7464.4854065897725</v>
          </cell>
          <cell r="Z1307">
            <v>29857.94162635909</v>
          </cell>
          <cell r="AA1307">
            <v>7464.4854065897725</v>
          </cell>
          <cell r="AB1307">
            <v>7464.4854065897725</v>
          </cell>
          <cell r="AC1307">
            <v>7464.4854065897725</v>
          </cell>
          <cell r="AD1307">
            <v>7464.4854065897725</v>
          </cell>
          <cell r="AE1307">
            <v>29857.94162635909</v>
          </cell>
          <cell r="AF1307">
            <v>0</v>
          </cell>
          <cell r="AG1307">
            <v>0</v>
          </cell>
          <cell r="AH1307">
            <v>0</v>
          </cell>
          <cell r="AI1307">
            <v>0</v>
          </cell>
          <cell r="AJ1307">
            <v>0</v>
          </cell>
          <cell r="AK1307">
            <v>0</v>
          </cell>
          <cell r="AL1307">
            <v>0</v>
          </cell>
        </row>
        <row r="1308">
          <cell r="B1308" t="str">
            <v>SNIES</v>
          </cell>
          <cell r="C1308" t="str">
            <v>B1A</v>
          </cell>
          <cell r="D1308" t="str">
            <v>B1AK</v>
          </cell>
          <cell r="E1308" t="str">
            <v>EP/MALI</v>
          </cell>
          <cell r="F1308" t="str">
            <v>SNIES</v>
          </cell>
          <cell r="G1308">
            <v>24</v>
          </cell>
          <cell r="H1308" t="str">
            <v>EP Mali fournitures scolaires filles défavorisées</v>
          </cell>
          <cell r="I1308" t="str">
            <v>SNIES</v>
          </cell>
          <cell r="K1308" t="str">
            <v>BAD ED IV</v>
          </cell>
          <cell r="L1308" t="str">
            <v>AOI</v>
          </cell>
          <cell r="M1308">
            <v>1</v>
          </cell>
          <cell r="N1308">
            <v>1</v>
          </cell>
          <cell r="O1308">
            <v>1</v>
          </cell>
          <cell r="P1308">
            <v>1</v>
          </cell>
          <cell r="Q1308">
            <v>4</v>
          </cell>
          <cell r="R1308" t="str">
            <v>lot</v>
          </cell>
          <cell r="T1308">
            <v>7464.4854065897725</v>
          </cell>
          <cell r="U1308">
            <v>1</v>
          </cell>
          <cell r="V1308">
            <v>7464.4854065897725</v>
          </cell>
          <cell r="W1308">
            <v>7464.4854065897725</v>
          </cell>
          <cell r="X1308">
            <v>7464.4854065897725</v>
          </cell>
          <cell r="Y1308">
            <v>7464.4854065897725</v>
          </cell>
          <cell r="Z1308">
            <v>29857.94162635909</v>
          </cell>
          <cell r="AA1308">
            <v>7464.4854065897725</v>
          </cell>
          <cell r="AB1308">
            <v>7464.4854065897725</v>
          </cell>
          <cell r="AC1308">
            <v>7464.4854065897725</v>
          </cell>
          <cell r="AD1308">
            <v>7464.4854065897725</v>
          </cell>
          <cell r="AE1308">
            <v>29857.94162635909</v>
          </cell>
          <cell r="AF1308">
            <v>0</v>
          </cell>
          <cell r="AG1308">
            <v>0</v>
          </cell>
          <cell r="AH1308">
            <v>0</v>
          </cell>
          <cell r="AI1308">
            <v>0</v>
          </cell>
          <cell r="AJ1308">
            <v>0</v>
          </cell>
          <cell r="AK1308">
            <v>0</v>
          </cell>
          <cell r="AL1308">
            <v>0</v>
          </cell>
        </row>
        <row r="1309">
          <cell r="B1309" t="str">
            <v>SNIES</v>
          </cell>
          <cell r="C1309" t="str">
            <v>B1A</v>
          </cell>
          <cell r="D1309" t="str">
            <v>B1AK</v>
          </cell>
          <cell r="E1309" t="str">
            <v>EP/TOUG</v>
          </cell>
          <cell r="F1309" t="str">
            <v>SNIES</v>
          </cell>
          <cell r="G1309">
            <v>24</v>
          </cell>
          <cell r="H1309" t="str">
            <v>EP Tougué fournitures scolaires filles défavorisées</v>
          </cell>
          <cell r="I1309" t="str">
            <v>SNIES</v>
          </cell>
          <cell r="K1309" t="str">
            <v>BAD ED IV</v>
          </cell>
          <cell r="L1309" t="str">
            <v>AOI</v>
          </cell>
          <cell r="M1309">
            <v>1</v>
          </cell>
          <cell r="N1309">
            <v>1</v>
          </cell>
          <cell r="O1309">
            <v>1</v>
          </cell>
          <cell r="P1309">
            <v>1</v>
          </cell>
          <cell r="Q1309">
            <v>4</v>
          </cell>
          <cell r="R1309" t="str">
            <v>lot</v>
          </cell>
          <cell r="T1309">
            <v>7464.4854065897725</v>
          </cell>
          <cell r="U1309">
            <v>1</v>
          </cell>
          <cell r="V1309">
            <v>7464.4854065897725</v>
          </cell>
          <cell r="W1309">
            <v>7464.4854065897725</v>
          </cell>
          <cell r="X1309">
            <v>7464.4854065897725</v>
          </cell>
          <cell r="Y1309">
            <v>7464.4854065897725</v>
          </cell>
          <cell r="Z1309">
            <v>29857.94162635909</v>
          </cell>
          <cell r="AA1309">
            <v>7464.4854065897725</v>
          </cell>
          <cell r="AB1309">
            <v>7464.4854065897725</v>
          </cell>
          <cell r="AC1309">
            <v>7464.4854065897725</v>
          </cell>
          <cell r="AD1309">
            <v>7464.4854065897725</v>
          </cell>
          <cell r="AE1309">
            <v>29857.94162635909</v>
          </cell>
          <cell r="AF1309">
            <v>0</v>
          </cell>
          <cell r="AG1309">
            <v>0</v>
          </cell>
          <cell r="AH1309">
            <v>0</v>
          </cell>
          <cell r="AI1309">
            <v>0</v>
          </cell>
          <cell r="AJ1309">
            <v>0</v>
          </cell>
          <cell r="AK1309">
            <v>0</v>
          </cell>
          <cell r="AL1309">
            <v>0</v>
          </cell>
        </row>
        <row r="1310">
          <cell r="B1310" t="str">
            <v>SNIES</v>
          </cell>
          <cell r="C1310" t="str">
            <v>B1A</v>
          </cell>
          <cell r="D1310" t="str">
            <v>B1AK</v>
          </cell>
          <cell r="E1310" t="str">
            <v>EP/LABE</v>
          </cell>
          <cell r="F1310" t="str">
            <v>SNIES</v>
          </cell>
          <cell r="G1310">
            <v>24</v>
          </cell>
          <cell r="H1310" t="str">
            <v>EP Labé fournitures scolaires filles défavorisées</v>
          </cell>
          <cell r="I1310" t="str">
            <v>SNIES</v>
          </cell>
          <cell r="K1310" t="str">
            <v>BAD ED IV</v>
          </cell>
          <cell r="L1310" t="str">
            <v>AOI</v>
          </cell>
          <cell r="M1310">
            <v>1</v>
          </cell>
          <cell r="N1310">
            <v>1</v>
          </cell>
          <cell r="O1310">
            <v>1</v>
          </cell>
          <cell r="P1310">
            <v>1</v>
          </cell>
          <cell r="Q1310">
            <v>4</v>
          </cell>
          <cell r="R1310" t="str">
            <v>lot</v>
          </cell>
          <cell r="T1310">
            <v>7464.4854065897725</v>
          </cell>
          <cell r="U1310">
            <v>1</v>
          </cell>
          <cell r="V1310">
            <v>7464.4854065897725</v>
          </cell>
          <cell r="W1310">
            <v>7464.4854065897725</v>
          </cell>
          <cell r="X1310">
            <v>7464.4854065897725</v>
          </cell>
          <cell r="Y1310">
            <v>7464.4854065897725</v>
          </cell>
          <cell r="Z1310">
            <v>29857.94162635909</v>
          </cell>
          <cell r="AA1310">
            <v>7464.4854065897725</v>
          </cell>
          <cell r="AB1310">
            <v>7464.4854065897725</v>
          </cell>
          <cell r="AC1310">
            <v>7464.4854065897725</v>
          </cell>
          <cell r="AD1310">
            <v>7464.4854065897725</v>
          </cell>
          <cell r="AE1310">
            <v>29857.94162635909</v>
          </cell>
          <cell r="AF1310">
            <v>0</v>
          </cell>
          <cell r="AG1310">
            <v>0</v>
          </cell>
          <cell r="AH1310">
            <v>0</v>
          </cell>
          <cell r="AI1310">
            <v>0</v>
          </cell>
          <cell r="AJ1310">
            <v>0</v>
          </cell>
          <cell r="AK1310">
            <v>0</v>
          </cell>
          <cell r="AL1310">
            <v>0</v>
          </cell>
        </row>
        <row r="1311">
          <cell r="B1311" t="str">
            <v>SNIES</v>
          </cell>
          <cell r="C1311" t="str">
            <v>B1A</v>
          </cell>
          <cell r="D1311" t="str">
            <v>B1AK</v>
          </cell>
          <cell r="E1311" t="str">
            <v>EP/KOUBI</v>
          </cell>
          <cell r="F1311" t="str">
            <v>SNIES</v>
          </cell>
          <cell r="G1311">
            <v>24</v>
          </cell>
          <cell r="H1311" t="str">
            <v>EP Koubia fournitures scolaires filles défavorisées</v>
          </cell>
          <cell r="I1311" t="str">
            <v>SNIES</v>
          </cell>
          <cell r="K1311" t="str">
            <v>BAD ED IV</v>
          </cell>
          <cell r="L1311" t="str">
            <v>AOI</v>
          </cell>
          <cell r="M1311">
            <v>1</v>
          </cell>
          <cell r="N1311">
            <v>1</v>
          </cell>
          <cell r="O1311">
            <v>1</v>
          </cell>
          <cell r="P1311">
            <v>1</v>
          </cell>
          <cell r="Q1311">
            <v>4</v>
          </cell>
          <cell r="R1311" t="str">
            <v>lot</v>
          </cell>
          <cell r="T1311">
            <v>7464.4854065897725</v>
          </cell>
          <cell r="U1311">
            <v>1</v>
          </cell>
          <cell r="V1311">
            <v>7464.4854065897725</v>
          </cell>
          <cell r="W1311">
            <v>7464.4854065897725</v>
          </cell>
          <cell r="X1311">
            <v>7464.4854065897725</v>
          </cell>
          <cell r="Y1311">
            <v>7464.4854065897725</v>
          </cell>
          <cell r="Z1311">
            <v>29857.94162635909</v>
          </cell>
          <cell r="AA1311">
            <v>7464.4854065897725</v>
          </cell>
          <cell r="AB1311">
            <v>7464.4854065897725</v>
          </cell>
          <cell r="AC1311">
            <v>7464.4854065897725</v>
          </cell>
          <cell r="AD1311">
            <v>7464.4854065897725</v>
          </cell>
          <cell r="AE1311">
            <v>29857.94162635909</v>
          </cell>
          <cell r="AF1311">
            <v>0</v>
          </cell>
          <cell r="AG1311">
            <v>0</v>
          </cell>
          <cell r="AH1311">
            <v>0</v>
          </cell>
          <cell r="AI1311">
            <v>0</v>
          </cell>
          <cell r="AJ1311">
            <v>0</v>
          </cell>
          <cell r="AK1311">
            <v>0</v>
          </cell>
          <cell r="AL1311">
            <v>0</v>
          </cell>
        </row>
        <row r="1312">
          <cell r="B1312" t="str">
            <v>SNIES</v>
          </cell>
          <cell r="C1312" t="str">
            <v>B1A</v>
          </cell>
          <cell r="D1312" t="str">
            <v>B1AK</v>
          </cell>
          <cell r="E1312" t="str">
            <v>EP/LELO</v>
          </cell>
          <cell r="F1312" t="str">
            <v>SNIES</v>
          </cell>
          <cell r="G1312">
            <v>24</v>
          </cell>
          <cell r="H1312" t="str">
            <v>EP Lélouma fournitures scolaires filles défavorisées</v>
          </cell>
          <cell r="I1312" t="str">
            <v>SNIES</v>
          </cell>
          <cell r="K1312" t="str">
            <v>BAD ED IV</v>
          </cell>
          <cell r="L1312" t="str">
            <v>AOI</v>
          </cell>
          <cell r="M1312">
            <v>1</v>
          </cell>
          <cell r="N1312">
            <v>1</v>
          </cell>
          <cell r="O1312">
            <v>1</v>
          </cell>
          <cell r="P1312">
            <v>1</v>
          </cell>
          <cell r="Q1312">
            <v>4</v>
          </cell>
          <cell r="R1312" t="str">
            <v>lot</v>
          </cell>
          <cell r="T1312">
            <v>7464.4854065897725</v>
          </cell>
          <cell r="U1312">
            <v>1</v>
          </cell>
          <cell r="V1312">
            <v>7464.4854065897725</v>
          </cell>
          <cell r="W1312">
            <v>7464.4854065897725</v>
          </cell>
          <cell r="X1312">
            <v>7464.4854065897725</v>
          </cell>
          <cell r="Y1312">
            <v>7464.4854065897725</v>
          </cell>
          <cell r="Z1312">
            <v>29857.94162635909</v>
          </cell>
          <cell r="AA1312">
            <v>7464.4854065897725</v>
          </cell>
          <cell r="AB1312">
            <v>7464.4854065897725</v>
          </cell>
          <cell r="AC1312">
            <v>7464.4854065897725</v>
          </cell>
          <cell r="AD1312">
            <v>7464.4854065897725</v>
          </cell>
          <cell r="AE1312">
            <v>29857.94162635909</v>
          </cell>
          <cell r="AF1312">
            <v>0</v>
          </cell>
          <cell r="AG1312">
            <v>0</v>
          </cell>
          <cell r="AH1312">
            <v>0</v>
          </cell>
          <cell r="AI1312">
            <v>0</v>
          </cell>
          <cell r="AJ1312">
            <v>0</v>
          </cell>
          <cell r="AK1312">
            <v>0</v>
          </cell>
          <cell r="AL1312">
            <v>0</v>
          </cell>
        </row>
        <row r="1313">
          <cell r="B1313" t="str">
            <v>SNIES</v>
          </cell>
          <cell r="C1313" t="str">
            <v>B1A</v>
          </cell>
          <cell r="D1313" t="str">
            <v>B1AK</v>
          </cell>
          <cell r="E1313" t="str">
            <v>EP/KIND</v>
          </cell>
          <cell r="F1313" t="str">
            <v>SNIES</v>
          </cell>
          <cell r="G1313">
            <v>24</v>
          </cell>
          <cell r="H1313" t="str">
            <v>EP Kindia fournitures scolaires filles défavorisées</v>
          </cell>
          <cell r="I1313" t="str">
            <v>SNIES</v>
          </cell>
          <cell r="K1313" t="str">
            <v>BAD ED IV</v>
          </cell>
          <cell r="L1313" t="str">
            <v>AOI</v>
          </cell>
          <cell r="M1313">
            <v>1</v>
          </cell>
          <cell r="N1313">
            <v>1</v>
          </cell>
          <cell r="O1313">
            <v>1</v>
          </cell>
          <cell r="P1313">
            <v>1</v>
          </cell>
          <cell r="Q1313">
            <v>4</v>
          </cell>
          <cell r="R1313" t="str">
            <v>lot</v>
          </cell>
          <cell r="T1313">
            <v>7464.4854065897725</v>
          </cell>
          <cell r="U1313">
            <v>1</v>
          </cell>
          <cell r="V1313">
            <v>7464.4854065897725</v>
          </cell>
          <cell r="W1313">
            <v>7464.4854065897725</v>
          </cell>
          <cell r="X1313">
            <v>7464.4854065897725</v>
          </cell>
          <cell r="Y1313">
            <v>7464.4854065897725</v>
          </cell>
          <cell r="Z1313">
            <v>29857.94162635909</v>
          </cell>
          <cell r="AA1313">
            <v>7464.4854065897725</v>
          </cell>
          <cell r="AB1313">
            <v>7464.4854065897725</v>
          </cell>
          <cell r="AC1313">
            <v>7464.4854065897725</v>
          </cell>
          <cell r="AD1313">
            <v>7464.4854065897725</v>
          </cell>
          <cell r="AE1313">
            <v>29857.94162635909</v>
          </cell>
          <cell r="AF1313">
            <v>0</v>
          </cell>
          <cell r="AG1313">
            <v>0</v>
          </cell>
          <cell r="AH1313">
            <v>0</v>
          </cell>
          <cell r="AI1313">
            <v>0</v>
          </cell>
          <cell r="AJ1313">
            <v>0</v>
          </cell>
          <cell r="AK1313">
            <v>0</v>
          </cell>
          <cell r="AL1313">
            <v>0</v>
          </cell>
        </row>
        <row r="1314">
          <cell r="B1314" t="str">
            <v>SNIES</v>
          </cell>
          <cell r="C1314" t="str">
            <v>B1A</v>
          </cell>
          <cell r="D1314" t="str">
            <v>B1AK</v>
          </cell>
          <cell r="E1314" t="str">
            <v>EP/TELI</v>
          </cell>
          <cell r="F1314" t="str">
            <v>SNIES</v>
          </cell>
          <cell r="G1314">
            <v>24</v>
          </cell>
          <cell r="H1314" t="str">
            <v>EP Télimélé fournitures scolaires filles défavorisées</v>
          </cell>
          <cell r="I1314" t="str">
            <v>SNIES</v>
          </cell>
          <cell r="K1314" t="str">
            <v>BAD ED IV</v>
          </cell>
          <cell r="L1314" t="str">
            <v>AOI</v>
          </cell>
          <cell r="M1314">
            <v>1</v>
          </cell>
          <cell r="N1314">
            <v>1</v>
          </cell>
          <cell r="O1314">
            <v>1</v>
          </cell>
          <cell r="P1314">
            <v>1</v>
          </cell>
          <cell r="Q1314">
            <v>4</v>
          </cell>
          <cell r="R1314" t="str">
            <v>lot</v>
          </cell>
          <cell r="T1314">
            <v>7464.4854065897725</v>
          </cell>
          <cell r="U1314">
            <v>1</v>
          </cell>
          <cell r="V1314">
            <v>7464.4854065897725</v>
          </cell>
          <cell r="W1314">
            <v>7464.4854065897725</v>
          </cell>
          <cell r="X1314">
            <v>7464.4854065897725</v>
          </cell>
          <cell r="Y1314">
            <v>7464.4854065897725</v>
          </cell>
          <cell r="Z1314">
            <v>29857.94162635909</v>
          </cell>
          <cell r="AA1314">
            <v>7464.4854065897725</v>
          </cell>
          <cell r="AB1314">
            <v>7464.4854065897725</v>
          </cell>
          <cell r="AC1314">
            <v>7464.4854065897725</v>
          </cell>
          <cell r="AD1314">
            <v>7464.4854065897725</v>
          </cell>
          <cell r="AE1314">
            <v>29857.94162635909</v>
          </cell>
          <cell r="AF1314">
            <v>0</v>
          </cell>
          <cell r="AG1314">
            <v>0</v>
          </cell>
          <cell r="AH1314">
            <v>0</v>
          </cell>
          <cell r="AI1314">
            <v>0</v>
          </cell>
          <cell r="AJ1314">
            <v>0</v>
          </cell>
          <cell r="AK1314">
            <v>0</v>
          </cell>
          <cell r="AL1314">
            <v>0</v>
          </cell>
        </row>
        <row r="1315">
          <cell r="B1315" t="str">
            <v>SNIES</v>
          </cell>
          <cell r="C1315" t="str">
            <v>B1A</v>
          </cell>
          <cell r="D1315" t="str">
            <v>B1AK</v>
          </cell>
          <cell r="E1315" t="str">
            <v>EP/COYA</v>
          </cell>
          <cell r="F1315" t="str">
            <v>SNIES</v>
          </cell>
          <cell r="G1315">
            <v>24</v>
          </cell>
          <cell r="H1315" t="str">
            <v>EP Coyah fournitures scolaires filles défavorisées</v>
          </cell>
          <cell r="I1315" t="str">
            <v>SNIES</v>
          </cell>
          <cell r="K1315" t="str">
            <v>BAD ED IV</v>
          </cell>
          <cell r="L1315" t="str">
            <v>AOI</v>
          </cell>
          <cell r="M1315">
            <v>1</v>
          </cell>
          <cell r="N1315">
            <v>1</v>
          </cell>
          <cell r="O1315">
            <v>1</v>
          </cell>
          <cell r="P1315">
            <v>1</v>
          </cell>
          <cell r="Q1315">
            <v>4</v>
          </cell>
          <cell r="R1315" t="str">
            <v>lot</v>
          </cell>
          <cell r="T1315">
            <v>7464.4854065897725</v>
          </cell>
          <cell r="U1315">
            <v>1</v>
          </cell>
          <cell r="V1315">
            <v>7464.4854065897725</v>
          </cell>
          <cell r="W1315">
            <v>7464.4854065897725</v>
          </cell>
          <cell r="X1315">
            <v>7464.4854065897725</v>
          </cell>
          <cell r="Y1315">
            <v>7464.4854065897725</v>
          </cell>
          <cell r="Z1315">
            <v>29857.94162635909</v>
          </cell>
          <cell r="AA1315">
            <v>7464.4854065897725</v>
          </cell>
          <cell r="AB1315">
            <v>7464.4854065897725</v>
          </cell>
          <cell r="AC1315">
            <v>7464.4854065897725</v>
          </cell>
          <cell r="AD1315">
            <v>7464.4854065897725</v>
          </cell>
          <cell r="AE1315">
            <v>29857.94162635909</v>
          </cell>
          <cell r="AF1315">
            <v>0</v>
          </cell>
          <cell r="AG1315">
            <v>0</v>
          </cell>
          <cell r="AH1315">
            <v>0</v>
          </cell>
          <cell r="AI1315">
            <v>0</v>
          </cell>
          <cell r="AJ1315">
            <v>0</v>
          </cell>
          <cell r="AK1315">
            <v>0</v>
          </cell>
          <cell r="AL1315">
            <v>0</v>
          </cell>
        </row>
        <row r="1316">
          <cell r="B1316" t="str">
            <v>SNIES</v>
          </cell>
          <cell r="C1316" t="str">
            <v>B1A</v>
          </cell>
          <cell r="D1316" t="str">
            <v>B1AK</v>
          </cell>
          <cell r="E1316" t="str">
            <v>EP/FORE</v>
          </cell>
          <cell r="F1316" t="str">
            <v>SNIES</v>
          </cell>
          <cell r="G1316">
            <v>24</v>
          </cell>
          <cell r="H1316" t="str">
            <v>EP Forécariah fournitures scolaires filles défavorisées</v>
          </cell>
          <cell r="I1316" t="str">
            <v>SNIES</v>
          </cell>
          <cell r="K1316" t="str">
            <v>BAD ED IV</v>
          </cell>
          <cell r="L1316" t="str">
            <v>AOI</v>
          </cell>
          <cell r="M1316">
            <v>1</v>
          </cell>
          <cell r="N1316">
            <v>1</v>
          </cell>
          <cell r="O1316">
            <v>1</v>
          </cell>
          <cell r="P1316">
            <v>1</v>
          </cell>
          <cell r="Q1316">
            <v>4</v>
          </cell>
          <cell r="R1316" t="str">
            <v>lot</v>
          </cell>
          <cell r="T1316">
            <v>7464.4854065897725</v>
          </cell>
          <cell r="U1316">
            <v>1</v>
          </cell>
          <cell r="V1316">
            <v>7464.4854065897725</v>
          </cell>
          <cell r="W1316">
            <v>7464.4854065897725</v>
          </cell>
          <cell r="X1316">
            <v>7464.4854065897725</v>
          </cell>
          <cell r="Y1316">
            <v>7464.4854065897725</v>
          </cell>
          <cell r="Z1316">
            <v>29857.94162635909</v>
          </cell>
          <cell r="AA1316">
            <v>7464.4854065897725</v>
          </cell>
          <cell r="AB1316">
            <v>7464.4854065897725</v>
          </cell>
          <cell r="AC1316">
            <v>7464.4854065897725</v>
          </cell>
          <cell r="AD1316">
            <v>7464.4854065897725</v>
          </cell>
          <cell r="AE1316">
            <v>29857.94162635909</v>
          </cell>
          <cell r="AF1316">
            <v>0</v>
          </cell>
          <cell r="AG1316">
            <v>0</v>
          </cell>
          <cell r="AH1316">
            <v>0</v>
          </cell>
          <cell r="AI1316">
            <v>0</v>
          </cell>
          <cell r="AJ1316">
            <v>0</v>
          </cell>
          <cell r="AK1316">
            <v>0</v>
          </cell>
          <cell r="AL1316">
            <v>0</v>
          </cell>
        </row>
        <row r="1317">
          <cell r="B1317" t="str">
            <v>SNIES</v>
          </cell>
          <cell r="C1317" t="str">
            <v>B1A</v>
          </cell>
          <cell r="D1317" t="str">
            <v>B1AK</v>
          </cell>
          <cell r="E1317" t="str">
            <v>EP/DUBR</v>
          </cell>
          <cell r="F1317" t="str">
            <v>SNIES</v>
          </cell>
          <cell r="G1317">
            <v>24</v>
          </cell>
          <cell r="H1317" t="str">
            <v>EP Dubréka fournitures scolaires filles défavorisées</v>
          </cell>
          <cell r="I1317" t="str">
            <v>SNIES</v>
          </cell>
          <cell r="K1317" t="str">
            <v>BAD ED IV</v>
          </cell>
          <cell r="L1317" t="str">
            <v>AOI</v>
          </cell>
          <cell r="M1317">
            <v>1</v>
          </cell>
          <cell r="N1317">
            <v>1</v>
          </cell>
          <cell r="O1317">
            <v>1</v>
          </cell>
          <cell r="P1317">
            <v>1</v>
          </cell>
          <cell r="Q1317">
            <v>4</v>
          </cell>
          <cell r="R1317" t="str">
            <v>lot</v>
          </cell>
          <cell r="T1317">
            <v>7464.4854065897725</v>
          </cell>
          <cell r="U1317">
            <v>1</v>
          </cell>
          <cell r="V1317">
            <v>7464.4854065897725</v>
          </cell>
          <cell r="W1317">
            <v>7464.4854065897725</v>
          </cell>
          <cell r="X1317">
            <v>7464.4854065897725</v>
          </cell>
          <cell r="Y1317">
            <v>7464.4854065897725</v>
          </cell>
          <cell r="Z1317">
            <v>29857.94162635909</v>
          </cell>
          <cell r="AA1317">
            <v>7464.4854065897725</v>
          </cell>
          <cell r="AB1317">
            <v>7464.4854065897725</v>
          </cell>
          <cell r="AC1317">
            <v>7464.4854065897725</v>
          </cell>
          <cell r="AD1317">
            <v>7464.4854065897725</v>
          </cell>
          <cell r="AE1317">
            <v>29857.94162635909</v>
          </cell>
          <cell r="AF1317">
            <v>0</v>
          </cell>
          <cell r="AG1317">
            <v>0</v>
          </cell>
          <cell r="AH1317">
            <v>0</v>
          </cell>
          <cell r="AI1317">
            <v>0</v>
          </cell>
          <cell r="AJ1317">
            <v>0</v>
          </cell>
          <cell r="AK1317">
            <v>0</v>
          </cell>
          <cell r="AL1317">
            <v>0</v>
          </cell>
        </row>
        <row r="1318">
          <cell r="B1318" t="str">
            <v>SNIES</v>
          </cell>
          <cell r="C1318" t="str">
            <v>B1A</v>
          </cell>
          <cell r="D1318" t="str">
            <v>B1AK</v>
          </cell>
          <cell r="E1318" t="str">
            <v>EP/BOKE</v>
          </cell>
          <cell r="F1318" t="str">
            <v>SNIES</v>
          </cell>
          <cell r="G1318">
            <v>24</v>
          </cell>
          <cell r="H1318" t="str">
            <v>EP Boké fournitures scolaires filles défavorisées</v>
          </cell>
          <cell r="I1318" t="str">
            <v>SNIES</v>
          </cell>
          <cell r="K1318" t="str">
            <v>BAD ED IV</v>
          </cell>
          <cell r="L1318" t="str">
            <v>AOI</v>
          </cell>
          <cell r="M1318">
            <v>1</v>
          </cell>
          <cell r="N1318">
            <v>1</v>
          </cell>
          <cell r="O1318">
            <v>1</v>
          </cell>
          <cell r="P1318">
            <v>1</v>
          </cell>
          <cell r="Q1318">
            <v>4</v>
          </cell>
          <cell r="R1318" t="str">
            <v>lot</v>
          </cell>
          <cell r="T1318">
            <v>7464.4854065897725</v>
          </cell>
          <cell r="U1318">
            <v>1</v>
          </cell>
          <cell r="V1318">
            <v>7464.4854065897725</v>
          </cell>
          <cell r="W1318">
            <v>7464.4854065897725</v>
          </cell>
          <cell r="X1318">
            <v>7464.4854065897725</v>
          </cell>
          <cell r="Y1318">
            <v>7464.4854065897725</v>
          </cell>
          <cell r="Z1318">
            <v>29857.94162635909</v>
          </cell>
          <cell r="AA1318">
            <v>7464.4854065897725</v>
          </cell>
          <cell r="AB1318">
            <v>7464.4854065897725</v>
          </cell>
          <cell r="AC1318">
            <v>7464.4854065897725</v>
          </cell>
          <cell r="AD1318">
            <v>7464.4854065897725</v>
          </cell>
          <cell r="AE1318">
            <v>29857.94162635909</v>
          </cell>
          <cell r="AF1318">
            <v>0</v>
          </cell>
          <cell r="AG1318">
            <v>0</v>
          </cell>
          <cell r="AH1318">
            <v>0</v>
          </cell>
          <cell r="AI1318">
            <v>0</v>
          </cell>
          <cell r="AJ1318">
            <v>0</v>
          </cell>
          <cell r="AK1318">
            <v>0</v>
          </cell>
          <cell r="AL1318">
            <v>0</v>
          </cell>
        </row>
        <row r="1319">
          <cell r="B1319" t="str">
            <v>SNIES</v>
          </cell>
          <cell r="C1319" t="str">
            <v>B1A</v>
          </cell>
          <cell r="D1319" t="str">
            <v>B1AK</v>
          </cell>
          <cell r="E1319" t="str">
            <v>EP/BOFF</v>
          </cell>
          <cell r="F1319" t="str">
            <v>SNIES</v>
          </cell>
          <cell r="G1319">
            <v>24</v>
          </cell>
          <cell r="H1319" t="str">
            <v>EP Boffa fournitures scolaires filles défavorisées</v>
          </cell>
          <cell r="I1319" t="str">
            <v>SNIES</v>
          </cell>
          <cell r="K1319" t="str">
            <v>BAD ED IV</v>
          </cell>
          <cell r="L1319" t="str">
            <v>AOI</v>
          </cell>
          <cell r="M1319">
            <v>1</v>
          </cell>
          <cell r="N1319">
            <v>1</v>
          </cell>
          <cell r="O1319">
            <v>1</v>
          </cell>
          <cell r="P1319">
            <v>1</v>
          </cell>
          <cell r="Q1319">
            <v>4</v>
          </cell>
          <cell r="R1319" t="str">
            <v>lot</v>
          </cell>
          <cell r="T1319">
            <v>7464.4854065897725</v>
          </cell>
          <cell r="U1319">
            <v>1</v>
          </cell>
          <cell r="V1319">
            <v>7464.4854065897725</v>
          </cell>
          <cell r="W1319">
            <v>7464.4854065897725</v>
          </cell>
          <cell r="X1319">
            <v>7464.4854065897725</v>
          </cell>
          <cell r="Y1319">
            <v>7464.4854065897725</v>
          </cell>
          <cell r="Z1319">
            <v>29857.94162635909</v>
          </cell>
          <cell r="AA1319">
            <v>7464.4854065897725</v>
          </cell>
          <cell r="AB1319">
            <v>7464.4854065897725</v>
          </cell>
          <cell r="AC1319">
            <v>7464.4854065897725</v>
          </cell>
          <cell r="AD1319">
            <v>7464.4854065897725</v>
          </cell>
          <cell r="AE1319">
            <v>29857.94162635909</v>
          </cell>
          <cell r="AF1319">
            <v>0</v>
          </cell>
          <cell r="AG1319">
            <v>0</v>
          </cell>
          <cell r="AH1319">
            <v>0</v>
          </cell>
          <cell r="AI1319">
            <v>0</v>
          </cell>
          <cell r="AJ1319">
            <v>0</v>
          </cell>
          <cell r="AK1319">
            <v>0</v>
          </cell>
          <cell r="AL1319">
            <v>0</v>
          </cell>
        </row>
        <row r="1320">
          <cell r="B1320" t="str">
            <v>SNIES</v>
          </cell>
          <cell r="C1320" t="str">
            <v>B1A</v>
          </cell>
          <cell r="D1320" t="str">
            <v>B1AK</v>
          </cell>
          <cell r="E1320" t="str">
            <v>EP/FRIA</v>
          </cell>
          <cell r="F1320" t="str">
            <v>SNIES</v>
          </cell>
          <cell r="G1320">
            <v>24</v>
          </cell>
          <cell r="H1320" t="str">
            <v>EP Fria fournitures scolaires filles défavorisées</v>
          </cell>
          <cell r="I1320" t="str">
            <v>SNIES</v>
          </cell>
          <cell r="K1320" t="str">
            <v>BAD ED IV</v>
          </cell>
          <cell r="L1320" t="str">
            <v>AOI</v>
          </cell>
          <cell r="M1320">
            <v>1</v>
          </cell>
          <cell r="N1320">
            <v>1</v>
          </cell>
          <cell r="O1320">
            <v>1</v>
          </cell>
          <cell r="P1320">
            <v>1</v>
          </cell>
          <cell r="Q1320">
            <v>4</v>
          </cell>
          <cell r="R1320" t="str">
            <v>lot</v>
          </cell>
          <cell r="T1320">
            <v>7464.4854065897725</v>
          </cell>
          <cell r="U1320">
            <v>1</v>
          </cell>
          <cell r="V1320">
            <v>7464.4854065897725</v>
          </cell>
          <cell r="W1320">
            <v>7464.4854065897725</v>
          </cell>
          <cell r="X1320">
            <v>7464.4854065897725</v>
          </cell>
          <cell r="Y1320">
            <v>7464.4854065897725</v>
          </cell>
          <cell r="Z1320">
            <v>29857.94162635909</v>
          </cell>
          <cell r="AA1320">
            <v>7464.4854065897725</v>
          </cell>
          <cell r="AB1320">
            <v>7464.4854065897725</v>
          </cell>
          <cell r="AC1320">
            <v>7464.4854065897725</v>
          </cell>
          <cell r="AD1320">
            <v>7464.4854065897725</v>
          </cell>
          <cell r="AE1320">
            <v>29857.94162635909</v>
          </cell>
          <cell r="AF1320">
            <v>0</v>
          </cell>
          <cell r="AG1320">
            <v>0</v>
          </cell>
          <cell r="AH1320">
            <v>0</v>
          </cell>
          <cell r="AI1320">
            <v>0</v>
          </cell>
          <cell r="AJ1320">
            <v>0</v>
          </cell>
          <cell r="AK1320">
            <v>0</v>
          </cell>
          <cell r="AL1320">
            <v>0</v>
          </cell>
        </row>
        <row r="1321">
          <cell r="B1321" t="str">
            <v>SNIES</v>
          </cell>
          <cell r="C1321" t="str">
            <v>B1A</v>
          </cell>
          <cell r="D1321" t="str">
            <v>B1AK</v>
          </cell>
          <cell r="E1321" t="str">
            <v>EP/GAOU</v>
          </cell>
          <cell r="F1321" t="str">
            <v>SNIES</v>
          </cell>
          <cell r="G1321">
            <v>24</v>
          </cell>
          <cell r="H1321" t="str">
            <v>EP Gaoual fournitures scolaires filles défavorisées</v>
          </cell>
          <cell r="I1321" t="str">
            <v>SNIES</v>
          </cell>
          <cell r="K1321" t="str">
            <v>BAD ED IV</v>
          </cell>
          <cell r="L1321" t="str">
            <v>AOI</v>
          </cell>
          <cell r="M1321">
            <v>1</v>
          </cell>
          <cell r="N1321">
            <v>1</v>
          </cell>
          <cell r="O1321">
            <v>1</v>
          </cell>
          <cell r="P1321">
            <v>1</v>
          </cell>
          <cell r="Q1321">
            <v>4</v>
          </cell>
          <cell r="R1321" t="str">
            <v>lot</v>
          </cell>
          <cell r="T1321">
            <v>7464.4854065897725</v>
          </cell>
          <cell r="U1321">
            <v>1</v>
          </cell>
          <cell r="V1321">
            <v>7464.4854065897725</v>
          </cell>
          <cell r="W1321">
            <v>7464.4854065897725</v>
          </cell>
          <cell r="X1321">
            <v>7464.4854065897725</v>
          </cell>
          <cell r="Y1321">
            <v>7464.4854065897725</v>
          </cell>
          <cell r="Z1321">
            <v>29857.94162635909</v>
          </cell>
          <cell r="AA1321">
            <v>7464.4854065897725</v>
          </cell>
          <cell r="AB1321">
            <v>7464.4854065897725</v>
          </cell>
          <cell r="AC1321">
            <v>7464.4854065897725</v>
          </cell>
          <cell r="AD1321">
            <v>7464.4854065897725</v>
          </cell>
          <cell r="AE1321">
            <v>29857.94162635909</v>
          </cell>
          <cell r="AF1321">
            <v>0</v>
          </cell>
          <cell r="AG1321">
            <v>0</v>
          </cell>
          <cell r="AH1321">
            <v>0</v>
          </cell>
          <cell r="AI1321">
            <v>0</v>
          </cell>
          <cell r="AJ1321">
            <v>0</v>
          </cell>
          <cell r="AK1321">
            <v>0</v>
          </cell>
          <cell r="AL1321">
            <v>0</v>
          </cell>
        </row>
        <row r="1322">
          <cell r="B1322" t="str">
            <v>SNIES</v>
          </cell>
          <cell r="C1322" t="str">
            <v>B1A</v>
          </cell>
          <cell r="D1322" t="str">
            <v>B1AK</v>
          </cell>
          <cell r="E1322" t="str">
            <v>EP/KOUN</v>
          </cell>
          <cell r="F1322" t="str">
            <v>SNIES</v>
          </cell>
          <cell r="G1322">
            <v>24</v>
          </cell>
          <cell r="H1322" t="str">
            <v>EP Koundara fournitures scolaires filles défavorisées</v>
          </cell>
          <cell r="I1322" t="str">
            <v>SNIES</v>
          </cell>
          <cell r="K1322" t="str">
            <v>BAD ED IV</v>
          </cell>
          <cell r="L1322" t="str">
            <v>AOI</v>
          </cell>
          <cell r="M1322">
            <v>1</v>
          </cell>
          <cell r="N1322">
            <v>1</v>
          </cell>
          <cell r="O1322">
            <v>1</v>
          </cell>
          <cell r="P1322">
            <v>1</v>
          </cell>
          <cell r="Q1322">
            <v>4</v>
          </cell>
          <cell r="R1322" t="str">
            <v>lot</v>
          </cell>
          <cell r="T1322">
            <v>7464.4854065897725</v>
          </cell>
          <cell r="U1322">
            <v>1</v>
          </cell>
          <cell r="V1322">
            <v>7464.4854065897725</v>
          </cell>
          <cell r="W1322">
            <v>7464.4854065897725</v>
          </cell>
          <cell r="X1322">
            <v>7464.4854065897725</v>
          </cell>
          <cell r="Y1322">
            <v>7464.4854065897725</v>
          </cell>
          <cell r="Z1322">
            <v>29857.94162635909</v>
          </cell>
          <cell r="AA1322">
            <v>7464.4854065897725</v>
          </cell>
          <cell r="AB1322">
            <v>7464.4854065897725</v>
          </cell>
          <cell r="AC1322">
            <v>7464.4854065897725</v>
          </cell>
          <cell r="AD1322">
            <v>7464.4854065897725</v>
          </cell>
          <cell r="AE1322">
            <v>29857.94162635909</v>
          </cell>
          <cell r="AF1322">
            <v>0</v>
          </cell>
          <cell r="AG1322">
            <v>0</v>
          </cell>
          <cell r="AH1322">
            <v>0</v>
          </cell>
          <cell r="AI1322">
            <v>0</v>
          </cell>
          <cell r="AJ1322">
            <v>0</v>
          </cell>
          <cell r="AK1322">
            <v>0</v>
          </cell>
          <cell r="AL1322">
            <v>0</v>
          </cell>
        </row>
        <row r="1323">
          <cell r="B1323" t="str">
            <v>SNIES</v>
          </cell>
          <cell r="C1323" t="str">
            <v>B1F</v>
          </cell>
          <cell r="D1323" t="str">
            <v>B1FC</v>
          </cell>
          <cell r="E1323" t="str">
            <v>SSU</v>
          </cell>
          <cell r="F1323" t="str">
            <v>SNIES</v>
          </cell>
          <cell r="G1323">
            <v>25</v>
          </cell>
          <cell r="H1323" t="str">
            <v>SSU Etude d'impact du VIH/SIDA en milieu scolaire</v>
          </cell>
          <cell r="I1323" t="str">
            <v>SSU</v>
          </cell>
          <cell r="K1323" t="str">
            <v>BAD ED IV</v>
          </cell>
          <cell r="L1323" t="str">
            <v>LR</v>
          </cell>
          <cell r="N1323">
            <v>4</v>
          </cell>
          <cell r="Q1323">
            <v>4</v>
          </cell>
          <cell r="R1323" t="str">
            <v>p x m</v>
          </cell>
          <cell r="T1323">
            <v>35471.234652114596</v>
          </cell>
          <cell r="U1323">
            <v>1</v>
          </cell>
          <cell r="V1323">
            <v>0</v>
          </cell>
          <cell r="W1323">
            <v>141884.93860845838</v>
          </cell>
          <cell r="X1323">
            <v>0</v>
          </cell>
          <cell r="Y1323">
            <v>0</v>
          </cell>
          <cell r="Z1323">
            <v>141884.93860845838</v>
          </cell>
          <cell r="AA1323">
            <v>0</v>
          </cell>
          <cell r="AB1323">
            <v>141884.93860845838</v>
          </cell>
          <cell r="AC1323">
            <v>0</v>
          </cell>
          <cell r="AD1323">
            <v>0</v>
          </cell>
          <cell r="AE1323">
            <v>141884.93860845838</v>
          </cell>
          <cell r="AF1323">
            <v>0</v>
          </cell>
          <cell r="AG1323">
            <v>0</v>
          </cell>
          <cell r="AH1323">
            <v>0</v>
          </cell>
          <cell r="AI1323">
            <v>0</v>
          </cell>
          <cell r="AJ1323">
            <v>0</v>
          </cell>
          <cell r="AK1323">
            <v>0</v>
          </cell>
          <cell r="AL1323">
            <v>0</v>
          </cell>
        </row>
        <row r="1324">
          <cell r="B1324" t="str">
            <v>SNIES</v>
          </cell>
          <cell r="C1324" t="str">
            <v>B1A</v>
          </cell>
          <cell r="D1324" t="str">
            <v>B1AE</v>
          </cell>
          <cell r="E1324" t="str">
            <v>DNEE</v>
          </cell>
          <cell r="F1324" t="str">
            <v>SNIES</v>
          </cell>
          <cell r="G1324">
            <v>12</v>
          </cell>
          <cell r="H1324" t="str">
            <v>Formation en genre 1200 enseignants primaire  x 3jours</v>
          </cell>
          <cell r="I1324" t="str">
            <v>CNE</v>
          </cell>
          <cell r="K1324" t="str">
            <v>BAD ED IV</v>
          </cell>
          <cell r="L1324" t="str">
            <v>AUT</v>
          </cell>
          <cell r="N1324">
            <v>3600</v>
          </cell>
          <cell r="Q1324">
            <v>3600</v>
          </cell>
          <cell r="R1324" t="str">
            <v>pxj</v>
          </cell>
          <cell r="T1324">
            <v>116.21364912081251</v>
          </cell>
          <cell r="U1324">
            <v>1</v>
          </cell>
          <cell r="V1324">
            <v>0</v>
          </cell>
          <cell r="W1324">
            <v>418369.13683492504</v>
          </cell>
          <cell r="X1324">
            <v>0</v>
          </cell>
          <cell r="Y1324">
            <v>0</v>
          </cell>
          <cell r="Z1324">
            <v>418369.13683492504</v>
          </cell>
          <cell r="AA1324">
            <v>0</v>
          </cell>
          <cell r="AB1324">
            <v>418369.13683492504</v>
          </cell>
          <cell r="AC1324">
            <v>0</v>
          </cell>
          <cell r="AD1324">
            <v>0</v>
          </cell>
          <cell r="AE1324">
            <v>418369.13683492504</v>
          </cell>
          <cell r="AF1324">
            <v>0</v>
          </cell>
          <cell r="AG1324">
            <v>0</v>
          </cell>
          <cell r="AH1324">
            <v>0</v>
          </cell>
          <cell r="AI1324">
            <v>0</v>
          </cell>
          <cell r="AJ1324">
            <v>0</v>
          </cell>
          <cell r="AK1324">
            <v>0</v>
          </cell>
          <cell r="AL1324">
            <v>0</v>
          </cell>
        </row>
        <row r="1325">
          <cell r="B1325" t="str">
            <v>SNIES</v>
          </cell>
          <cell r="C1325" t="str">
            <v>B1B</v>
          </cell>
          <cell r="D1325" t="str">
            <v>B1BH</v>
          </cell>
          <cell r="E1325" t="str">
            <v>DNES</v>
          </cell>
          <cell r="F1325" t="str">
            <v>SNIES</v>
          </cell>
          <cell r="G1325">
            <v>12</v>
          </cell>
          <cell r="H1325" t="str">
            <v>Formation en genre 600 enseignants secondaire x 3jours</v>
          </cell>
          <cell r="I1325" t="str">
            <v>CNE</v>
          </cell>
          <cell r="K1325" t="str">
            <v>BAD ED IV</v>
          </cell>
          <cell r="L1325" t="str">
            <v>AUT</v>
          </cell>
          <cell r="N1325">
            <v>1800</v>
          </cell>
          <cell r="Q1325">
            <v>1800</v>
          </cell>
          <cell r="R1325" t="str">
            <v>pxj</v>
          </cell>
          <cell r="T1325">
            <v>116.21364912081251</v>
          </cell>
          <cell r="U1325">
            <v>1</v>
          </cell>
          <cell r="V1325">
            <v>0</v>
          </cell>
          <cell r="W1325">
            <v>209184.56841746252</v>
          </cell>
          <cell r="X1325">
            <v>0</v>
          </cell>
          <cell r="Y1325">
            <v>0</v>
          </cell>
          <cell r="Z1325">
            <v>209184.56841746252</v>
          </cell>
          <cell r="AA1325">
            <v>0</v>
          </cell>
          <cell r="AB1325">
            <v>209184.56841746252</v>
          </cell>
          <cell r="AC1325">
            <v>0</v>
          </cell>
          <cell r="AD1325">
            <v>0</v>
          </cell>
          <cell r="AE1325">
            <v>209184.56841746252</v>
          </cell>
          <cell r="AF1325">
            <v>0</v>
          </cell>
          <cell r="AG1325">
            <v>0</v>
          </cell>
          <cell r="AH1325">
            <v>0</v>
          </cell>
          <cell r="AI1325">
            <v>0</v>
          </cell>
          <cell r="AJ1325">
            <v>0</v>
          </cell>
          <cell r="AK1325">
            <v>0</v>
          </cell>
          <cell r="AL1325">
            <v>0</v>
          </cell>
        </row>
        <row r="1326">
          <cell r="B1326" t="str">
            <v>SNIES</v>
          </cell>
          <cell r="C1326" t="str">
            <v>B2A</v>
          </cell>
          <cell r="D1326" t="str">
            <v>B2AG</v>
          </cell>
          <cell r="E1326" t="str">
            <v>DNETFP</v>
          </cell>
          <cell r="F1326" t="str">
            <v>SNIES</v>
          </cell>
          <cell r="G1326">
            <v>12</v>
          </cell>
          <cell r="H1326" t="str">
            <v>Formation en genre 200 enseignants ETFP 3jours</v>
          </cell>
          <cell r="I1326" t="str">
            <v>CNE</v>
          </cell>
          <cell r="K1326" t="str">
            <v>BAD ED IV</v>
          </cell>
          <cell r="L1326" t="str">
            <v>AUT</v>
          </cell>
          <cell r="N1326">
            <v>600</v>
          </cell>
          <cell r="Q1326">
            <v>600</v>
          </cell>
          <cell r="R1326" t="str">
            <v>pxj</v>
          </cell>
          <cell r="T1326">
            <v>116.21364912081251</v>
          </cell>
          <cell r="U1326">
            <v>1</v>
          </cell>
          <cell r="V1326">
            <v>0</v>
          </cell>
          <cell r="W1326">
            <v>69728.189472487502</v>
          </cell>
          <cell r="X1326">
            <v>0</v>
          </cell>
          <cell r="Y1326">
            <v>0</v>
          </cell>
          <cell r="Z1326">
            <v>69728.189472487502</v>
          </cell>
          <cell r="AA1326">
            <v>0</v>
          </cell>
          <cell r="AB1326">
            <v>69728.189472487502</v>
          </cell>
          <cell r="AC1326">
            <v>0</v>
          </cell>
          <cell r="AD1326">
            <v>0</v>
          </cell>
          <cell r="AE1326">
            <v>69728.189472487502</v>
          </cell>
          <cell r="AF1326">
            <v>0</v>
          </cell>
          <cell r="AG1326">
            <v>0</v>
          </cell>
          <cell r="AH1326">
            <v>0</v>
          </cell>
          <cell r="AI1326">
            <v>0</v>
          </cell>
          <cell r="AJ1326">
            <v>0</v>
          </cell>
          <cell r="AK1326">
            <v>0</v>
          </cell>
          <cell r="AL1326">
            <v>0</v>
          </cell>
        </row>
        <row r="1327">
          <cell r="B1327" t="str">
            <v>SNIES</v>
          </cell>
          <cell r="C1327" t="str">
            <v>B3A</v>
          </cell>
          <cell r="D1327" t="str">
            <v>B3AB</v>
          </cell>
          <cell r="E1327" t="str">
            <v>DNESUP</v>
          </cell>
          <cell r="F1327" t="str">
            <v>SNIES</v>
          </cell>
          <cell r="G1327">
            <v>12</v>
          </cell>
          <cell r="H1327" t="str">
            <v>Formation en genre 100 enseignants supérieur 3jours</v>
          </cell>
          <cell r="I1327" t="str">
            <v>CNE</v>
          </cell>
          <cell r="K1327" t="str">
            <v>BAD ED IV</v>
          </cell>
          <cell r="L1327" t="str">
            <v>AUT</v>
          </cell>
          <cell r="N1327">
            <v>300</v>
          </cell>
          <cell r="Q1327">
            <v>300</v>
          </cell>
          <cell r="R1327" t="str">
            <v>pxj</v>
          </cell>
          <cell r="T1327">
            <v>116.21364912081251</v>
          </cell>
          <cell r="U1327">
            <v>1</v>
          </cell>
          <cell r="V1327">
            <v>0</v>
          </cell>
          <cell r="W1327">
            <v>34864.094736243751</v>
          </cell>
          <cell r="X1327">
            <v>0</v>
          </cell>
          <cell r="Y1327">
            <v>0</v>
          </cell>
          <cell r="Z1327">
            <v>34864.094736243751</v>
          </cell>
          <cell r="AA1327">
            <v>0</v>
          </cell>
          <cell r="AB1327">
            <v>34864.094736243751</v>
          </cell>
          <cell r="AC1327">
            <v>0</v>
          </cell>
          <cell r="AD1327">
            <v>0</v>
          </cell>
          <cell r="AE1327">
            <v>34864.094736243751</v>
          </cell>
          <cell r="AF1327">
            <v>0</v>
          </cell>
          <cell r="AG1327">
            <v>0</v>
          </cell>
          <cell r="AH1327">
            <v>0</v>
          </cell>
          <cell r="AI1327">
            <v>0</v>
          </cell>
          <cell r="AJ1327">
            <v>0</v>
          </cell>
          <cell r="AK1327">
            <v>0</v>
          </cell>
          <cell r="AL1327">
            <v>0</v>
          </cell>
        </row>
        <row r="1328">
          <cell r="B1328" t="str">
            <v>SNIES</v>
          </cell>
          <cell r="C1328" t="str">
            <v>B1A</v>
          </cell>
          <cell r="D1328" t="str">
            <v>B1AE</v>
          </cell>
          <cell r="E1328" t="str">
            <v>DNEE</v>
          </cell>
          <cell r="F1328" t="str">
            <v>SNIES</v>
          </cell>
          <cell r="G1328">
            <v>12</v>
          </cell>
          <cell r="H1328" t="str">
            <v xml:space="preserve"> Formation utilisation manuels maîtres primaire 3jours x 2100p</v>
          </cell>
          <cell r="I1328" t="str">
            <v>INRAP</v>
          </cell>
          <cell r="K1328" t="str">
            <v>BAD ED IV</v>
          </cell>
          <cell r="L1328" t="str">
            <v>AUT</v>
          </cell>
          <cell r="N1328">
            <v>6300</v>
          </cell>
          <cell r="Q1328">
            <v>6300</v>
          </cell>
          <cell r="R1328" t="str">
            <v>pxj</v>
          </cell>
          <cell r="T1328">
            <v>110.60206226314993</v>
          </cell>
          <cell r="U1328">
            <v>1</v>
          </cell>
          <cell r="V1328">
            <v>0</v>
          </cell>
          <cell r="W1328">
            <v>696792.99225784454</v>
          </cell>
          <cell r="X1328">
            <v>0</v>
          </cell>
          <cell r="Y1328">
            <v>0</v>
          </cell>
          <cell r="Z1328">
            <v>696792.99225784454</v>
          </cell>
          <cell r="AA1328">
            <v>0</v>
          </cell>
          <cell r="AB1328">
            <v>696792.99225784454</v>
          </cell>
          <cell r="AC1328">
            <v>0</v>
          </cell>
          <cell r="AD1328">
            <v>0</v>
          </cell>
          <cell r="AE1328">
            <v>696792.99225784454</v>
          </cell>
          <cell r="AF1328">
            <v>0</v>
          </cell>
          <cell r="AG1328">
            <v>0</v>
          </cell>
          <cell r="AH1328">
            <v>0</v>
          </cell>
          <cell r="AI1328">
            <v>0</v>
          </cell>
          <cell r="AJ1328">
            <v>0</v>
          </cell>
          <cell r="AK1328">
            <v>0</v>
          </cell>
          <cell r="AL1328">
            <v>0</v>
          </cell>
        </row>
        <row r="1329">
          <cell r="B1329" t="str">
            <v>SNIES</v>
          </cell>
          <cell r="C1329" t="str">
            <v>B1A</v>
          </cell>
          <cell r="D1329" t="str">
            <v>B1AE</v>
          </cell>
          <cell r="E1329" t="str">
            <v>DNEE</v>
          </cell>
          <cell r="F1329" t="str">
            <v>SNIES</v>
          </cell>
          <cell r="G1329">
            <v>12</v>
          </cell>
          <cell r="H1329" t="str">
            <v>Formation approche/compét 6500 direct écol prim X 5jours</v>
          </cell>
          <cell r="I1329" t="str">
            <v>INRAP</v>
          </cell>
          <cell r="K1329" t="str">
            <v>BAD ED IV</v>
          </cell>
          <cell r="L1329" t="str">
            <v>AUT</v>
          </cell>
          <cell r="M1329">
            <v>10833.333333333334</v>
          </cell>
          <cell r="N1329">
            <v>10833.333333333334</v>
          </cell>
          <cell r="O1329">
            <v>10833.333333333334</v>
          </cell>
          <cell r="Q1329">
            <v>32500</v>
          </cell>
          <cell r="R1329" t="str">
            <v>pxj</v>
          </cell>
          <cell r="T1329">
            <v>114.40898088151957</v>
          </cell>
          <cell r="U1329">
            <v>1</v>
          </cell>
          <cell r="V1329">
            <v>1239430.6262164621</v>
          </cell>
          <cell r="W1329">
            <v>1239430.6262164621</v>
          </cell>
          <cell r="X1329">
            <v>1239430.6262164621</v>
          </cell>
          <cell r="Y1329">
            <v>0</v>
          </cell>
          <cell r="Z1329">
            <v>3718291.8786493866</v>
          </cell>
          <cell r="AA1329">
            <v>1239430.6262164621</v>
          </cell>
          <cell r="AB1329">
            <v>1239430.6262164621</v>
          </cell>
          <cell r="AC1329">
            <v>1239430.6262164621</v>
          </cell>
          <cell r="AD1329">
            <v>0</v>
          </cell>
          <cell r="AE1329">
            <v>3718291.8786493866</v>
          </cell>
          <cell r="AF1329">
            <v>0</v>
          </cell>
          <cell r="AG1329">
            <v>0</v>
          </cell>
          <cell r="AH1329">
            <v>0</v>
          </cell>
          <cell r="AI1329">
            <v>0</v>
          </cell>
          <cell r="AJ1329">
            <v>0</v>
          </cell>
          <cell r="AK1329">
            <v>0</v>
          </cell>
          <cell r="AL1329">
            <v>0</v>
          </cell>
        </row>
        <row r="1330">
          <cell r="B1330" t="str">
            <v>SNIES</v>
          </cell>
          <cell r="C1330" t="str">
            <v>B1A</v>
          </cell>
          <cell r="D1330" t="str">
            <v>B1AE</v>
          </cell>
          <cell r="E1330" t="str">
            <v>DNEE</v>
          </cell>
          <cell r="F1330" t="str">
            <v>SNIES</v>
          </cell>
          <cell r="G1330">
            <v>12</v>
          </cell>
          <cell r="H1330" t="str">
            <v>Formation continue enseignants primaire 10jours x 3000p</v>
          </cell>
          <cell r="I1330" t="str">
            <v>DNEE</v>
          </cell>
          <cell r="K1330" t="str">
            <v>BAD ED IV</v>
          </cell>
          <cell r="L1330" t="str">
            <v>AUT</v>
          </cell>
          <cell r="M1330">
            <v>10000</v>
          </cell>
          <cell r="N1330">
            <v>10000</v>
          </cell>
          <cell r="O1330">
            <v>10000</v>
          </cell>
          <cell r="Q1330">
            <v>30000</v>
          </cell>
          <cell r="R1330" t="str">
            <v>pxj</v>
          </cell>
          <cell r="T1330">
            <v>113.41598842655753</v>
          </cell>
          <cell r="U1330">
            <v>1</v>
          </cell>
          <cell r="V1330">
            <v>1134159.8842655753</v>
          </cell>
          <cell r="W1330">
            <v>1134159.8842655753</v>
          </cell>
          <cell r="X1330">
            <v>1134159.8842655753</v>
          </cell>
          <cell r="Y1330">
            <v>0</v>
          </cell>
          <cell r="Z1330">
            <v>3402479.6527967257</v>
          </cell>
          <cell r="AA1330">
            <v>1134159.8842655753</v>
          </cell>
          <cell r="AB1330">
            <v>1134159.8842655753</v>
          </cell>
          <cell r="AC1330">
            <v>1134159.8842655753</v>
          </cell>
          <cell r="AD1330">
            <v>0</v>
          </cell>
          <cell r="AE1330">
            <v>3402479.6527967257</v>
          </cell>
          <cell r="AF1330">
            <v>0</v>
          </cell>
          <cell r="AG1330">
            <v>0</v>
          </cell>
          <cell r="AH1330">
            <v>0</v>
          </cell>
          <cell r="AI1330">
            <v>0</v>
          </cell>
          <cell r="AJ1330">
            <v>0</v>
          </cell>
          <cell r="AK1330">
            <v>0</v>
          </cell>
          <cell r="AL1330">
            <v>0</v>
          </cell>
        </row>
        <row r="1331">
          <cell r="B1331" t="str">
            <v>SNIES</v>
          </cell>
          <cell r="C1331" t="str">
            <v>C1I</v>
          </cell>
          <cell r="D1331" t="str">
            <v>C1IF</v>
          </cell>
          <cell r="E1331" t="str">
            <v>SSP</v>
          </cell>
          <cell r="F1331" t="str">
            <v>SNIES</v>
          </cell>
          <cell r="G1331">
            <v>23</v>
          </cell>
          <cell r="H1331" t="str">
            <v>SSP Equipement bureautique</v>
          </cell>
          <cell r="I1331" t="str">
            <v>SNIES</v>
          </cell>
          <cell r="K1331" t="str">
            <v>BAD ED IV</v>
          </cell>
          <cell r="L1331" t="str">
            <v>AOI</v>
          </cell>
          <cell r="M1331">
            <v>1</v>
          </cell>
          <cell r="Q1331">
            <v>1</v>
          </cell>
          <cell r="R1331" t="str">
            <v>lot</v>
          </cell>
          <cell r="T1331">
            <v>22070.990450204641</v>
          </cell>
          <cell r="U1331">
            <v>1</v>
          </cell>
          <cell r="V1331">
            <v>22070.990450204641</v>
          </cell>
          <cell r="W1331">
            <v>0</v>
          </cell>
          <cell r="X1331">
            <v>0</v>
          </cell>
          <cell r="Y1331">
            <v>0</v>
          </cell>
          <cell r="Z1331">
            <v>22070.990450204641</v>
          </cell>
          <cell r="AA1331">
            <v>22070.990450204641</v>
          </cell>
          <cell r="AB1331">
            <v>0</v>
          </cell>
          <cell r="AC1331">
            <v>0</v>
          </cell>
          <cell r="AD1331">
            <v>0</v>
          </cell>
          <cell r="AE1331">
            <v>22070.990450204641</v>
          </cell>
          <cell r="AF1331">
            <v>0</v>
          </cell>
          <cell r="AG1331">
            <v>0</v>
          </cell>
          <cell r="AH1331">
            <v>0</v>
          </cell>
          <cell r="AI1331">
            <v>0</v>
          </cell>
          <cell r="AJ1331">
            <v>0</v>
          </cell>
          <cell r="AK1331">
            <v>0</v>
          </cell>
          <cell r="AL1331">
            <v>0</v>
          </cell>
        </row>
        <row r="1332">
          <cell r="B1332" t="str">
            <v>SNIES</v>
          </cell>
          <cell r="C1332" t="str">
            <v>C1I</v>
          </cell>
          <cell r="D1332" t="str">
            <v>C1IF</v>
          </cell>
          <cell r="E1332" t="str">
            <v>SSP</v>
          </cell>
          <cell r="F1332" t="str">
            <v>SNIES</v>
          </cell>
          <cell r="G1332">
            <v>23</v>
          </cell>
          <cell r="H1332" t="str">
            <v>SSP Equipement informatique</v>
          </cell>
          <cell r="I1332" t="str">
            <v>SNIES</v>
          </cell>
          <cell r="K1332" t="str">
            <v>BAD ED IV</v>
          </cell>
          <cell r="L1332" t="str">
            <v>AOI</v>
          </cell>
          <cell r="M1332">
            <v>1</v>
          </cell>
          <cell r="Q1332">
            <v>1</v>
          </cell>
          <cell r="R1332" t="str">
            <v>lot</v>
          </cell>
          <cell r="T1332">
            <v>73110.15586630287</v>
          </cell>
          <cell r="U1332">
            <v>1</v>
          </cell>
          <cell r="V1332">
            <v>73110.15586630287</v>
          </cell>
          <cell r="W1332">
            <v>0</v>
          </cell>
          <cell r="X1332">
            <v>0</v>
          </cell>
          <cell r="Y1332">
            <v>0</v>
          </cell>
          <cell r="Z1332">
            <v>73110.15586630287</v>
          </cell>
          <cell r="AA1332">
            <v>73110.15586630287</v>
          </cell>
          <cell r="AB1332">
            <v>0</v>
          </cell>
          <cell r="AC1332">
            <v>0</v>
          </cell>
          <cell r="AD1332">
            <v>0</v>
          </cell>
          <cell r="AE1332">
            <v>73110.15586630287</v>
          </cell>
          <cell r="AF1332">
            <v>0</v>
          </cell>
          <cell r="AG1332">
            <v>0</v>
          </cell>
          <cell r="AH1332">
            <v>0</v>
          </cell>
          <cell r="AI1332">
            <v>0</v>
          </cell>
          <cell r="AJ1332">
            <v>0</v>
          </cell>
          <cell r="AK1332">
            <v>0</v>
          </cell>
          <cell r="AL1332">
            <v>0</v>
          </cell>
        </row>
        <row r="1333">
          <cell r="B1333" t="str">
            <v>SNIES</v>
          </cell>
          <cell r="C1333" t="str">
            <v>C1I</v>
          </cell>
          <cell r="D1333" t="str">
            <v>C1IF</v>
          </cell>
          <cell r="E1333" t="str">
            <v>SSP</v>
          </cell>
          <cell r="F1333" t="str">
            <v>SNIES</v>
          </cell>
          <cell r="G1333">
            <v>23</v>
          </cell>
          <cell r="H1333" t="str">
            <v>SSP Véhicule de liaison 4x4 double wagon</v>
          </cell>
          <cell r="I1333" t="str">
            <v>SNIES</v>
          </cell>
          <cell r="K1333" t="str">
            <v>BAD ED IV</v>
          </cell>
          <cell r="L1333" t="str">
            <v>AOI</v>
          </cell>
          <cell r="M1333">
            <v>1</v>
          </cell>
          <cell r="Q1333">
            <v>1</v>
          </cell>
          <cell r="R1333" t="str">
            <v>lot</v>
          </cell>
          <cell r="T1333">
            <v>187209.29399727148</v>
          </cell>
          <cell r="U1333">
            <v>1</v>
          </cell>
          <cell r="V1333">
            <v>187209.29399727148</v>
          </cell>
          <cell r="W1333">
            <v>0</v>
          </cell>
          <cell r="X1333">
            <v>0</v>
          </cell>
          <cell r="Y1333">
            <v>0</v>
          </cell>
          <cell r="Z1333">
            <v>187209.29399727148</v>
          </cell>
          <cell r="AA1333">
            <v>187209.29399727148</v>
          </cell>
          <cell r="AB1333">
            <v>0</v>
          </cell>
          <cell r="AC1333">
            <v>0</v>
          </cell>
          <cell r="AD1333">
            <v>0</v>
          </cell>
          <cell r="AE1333">
            <v>187209.29399727148</v>
          </cell>
          <cell r="AF1333">
            <v>0</v>
          </cell>
          <cell r="AG1333">
            <v>0</v>
          </cell>
          <cell r="AH1333">
            <v>0</v>
          </cell>
          <cell r="AI1333">
            <v>0</v>
          </cell>
          <cell r="AJ1333">
            <v>0</v>
          </cell>
          <cell r="AK1333">
            <v>0</v>
          </cell>
          <cell r="AL1333">
            <v>0</v>
          </cell>
        </row>
        <row r="1334">
          <cell r="B1334" t="str">
            <v>SNIES</v>
          </cell>
          <cell r="C1334" t="str">
            <v>C1F</v>
          </cell>
          <cell r="D1334" t="str">
            <v>C1FA</v>
          </cell>
          <cell r="E1334" t="str">
            <v>IGE</v>
          </cell>
          <cell r="F1334" t="str">
            <v>SNIES</v>
          </cell>
          <cell r="G1334">
            <v>23</v>
          </cell>
          <cell r="H1334" t="str">
            <v>IGE Equipement bureautique</v>
          </cell>
          <cell r="I1334" t="str">
            <v>SNIES</v>
          </cell>
          <cell r="K1334" t="str">
            <v>BAD ED IV</v>
          </cell>
          <cell r="L1334" t="str">
            <v>AOI</v>
          </cell>
          <cell r="M1334">
            <v>1</v>
          </cell>
          <cell r="Q1334">
            <v>1</v>
          </cell>
          <cell r="R1334" t="str">
            <v>lot</v>
          </cell>
          <cell r="T1334">
            <v>22070.990450204641</v>
          </cell>
          <cell r="U1334">
            <v>1</v>
          </cell>
          <cell r="V1334">
            <v>22070.990450204641</v>
          </cell>
          <cell r="W1334">
            <v>0</v>
          </cell>
          <cell r="X1334">
            <v>0</v>
          </cell>
          <cell r="Y1334">
            <v>0</v>
          </cell>
          <cell r="Z1334">
            <v>22070.990450204641</v>
          </cell>
          <cell r="AA1334">
            <v>22070.990450204641</v>
          </cell>
          <cell r="AB1334">
            <v>0</v>
          </cell>
          <cell r="AC1334">
            <v>0</v>
          </cell>
          <cell r="AD1334">
            <v>0</v>
          </cell>
          <cell r="AE1334">
            <v>22070.990450204641</v>
          </cell>
          <cell r="AF1334">
            <v>0</v>
          </cell>
          <cell r="AG1334">
            <v>0</v>
          </cell>
          <cell r="AH1334">
            <v>0</v>
          </cell>
          <cell r="AI1334">
            <v>0</v>
          </cell>
          <cell r="AJ1334">
            <v>0</v>
          </cell>
          <cell r="AK1334">
            <v>0</v>
          </cell>
          <cell r="AL1334">
            <v>0</v>
          </cell>
        </row>
        <row r="1335">
          <cell r="B1335" t="str">
            <v>SNIES</v>
          </cell>
          <cell r="C1335" t="str">
            <v>C1F</v>
          </cell>
          <cell r="D1335" t="str">
            <v>C1FA</v>
          </cell>
          <cell r="E1335" t="str">
            <v>IGE</v>
          </cell>
          <cell r="F1335" t="str">
            <v>SNIES</v>
          </cell>
          <cell r="G1335">
            <v>23</v>
          </cell>
          <cell r="H1335" t="str">
            <v>IGE Equipement informatique</v>
          </cell>
          <cell r="I1335" t="str">
            <v>SNIES</v>
          </cell>
          <cell r="K1335" t="str">
            <v>BAD ED IV</v>
          </cell>
          <cell r="L1335" t="str">
            <v>AOI</v>
          </cell>
          <cell r="M1335">
            <v>1</v>
          </cell>
          <cell r="Q1335">
            <v>1</v>
          </cell>
          <cell r="R1335" t="str">
            <v>lot</v>
          </cell>
          <cell r="T1335">
            <v>44339.043315143252</v>
          </cell>
          <cell r="U1335">
            <v>1</v>
          </cell>
          <cell r="V1335">
            <v>44339.043315143252</v>
          </cell>
          <cell r="W1335">
            <v>0</v>
          </cell>
          <cell r="X1335">
            <v>0</v>
          </cell>
          <cell r="Y1335">
            <v>0</v>
          </cell>
          <cell r="Z1335">
            <v>44339.043315143252</v>
          </cell>
          <cell r="AA1335">
            <v>44339.043315143252</v>
          </cell>
          <cell r="AB1335">
            <v>0</v>
          </cell>
          <cell r="AC1335">
            <v>0</v>
          </cell>
          <cell r="AD1335">
            <v>0</v>
          </cell>
          <cell r="AE1335">
            <v>44339.043315143252</v>
          </cell>
          <cell r="AF1335">
            <v>0</v>
          </cell>
          <cell r="AG1335">
            <v>0</v>
          </cell>
          <cell r="AH1335">
            <v>0</v>
          </cell>
          <cell r="AI1335">
            <v>0</v>
          </cell>
          <cell r="AJ1335">
            <v>0</v>
          </cell>
          <cell r="AK1335">
            <v>0</v>
          </cell>
          <cell r="AL1335">
            <v>0</v>
          </cell>
        </row>
        <row r="1336">
          <cell r="B1336" t="str">
            <v>SNIES</v>
          </cell>
          <cell r="C1336" t="str">
            <v>C1F</v>
          </cell>
          <cell r="D1336" t="str">
            <v>C1FA</v>
          </cell>
          <cell r="E1336" t="str">
            <v>IGE</v>
          </cell>
          <cell r="F1336" t="str">
            <v>SNIES</v>
          </cell>
          <cell r="G1336">
            <v>23</v>
          </cell>
          <cell r="H1336" t="str">
            <v>IGE Véhicule de liaison 4x4 double wagon</v>
          </cell>
          <cell r="I1336" t="str">
            <v>SNIES</v>
          </cell>
          <cell r="K1336" t="str">
            <v>BAD ED IV</v>
          </cell>
          <cell r="L1336" t="str">
            <v>AOI</v>
          </cell>
          <cell r="M1336">
            <v>1</v>
          </cell>
          <cell r="Q1336">
            <v>1</v>
          </cell>
          <cell r="R1336" t="str">
            <v>lot</v>
          </cell>
          <cell r="T1336">
            <v>187209.29399727148</v>
          </cell>
          <cell r="U1336">
            <v>1</v>
          </cell>
          <cell r="V1336">
            <v>187209.29399727148</v>
          </cell>
          <cell r="W1336">
            <v>0</v>
          </cell>
          <cell r="X1336">
            <v>0</v>
          </cell>
          <cell r="Y1336">
            <v>0</v>
          </cell>
          <cell r="Z1336">
            <v>187209.29399727148</v>
          </cell>
          <cell r="AA1336">
            <v>187209.29399727148</v>
          </cell>
          <cell r="AB1336">
            <v>0</v>
          </cell>
          <cell r="AC1336">
            <v>0</v>
          </cell>
          <cell r="AD1336">
            <v>0</v>
          </cell>
          <cell r="AE1336">
            <v>187209.29399727148</v>
          </cell>
          <cell r="AF1336">
            <v>0</v>
          </cell>
          <cell r="AG1336">
            <v>0</v>
          </cell>
          <cell r="AH1336">
            <v>0</v>
          </cell>
          <cell r="AI1336">
            <v>0</v>
          </cell>
          <cell r="AJ1336">
            <v>0</v>
          </cell>
          <cell r="AK1336">
            <v>0</v>
          </cell>
          <cell r="AL1336">
            <v>0</v>
          </cell>
        </row>
        <row r="1337">
          <cell r="B1337" t="str">
            <v>SNIES</v>
          </cell>
          <cell r="C1337" t="str">
            <v>C1L</v>
          </cell>
          <cell r="D1337" t="str">
            <v>C1LA</v>
          </cell>
          <cell r="E1337" t="str">
            <v>DNES</v>
          </cell>
          <cell r="F1337" t="str">
            <v>SNIES</v>
          </cell>
          <cell r="G1337">
            <v>12</v>
          </cell>
          <cell r="H1337" t="str">
            <v>DNES Form étranger en planif de l'éducation 24p IRE/DPE x 9 mois</v>
          </cell>
          <cell r="I1337" t="str">
            <v>SNFP</v>
          </cell>
          <cell r="K1337" t="str">
            <v>BAD ED IV</v>
          </cell>
          <cell r="L1337" t="str">
            <v>AUT</v>
          </cell>
          <cell r="M1337">
            <v>72</v>
          </cell>
          <cell r="N1337">
            <v>72</v>
          </cell>
          <cell r="O1337">
            <v>72</v>
          </cell>
          <cell r="Q1337">
            <v>216</v>
          </cell>
          <cell r="R1337" t="str">
            <v>pxm</v>
          </cell>
          <cell r="T1337">
            <v>11823.744884038199</v>
          </cell>
          <cell r="U1337">
            <v>1</v>
          </cell>
          <cell r="V1337">
            <v>851309.63165075029</v>
          </cell>
          <cell r="W1337">
            <v>851309.63165075029</v>
          </cell>
          <cell r="X1337">
            <v>851309.63165075029</v>
          </cell>
          <cell r="Y1337">
            <v>0</v>
          </cell>
          <cell r="Z1337">
            <v>2553928.8949522506</v>
          </cell>
          <cell r="AA1337">
            <v>851309.63165075029</v>
          </cell>
          <cell r="AB1337">
            <v>851309.63165075029</v>
          </cell>
          <cell r="AC1337">
            <v>851309.63165075029</v>
          </cell>
          <cell r="AD1337">
            <v>0</v>
          </cell>
          <cell r="AE1337">
            <v>2553928.8949522506</v>
          </cell>
          <cell r="AF1337">
            <v>0</v>
          </cell>
          <cell r="AG1337">
            <v>0</v>
          </cell>
          <cell r="AH1337">
            <v>0</v>
          </cell>
          <cell r="AI1337">
            <v>0</v>
          </cell>
          <cell r="AJ1337">
            <v>0</v>
          </cell>
          <cell r="AK1337">
            <v>0</v>
          </cell>
          <cell r="AL1337">
            <v>0</v>
          </cell>
        </row>
        <row r="1338">
          <cell r="B1338" t="str">
            <v>SNIES</v>
          </cell>
          <cell r="C1338" t="str">
            <v>C1L</v>
          </cell>
          <cell r="D1338" t="str">
            <v>C1LA</v>
          </cell>
          <cell r="E1338" t="str">
            <v>SNEP</v>
          </cell>
          <cell r="F1338" t="str">
            <v>SNIES</v>
          </cell>
          <cell r="G1338">
            <v>12</v>
          </cell>
          <cell r="H1338" t="str">
            <v>SNEP Form étranger en planif de l'éducation 4p x 9 mois</v>
          </cell>
          <cell r="I1338" t="str">
            <v>SNFP</v>
          </cell>
          <cell r="K1338" t="str">
            <v>BAD ED IV</v>
          </cell>
          <cell r="L1338" t="str">
            <v>AUT</v>
          </cell>
          <cell r="M1338">
            <v>18</v>
          </cell>
          <cell r="N1338">
            <v>18</v>
          </cell>
          <cell r="Q1338">
            <v>36</v>
          </cell>
          <cell r="R1338" t="str">
            <v>pxm</v>
          </cell>
          <cell r="T1338">
            <v>11823.744884038199</v>
          </cell>
          <cell r="U1338">
            <v>1</v>
          </cell>
          <cell r="V1338">
            <v>212827.40791268757</v>
          </cell>
          <cell r="W1338">
            <v>212827.40791268757</v>
          </cell>
          <cell r="X1338">
            <v>0</v>
          </cell>
          <cell r="Y1338">
            <v>0</v>
          </cell>
          <cell r="Z1338">
            <v>425654.81582537515</v>
          </cell>
          <cell r="AA1338">
            <v>212827.40791268757</v>
          </cell>
          <cell r="AB1338">
            <v>212827.40791268757</v>
          </cell>
          <cell r="AC1338">
            <v>0</v>
          </cell>
          <cell r="AD1338">
            <v>0</v>
          </cell>
          <cell r="AE1338">
            <v>425654.81582537515</v>
          </cell>
          <cell r="AF1338">
            <v>0</v>
          </cell>
          <cell r="AG1338">
            <v>0</v>
          </cell>
          <cell r="AH1338">
            <v>0</v>
          </cell>
          <cell r="AI1338">
            <v>0</v>
          </cell>
          <cell r="AJ1338">
            <v>0</v>
          </cell>
          <cell r="AK1338">
            <v>0</v>
          </cell>
          <cell r="AL1338">
            <v>0</v>
          </cell>
        </row>
        <row r="1339">
          <cell r="B1339" t="str">
            <v>SNIES</v>
          </cell>
          <cell r="C1339" t="str">
            <v>C1L</v>
          </cell>
          <cell r="D1339" t="str">
            <v>C1LA</v>
          </cell>
          <cell r="E1339" t="str">
            <v>SSP</v>
          </cell>
          <cell r="F1339" t="str">
            <v>SNIES</v>
          </cell>
          <cell r="G1339">
            <v>12</v>
          </cell>
          <cell r="H1339" t="str">
            <v>SSP Form étranger en planif de l'éducation 2p x 9 mois</v>
          </cell>
          <cell r="I1339" t="str">
            <v>SNFP</v>
          </cell>
          <cell r="K1339" t="str">
            <v>BAD ED IV</v>
          </cell>
          <cell r="L1339" t="str">
            <v>AUT</v>
          </cell>
          <cell r="M1339">
            <v>9</v>
          </cell>
          <cell r="N1339">
            <v>9</v>
          </cell>
          <cell r="Q1339">
            <v>18</v>
          </cell>
          <cell r="R1339" t="str">
            <v>pxm</v>
          </cell>
          <cell r="T1339">
            <v>11823.744884038199</v>
          </cell>
          <cell r="U1339">
            <v>1</v>
          </cell>
          <cell r="V1339">
            <v>106413.70395634379</v>
          </cell>
          <cell r="W1339">
            <v>106413.70395634379</v>
          </cell>
          <cell r="X1339">
            <v>0</v>
          </cell>
          <cell r="Y1339">
            <v>0</v>
          </cell>
          <cell r="Z1339">
            <v>212827.40791268757</v>
          </cell>
          <cell r="AA1339">
            <v>106413.70395634379</v>
          </cell>
          <cell r="AB1339">
            <v>106413.70395634379</v>
          </cell>
          <cell r="AC1339">
            <v>0</v>
          </cell>
          <cell r="AD1339">
            <v>0</v>
          </cell>
          <cell r="AE1339">
            <v>212827.40791268757</v>
          </cell>
          <cell r="AF1339">
            <v>0</v>
          </cell>
          <cell r="AG1339">
            <v>0</v>
          </cell>
          <cell r="AH1339">
            <v>0</v>
          </cell>
          <cell r="AI1339">
            <v>0</v>
          </cell>
          <cell r="AJ1339">
            <v>0</v>
          </cell>
          <cell r="AK1339">
            <v>0</v>
          </cell>
          <cell r="AL1339">
            <v>0</v>
          </cell>
        </row>
        <row r="1340">
          <cell r="B1340" t="str">
            <v>SNIES</v>
          </cell>
          <cell r="C1340" t="str">
            <v>C1L</v>
          </cell>
          <cell r="D1340" t="str">
            <v>C1LA</v>
          </cell>
          <cell r="E1340" t="str">
            <v>DNES</v>
          </cell>
          <cell r="F1340" t="str">
            <v>SNIES</v>
          </cell>
          <cell r="G1340">
            <v>12</v>
          </cell>
          <cell r="H1340" t="str">
            <v>DNES Form étranger en maintenance infrast éqts 6 p x 3 mois</v>
          </cell>
          <cell r="I1340" t="str">
            <v>SNFP</v>
          </cell>
          <cell r="K1340" t="str">
            <v>BAD ED IV</v>
          </cell>
          <cell r="L1340" t="str">
            <v>AUT</v>
          </cell>
          <cell r="M1340">
            <v>18</v>
          </cell>
          <cell r="N1340">
            <v>18</v>
          </cell>
          <cell r="Q1340">
            <v>36</v>
          </cell>
          <cell r="R1340" t="str">
            <v>pxm</v>
          </cell>
          <cell r="T1340">
            <v>13794.369031377899</v>
          </cell>
          <cell r="U1340">
            <v>1</v>
          </cell>
          <cell r="V1340">
            <v>248298.64256480217</v>
          </cell>
          <cell r="W1340">
            <v>248298.64256480217</v>
          </cell>
          <cell r="X1340">
            <v>0</v>
          </cell>
          <cell r="Y1340">
            <v>0</v>
          </cell>
          <cell r="Z1340">
            <v>496597.28512960434</v>
          </cell>
          <cell r="AA1340">
            <v>248298.64256480217</v>
          </cell>
          <cell r="AB1340">
            <v>248298.64256480217</v>
          </cell>
          <cell r="AC1340">
            <v>0</v>
          </cell>
          <cell r="AD1340">
            <v>0</v>
          </cell>
          <cell r="AE1340">
            <v>496597.28512960434</v>
          </cell>
          <cell r="AF1340">
            <v>0</v>
          </cell>
          <cell r="AG1340">
            <v>0</v>
          </cell>
          <cell r="AH1340">
            <v>0</v>
          </cell>
          <cell r="AI1340">
            <v>0</v>
          </cell>
          <cell r="AJ1340">
            <v>0</v>
          </cell>
          <cell r="AK1340">
            <v>0</v>
          </cell>
          <cell r="AL1340">
            <v>0</v>
          </cell>
        </row>
        <row r="1341">
          <cell r="B1341" t="str">
            <v>SNIES</v>
          </cell>
          <cell r="C1341" t="str">
            <v>C1L</v>
          </cell>
          <cell r="D1341" t="str">
            <v>C1LA</v>
          </cell>
          <cell r="E1341" t="str">
            <v>SNEP</v>
          </cell>
          <cell r="F1341" t="str">
            <v>SNIES</v>
          </cell>
          <cell r="G1341">
            <v>12</v>
          </cell>
          <cell r="H1341" t="str">
            <v>SNEP Voy d'études étranger 2p x 2 sem</v>
          </cell>
          <cell r="I1341" t="str">
            <v>SNFP</v>
          </cell>
          <cell r="K1341" t="str">
            <v>BAD ED IV</v>
          </cell>
          <cell r="L1341" t="str">
            <v>AUT</v>
          </cell>
          <cell r="M1341">
            <v>4</v>
          </cell>
          <cell r="Q1341">
            <v>4</v>
          </cell>
          <cell r="R1341" t="str">
            <v>pxsem</v>
          </cell>
          <cell r="T1341">
            <v>15764.993178717599</v>
          </cell>
          <cell r="U1341">
            <v>1</v>
          </cell>
          <cell r="V1341">
            <v>63059.972714870397</v>
          </cell>
          <cell r="W1341">
            <v>0</v>
          </cell>
          <cell r="X1341">
            <v>0</v>
          </cell>
          <cell r="Y1341">
            <v>0</v>
          </cell>
          <cell r="Z1341">
            <v>63059.972714870397</v>
          </cell>
          <cell r="AA1341">
            <v>63059.972714870397</v>
          </cell>
          <cell r="AB1341">
            <v>0</v>
          </cell>
          <cell r="AC1341">
            <v>0</v>
          </cell>
          <cell r="AD1341">
            <v>0</v>
          </cell>
          <cell r="AE1341">
            <v>63059.972714870397</v>
          </cell>
          <cell r="AF1341">
            <v>0</v>
          </cell>
          <cell r="AG1341">
            <v>0</v>
          </cell>
          <cell r="AH1341">
            <v>0</v>
          </cell>
          <cell r="AI1341">
            <v>0</v>
          </cell>
          <cell r="AJ1341">
            <v>0</v>
          </cell>
          <cell r="AK1341">
            <v>0</v>
          </cell>
          <cell r="AL1341">
            <v>0</v>
          </cell>
        </row>
        <row r="1342">
          <cell r="B1342" t="str">
            <v>SNIES</v>
          </cell>
          <cell r="C1342" t="str">
            <v>C1L</v>
          </cell>
          <cell r="D1342" t="str">
            <v>C1LA</v>
          </cell>
          <cell r="E1342" t="str">
            <v>SNFP</v>
          </cell>
          <cell r="F1342" t="str">
            <v>SNIES</v>
          </cell>
          <cell r="G1342">
            <v>12</v>
          </cell>
          <cell r="H1342" t="str">
            <v>Form locale  planif managemt et adm scol 2x30p IRE/DPE x 3j</v>
          </cell>
          <cell r="I1342" t="str">
            <v>SNFP</v>
          </cell>
          <cell r="K1342" t="str">
            <v>BAD ED IV</v>
          </cell>
          <cell r="L1342" t="str">
            <v>AUT</v>
          </cell>
          <cell r="M1342">
            <v>180</v>
          </cell>
          <cell r="Q1342">
            <v>180</v>
          </cell>
          <cell r="R1342" t="str">
            <v>pxj</v>
          </cell>
          <cell r="T1342">
            <v>106.90635999317873</v>
          </cell>
          <cell r="U1342">
            <v>1</v>
          </cell>
          <cell r="V1342">
            <v>19243.144798772169</v>
          </cell>
          <cell r="W1342">
            <v>0</v>
          </cell>
          <cell r="X1342">
            <v>0</v>
          </cell>
          <cell r="Y1342">
            <v>0</v>
          </cell>
          <cell r="Z1342">
            <v>19243.144798772169</v>
          </cell>
          <cell r="AA1342">
            <v>19243.144798772169</v>
          </cell>
          <cell r="AB1342">
            <v>0</v>
          </cell>
          <cell r="AC1342">
            <v>0</v>
          </cell>
          <cell r="AD1342">
            <v>0</v>
          </cell>
          <cell r="AE1342">
            <v>19243.144798772169</v>
          </cell>
          <cell r="AF1342">
            <v>0</v>
          </cell>
          <cell r="AG1342">
            <v>0</v>
          </cell>
          <cell r="AH1342">
            <v>0</v>
          </cell>
          <cell r="AI1342">
            <v>0</v>
          </cell>
          <cell r="AJ1342">
            <v>0</v>
          </cell>
          <cell r="AK1342">
            <v>0</v>
          </cell>
          <cell r="AL1342">
            <v>0</v>
          </cell>
        </row>
        <row r="1343">
          <cell r="B1343" t="str">
            <v>SNIES</v>
          </cell>
          <cell r="C1343" t="str">
            <v>C1L</v>
          </cell>
          <cell r="D1343" t="str">
            <v>C1LA</v>
          </cell>
          <cell r="E1343" t="str">
            <v>SNFP</v>
          </cell>
          <cell r="F1343" t="str">
            <v>SNIES</v>
          </cell>
          <cell r="G1343">
            <v>12</v>
          </cell>
          <cell r="H1343" t="str">
            <v>Spécialiste formation en managmt et adm scol 1 semaine</v>
          </cell>
          <cell r="I1343" t="str">
            <v>SNFP</v>
          </cell>
          <cell r="K1343" t="str">
            <v>BAD ED IV</v>
          </cell>
          <cell r="L1343" t="str">
            <v>LR</v>
          </cell>
          <cell r="M1343">
            <v>1</v>
          </cell>
          <cell r="Q1343">
            <v>1</v>
          </cell>
          <cell r="R1343" t="str">
            <v>pxsem</v>
          </cell>
          <cell r="T1343">
            <v>27588.738062755798</v>
          </cell>
          <cell r="U1343">
            <v>1</v>
          </cell>
          <cell r="V1343">
            <v>27588.738062755798</v>
          </cell>
          <cell r="W1343">
            <v>0</v>
          </cell>
          <cell r="X1343">
            <v>0</v>
          </cell>
          <cell r="Y1343">
            <v>0</v>
          </cell>
          <cell r="Z1343">
            <v>27588.738062755798</v>
          </cell>
          <cell r="AA1343">
            <v>27588.738062755798</v>
          </cell>
          <cell r="AB1343">
            <v>0</v>
          </cell>
          <cell r="AC1343">
            <v>0</v>
          </cell>
          <cell r="AD1343">
            <v>0</v>
          </cell>
          <cell r="AE1343">
            <v>27588.738062755798</v>
          </cell>
          <cell r="AF1343">
            <v>0</v>
          </cell>
          <cell r="AG1343">
            <v>0</v>
          </cell>
          <cell r="AH1343">
            <v>0</v>
          </cell>
          <cell r="AI1343">
            <v>0</v>
          </cell>
          <cell r="AJ1343">
            <v>0</v>
          </cell>
          <cell r="AK1343">
            <v>0</v>
          </cell>
          <cell r="AL1343">
            <v>0</v>
          </cell>
        </row>
        <row r="1344">
          <cell r="B1344" t="str">
            <v>SNIES</v>
          </cell>
          <cell r="C1344" t="str">
            <v>C1L</v>
          </cell>
          <cell r="D1344" t="str">
            <v>C1LA</v>
          </cell>
          <cell r="E1344" t="str">
            <v>SNFP</v>
          </cell>
          <cell r="F1344" t="str">
            <v>SNIES</v>
          </cell>
          <cell r="G1344">
            <v>12</v>
          </cell>
          <cell r="H1344" t="str">
            <v>Form locale en informatique 4x17p IRE/DPE x 10j perdiem et transp</v>
          </cell>
          <cell r="I1344" t="str">
            <v>SNFP</v>
          </cell>
          <cell r="K1344" t="str">
            <v>BAD ED IV</v>
          </cell>
          <cell r="L1344" t="str">
            <v>AUT</v>
          </cell>
          <cell r="M1344">
            <v>680</v>
          </cell>
          <cell r="Q1344">
            <v>680</v>
          </cell>
          <cell r="R1344" t="str">
            <v>pxj</v>
          </cell>
          <cell r="T1344">
            <v>86.214806446111879</v>
          </cell>
          <cell r="U1344">
            <v>1</v>
          </cell>
          <cell r="V1344">
            <v>58626.068383356076</v>
          </cell>
          <cell r="W1344">
            <v>0</v>
          </cell>
          <cell r="X1344">
            <v>0</v>
          </cell>
          <cell r="Y1344">
            <v>0</v>
          </cell>
          <cell r="Z1344">
            <v>58626.068383356076</v>
          </cell>
          <cell r="AA1344">
            <v>58626.068383356076</v>
          </cell>
          <cell r="AB1344">
            <v>0</v>
          </cell>
          <cell r="AC1344">
            <v>0</v>
          </cell>
          <cell r="AD1344">
            <v>0</v>
          </cell>
          <cell r="AE1344">
            <v>58626.068383356076</v>
          </cell>
          <cell r="AF1344">
            <v>0</v>
          </cell>
          <cell r="AG1344">
            <v>0</v>
          </cell>
          <cell r="AH1344">
            <v>0</v>
          </cell>
          <cell r="AI1344">
            <v>0</v>
          </cell>
          <cell r="AJ1344">
            <v>0</v>
          </cell>
          <cell r="AK1344">
            <v>0</v>
          </cell>
          <cell r="AL1344">
            <v>0</v>
          </cell>
        </row>
        <row r="1345">
          <cell r="B1345" t="str">
            <v>SNIES</v>
          </cell>
          <cell r="C1345" t="str">
            <v>C1L</v>
          </cell>
          <cell r="D1345" t="str">
            <v>C1LA</v>
          </cell>
          <cell r="E1345" t="str">
            <v>SNFP</v>
          </cell>
          <cell r="F1345" t="str">
            <v>SNIES</v>
          </cell>
          <cell r="G1345">
            <v>12</v>
          </cell>
          <cell r="H1345" t="str">
            <v>Form locale en informatique 4x17p IRE/DPE x 10j frais institut de form</v>
          </cell>
          <cell r="I1345" t="str">
            <v>SNFP</v>
          </cell>
          <cell r="K1345" t="str">
            <v>BAD ED IV</v>
          </cell>
          <cell r="L1345" t="str">
            <v>AUT</v>
          </cell>
          <cell r="M1345">
            <v>680</v>
          </cell>
          <cell r="Q1345">
            <v>680</v>
          </cell>
          <cell r="R1345" t="str">
            <v>pxj</v>
          </cell>
          <cell r="T1345">
            <v>147.79681105047749</v>
          </cell>
          <cell r="U1345">
            <v>1</v>
          </cell>
          <cell r="V1345">
            <v>100501.83151432469</v>
          </cell>
          <cell r="W1345">
            <v>0</v>
          </cell>
          <cell r="X1345">
            <v>0</v>
          </cell>
          <cell r="Y1345">
            <v>0</v>
          </cell>
          <cell r="Z1345">
            <v>100501.83151432469</v>
          </cell>
          <cell r="AA1345">
            <v>100501.83151432469</v>
          </cell>
          <cell r="AB1345">
            <v>0</v>
          </cell>
          <cell r="AC1345">
            <v>0</v>
          </cell>
          <cell r="AD1345">
            <v>0</v>
          </cell>
          <cell r="AE1345">
            <v>100501.83151432469</v>
          </cell>
          <cell r="AF1345">
            <v>0</v>
          </cell>
          <cell r="AG1345">
            <v>0</v>
          </cell>
          <cell r="AH1345">
            <v>0</v>
          </cell>
          <cell r="AI1345">
            <v>0</v>
          </cell>
          <cell r="AJ1345">
            <v>0</v>
          </cell>
          <cell r="AK1345">
            <v>0</v>
          </cell>
          <cell r="AL1345">
            <v>0</v>
          </cell>
        </row>
        <row r="1346">
          <cell r="B1346" t="str">
            <v>SNIES</v>
          </cell>
          <cell r="C1346" t="str">
            <v>C1L</v>
          </cell>
          <cell r="D1346" t="str">
            <v>C1LA</v>
          </cell>
          <cell r="E1346" t="str">
            <v>CNE</v>
          </cell>
          <cell r="F1346" t="str">
            <v>SNIES</v>
          </cell>
          <cell r="G1346">
            <v>12</v>
          </cell>
          <cell r="H1346" t="str">
            <v>Form locale compétences nouvelles en genre 2x30px14j perdiem et transp</v>
          </cell>
          <cell r="I1346" t="str">
            <v>CNE</v>
          </cell>
          <cell r="K1346" t="str">
            <v>BAD ED IV</v>
          </cell>
          <cell r="L1346" t="str">
            <v>AUT</v>
          </cell>
          <cell r="M1346">
            <v>840</v>
          </cell>
          <cell r="Q1346">
            <v>840</v>
          </cell>
          <cell r="R1346" t="str">
            <v>pxj</v>
          </cell>
          <cell r="T1346">
            <v>106.90635999317873</v>
          </cell>
          <cell r="U1346">
            <v>1</v>
          </cell>
          <cell r="V1346">
            <v>89801.342394270134</v>
          </cell>
          <cell r="W1346">
            <v>0</v>
          </cell>
          <cell r="X1346">
            <v>0</v>
          </cell>
          <cell r="Y1346">
            <v>0</v>
          </cell>
          <cell r="Z1346">
            <v>89801.342394270134</v>
          </cell>
          <cell r="AA1346">
            <v>89801.342394270134</v>
          </cell>
          <cell r="AB1346">
            <v>0</v>
          </cell>
          <cell r="AC1346">
            <v>0</v>
          </cell>
          <cell r="AD1346">
            <v>0</v>
          </cell>
          <cell r="AE1346">
            <v>89801.342394270134</v>
          </cell>
          <cell r="AF1346">
            <v>0</v>
          </cell>
          <cell r="AG1346">
            <v>0</v>
          </cell>
          <cell r="AH1346">
            <v>0</v>
          </cell>
          <cell r="AI1346">
            <v>0</v>
          </cell>
          <cell r="AJ1346">
            <v>0</v>
          </cell>
          <cell r="AK1346">
            <v>0</v>
          </cell>
          <cell r="AL1346">
            <v>0</v>
          </cell>
        </row>
        <row r="1347">
          <cell r="B1347" t="str">
            <v>SNIES</v>
          </cell>
          <cell r="C1347" t="str">
            <v>C1L</v>
          </cell>
          <cell r="D1347" t="str">
            <v>C1LA</v>
          </cell>
          <cell r="E1347" t="str">
            <v>CNE</v>
          </cell>
          <cell r="F1347" t="str">
            <v>SNIES</v>
          </cell>
          <cell r="G1347">
            <v>12</v>
          </cell>
          <cell r="H1347" t="str">
            <v>Spécialiste acquisition nouvelles compétences en équité 1 semaine</v>
          </cell>
          <cell r="I1347" t="str">
            <v>CNE</v>
          </cell>
          <cell r="K1347" t="str">
            <v>BAD ED IV</v>
          </cell>
          <cell r="L1347" t="str">
            <v>LR</v>
          </cell>
          <cell r="M1347">
            <v>1</v>
          </cell>
          <cell r="Q1347">
            <v>1</v>
          </cell>
          <cell r="R1347" t="str">
            <v>pxsem</v>
          </cell>
          <cell r="T1347">
            <v>27588.738062755798</v>
          </cell>
          <cell r="U1347">
            <v>1</v>
          </cell>
          <cell r="V1347">
            <v>27588.738062755798</v>
          </cell>
          <cell r="W1347">
            <v>0</v>
          </cell>
          <cell r="X1347">
            <v>0</v>
          </cell>
          <cell r="Y1347">
            <v>0</v>
          </cell>
          <cell r="Z1347">
            <v>27588.738062755798</v>
          </cell>
          <cell r="AA1347">
            <v>27588.738062755798</v>
          </cell>
          <cell r="AB1347">
            <v>0</v>
          </cell>
          <cell r="AC1347">
            <v>0</v>
          </cell>
          <cell r="AD1347">
            <v>0</v>
          </cell>
          <cell r="AE1347">
            <v>27588.738062755798</v>
          </cell>
          <cell r="AF1347">
            <v>0</v>
          </cell>
          <cell r="AG1347">
            <v>0</v>
          </cell>
          <cell r="AH1347">
            <v>0</v>
          </cell>
          <cell r="AI1347">
            <v>0</v>
          </cell>
          <cell r="AJ1347">
            <v>0</v>
          </cell>
          <cell r="AK1347">
            <v>0</v>
          </cell>
          <cell r="AL1347">
            <v>0</v>
          </cell>
        </row>
        <row r="1348">
          <cell r="B1348" t="str">
            <v>SNIES</v>
          </cell>
          <cell r="C1348" t="str">
            <v>C1I</v>
          </cell>
          <cell r="D1348" t="str">
            <v>C1IF</v>
          </cell>
          <cell r="E1348" t="str">
            <v>SSP</v>
          </cell>
          <cell r="F1348" t="str">
            <v>SNIES</v>
          </cell>
          <cell r="G1348">
            <v>25</v>
          </cell>
          <cell r="H1348" t="str">
            <v>SSP Spécialiste pour carte scolaire 2005/2015</v>
          </cell>
          <cell r="I1348" t="str">
            <v>SNIES</v>
          </cell>
          <cell r="K1348" t="str">
            <v>BAD ED IV</v>
          </cell>
          <cell r="L1348" t="str">
            <v>LR</v>
          </cell>
          <cell r="M1348">
            <v>12</v>
          </cell>
          <cell r="Q1348">
            <v>12</v>
          </cell>
          <cell r="R1348" t="str">
            <v>pxm</v>
          </cell>
          <cell r="T1348">
            <v>21460.09696452933</v>
          </cell>
          <cell r="U1348">
            <v>1</v>
          </cell>
          <cell r="V1348">
            <v>257521.16357435196</v>
          </cell>
          <cell r="W1348">
            <v>0</v>
          </cell>
          <cell r="X1348">
            <v>0</v>
          </cell>
          <cell r="Y1348">
            <v>0</v>
          </cell>
          <cell r="Z1348">
            <v>257521.16357435196</v>
          </cell>
          <cell r="AA1348">
            <v>257521.16357435196</v>
          </cell>
          <cell r="AB1348">
            <v>0</v>
          </cell>
          <cell r="AC1348">
            <v>0</v>
          </cell>
          <cell r="AD1348">
            <v>0</v>
          </cell>
          <cell r="AE1348">
            <v>257521.16357435196</v>
          </cell>
          <cell r="AF1348">
            <v>0</v>
          </cell>
          <cell r="AG1348">
            <v>0</v>
          </cell>
          <cell r="AH1348">
            <v>0</v>
          </cell>
          <cell r="AI1348">
            <v>0</v>
          </cell>
          <cell r="AJ1348">
            <v>0</v>
          </cell>
          <cell r="AK1348">
            <v>0</v>
          </cell>
          <cell r="AL1348">
            <v>0</v>
          </cell>
        </row>
        <row r="1349">
          <cell r="B1349" t="str">
            <v>SNIES</v>
          </cell>
          <cell r="C1349" t="str">
            <v>C1I</v>
          </cell>
          <cell r="D1349" t="str">
            <v>C1IF</v>
          </cell>
          <cell r="E1349" t="str">
            <v>SSP</v>
          </cell>
          <cell r="F1349" t="str">
            <v>SNIES</v>
          </cell>
          <cell r="G1349">
            <v>25</v>
          </cell>
          <cell r="H1349" t="str">
            <v>SSP Spécialiste statistiques prim second</v>
          </cell>
          <cell r="I1349" t="str">
            <v>SNIES</v>
          </cell>
          <cell r="K1349" t="str">
            <v>BAD ED IV</v>
          </cell>
          <cell r="L1349" t="str">
            <v>LR</v>
          </cell>
          <cell r="M1349">
            <v>12</v>
          </cell>
          <cell r="N1349">
            <v>12</v>
          </cell>
          <cell r="O1349">
            <v>12</v>
          </cell>
          <cell r="P1349">
            <v>12</v>
          </cell>
          <cell r="Q1349">
            <v>48</v>
          </cell>
          <cell r="R1349" t="str">
            <v>pxm</v>
          </cell>
          <cell r="T1349">
            <v>21460.09696452933</v>
          </cell>
          <cell r="U1349">
            <v>1</v>
          </cell>
          <cell r="V1349">
            <v>257521.16357435196</v>
          </cell>
          <cell r="W1349">
            <v>257521.16357435196</v>
          </cell>
          <cell r="X1349">
            <v>257521.16357435196</v>
          </cell>
          <cell r="Y1349">
            <v>257521.16357435196</v>
          </cell>
          <cell r="Z1349">
            <v>1030084.6542974078</v>
          </cell>
          <cell r="AA1349">
            <v>257521.16357435196</v>
          </cell>
          <cell r="AB1349">
            <v>257521.16357435196</v>
          </cell>
          <cell r="AC1349">
            <v>257521.16357435196</v>
          </cell>
          <cell r="AD1349">
            <v>257521.16357435196</v>
          </cell>
          <cell r="AE1349">
            <v>1030084.6542974078</v>
          </cell>
          <cell r="AF1349">
            <v>0</v>
          </cell>
          <cell r="AG1349">
            <v>0</v>
          </cell>
          <cell r="AH1349">
            <v>0</v>
          </cell>
          <cell r="AI1349">
            <v>0</v>
          </cell>
          <cell r="AJ1349">
            <v>0</v>
          </cell>
          <cell r="AK1349">
            <v>0</v>
          </cell>
          <cell r="AL1349">
            <v>0</v>
          </cell>
        </row>
        <row r="1350">
          <cell r="B1350" t="str">
            <v>SNIES</v>
          </cell>
          <cell r="C1350" t="str">
            <v>C1I</v>
          </cell>
          <cell r="D1350" t="str">
            <v>C1IF</v>
          </cell>
          <cell r="E1350" t="str">
            <v>SSP</v>
          </cell>
          <cell r="F1350" t="str">
            <v>SNIES</v>
          </cell>
          <cell r="G1350">
            <v>25</v>
          </cell>
          <cell r="H1350" t="str">
            <v>SSP Spécialiste coordination interventions PTF</v>
          </cell>
          <cell r="I1350" t="str">
            <v>SNIES</v>
          </cell>
          <cell r="K1350" t="str">
            <v>BAD ED IV</v>
          </cell>
          <cell r="L1350" t="str">
            <v>LR</v>
          </cell>
          <cell r="M1350">
            <v>10</v>
          </cell>
          <cell r="Q1350">
            <v>10</v>
          </cell>
          <cell r="R1350" t="str">
            <v>pxm</v>
          </cell>
          <cell r="T1350">
            <v>35471.234652114596</v>
          </cell>
          <cell r="U1350">
            <v>1</v>
          </cell>
          <cell r="V1350">
            <v>354712.34652114596</v>
          </cell>
          <cell r="W1350">
            <v>0</v>
          </cell>
          <cell r="X1350">
            <v>0</v>
          </cell>
          <cell r="Y1350">
            <v>0</v>
          </cell>
          <cell r="Z1350">
            <v>354712.34652114596</v>
          </cell>
          <cell r="AA1350">
            <v>354712.34652114596</v>
          </cell>
          <cell r="AB1350">
            <v>0</v>
          </cell>
          <cell r="AC1350">
            <v>0</v>
          </cell>
          <cell r="AD1350">
            <v>0</v>
          </cell>
          <cell r="AE1350">
            <v>354712.34652114596</v>
          </cell>
          <cell r="AF1350">
            <v>0</v>
          </cell>
          <cell r="AG1350">
            <v>0</v>
          </cell>
          <cell r="AH1350">
            <v>0</v>
          </cell>
          <cell r="AI1350">
            <v>0</v>
          </cell>
          <cell r="AJ1350">
            <v>0</v>
          </cell>
          <cell r="AK1350">
            <v>0</v>
          </cell>
          <cell r="AL1350">
            <v>0</v>
          </cell>
        </row>
        <row r="1351">
          <cell r="B1351" t="str">
            <v>SNIES</v>
          </cell>
          <cell r="C1351" t="str">
            <v>C1I</v>
          </cell>
          <cell r="D1351" t="str">
            <v>C1IF</v>
          </cell>
          <cell r="E1351" t="str">
            <v>SSP</v>
          </cell>
          <cell r="F1351" t="str">
            <v>SNIES</v>
          </cell>
          <cell r="G1351">
            <v>25</v>
          </cell>
          <cell r="H1351" t="str">
            <v>SSP Spécialiste pour actualiser pol éduc formation</v>
          </cell>
          <cell r="I1351" t="str">
            <v>SNIES</v>
          </cell>
          <cell r="K1351" t="str">
            <v>BAD ED IV</v>
          </cell>
          <cell r="L1351" t="str">
            <v>LR</v>
          </cell>
          <cell r="M1351">
            <v>4</v>
          </cell>
          <cell r="Q1351">
            <v>4</v>
          </cell>
          <cell r="R1351" t="str">
            <v>pxm</v>
          </cell>
          <cell r="T1351">
            <v>35471.234652114596</v>
          </cell>
          <cell r="U1351">
            <v>1</v>
          </cell>
          <cell r="V1351">
            <v>141884.93860845838</v>
          </cell>
          <cell r="W1351">
            <v>0</v>
          </cell>
          <cell r="X1351">
            <v>0</v>
          </cell>
          <cell r="Y1351">
            <v>0</v>
          </cell>
          <cell r="Z1351">
            <v>141884.93860845838</v>
          </cell>
          <cell r="AA1351">
            <v>141884.93860845838</v>
          </cell>
          <cell r="AB1351">
            <v>0</v>
          </cell>
          <cell r="AC1351">
            <v>0</v>
          </cell>
          <cell r="AD1351">
            <v>0</v>
          </cell>
          <cell r="AE1351">
            <v>141884.93860845838</v>
          </cell>
          <cell r="AF1351">
            <v>0</v>
          </cell>
          <cell r="AG1351">
            <v>0</v>
          </cell>
          <cell r="AH1351">
            <v>0</v>
          </cell>
          <cell r="AI1351">
            <v>0</v>
          </cell>
          <cell r="AJ1351">
            <v>0</v>
          </cell>
          <cell r="AK1351">
            <v>0</v>
          </cell>
          <cell r="AL1351">
            <v>0</v>
          </cell>
        </row>
        <row r="1352">
          <cell r="B1352" t="str">
            <v>SNIES</v>
          </cell>
          <cell r="C1352" t="str">
            <v>C1I</v>
          </cell>
          <cell r="D1352" t="str">
            <v>C1IF</v>
          </cell>
          <cell r="E1352" t="str">
            <v>SSP</v>
          </cell>
          <cell r="F1352" t="str">
            <v>SNIES</v>
          </cell>
          <cell r="G1352">
            <v>15</v>
          </cell>
          <cell r="H1352" t="str">
            <v xml:space="preserve">SSP Mission de collecte des données statist et d'inspect </v>
          </cell>
          <cell r="I1352" t="str">
            <v>SSP</v>
          </cell>
          <cell r="K1352" t="str">
            <v>BAD ED IV</v>
          </cell>
          <cell r="L1352" t="str">
            <v>AUT</v>
          </cell>
          <cell r="M1352">
            <v>1</v>
          </cell>
          <cell r="N1352">
            <v>1</v>
          </cell>
          <cell r="O1352">
            <v>1</v>
          </cell>
          <cell r="P1352">
            <v>1</v>
          </cell>
          <cell r="Q1352">
            <v>4</v>
          </cell>
          <cell r="R1352" t="str">
            <v>an</v>
          </cell>
          <cell r="T1352">
            <v>27588.738062755798</v>
          </cell>
          <cell r="U1352">
            <v>1</v>
          </cell>
          <cell r="V1352">
            <v>27588.738062755798</v>
          </cell>
          <cell r="W1352">
            <v>27588.738062755798</v>
          </cell>
          <cell r="X1352">
            <v>27588.738062755798</v>
          </cell>
          <cell r="Y1352">
            <v>27588.738062755798</v>
          </cell>
          <cell r="Z1352">
            <v>110354.95225102319</v>
          </cell>
          <cell r="AA1352">
            <v>27588.738062755798</v>
          </cell>
          <cell r="AB1352">
            <v>27588.738062755798</v>
          </cell>
          <cell r="AC1352">
            <v>27588.738062755798</v>
          </cell>
          <cell r="AD1352">
            <v>27588.738062755798</v>
          </cell>
          <cell r="AE1352">
            <v>110354.95225102319</v>
          </cell>
          <cell r="AF1352">
            <v>0</v>
          </cell>
          <cell r="AG1352">
            <v>0</v>
          </cell>
          <cell r="AH1352">
            <v>0</v>
          </cell>
          <cell r="AI1352">
            <v>0</v>
          </cell>
          <cell r="AJ1352">
            <v>0</v>
          </cell>
          <cell r="AK1352">
            <v>0</v>
          </cell>
          <cell r="AL1352">
            <v>0</v>
          </cell>
        </row>
        <row r="1353">
          <cell r="B1353" t="str">
            <v>SNIES</v>
          </cell>
          <cell r="C1353" t="str">
            <v>C1I</v>
          </cell>
          <cell r="D1353" t="str">
            <v>C1IF</v>
          </cell>
          <cell r="E1353" t="str">
            <v>SSP</v>
          </cell>
          <cell r="F1353" t="str">
            <v>SNIES</v>
          </cell>
          <cell r="G1353">
            <v>15</v>
          </cell>
          <cell r="H1353" t="str">
            <v xml:space="preserve">SSP Fonctionnement et assurance véhicule </v>
          </cell>
          <cell r="I1353" t="str">
            <v>SSP</v>
          </cell>
          <cell r="K1353" t="str">
            <v>BAD ED IV</v>
          </cell>
          <cell r="L1353" t="str">
            <v>AUT</v>
          </cell>
          <cell r="M1353">
            <v>1</v>
          </cell>
          <cell r="N1353">
            <v>1</v>
          </cell>
          <cell r="O1353">
            <v>1</v>
          </cell>
          <cell r="P1353">
            <v>1</v>
          </cell>
          <cell r="Q1353">
            <v>4</v>
          </cell>
          <cell r="R1353" t="str">
            <v>an</v>
          </cell>
          <cell r="T1353">
            <v>53206.851978171893</v>
          </cell>
          <cell r="U1353">
            <v>1</v>
          </cell>
          <cell r="V1353">
            <v>53206.851978171893</v>
          </cell>
          <cell r="W1353">
            <v>53206.851978171893</v>
          </cell>
          <cell r="X1353">
            <v>53206.851978171893</v>
          </cell>
          <cell r="Y1353">
            <v>53206.851978171893</v>
          </cell>
          <cell r="Z1353">
            <v>212827.40791268757</v>
          </cell>
          <cell r="AA1353">
            <v>53206.851978171893</v>
          </cell>
          <cell r="AB1353">
            <v>53206.851978171893</v>
          </cell>
          <cell r="AC1353">
            <v>53206.851978171893</v>
          </cell>
          <cell r="AD1353">
            <v>53206.851978171893</v>
          </cell>
          <cell r="AE1353">
            <v>212827.40791268757</v>
          </cell>
          <cell r="AF1353">
            <v>0</v>
          </cell>
          <cell r="AG1353">
            <v>0</v>
          </cell>
          <cell r="AH1353">
            <v>0</v>
          </cell>
          <cell r="AI1353">
            <v>0</v>
          </cell>
          <cell r="AJ1353">
            <v>0</v>
          </cell>
          <cell r="AK1353">
            <v>0</v>
          </cell>
          <cell r="AL1353">
            <v>0</v>
          </cell>
        </row>
        <row r="1354">
          <cell r="B1354" t="str">
            <v>SNIES</v>
          </cell>
          <cell r="C1354" t="str">
            <v>C1I</v>
          </cell>
          <cell r="D1354" t="str">
            <v>C1IF</v>
          </cell>
          <cell r="E1354" t="str">
            <v>SSP</v>
          </cell>
          <cell r="F1354" t="str">
            <v>SNIES</v>
          </cell>
          <cell r="G1354">
            <v>15</v>
          </cell>
          <cell r="H1354" t="str">
            <v>SSP Maintenance mat bureaut. et informatique et consommab</v>
          </cell>
          <cell r="I1354" t="str">
            <v>SSP</v>
          </cell>
          <cell r="K1354" t="str">
            <v>BAD ED IV</v>
          </cell>
          <cell r="L1354" t="str">
            <v>AUT</v>
          </cell>
          <cell r="M1354">
            <v>1</v>
          </cell>
          <cell r="N1354">
            <v>1</v>
          </cell>
          <cell r="O1354">
            <v>1</v>
          </cell>
          <cell r="P1354">
            <v>1</v>
          </cell>
          <cell r="Q1354">
            <v>4</v>
          </cell>
          <cell r="R1354" t="str">
            <v>an</v>
          </cell>
          <cell r="T1354">
            <v>14779.681105047748</v>
          </cell>
          <cell r="U1354">
            <v>1</v>
          </cell>
          <cell r="V1354">
            <v>14779.681105047748</v>
          </cell>
          <cell r="W1354">
            <v>14779.681105047748</v>
          </cell>
          <cell r="X1354">
            <v>14779.681105047748</v>
          </cell>
          <cell r="Y1354">
            <v>14779.681105047748</v>
          </cell>
          <cell r="Z1354">
            <v>59118.724420190993</v>
          </cell>
          <cell r="AA1354">
            <v>14779.681105047748</v>
          </cell>
          <cell r="AB1354">
            <v>14779.681105047748</v>
          </cell>
          <cell r="AC1354">
            <v>14779.681105047748</v>
          </cell>
          <cell r="AD1354">
            <v>14779.681105047748</v>
          </cell>
          <cell r="AE1354">
            <v>59118.724420190993</v>
          </cell>
          <cell r="AF1354">
            <v>0</v>
          </cell>
          <cell r="AG1354">
            <v>0</v>
          </cell>
          <cell r="AH1354">
            <v>0</v>
          </cell>
          <cell r="AI1354">
            <v>0</v>
          </cell>
          <cell r="AJ1354">
            <v>0</v>
          </cell>
          <cell r="AK1354">
            <v>0</v>
          </cell>
          <cell r="AL1354">
            <v>0</v>
          </cell>
        </row>
        <row r="1355">
          <cell r="B1355" t="str">
            <v>SNIES</v>
          </cell>
          <cell r="C1355" t="str">
            <v>C1F</v>
          </cell>
          <cell r="D1355" t="str">
            <v>C1FA</v>
          </cell>
          <cell r="E1355" t="str">
            <v>IGE</v>
          </cell>
          <cell r="F1355" t="str">
            <v>SNIES</v>
          </cell>
          <cell r="G1355">
            <v>15</v>
          </cell>
          <cell r="H1355" t="str">
            <v xml:space="preserve">IGE Fonctionnement et assurance véhicule </v>
          </cell>
          <cell r="I1355" t="str">
            <v>IGE</v>
          </cell>
          <cell r="K1355" t="str">
            <v>BAD ED IV</v>
          </cell>
          <cell r="L1355" t="str">
            <v>AUT</v>
          </cell>
          <cell r="M1355">
            <v>1</v>
          </cell>
          <cell r="N1355">
            <v>1</v>
          </cell>
          <cell r="O1355">
            <v>1</v>
          </cell>
          <cell r="P1355">
            <v>1</v>
          </cell>
          <cell r="Q1355">
            <v>4</v>
          </cell>
          <cell r="R1355" t="str">
            <v>an</v>
          </cell>
          <cell r="T1355">
            <v>53206.851978171893</v>
          </cell>
          <cell r="U1355">
            <v>1</v>
          </cell>
          <cell r="V1355">
            <v>53206.851978171893</v>
          </cell>
          <cell r="W1355">
            <v>53206.851978171893</v>
          </cell>
          <cell r="X1355">
            <v>53206.851978171893</v>
          </cell>
          <cell r="Y1355">
            <v>53206.851978171893</v>
          </cell>
          <cell r="Z1355">
            <v>212827.40791268757</v>
          </cell>
          <cell r="AA1355">
            <v>53206.851978171893</v>
          </cell>
          <cell r="AB1355">
            <v>53206.851978171893</v>
          </cell>
          <cell r="AC1355">
            <v>53206.851978171893</v>
          </cell>
          <cell r="AD1355">
            <v>53206.851978171893</v>
          </cell>
          <cell r="AE1355">
            <v>212827.40791268757</v>
          </cell>
          <cell r="AF1355">
            <v>0</v>
          </cell>
          <cell r="AG1355">
            <v>0</v>
          </cell>
          <cell r="AH1355">
            <v>0</v>
          </cell>
          <cell r="AI1355">
            <v>0</v>
          </cell>
          <cell r="AJ1355">
            <v>0</v>
          </cell>
          <cell r="AK1355">
            <v>0</v>
          </cell>
          <cell r="AL1355">
            <v>0</v>
          </cell>
        </row>
        <row r="1356">
          <cell r="B1356" t="str">
            <v>SNIES</v>
          </cell>
          <cell r="C1356" t="str">
            <v>C1F</v>
          </cell>
          <cell r="D1356" t="str">
            <v>C1FA</v>
          </cell>
          <cell r="E1356" t="str">
            <v>IGE</v>
          </cell>
          <cell r="F1356" t="str">
            <v>SNIES</v>
          </cell>
          <cell r="G1356">
            <v>15</v>
          </cell>
          <cell r="H1356" t="str">
            <v>IGE Maintenance mat bureaut. et informatique et consommab</v>
          </cell>
          <cell r="I1356" t="str">
            <v>IGE</v>
          </cell>
          <cell r="K1356" t="str">
            <v>BAD ED IV</v>
          </cell>
          <cell r="L1356" t="str">
            <v>AUT</v>
          </cell>
          <cell r="M1356">
            <v>1</v>
          </cell>
          <cell r="N1356">
            <v>1</v>
          </cell>
          <cell r="O1356">
            <v>1</v>
          </cell>
          <cell r="P1356">
            <v>1</v>
          </cell>
          <cell r="Q1356">
            <v>4</v>
          </cell>
          <cell r="R1356" t="str">
            <v>an</v>
          </cell>
          <cell r="T1356">
            <v>14779.681105047748</v>
          </cell>
          <cell r="U1356">
            <v>1</v>
          </cell>
          <cell r="V1356">
            <v>14779.681105047748</v>
          </cell>
          <cell r="W1356">
            <v>14779.681105047748</v>
          </cell>
          <cell r="X1356">
            <v>14779.681105047748</v>
          </cell>
          <cell r="Y1356">
            <v>14779.681105047748</v>
          </cell>
          <cell r="Z1356">
            <v>59118.724420190993</v>
          </cell>
          <cell r="AA1356">
            <v>14779.681105047748</v>
          </cell>
          <cell r="AB1356">
            <v>14779.681105047748</v>
          </cell>
          <cell r="AC1356">
            <v>14779.681105047748</v>
          </cell>
          <cell r="AD1356">
            <v>14779.681105047748</v>
          </cell>
          <cell r="AE1356">
            <v>59118.724420190993</v>
          </cell>
          <cell r="AF1356">
            <v>0</v>
          </cell>
          <cell r="AG1356">
            <v>0</v>
          </cell>
          <cell r="AH1356">
            <v>0</v>
          </cell>
          <cell r="AI1356">
            <v>0</v>
          </cell>
          <cell r="AJ1356">
            <v>0</v>
          </cell>
          <cell r="AK1356">
            <v>0</v>
          </cell>
          <cell r="AL1356">
            <v>0</v>
          </cell>
        </row>
        <row r="1358">
          <cell r="Y1358">
            <v>0</v>
          </cell>
          <cell r="AD1358">
            <v>0</v>
          </cell>
          <cell r="AI1358">
            <v>0</v>
          </cell>
        </row>
        <row r="1359">
          <cell r="Y1359">
            <v>0</v>
          </cell>
          <cell r="AD1359">
            <v>0</v>
          </cell>
          <cell r="AI1359">
            <v>0</v>
          </cell>
        </row>
        <row r="1360">
          <cell r="Y1360">
            <v>0</v>
          </cell>
          <cell r="AD1360">
            <v>0</v>
          </cell>
          <cell r="AI1360">
            <v>0</v>
          </cell>
        </row>
        <row r="1361">
          <cell r="Y1361">
            <v>0</v>
          </cell>
          <cell r="AD1361">
            <v>0</v>
          </cell>
          <cell r="AI1361">
            <v>0</v>
          </cell>
        </row>
        <row r="1363">
          <cell r="Y1363">
            <v>0</v>
          </cell>
          <cell r="AD1363">
            <v>0</v>
          </cell>
          <cell r="AI1363">
            <v>0</v>
          </cell>
        </row>
        <row r="1364">
          <cell r="Y1364">
            <v>0</v>
          </cell>
          <cell r="AD1364">
            <v>0</v>
          </cell>
          <cell r="AI1364">
            <v>0</v>
          </cell>
        </row>
        <row r="1365">
          <cell r="Y1365">
            <v>0</v>
          </cell>
          <cell r="AD1365">
            <v>0</v>
          </cell>
          <cell r="AI1365">
            <v>0</v>
          </cell>
        </row>
        <row r="1366">
          <cell r="Y1366">
            <v>0</v>
          </cell>
          <cell r="AD1366">
            <v>0</v>
          </cell>
          <cell r="AI1366">
            <v>0</v>
          </cell>
        </row>
        <row r="1367">
          <cell r="Y1367">
            <v>0</v>
          </cell>
          <cell r="AD1367">
            <v>0</v>
          </cell>
          <cell r="AI1367">
            <v>0</v>
          </cell>
        </row>
        <row r="1368">
          <cell r="Y1368">
            <v>0</v>
          </cell>
          <cell r="AD1368">
            <v>0</v>
          </cell>
          <cell r="AI1368">
            <v>0</v>
          </cell>
        </row>
        <row r="1369">
          <cell r="Y1369">
            <v>0</v>
          </cell>
          <cell r="AD1369">
            <v>0</v>
          </cell>
          <cell r="AI1369">
            <v>0</v>
          </cell>
        </row>
        <row r="1370">
          <cell r="Y1370">
            <v>0</v>
          </cell>
          <cell r="AD1370">
            <v>0</v>
          </cell>
          <cell r="AI1370">
            <v>0</v>
          </cell>
        </row>
        <row r="1371">
          <cell r="Y1371">
            <v>0</v>
          </cell>
          <cell r="AD1371">
            <v>0</v>
          </cell>
          <cell r="AI1371">
            <v>0</v>
          </cell>
        </row>
        <row r="1373">
          <cell r="Y1373">
            <v>0</v>
          </cell>
          <cell r="AD1373">
            <v>0</v>
          </cell>
          <cell r="AI1373">
            <v>0</v>
          </cell>
        </row>
        <row r="1374">
          <cell r="Y1374">
            <v>0</v>
          </cell>
          <cell r="AD1374">
            <v>0</v>
          </cell>
          <cell r="AI1374">
            <v>0</v>
          </cell>
        </row>
        <row r="1375">
          <cell r="Y1375">
            <v>0</v>
          </cell>
          <cell r="AD1375">
            <v>0</v>
          </cell>
          <cell r="AI1375">
            <v>0</v>
          </cell>
        </row>
        <row r="1376">
          <cell r="Y1376">
            <v>0</v>
          </cell>
          <cell r="AD1376">
            <v>0</v>
          </cell>
          <cell r="AI1376">
            <v>0</v>
          </cell>
        </row>
        <row r="1377">
          <cell r="Y1377">
            <v>0</v>
          </cell>
          <cell r="AD1377">
            <v>0</v>
          </cell>
          <cell r="AI1377">
            <v>0</v>
          </cell>
        </row>
        <row r="1378">
          <cell r="Y1378">
            <v>0</v>
          </cell>
          <cell r="AD1378">
            <v>0</v>
          </cell>
          <cell r="AI1378">
            <v>0</v>
          </cell>
        </row>
        <row r="1379">
          <cell r="Y1379">
            <v>0</v>
          </cell>
          <cell r="AD1379">
            <v>0</v>
          </cell>
          <cell r="AI1379">
            <v>0</v>
          </cell>
        </row>
        <row r="1380">
          <cell r="Y1380">
            <v>0</v>
          </cell>
          <cell r="AD1380">
            <v>0</v>
          </cell>
          <cell r="AI1380">
            <v>0</v>
          </cell>
        </row>
        <row r="1381">
          <cell r="Y1381">
            <v>0</v>
          </cell>
          <cell r="AD1381">
            <v>0</v>
          </cell>
          <cell r="AI1381">
            <v>0</v>
          </cell>
        </row>
        <row r="1382">
          <cell r="Y1382">
            <v>0</v>
          </cell>
          <cell r="AD1382">
            <v>0</v>
          </cell>
          <cell r="AI1382">
            <v>0</v>
          </cell>
        </row>
        <row r="1383">
          <cell r="Y1383">
            <v>0</v>
          </cell>
          <cell r="AD1383">
            <v>0</v>
          </cell>
          <cell r="AI1383">
            <v>0</v>
          </cell>
        </row>
        <row r="1384">
          <cell r="Y1384">
            <v>0</v>
          </cell>
          <cell r="AD1384">
            <v>0</v>
          </cell>
          <cell r="AI1384">
            <v>0</v>
          </cell>
        </row>
        <row r="1385">
          <cell r="Y1385">
            <v>0</v>
          </cell>
          <cell r="AD1385">
            <v>0</v>
          </cell>
          <cell r="AI1385">
            <v>0</v>
          </cell>
        </row>
        <row r="1386">
          <cell r="Y1386">
            <v>0</v>
          </cell>
          <cell r="AD1386">
            <v>0</v>
          </cell>
          <cell r="AI1386">
            <v>0</v>
          </cell>
        </row>
      </sheetData>
      <sheetData sheetId="2">
        <row r="3">
          <cell r="D3">
            <v>5091.91</v>
          </cell>
        </row>
        <row r="4">
          <cell r="D4">
            <v>5.0919099999999995</v>
          </cell>
        </row>
        <row r="6">
          <cell r="D6">
            <v>3.7985199999999999</v>
          </cell>
        </row>
        <row r="7">
          <cell r="N7">
            <v>1.6787266508685155</v>
          </cell>
        </row>
        <row r="8">
          <cell r="D8">
            <v>5.7778700000000001</v>
          </cell>
        </row>
        <row r="9">
          <cell r="D9">
            <v>3531.86</v>
          </cell>
        </row>
        <row r="10">
          <cell r="D10">
            <v>3.53186</v>
          </cell>
        </row>
        <row r="11">
          <cell r="D11">
            <v>13203.047756799999</v>
          </cell>
        </row>
        <row r="12">
          <cell r="D12">
            <v>13.203047756799998</v>
          </cell>
        </row>
        <row r="13">
          <cell r="D13">
            <v>1013</v>
          </cell>
        </row>
        <row r="14">
          <cell r="D14">
            <v>1.0129999999999999</v>
          </cell>
        </row>
        <row r="15">
          <cell r="D15">
            <v>32.75</v>
          </cell>
        </row>
        <row r="16">
          <cell r="D16">
            <v>3.2750000000000001E-2</v>
          </cell>
        </row>
      </sheetData>
      <sheetData sheetId="3">
        <row r="7">
          <cell r="B7" t="str">
            <v>A</v>
          </cell>
          <cell r="C7" t="str">
            <v>ACCES</v>
          </cell>
          <cell r="E7" t="str">
            <v>A</v>
          </cell>
          <cell r="F7" t="str">
            <v>ELARGISSEMENT DE L'ACCES</v>
          </cell>
        </row>
        <row r="8">
          <cell r="B8" t="str">
            <v>A1A</v>
          </cell>
          <cell r="C8" t="str">
            <v>SNIES</v>
          </cell>
          <cell r="E8" t="str">
            <v>A1A</v>
          </cell>
          <cell r="F8" t="str">
            <v>EPU Infrastructures du primaire</v>
          </cell>
        </row>
        <row r="9">
          <cell r="B9" t="str">
            <v>A1AA</v>
          </cell>
          <cell r="C9" t="str">
            <v>SNIES</v>
          </cell>
          <cell r="E9" t="str">
            <v>A1AA</v>
          </cell>
          <cell r="F9" t="str">
            <v>Construction équipement 300 classes IDA ONG</v>
          </cell>
        </row>
        <row r="10">
          <cell r="B10" t="str">
            <v>A1AB</v>
          </cell>
          <cell r="C10" t="str">
            <v>SNIES</v>
          </cell>
          <cell r="E10" t="str">
            <v>A1AB</v>
          </cell>
          <cell r="F10" t="str">
            <v>Construction équipement 120 classes IDA CRD/PACV</v>
          </cell>
        </row>
        <row r="11">
          <cell r="B11" t="str">
            <v>A1AC</v>
          </cell>
          <cell r="C11" t="str">
            <v>SNIES</v>
          </cell>
          <cell r="E11" t="str">
            <v>A1AC</v>
          </cell>
          <cell r="F11" t="str">
            <v>Construction équipement 300 classes IDA PME</v>
          </cell>
        </row>
        <row r="12">
          <cell r="B12" t="str">
            <v>A1AD</v>
          </cell>
          <cell r="C12" t="str">
            <v>SNIES</v>
          </cell>
          <cell r="E12" t="str">
            <v>A1AD</v>
          </cell>
          <cell r="F12" t="str">
            <v>Construction équipement 248 classes AFD/A&amp;A</v>
          </cell>
        </row>
        <row r="13">
          <cell r="B13" t="str">
            <v>A1AE</v>
          </cell>
          <cell r="C13" t="str">
            <v>SNIES</v>
          </cell>
          <cell r="E13" t="str">
            <v>A1AE</v>
          </cell>
          <cell r="F13" t="str">
            <v>Maintenance écoles primaires</v>
          </cell>
        </row>
        <row r="14">
          <cell r="B14" t="str">
            <v>A1AF</v>
          </cell>
          <cell r="C14" t="str">
            <v>SNIES</v>
          </cell>
          <cell r="E14" t="str">
            <v>A1AF</v>
          </cell>
          <cell r="F14" t="str">
            <v>Matériel et Mobilier pour écoles primaires</v>
          </cell>
        </row>
        <row r="15">
          <cell r="B15" t="str">
            <v>A1AG</v>
          </cell>
          <cell r="C15" t="str">
            <v>SNIES</v>
          </cell>
          <cell r="E15" t="str">
            <v>A1AG</v>
          </cell>
          <cell r="F15" t="str">
            <v>Construction équipement 90 classes avec logements BAD</v>
          </cell>
        </row>
        <row r="16">
          <cell r="B16" t="str">
            <v>A1AH</v>
          </cell>
          <cell r="C16" t="str">
            <v>SNIES</v>
          </cell>
          <cell r="E16" t="str">
            <v>A1AH</v>
          </cell>
          <cell r="F16" t="str">
            <v>Construction équipement 231 classes  Cky &amp; environs JICA</v>
          </cell>
        </row>
        <row r="17">
          <cell r="B17" t="str">
            <v>A1AI</v>
          </cell>
          <cell r="C17" t="str">
            <v>SNIES</v>
          </cell>
          <cell r="E17" t="str">
            <v>A1AI</v>
          </cell>
          <cell r="F17" t="str">
            <v>Construction équipement 400 classes nouvelles BID</v>
          </cell>
        </row>
        <row r="18">
          <cell r="B18" t="str">
            <v>A1AJ</v>
          </cell>
          <cell r="C18" t="str">
            <v>SNIES</v>
          </cell>
          <cell r="E18" t="str">
            <v>A1AJ</v>
          </cell>
          <cell r="F18" t="str">
            <v>Construction équipement 150 classes nouvelles BID</v>
          </cell>
        </row>
        <row r="19">
          <cell r="B19" t="str">
            <v>A1AK</v>
          </cell>
          <cell r="C19" t="str">
            <v>SNIES</v>
          </cell>
          <cell r="E19" t="str">
            <v>A1AK</v>
          </cell>
          <cell r="F19" t="str">
            <v>Réhabilitation équipement 150 classes  BID</v>
          </cell>
        </row>
        <row r="20">
          <cell r="B20" t="str">
            <v>A1B</v>
          </cell>
          <cell r="C20" t="str">
            <v>SNIES</v>
          </cell>
          <cell r="E20" t="str">
            <v>A1B</v>
          </cell>
          <cell r="F20" t="str">
            <v>EPU Infrastructures du secondaire 1er cycle</v>
          </cell>
        </row>
        <row r="21">
          <cell r="B21" t="str">
            <v>A1BA</v>
          </cell>
          <cell r="C21" t="str">
            <v>SNIES</v>
          </cell>
          <cell r="E21" t="str">
            <v>A1BA</v>
          </cell>
          <cell r="F21" t="str">
            <v>Construction équipement 7 collèges (112 cl) de Conakry</v>
          </cell>
        </row>
        <row r="22">
          <cell r="B22" t="str">
            <v>A1BB</v>
          </cell>
          <cell r="C22" t="str">
            <v>SNIES</v>
          </cell>
          <cell r="E22" t="str">
            <v>A1BB</v>
          </cell>
          <cell r="F22" t="str">
            <v>Réhabilitation collèges</v>
          </cell>
        </row>
        <row r="23">
          <cell r="B23" t="str">
            <v>A1BC</v>
          </cell>
          <cell r="C23" t="str">
            <v>SNIES</v>
          </cell>
          <cell r="E23" t="str">
            <v>A1BC</v>
          </cell>
          <cell r="F23" t="str">
            <v>Maintenance collèges</v>
          </cell>
        </row>
        <row r="24">
          <cell r="B24" t="str">
            <v>A1BD</v>
          </cell>
          <cell r="C24" t="str">
            <v>SNIES</v>
          </cell>
          <cell r="E24" t="str">
            <v>A1BD</v>
          </cell>
          <cell r="F24" t="str">
            <v>Matériel et Mobilier pour collèges</v>
          </cell>
        </row>
        <row r="25">
          <cell r="B25" t="str">
            <v>A1BE</v>
          </cell>
          <cell r="C25" t="str">
            <v>SNIES</v>
          </cell>
          <cell r="E25" t="str">
            <v>A1BE</v>
          </cell>
          <cell r="F25" t="str">
            <v>Construction équipement Collège Franco Arabe de Gbessia</v>
          </cell>
        </row>
        <row r="26">
          <cell r="B26" t="str">
            <v>A1BF</v>
          </cell>
          <cell r="C26" t="str">
            <v>SNIES</v>
          </cell>
          <cell r="E26" t="str">
            <v>A1BF</v>
          </cell>
          <cell r="F26" t="str">
            <v>Construction équipement Collège de Wawa, Moussaya</v>
          </cell>
        </row>
        <row r="27">
          <cell r="B27" t="str">
            <v>A1BG</v>
          </cell>
          <cell r="C27" t="str">
            <v>SNIES</v>
          </cell>
          <cell r="E27" t="str">
            <v>A1BG</v>
          </cell>
          <cell r="F27" t="str">
            <v>Construction équipement 50 Collèges ruraux Base 1 (200cl) FKDEA</v>
          </cell>
        </row>
        <row r="28">
          <cell r="B28" t="str">
            <v>A1BH</v>
          </cell>
          <cell r="C28" t="str">
            <v>SNIES</v>
          </cell>
          <cell r="E28" t="str">
            <v>A1BH</v>
          </cell>
          <cell r="F28" t="str">
            <v>Construction équipement 90 Collèges ruraux Base 1  (360cl) FSD</v>
          </cell>
        </row>
        <row r="29">
          <cell r="B29" t="str">
            <v>A1BI</v>
          </cell>
          <cell r="C29" t="str">
            <v>SNIES</v>
          </cell>
          <cell r="E29" t="str">
            <v>A1BI</v>
          </cell>
          <cell r="F29" t="str">
            <v>Construction équipement 5 Collèges ruraux Base 1 (20cl) BAD</v>
          </cell>
        </row>
        <row r="30">
          <cell r="B30" t="str">
            <v>A1BJ</v>
          </cell>
          <cell r="C30" t="str">
            <v>SNIES</v>
          </cell>
          <cell r="E30" t="str">
            <v>A1BJ</v>
          </cell>
          <cell r="F30" t="str">
            <v>Construction équipement Collèges  Cky &amp; environs (108cl) JICA</v>
          </cell>
        </row>
        <row r="31">
          <cell r="B31" t="str">
            <v>A1C</v>
          </cell>
          <cell r="C31" t="str">
            <v>SNIES</v>
          </cell>
          <cell r="E31" t="str">
            <v>A1C</v>
          </cell>
          <cell r="F31" t="str">
            <v>EPU Infrastructures du secondaire 2è cycle</v>
          </cell>
        </row>
        <row r="32">
          <cell r="B32" t="str">
            <v>A1CA</v>
          </cell>
          <cell r="C32" t="str">
            <v>SNIES</v>
          </cell>
          <cell r="E32" t="str">
            <v>A1CA</v>
          </cell>
          <cell r="F32" t="str">
            <v>Construction équipement lycées</v>
          </cell>
        </row>
        <row r="33">
          <cell r="B33" t="str">
            <v>A1CB</v>
          </cell>
          <cell r="C33" t="str">
            <v>SNIES</v>
          </cell>
          <cell r="E33" t="str">
            <v>A1CB</v>
          </cell>
          <cell r="F33" t="str">
            <v>Réhabilitation lycées</v>
          </cell>
        </row>
        <row r="34">
          <cell r="B34" t="str">
            <v>A1CC</v>
          </cell>
          <cell r="C34" t="str">
            <v>SNIES</v>
          </cell>
          <cell r="E34" t="str">
            <v>A1CC</v>
          </cell>
          <cell r="F34" t="str">
            <v>Maintenance lycées</v>
          </cell>
        </row>
        <row r="35">
          <cell r="B35" t="str">
            <v>A1D</v>
          </cell>
          <cell r="C35" t="str">
            <v>SNIES</v>
          </cell>
          <cell r="E35" t="str">
            <v>A1D</v>
          </cell>
          <cell r="F35" t="str">
            <v>EPU SNIES</v>
          </cell>
        </row>
        <row r="36">
          <cell r="B36" t="str">
            <v>A1DA</v>
          </cell>
          <cell r="C36" t="str">
            <v>SNIES</v>
          </cell>
          <cell r="E36" t="str">
            <v>A1DA</v>
          </cell>
          <cell r="F36" t="str">
            <v>Suivi de chantiers</v>
          </cell>
        </row>
        <row r="37">
          <cell r="B37" t="str">
            <v>A1DB</v>
          </cell>
          <cell r="C37" t="str">
            <v>SNIES</v>
          </cell>
          <cell r="E37" t="str">
            <v>A1DB</v>
          </cell>
          <cell r="F37" t="str">
            <v>Fonctionnement</v>
          </cell>
        </row>
        <row r="38">
          <cell r="B38" t="str">
            <v>A1DC</v>
          </cell>
          <cell r="C38" t="str">
            <v>SNIES</v>
          </cell>
          <cell r="E38" t="str">
            <v>A1DC</v>
          </cell>
          <cell r="F38" t="str">
            <v>Etudes et spécialistes</v>
          </cell>
        </row>
        <row r="39">
          <cell r="B39" t="str">
            <v>A2A</v>
          </cell>
          <cell r="C39" t="str">
            <v>SNIEM</v>
          </cell>
          <cell r="E39" t="str">
            <v>A2A</v>
          </cell>
          <cell r="F39" t="str">
            <v>ETFP Infrastructures des Ecoles Normales d'Instituteurs</v>
          </cell>
        </row>
        <row r="40">
          <cell r="B40" t="str">
            <v>A2AA</v>
          </cell>
          <cell r="C40" t="str">
            <v>SNIEM</v>
          </cell>
          <cell r="E40" t="str">
            <v>A2AA</v>
          </cell>
          <cell r="F40" t="str">
            <v>Travaux et équipements complémentaires des 8 ENI (IDA)</v>
          </cell>
        </row>
        <row r="41">
          <cell r="B41" t="str">
            <v>A2AB</v>
          </cell>
          <cell r="C41" t="str">
            <v>SNIEM</v>
          </cell>
          <cell r="E41" t="str">
            <v>A2AB</v>
          </cell>
          <cell r="F41" t="str">
            <v>Construction équipement ENI Mamou (JICA)</v>
          </cell>
        </row>
        <row r="42">
          <cell r="B42" t="str">
            <v>A2AC</v>
          </cell>
          <cell r="C42" t="str">
            <v>SNIEM</v>
          </cell>
          <cell r="E42" t="str">
            <v>A2AC</v>
          </cell>
          <cell r="F42" t="str">
            <v>Construction équipement ENI Guéckédou (BAD)</v>
          </cell>
        </row>
        <row r="43">
          <cell r="B43" t="str">
            <v>A2AD</v>
          </cell>
          <cell r="C43" t="str">
            <v>SNIEM</v>
          </cell>
          <cell r="E43" t="str">
            <v>A2AD</v>
          </cell>
        </row>
        <row r="44">
          <cell r="B44" t="str">
            <v>A2AE</v>
          </cell>
          <cell r="C44" t="str">
            <v>SNIEM</v>
          </cell>
          <cell r="E44" t="str">
            <v>A2AE</v>
          </cell>
          <cell r="F44" t="str">
            <v>Réhabilitation</v>
          </cell>
        </row>
        <row r="45">
          <cell r="B45" t="str">
            <v>A2AF</v>
          </cell>
          <cell r="C45" t="str">
            <v>SNIEM</v>
          </cell>
          <cell r="E45" t="str">
            <v>A2AF</v>
          </cell>
          <cell r="F45" t="str">
            <v>Maintenance</v>
          </cell>
        </row>
        <row r="46">
          <cell r="B46" t="str">
            <v>A2B</v>
          </cell>
          <cell r="C46" t="str">
            <v>SNIEM</v>
          </cell>
          <cell r="E46" t="str">
            <v>A2B</v>
          </cell>
          <cell r="F46" t="str">
            <v>ETFP Infrastructures d'enseignement technique/professionnel</v>
          </cell>
        </row>
        <row r="47">
          <cell r="B47" t="str">
            <v>A2BA</v>
          </cell>
          <cell r="C47" t="str">
            <v>SNIEM</v>
          </cell>
          <cell r="E47" t="str">
            <v>A2BA</v>
          </cell>
          <cell r="F47" t="str">
            <v>Construction équipement Ecoles Régionales des Arts et Métiers (BID)</v>
          </cell>
        </row>
        <row r="48">
          <cell r="B48" t="str">
            <v>A2BB</v>
          </cell>
          <cell r="C48" t="str">
            <v>SNIEM</v>
          </cell>
          <cell r="E48" t="str">
            <v>A2BB</v>
          </cell>
          <cell r="F48" t="str">
            <v>Construction équipement Centres de Formation Post Primaire Expérimentaux (FCE)</v>
          </cell>
        </row>
        <row r="49">
          <cell r="B49" t="str">
            <v>A2BC</v>
          </cell>
          <cell r="C49" t="str">
            <v>SNIEM</v>
          </cell>
          <cell r="E49" t="str">
            <v>A2BC</v>
          </cell>
          <cell r="F49" t="str">
            <v>Construction équipement Ecole Nationale d'Education Physique et Sportive (RECH)</v>
          </cell>
        </row>
        <row r="50">
          <cell r="B50" t="str">
            <v>A2BD</v>
          </cell>
          <cell r="C50" t="str">
            <v>SNIEM</v>
          </cell>
          <cell r="E50" t="str">
            <v>A2BD</v>
          </cell>
          <cell r="F50" t="str">
            <v>Constr. éqt Centre de Formation à l'Environnement pour le Développement (RECH)</v>
          </cell>
        </row>
        <row r="51">
          <cell r="B51" t="str">
            <v>A2BE</v>
          </cell>
          <cell r="C51" t="str">
            <v>SNIEM</v>
          </cell>
          <cell r="E51" t="str">
            <v>A2BE</v>
          </cell>
          <cell r="F51" t="str">
            <v>Construction équipement de 4 Ecoles de Soins de Santé Communautaire (RECH)</v>
          </cell>
        </row>
        <row r="52">
          <cell r="B52" t="str">
            <v>A2BF</v>
          </cell>
          <cell r="C52" t="str">
            <v>SNIEM</v>
          </cell>
          <cell r="E52" t="str">
            <v>A2BF</v>
          </cell>
          <cell r="F52" t="str">
            <v>Construction équipement de 4 Ecoles Régionales d'Agriculture et d'Elevage (RECH)</v>
          </cell>
        </row>
        <row r="53">
          <cell r="B53" t="str">
            <v>A2BG</v>
          </cell>
          <cell r="C53" t="str">
            <v>SNIEM</v>
          </cell>
          <cell r="E53" t="str">
            <v>A2BG</v>
          </cell>
          <cell r="F53" t="str">
            <v>Réhabilitation</v>
          </cell>
        </row>
        <row r="54">
          <cell r="B54" t="str">
            <v>A2C</v>
          </cell>
          <cell r="C54" t="str">
            <v>SNIEM</v>
          </cell>
          <cell r="E54" t="str">
            <v>A2C</v>
          </cell>
          <cell r="F54" t="str">
            <v>ETFP SNIEM</v>
          </cell>
        </row>
        <row r="55">
          <cell r="B55" t="str">
            <v>A2CA</v>
          </cell>
          <cell r="C55" t="str">
            <v>SNIEM</v>
          </cell>
          <cell r="E55" t="str">
            <v>A2CA</v>
          </cell>
          <cell r="F55" t="str">
            <v>Suivi de chantiers</v>
          </cell>
        </row>
        <row r="56">
          <cell r="B56" t="str">
            <v>A2CB</v>
          </cell>
          <cell r="C56" t="str">
            <v>SNIEM</v>
          </cell>
          <cell r="E56" t="str">
            <v>A2CB</v>
          </cell>
          <cell r="F56" t="str">
            <v>Fonctionnement</v>
          </cell>
        </row>
        <row r="57">
          <cell r="B57" t="str">
            <v>A2CC</v>
          </cell>
          <cell r="C57" t="str">
            <v>SNIEM</v>
          </cell>
          <cell r="E57" t="str">
            <v>A2CC</v>
          </cell>
          <cell r="F57" t="str">
            <v>Etudes et spécialistes</v>
          </cell>
        </row>
        <row r="58">
          <cell r="B58" t="str">
            <v>A2CD</v>
          </cell>
          <cell r="C58" t="str">
            <v>SNIEM</v>
          </cell>
          <cell r="E58" t="str">
            <v>A2CD</v>
          </cell>
          <cell r="F58" t="str">
            <v>Plan Directeur de la Maintenance</v>
          </cell>
        </row>
        <row r="59">
          <cell r="B59" t="str">
            <v>A3A</v>
          </cell>
          <cell r="C59" t="str">
            <v>CSP</v>
          </cell>
          <cell r="E59" t="str">
            <v>A3A</v>
          </cell>
          <cell r="F59" t="str">
            <v>ESRS Infrastructures d'enseignement supérieur</v>
          </cell>
        </row>
        <row r="60">
          <cell r="B60" t="str">
            <v>A3AA</v>
          </cell>
          <cell r="C60" t="str">
            <v>CSP</v>
          </cell>
          <cell r="E60" t="str">
            <v>A3AA</v>
          </cell>
          <cell r="F60" t="str">
            <v>Construction équipement d'amphithéatres et de salles de classes</v>
          </cell>
        </row>
        <row r="61">
          <cell r="B61" t="str">
            <v>A3AB</v>
          </cell>
          <cell r="C61" t="str">
            <v>CSP</v>
          </cell>
          <cell r="E61" t="str">
            <v>A3AB</v>
          </cell>
          <cell r="F61" t="str">
            <v>Réhabilitation d'IES</v>
          </cell>
        </row>
        <row r="62">
          <cell r="B62" t="str">
            <v>A3AC</v>
          </cell>
          <cell r="C62" t="str">
            <v>CSP</v>
          </cell>
          <cell r="E62" t="str">
            <v>A3AC</v>
          </cell>
          <cell r="F62" t="str">
            <v>Maintenance</v>
          </cell>
        </row>
        <row r="63">
          <cell r="B63" t="str">
            <v>A3B</v>
          </cell>
          <cell r="C63" t="str">
            <v>CSP</v>
          </cell>
          <cell r="E63" t="str">
            <v>A3B</v>
          </cell>
          <cell r="F63" t="str">
            <v>ESRS Infrasructures de recherche et de documentation scientifique</v>
          </cell>
        </row>
        <row r="64">
          <cell r="B64" t="str">
            <v>A3JA</v>
          </cell>
          <cell r="C64" t="str">
            <v>CSP</v>
          </cell>
          <cell r="E64" t="str">
            <v>A3JA</v>
          </cell>
          <cell r="F64" t="str">
            <v>Equipement</v>
          </cell>
        </row>
        <row r="65">
          <cell r="B65" t="str">
            <v>A3JB</v>
          </cell>
          <cell r="C65" t="str">
            <v>CSP</v>
          </cell>
          <cell r="E65" t="str">
            <v>A3JB</v>
          </cell>
          <cell r="F65" t="str">
            <v>Réhabilitation</v>
          </cell>
        </row>
        <row r="66">
          <cell r="B66" t="str">
            <v>A3J</v>
          </cell>
          <cell r="C66" t="str">
            <v>CSP</v>
          </cell>
          <cell r="E66" t="str">
            <v>A3J</v>
          </cell>
          <cell r="F66" t="str">
            <v>Maintenance</v>
          </cell>
        </row>
        <row r="67">
          <cell r="B67" t="str">
            <v>A3C</v>
          </cell>
          <cell r="C67" t="str">
            <v>CSP</v>
          </cell>
          <cell r="E67" t="str">
            <v>A3C</v>
          </cell>
          <cell r="F67" t="str">
            <v>ESRS CSP</v>
          </cell>
        </row>
        <row r="68">
          <cell r="B68" t="str">
            <v>A3CA</v>
          </cell>
          <cell r="C68" t="str">
            <v>CSP</v>
          </cell>
          <cell r="E68" t="str">
            <v>A3CA</v>
          </cell>
          <cell r="F68" t="str">
            <v>Suivi de chantiers</v>
          </cell>
        </row>
        <row r="69">
          <cell r="B69" t="str">
            <v>A3CB</v>
          </cell>
          <cell r="C69" t="str">
            <v>CSP</v>
          </cell>
          <cell r="E69" t="str">
            <v>A3CB</v>
          </cell>
          <cell r="F69" t="str">
            <v>Fonctionnement</v>
          </cell>
        </row>
        <row r="70">
          <cell r="B70" t="str">
            <v>A3CC</v>
          </cell>
          <cell r="C70" t="str">
            <v>CSP</v>
          </cell>
          <cell r="E70" t="str">
            <v>A3CC</v>
          </cell>
          <cell r="F70" t="str">
            <v>Etudes et spécialistes</v>
          </cell>
        </row>
        <row r="71">
          <cell r="B71" t="str">
            <v>A3CD</v>
          </cell>
          <cell r="C71" t="str">
            <v>CSP</v>
          </cell>
          <cell r="E71" t="str">
            <v>A3CD</v>
          </cell>
          <cell r="F71" t="str">
            <v>Plan Directeur de la Maintenance</v>
          </cell>
        </row>
        <row r="72">
          <cell r="B72" t="str">
            <v>A4A</v>
          </cell>
          <cell r="C72" t="str">
            <v>DNEP-PE</v>
          </cell>
          <cell r="E72" t="str">
            <v>A4A</v>
          </cell>
          <cell r="F72" t="str">
            <v>MASPFE  Infrastructures du pré scolaire</v>
          </cell>
        </row>
        <row r="73">
          <cell r="B73" t="str">
            <v>A4AA</v>
          </cell>
          <cell r="C73" t="str">
            <v>DNEP-PE</v>
          </cell>
          <cell r="E73" t="str">
            <v>A4AA</v>
          </cell>
          <cell r="F73" t="str">
            <v>40 CEC ONG</v>
          </cell>
        </row>
        <row r="74">
          <cell r="B74" t="str">
            <v>A4AB</v>
          </cell>
          <cell r="C74" t="str">
            <v>DNEP-PE</v>
          </cell>
          <cell r="E74" t="str">
            <v>A4AB</v>
          </cell>
          <cell r="F74" t="str">
            <v>10 CEC CRD/PACV</v>
          </cell>
        </row>
        <row r="75">
          <cell r="B75" t="str">
            <v>A4AC</v>
          </cell>
          <cell r="C75" t="str">
            <v>DNEP-PE</v>
          </cell>
          <cell r="E75" t="str">
            <v>A4AC</v>
          </cell>
          <cell r="F75" t="str">
            <v>Réhabilitation de CEC</v>
          </cell>
        </row>
        <row r="76">
          <cell r="B76" t="str">
            <v>A4AD</v>
          </cell>
          <cell r="C76" t="str">
            <v>DNEP-PE</v>
          </cell>
          <cell r="E76" t="str">
            <v>A4AD</v>
          </cell>
          <cell r="F76" t="str">
            <v>Maintenance des CEC</v>
          </cell>
        </row>
        <row r="77">
          <cell r="B77" t="str">
            <v>B</v>
          </cell>
          <cell r="C77" t="str">
            <v>QUALITE</v>
          </cell>
          <cell r="E77" t="str">
            <v>B</v>
          </cell>
          <cell r="F77" t="str">
            <v>AMELIORATION DE LA QUALITE</v>
          </cell>
        </row>
        <row r="78">
          <cell r="B78" t="str">
            <v>B1A</v>
          </cell>
          <cell r="C78" t="str">
            <v>DNEE</v>
          </cell>
          <cell r="E78" t="str">
            <v>B1A</v>
          </cell>
          <cell r="F78" t="str">
            <v>EPU Enseignement primaire</v>
          </cell>
        </row>
        <row r="79">
          <cell r="B79" t="str">
            <v>B1AA</v>
          </cell>
          <cell r="C79" t="str">
            <v>DNEE</v>
          </cell>
          <cell r="E79" t="str">
            <v>B1AA</v>
          </cell>
          <cell r="F79" t="str">
            <v>Acquisition et gestion des manuels et matériels pédagogiques du primaire</v>
          </cell>
        </row>
        <row r="80">
          <cell r="B80" t="str">
            <v>B1AB</v>
          </cell>
          <cell r="C80" t="str">
            <v>DNEE</v>
          </cell>
          <cell r="E80" t="str">
            <v>B1AB</v>
          </cell>
          <cell r="F80" t="str">
            <v>Fonctionnement des écoles primaires PTDE, subv de fonct</v>
          </cell>
        </row>
        <row r="81">
          <cell r="B81" t="str">
            <v>B1AC</v>
          </cell>
          <cell r="C81" t="str">
            <v>DNEE</v>
          </cell>
          <cell r="E81" t="str">
            <v>B1AC</v>
          </cell>
        </row>
        <row r="82">
          <cell r="B82" t="str">
            <v>B1AD</v>
          </cell>
          <cell r="C82" t="str">
            <v>DNEE</v>
          </cell>
          <cell r="E82" t="str">
            <v>B1AD</v>
          </cell>
          <cell r="F82" t="str">
            <v>Formation Continue des maîtres</v>
          </cell>
        </row>
        <row r="83">
          <cell r="B83" t="str">
            <v>B1AE</v>
          </cell>
          <cell r="C83" t="str">
            <v>DNEE</v>
          </cell>
          <cell r="E83" t="str">
            <v>B1AE</v>
          </cell>
          <cell r="F83" t="str">
            <v>Formation Continue des maîtres : Subv, …</v>
          </cell>
        </row>
        <row r="84">
          <cell r="B84" t="str">
            <v>B1AF</v>
          </cell>
          <cell r="C84" t="str">
            <v>DNEE</v>
          </cell>
          <cell r="E84" t="str">
            <v>B1AF</v>
          </cell>
          <cell r="F84" t="str">
            <v>Fonctionnement de la DNEE</v>
          </cell>
        </row>
        <row r="85">
          <cell r="B85" t="str">
            <v>B1AG</v>
          </cell>
          <cell r="C85" t="str">
            <v>DNEE</v>
          </cell>
          <cell r="E85" t="str">
            <v>B1AG</v>
          </cell>
          <cell r="F85" t="str">
            <v>Etudes et spécialistes</v>
          </cell>
        </row>
        <row r="86">
          <cell r="B86" t="str">
            <v>B1AH</v>
          </cell>
          <cell r="C86" t="str">
            <v>DNEE</v>
          </cell>
          <cell r="E86" t="str">
            <v>B1AH</v>
          </cell>
          <cell r="F86" t="str">
            <v>Développement de l'évaluation en classe</v>
          </cell>
        </row>
        <row r="87">
          <cell r="B87" t="str">
            <v>B1AI</v>
          </cell>
          <cell r="C87" t="str">
            <v>DNEE</v>
          </cell>
          <cell r="E87" t="str">
            <v>B1AI</v>
          </cell>
          <cell r="F87" t="str">
            <v>Développement de l'appprentissage de la lecture</v>
          </cell>
        </row>
        <row r="88">
          <cell r="B88" t="str">
            <v>B1AJ</v>
          </cell>
          <cell r="C88" t="str">
            <v>DNEE</v>
          </cell>
          <cell r="E88" t="str">
            <v>B1AJ</v>
          </cell>
          <cell r="F88" t="str">
            <v>Appui à l'Enseignement multigrade</v>
          </cell>
        </row>
        <row r="89">
          <cell r="B89" t="str">
            <v>B1AK</v>
          </cell>
          <cell r="C89" t="str">
            <v>DNEE</v>
          </cell>
          <cell r="E89" t="str">
            <v>B1AK</v>
          </cell>
          <cell r="F89" t="str">
            <v>Promotion de la scolarisation des filles au primaire</v>
          </cell>
        </row>
        <row r="90">
          <cell r="B90" t="str">
            <v>B1AL</v>
          </cell>
          <cell r="C90" t="str">
            <v>DNEE</v>
          </cell>
          <cell r="E90" t="str">
            <v>B1AL</v>
          </cell>
          <cell r="F90" t="str">
            <v>Fonctionnement des écoles primaires</v>
          </cell>
        </row>
        <row r="91">
          <cell r="B91" t="str">
            <v>B1B</v>
          </cell>
          <cell r="C91" t="str">
            <v>DNES</v>
          </cell>
          <cell r="E91" t="str">
            <v>B1B</v>
          </cell>
          <cell r="F91" t="str">
            <v>EPU Enseignement secondaire</v>
          </cell>
        </row>
        <row r="92">
          <cell r="B92" t="str">
            <v>B1BA</v>
          </cell>
          <cell r="C92" t="str">
            <v>DNES</v>
          </cell>
          <cell r="E92" t="str">
            <v>B1BA</v>
          </cell>
          <cell r="F92" t="str">
            <v>Acquisition et gestion des manuels et matériels pédagogiques du secondaire</v>
          </cell>
        </row>
        <row r="93">
          <cell r="B93" t="str">
            <v>B1BB</v>
          </cell>
          <cell r="C93" t="str">
            <v>DNES</v>
          </cell>
          <cell r="E93" t="str">
            <v>B1BB</v>
          </cell>
          <cell r="F93" t="str">
            <v>Subvention des Projets d'Etablissement des collèges / lycées</v>
          </cell>
        </row>
        <row r="94">
          <cell r="B94" t="str">
            <v>B1BC</v>
          </cell>
          <cell r="C94" t="str">
            <v>DNES</v>
          </cell>
          <cell r="E94" t="str">
            <v>B1BC</v>
          </cell>
          <cell r="F94" t="str">
            <v>Introduction de l'anglais dans les collèges</v>
          </cell>
        </row>
        <row r="95">
          <cell r="B95" t="str">
            <v>B1BD</v>
          </cell>
          <cell r="C95" t="str">
            <v>DNES</v>
          </cell>
          <cell r="E95" t="str">
            <v>B1BD</v>
          </cell>
          <cell r="F95" t="str">
            <v>Enseignement des sciences et de la technologie dans les collèges</v>
          </cell>
        </row>
        <row r="96">
          <cell r="B96" t="str">
            <v>B1BE</v>
          </cell>
          <cell r="C96" t="str">
            <v>DNES</v>
          </cell>
          <cell r="E96" t="str">
            <v>B1BE</v>
          </cell>
          <cell r="F96" t="str">
            <v>Promotion de la scolarisation des filles au secondaire</v>
          </cell>
        </row>
        <row r="97">
          <cell r="B97" t="str">
            <v>B1BF</v>
          </cell>
          <cell r="C97" t="str">
            <v>DNES</v>
          </cell>
          <cell r="E97" t="str">
            <v>B1BF</v>
          </cell>
          <cell r="F97" t="str">
            <v>Fonctionnement de la DNES</v>
          </cell>
        </row>
        <row r="98">
          <cell r="B98" t="str">
            <v>B1BG</v>
          </cell>
          <cell r="C98" t="str">
            <v>DNES</v>
          </cell>
          <cell r="E98" t="str">
            <v>B1BG</v>
          </cell>
          <cell r="F98" t="str">
            <v>Fonctionnement des écoles secondaires</v>
          </cell>
        </row>
        <row r="99">
          <cell r="B99" t="str">
            <v>B1BH</v>
          </cell>
          <cell r="C99" t="str">
            <v>DNES</v>
          </cell>
          <cell r="E99" t="str">
            <v>B1BH</v>
          </cell>
          <cell r="F99" t="str">
            <v>Formation continue des enseignants du secondaire</v>
          </cell>
        </row>
        <row r="100">
          <cell r="B100" t="str">
            <v>B1C</v>
          </cell>
          <cell r="C100" t="str">
            <v>SNFP</v>
          </cell>
          <cell r="E100" t="str">
            <v>B1C</v>
          </cell>
          <cell r="F100" t="str">
            <v>EPU Perfectionnement des personnels</v>
          </cell>
        </row>
        <row r="101">
          <cell r="B101" t="str">
            <v>B1CA</v>
          </cell>
          <cell r="C101" t="str">
            <v>SNFP</v>
          </cell>
          <cell r="E101" t="str">
            <v>B1CA</v>
          </cell>
          <cell r="F101" t="str">
            <v>Elaboration des politiques et stratégies de formation continue des enseignants</v>
          </cell>
        </row>
        <row r="102">
          <cell r="B102" t="str">
            <v>B1CB</v>
          </cell>
          <cell r="C102" t="str">
            <v>SNFP</v>
          </cell>
          <cell r="E102" t="str">
            <v>B1CB</v>
          </cell>
          <cell r="F102" t="str">
            <v>Perfectionnement des personnels non enseignant</v>
          </cell>
        </row>
        <row r="103">
          <cell r="B103" t="str">
            <v>B1CC</v>
          </cell>
          <cell r="C103" t="str">
            <v>SNFP</v>
          </cell>
          <cell r="E103" t="str">
            <v>B1CC</v>
          </cell>
          <cell r="F103" t="str">
            <v>Suivi et évaluation des formations continues</v>
          </cell>
        </row>
        <row r="104">
          <cell r="B104" t="str">
            <v>B1D</v>
          </cell>
          <cell r="C104" t="str">
            <v>INRAP</v>
          </cell>
          <cell r="E104" t="str">
            <v>B1D</v>
          </cell>
          <cell r="F104" t="str">
            <v>EPU Programmes de recherche action pédagogique</v>
          </cell>
        </row>
        <row r="105">
          <cell r="B105" t="str">
            <v>B1DA</v>
          </cell>
          <cell r="C105" t="str">
            <v>INRAP</v>
          </cell>
          <cell r="E105" t="str">
            <v>B1DA</v>
          </cell>
          <cell r="F105" t="str">
            <v>Rénovation curriculaire au primaire</v>
          </cell>
        </row>
        <row r="106">
          <cell r="B106" t="str">
            <v>B1DB</v>
          </cell>
          <cell r="C106" t="str">
            <v>INRAP</v>
          </cell>
          <cell r="E106" t="str">
            <v>B1DB</v>
          </cell>
          <cell r="F106" t="str">
            <v>Mise en œuvre de la pédagogie convergente</v>
          </cell>
        </row>
        <row r="107">
          <cell r="B107" t="str">
            <v>B1DC</v>
          </cell>
          <cell r="C107" t="str">
            <v>INRAP</v>
          </cell>
          <cell r="E107" t="str">
            <v>B1DC</v>
          </cell>
          <cell r="F107" t="str">
            <v>Elaboration de manuels et de guides du primaire</v>
          </cell>
        </row>
        <row r="108">
          <cell r="B108" t="str">
            <v>B1DD</v>
          </cell>
          <cell r="C108" t="str">
            <v>INRAP</v>
          </cell>
          <cell r="E108" t="str">
            <v>B1DD</v>
          </cell>
          <cell r="F108" t="str">
            <v>Diffusion d'émissions interactives par la radio</v>
          </cell>
        </row>
        <row r="109">
          <cell r="B109" t="str">
            <v>B1DE</v>
          </cell>
          <cell r="C109" t="str">
            <v>INRAP</v>
          </cell>
          <cell r="E109" t="str">
            <v>B1DE</v>
          </cell>
          <cell r="F109" t="str">
            <v>Fonctionnement général INRAP</v>
          </cell>
        </row>
        <row r="110">
          <cell r="B110" t="str">
            <v>B1E</v>
          </cell>
          <cell r="C110" t="str">
            <v>CNCESE</v>
          </cell>
          <cell r="E110" t="str">
            <v>B1E</v>
          </cell>
          <cell r="F110" t="str">
            <v>EPU Evaluations des compétences</v>
          </cell>
        </row>
        <row r="111">
          <cell r="B111" t="str">
            <v>B1EA</v>
          </cell>
          <cell r="C111" t="str">
            <v>CNCESE</v>
          </cell>
          <cell r="E111" t="str">
            <v>B1EA</v>
          </cell>
          <cell r="F111" t="str">
            <v>Evaluations des élèves et des maîtres du primaire</v>
          </cell>
        </row>
        <row r="112">
          <cell r="B112" t="str">
            <v>B1EB</v>
          </cell>
          <cell r="C112" t="str">
            <v>CNCESE</v>
          </cell>
          <cell r="E112" t="str">
            <v>B1EB</v>
          </cell>
          <cell r="F112" t="str">
            <v>Evaluations des élèves et des professeurs de collège</v>
          </cell>
        </row>
        <row r="113">
          <cell r="B113" t="str">
            <v>B1EC</v>
          </cell>
          <cell r="C113" t="str">
            <v>CNCESE</v>
          </cell>
          <cell r="E113" t="str">
            <v>B1EC</v>
          </cell>
          <cell r="F113" t="str">
            <v>Evaluations des élèves et des professeurs de lycée</v>
          </cell>
        </row>
        <row r="114">
          <cell r="B114" t="str">
            <v>B1ED</v>
          </cell>
          <cell r="C114" t="str">
            <v>CNCESE</v>
          </cell>
          <cell r="E114" t="str">
            <v>B1ED</v>
          </cell>
          <cell r="F114" t="str">
            <v>Autres évaluations</v>
          </cell>
        </row>
        <row r="115">
          <cell r="B115" t="str">
            <v>B1EE</v>
          </cell>
          <cell r="C115" t="str">
            <v>CNCESE</v>
          </cell>
          <cell r="E115" t="str">
            <v>B1EE</v>
          </cell>
          <cell r="F115" t="str">
            <v>Fonctionnement de la CNCESE</v>
          </cell>
        </row>
        <row r="116">
          <cell r="B116" t="str">
            <v>B1F</v>
          </cell>
          <cell r="C116" t="str">
            <v>SSU</v>
          </cell>
          <cell r="E116" t="str">
            <v>B1F</v>
          </cell>
          <cell r="F116" t="str">
            <v>EPU Nutrition et santé scolaire et IST/VIH/SIDA</v>
          </cell>
        </row>
        <row r="117">
          <cell r="B117" t="str">
            <v>B1FA</v>
          </cell>
          <cell r="C117" t="str">
            <v>SSU</v>
          </cell>
          <cell r="E117" t="str">
            <v>B1FA</v>
          </cell>
          <cell r="F117" t="str">
            <v>Achat et distribution de médicaments et de micro nutriments</v>
          </cell>
        </row>
        <row r="118">
          <cell r="B118" t="str">
            <v>B1FB</v>
          </cell>
          <cell r="C118" t="str">
            <v>SSU</v>
          </cell>
          <cell r="E118" t="str">
            <v>B1FB</v>
          </cell>
          <cell r="F118" t="str">
            <v>Education nutritionnelle et comportementale</v>
          </cell>
        </row>
        <row r="119">
          <cell r="B119" t="str">
            <v>B1FC</v>
          </cell>
          <cell r="C119" t="str">
            <v>SSU</v>
          </cell>
          <cell r="E119" t="str">
            <v>B1FC</v>
          </cell>
          <cell r="F119" t="str">
            <v>SSU</v>
          </cell>
        </row>
        <row r="120">
          <cell r="B120" t="str">
            <v>B1G</v>
          </cell>
          <cell r="C120" t="str">
            <v>SNED</v>
          </cell>
          <cell r="E120" t="str">
            <v>B1G</v>
          </cell>
          <cell r="F120" t="str">
            <v>EPU Formation à distance des enseignants du secondaire</v>
          </cell>
        </row>
        <row r="121">
          <cell r="B121" t="str">
            <v>B1GA</v>
          </cell>
          <cell r="C121" t="str">
            <v>SNED</v>
          </cell>
          <cell r="E121" t="str">
            <v>B1GA</v>
          </cell>
          <cell r="F121" t="str">
            <v>Mise en oeuvre de la formation à distance des enseignants du secondaire</v>
          </cell>
        </row>
        <row r="122">
          <cell r="B122" t="str">
            <v>B1H</v>
          </cell>
          <cell r="C122" t="str">
            <v>SNA</v>
          </cell>
          <cell r="E122" t="str">
            <v>B1H</v>
          </cell>
          <cell r="F122" t="str">
            <v>EPU Alphabétisation des adultes</v>
          </cell>
        </row>
        <row r="123">
          <cell r="B123" t="str">
            <v>B1HA</v>
          </cell>
          <cell r="C123" t="str">
            <v>SNA</v>
          </cell>
          <cell r="E123" t="str">
            <v>B1HA</v>
          </cell>
          <cell r="F123" t="str">
            <v>Organisation et suivi évaluation de l'alphabétisation</v>
          </cell>
        </row>
        <row r="124">
          <cell r="B124" t="str">
            <v>B1HB</v>
          </cell>
          <cell r="C124" t="str">
            <v>SNA</v>
          </cell>
          <cell r="E124" t="str">
            <v>B1HB</v>
          </cell>
          <cell r="F124" t="str">
            <v>Subvention des projets d'alphabétisation</v>
          </cell>
        </row>
        <row r="125">
          <cell r="B125" t="str">
            <v>B1I</v>
          </cell>
          <cell r="C125" t="str">
            <v>CONEBAT</v>
          </cell>
          <cell r="E125" t="str">
            <v>B1I</v>
          </cell>
          <cell r="F125" t="str">
            <v>EPU Education non formelle</v>
          </cell>
        </row>
        <row r="126">
          <cell r="B126" t="str">
            <v>B1IA</v>
          </cell>
          <cell r="C126" t="str">
            <v>CONEBAT</v>
          </cell>
          <cell r="E126" t="str">
            <v>B1IA</v>
          </cell>
          <cell r="F126" t="str">
            <v>Centres NAFA : formation des enfants déscolarisés ou non scolarisés</v>
          </cell>
        </row>
        <row r="127">
          <cell r="B127" t="str">
            <v>B1IB</v>
          </cell>
          <cell r="C127" t="str">
            <v>CONEBAT</v>
          </cell>
          <cell r="E127" t="str">
            <v>B1IB</v>
          </cell>
          <cell r="F127" t="str">
            <v>Autres établissements d'éducation non formelle</v>
          </cell>
        </row>
        <row r="128">
          <cell r="B128" t="str">
            <v>B1J</v>
          </cell>
          <cell r="C128" t="str">
            <v>DNEC</v>
          </cell>
          <cell r="E128" t="str">
            <v>B1J</v>
          </cell>
          <cell r="F128" t="str">
            <v>EPU Education civique</v>
          </cell>
        </row>
        <row r="129">
          <cell r="B129" t="str">
            <v>B1JA</v>
          </cell>
          <cell r="C129" t="str">
            <v>DNEC</v>
          </cell>
          <cell r="E129" t="str">
            <v>B1JA</v>
          </cell>
          <cell r="F129" t="str">
            <v>Education civique</v>
          </cell>
        </row>
        <row r="130">
          <cell r="B130" t="str">
            <v>B1JB</v>
          </cell>
          <cell r="C130" t="str">
            <v>DNEC</v>
          </cell>
          <cell r="E130" t="str">
            <v>B1JB</v>
          </cell>
          <cell r="F130" t="str">
            <v>Lutte contre la violence en milieu scolaire</v>
          </cell>
        </row>
        <row r="131">
          <cell r="B131" t="str">
            <v>B1K</v>
          </cell>
          <cell r="C131" t="str">
            <v>DNSSU</v>
          </cell>
          <cell r="E131" t="str">
            <v>B1K</v>
          </cell>
          <cell r="F131" t="str">
            <v>EPU Education physique et sportive</v>
          </cell>
        </row>
        <row r="132">
          <cell r="B132" t="str">
            <v>B1KA</v>
          </cell>
          <cell r="C132" t="str">
            <v>DNSSU</v>
          </cell>
          <cell r="E132" t="str">
            <v>B1KA</v>
          </cell>
          <cell r="F132" t="str">
            <v>Révision des programmes d'éducation physique et sportive</v>
          </cell>
        </row>
        <row r="133">
          <cell r="B133" t="str">
            <v>B1L</v>
          </cell>
          <cell r="C133" t="str">
            <v>SINDA</v>
          </cell>
          <cell r="E133" t="str">
            <v>B1L</v>
          </cell>
          <cell r="F133" t="str">
            <v>EPU Information documentation archives communication</v>
          </cell>
        </row>
        <row r="134">
          <cell r="B134" t="str">
            <v>B1LA</v>
          </cell>
          <cell r="C134" t="str">
            <v>SINDA</v>
          </cell>
          <cell r="E134" t="str">
            <v>B1LA</v>
          </cell>
          <cell r="F134" t="str">
            <v>Plan de communication du secteur de l'éducation</v>
          </cell>
        </row>
        <row r="135">
          <cell r="B135" t="str">
            <v>B1LB</v>
          </cell>
          <cell r="C135" t="str">
            <v>SINDA</v>
          </cell>
          <cell r="E135" t="str">
            <v>B1LB</v>
          </cell>
          <cell r="F135" t="str">
            <v>Publication de la revue : "L'Educateur"</v>
          </cell>
        </row>
        <row r="136">
          <cell r="B136" t="str">
            <v>B1LC</v>
          </cell>
          <cell r="C136" t="str">
            <v>SINDA</v>
          </cell>
          <cell r="E136" t="str">
            <v>B1LC</v>
          </cell>
          <cell r="F136" t="str">
            <v>Coins lecture</v>
          </cell>
        </row>
        <row r="137">
          <cell r="B137" t="str">
            <v>B2B</v>
          </cell>
          <cell r="C137" t="str">
            <v>DNFPPP</v>
          </cell>
          <cell r="E137" t="str">
            <v>B2B</v>
          </cell>
          <cell r="F137" t="str">
            <v>ETFP Formation initiale des enseignants du primaire</v>
          </cell>
        </row>
        <row r="138">
          <cell r="B138" t="str">
            <v>B2BA</v>
          </cell>
          <cell r="C138" t="str">
            <v>DNFPPP</v>
          </cell>
          <cell r="E138" t="str">
            <v>B2BA</v>
          </cell>
          <cell r="F138" t="str">
            <v>Elaboration/implantation des nouveaux modules de formation des maîtres</v>
          </cell>
        </row>
        <row r="139">
          <cell r="B139" t="str">
            <v>B2BB</v>
          </cell>
          <cell r="C139" t="str">
            <v>DNFPPP</v>
          </cell>
          <cell r="E139" t="str">
            <v>B2BB</v>
          </cell>
          <cell r="F139" t="str">
            <v>Formation initiale des maîtres dans les ENI</v>
          </cell>
        </row>
        <row r="140">
          <cell r="B140" t="str">
            <v>B2BC</v>
          </cell>
          <cell r="C140" t="str">
            <v>DNFPPP</v>
          </cell>
          <cell r="E140" t="str">
            <v>B2BC</v>
          </cell>
          <cell r="F140" t="str">
            <v>Formation pratique des maîtres dans les écoles associées</v>
          </cell>
        </row>
        <row r="141">
          <cell r="B141" t="str">
            <v>B2BD</v>
          </cell>
          <cell r="C141" t="str">
            <v>DNFPPP</v>
          </cell>
          <cell r="E141" t="str">
            <v>B2BD</v>
          </cell>
          <cell r="F141" t="str">
            <v>Perfectionnement des enseignants et des gestionnaires des ENI</v>
          </cell>
        </row>
        <row r="142">
          <cell r="B142" t="str">
            <v>B2D</v>
          </cell>
          <cell r="C142" t="str">
            <v>DNFPPP</v>
          </cell>
          <cell r="E142" t="str">
            <v>B2D</v>
          </cell>
          <cell r="F142" t="str">
            <v>ETFP Ecoles Normales d'Instituteurs</v>
          </cell>
        </row>
        <row r="143">
          <cell r="B143" t="str">
            <v>B2DA</v>
          </cell>
          <cell r="C143" t="str">
            <v>DNFPPP</v>
          </cell>
          <cell r="E143" t="str">
            <v>B2DA</v>
          </cell>
          <cell r="F143" t="str">
            <v>Ecole Normale d'Instituteur de Boké</v>
          </cell>
        </row>
        <row r="144">
          <cell r="B144" t="str">
            <v>B2DB</v>
          </cell>
          <cell r="C144" t="str">
            <v>DNFPPP</v>
          </cell>
          <cell r="E144" t="str">
            <v>B2DB</v>
          </cell>
          <cell r="F144" t="str">
            <v>Ecole Normale d'Instituteur de Conakry</v>
          </cell>
        </row>
        <row r="145">
          <cell r="B145" t="str">
            <v>B2DC</v>
          </cell>
          <cell r="C145" t="str">
            <v>DNFPPP</v>
          </cell>
          <cell r="E145" t="str">
            <v>B2DC</v>
          </cell>
          <cell r="F145" t="str">
            <v>Ecole Normale d'Instituteur de Dubréka</v>
          </cell>
        </row>
        <row r="146">
          <cell r="B146" t="str">
            <v>B2DD</v>
          </cell>
          <cell r="C146" t="str">
            <v>DNFPPP</v>
          </cell>
          <cell r="E146" t="str">
            <v>B2DD</v>
          </cell>
          <cell r="F146" t="str">
            <v>Ecole Normale d'Instituteur de Faranah</v>
          </cell>
        </row>
        <row r="147">
          <cell r="B147" t="str">
            <v>B2DE</v>
          </cell>
          <cell r="C147" t="str">
            <v>DNFPPP</v>
          </cell>
          <cell r="E147" t="str">
            <v>B2DE</v>
          </cell>
          <cell r="F147" t="str">
            <v>Ecole Normale d'Instituteur de Kankan</v>
          </cell>
        </row>
        <row r="148">
          <cell r="B148" t="str">
            <v>B2DF</v>
          </cell>
          <cell r="C148" t="str">
            <v>DNFPPP</v>
          </cell>
          <cell r="E148" t="str">
            <v>B2DF</v>
          </cell>
          <cell r="F148" t="str">
            <v>Ecole Normale d'Instituteur de Kindia</v>
          </cell>
        </row>
        <row r="149">
          <cell r="B149" t="str">
            <v>B2DG</v>
          </cell>
          <cell r="C149" t="str">
            <v>DNFPPP</v>
          </cell>
          <cell r="E149" t="str">
            <v>B2DG</v>
          </cell>
          <cell r="F149" t="str">
            <v>Ecole Normale d'Instituteur de Labé</v>
          </cell>
        </row>
        <row r="150">
          <cell r="B150" t="str">
            <v>B2DH</v>
          </cell>
          <cell r="C150" t="str">
            <v>DNFPPP</v>
          </cell>
          <cell r="E150" t="str">
            <v>B2DH</v>
          </cell>
          <cell r="F150" t="str">
            <v>Ecole Normale d'Instituteur de Nzérékoré</v>
          </cell>
        </row>
        <row r="151">
          <cell r="B151" t="str">
            <v>B2C</v>
          </cell>
          <cell r="C151" t="str">
            <v>DNETFP</v>
          </cell>
          <cell r="E151" t="str">
            <v>B2C</v>
          </cell>
          <cell r="F151" t="str">
            <v>ETFP Centres de Formation Professionnelle</v>
          </cell>
        </row>
        <row r="152">
          <cell r="B152" t="str">
            <v>B2CA</v>
          </cell>
          <cell r="C152" t="str">
            <v>DNETFP</v>
          </cell>
          <cell r="E152" t="str">
            <v>B2CA</v>
          </cell>
          <cell r="F152" t="str">
            <v>CFP Autr</v>
          </cell>
        </row>
        <row r="153">
          <cell r="B153" t="str">
            <v>B2CB</v>
          </cell>
          <cell r="C153" t="str">
            <v>DNETFP</v>
          </cell>
          <cell r="E153" t="str">
            <v>B2CB</v>
          </cell>
          <cell r="F153" t="str">
            <v>CFP Boké</v>
          </cell>
        </row>
        <row r="154">
          <cell r="B154" t="str">
            <v>B2CC</v>
          </cell>
          <cell r="C154" t="str">
            <v>DNETFP</v>
          </cell>
          <cell r="E154" t="str">
            <v>B2CC</v>
          </cell>
          <cell r="F154" t="str">
            <v>CFP Bord</v>
          </cell>
        </row>
        <row r="155">
          <cell r="B155" t="str">
            <v>B2CD</v>
          </cell>
          <cell r="C155" t="str">
            <v>DNETFP</v>
          </cell>
          <cell r="E155" t="str">
            <v>B2CD</v>
          </cell>
          <cell r="F155" t="str">
            <v>CFP Donk</v>
          </cell>
        </row>
        <row r="156">
          <cell r="B156" t="str">
            <v>B2CE</v>
          </cell>
          <cell r="C156" t="str">
            <v>DNETFP</v>
          </cell>
          <cell r="E156" t="str">
            <v>B2CE</v>
          </cell>
          <cell r="F156" t="str">
            <v>CFP Fara</v>
          </cell>
        </row>
        <row r="157">
          <cell r="B157" t="str">
            <v>B2CF</v>
          </cell>
          <cell r="C157" t="str">
            <v>DNETFP</v>
          </cell>
          <cell r="E157" t="str">
            <v>B2CF</v>
          </cell>
          <cell r="F157" t="str">
            <v>CFP Fer</v>
          </cell>
        </row>
        <row r="158">
          <cell r="B158" t="str">
            <v>B2CG</v>
          </cell>
          <cell r="C158" t="str">
            <v>DNETFP</v>
          </cell>
          <cell r="E158" t="str">
            <v>B2CG</v>
          </cell>
          <cell r="F158" t="str">
            <v>CFP Fria</v>
          </cell>
        </row>
        <row r="159">
          <cell r="B159" t="str">
            <v>B2CH</v>
          </cell>
          <cell r="C159" t="str">
            <v>DNETFP</v>
          </cell>
          <cell r="E159" t="str">
            <v>B2CH</v>
          </cell>
          <cell r="F159" t="str">
            <v>CFP Guéc</v>
          </cell>
        </row>
        <row r="160">
          <cell r="B160" t="str">
            <v>B2CI</v>
          </cell>
          <cell r="C160" t="str">
            <v>DNETFP</v>
          </cell>
          <cell r="E160" t="str">
            <v>B2CI</v>
          </cell>
          <cell r="F160" t="str">
            <v>CFP Kank</v>
          </cell>
        </row>
        <row r="161">
          <cell r="B161" t="str">
            <v>B2CJ</v>
          </cell>
          <cell r="C161" t="str">
            <v>DNETFP</v>
          </cell>
          <cell r="E161" t="str">
            <v>B2CJ</v>
          </cell>
          <cell r="F161" t="str">
            <v>CFP Kind</v>
          </cell>
        </row>
        <row r="162">
          <cell r="B162" t="str">
            <v>B2CK</v>
          </cell>
          <cell r="C162" t="str">
            <v>DNETFP</v>
          </cell>
          <cell r="E162" t="str">
            <v>B2CK</v>
          </cell>
          <cell r="F162" t="str">
            <v>CFP Kiss</v>
          </cell>
        </row>
        <row r="163">
          <cell r="B163" t="str">
            <v>B2CL</v>
          </cell>
          <cell r="C163" t="str">
            <v>DNETFP</v>
          </cell>
          <cell r="E163" t="str">
            <v>B2CL</v>
          </cell>
          <cell r="F163" t="str">
            <v>CFP Labé</v>
          </cell>
        </row>
        <row r="164">
          <cell r="B164" t="str">
            <v>B2CM</v>
          </cell>
          <cell r="C164" t="str">
            <v>DNETFP</v>
          </cell>
          <cell r="E164" t="str">
            <v>B2CM</v>
          </cell>
          <cell r="F164" t="str">
            <v>CFP Mamo</v>
          </cell>
        </row>
        <row r="165">
          <cell r="B165" t="str">
            <v>B2CN</v>
          </cell>
          <cell r="C165" t="str">
            <v>DNETFP</v>
          </cell>
          <cell r="E165" t="str">
            <v>B2CN</v>
          </cell>
          <cell r="F165" t="str">
            <v>CFP Mar</v>
          </cell>
        </row>
        <row r="166">
          <cell r="B166" t="str">
            <v>B2CO</v>
          </cell>
          <cell r="C166" t="str">
            <v>DNETFP</v>
          </cell>
          <cell r="E166" t="str">
            <v>B2CO</v>
          </cell>
          <cell r="F166" t="str">
            <v>CFP Mato</v>
          </cell>
        </row>
        <row r="167">
          <cell r="B167" t="str">
            <v>B2CP</v>
          </cell>
          <cell r="C167" t="str">
            <v>DNETFP</v>
          </cell>
          <cell r="E167" t="str">
            <v>B2CP</v>
          </cell>
          <cell r="F167" t="str">
            <v>CFP Nzér</v>
          </cell>
        </row>
        <row r="168">
          <cell r="B168" t="str">
            <v>B2CQ</v>
          </cell>
          <cell r="C168" t="str">
            <v>DNETFP</v>
          </cell>
          <cell r="E168" t="str">
            <v>B2CQ</v>
          </cell>
          <cell r="F168" t="str">
            <v>CFP Rato</v>
          </cell>
        </row>
        <row r="169">
          <cell r="B169" t="str">
            <v>B2CR</v>
          </cell>
          <cell r="C169" t="str">
            <v>DNETFP</v>
          </cell>
          <cell r="E169" t="str">
            <v>B2CR</v>
          </cell>
          <cell r="F169" t="str">
            <v>CFPPP Kipp</v>
          </cell>
        </row>
        <row r="170">
          <cell r="B170" t="str">
            <v>B2A</v>
          </cell>
          <cell r="C170" t="str">
            <v>DNETFP</v>
          </cell>
          <cell r="E170" t="str">
            <v>B2A</v>
          </cell>
          <cell r="F170" t="str">
            <v>ETFP Ens. technique et form. Professionnelle</v>
          </cell>
        </row>
        <row r="171">
          <cell r="B171" t="str">
            <v>B2AA</v>
          </cell>
          <cell r="C171" t="str">
            <v>DNETFP</v>
          </cell>
          <cell r="E171" t="str">
            <v>B2AA</v>
          </cell>
          <cell r="F171" t="str">
            <v>Formation professionnelle duale et post primaire</v>
          </cell>
        </row>
        <row r="172">
          <cell r="B172" t="str">
            <v>B2AB</v>
          </cell>
          <cell r="C172" t="str">
            <v>DNETFP</v>
          </cell>
          <cell r="E172" t="str">
            <v>B2AB</v>
          </cell>
          <cell r="F172" t="str">
            <v>Expérimentation de formations post primaire (FCE)</v>
          </cell>
        </row>
        <row r="173">
          <cell r="B173" t="str">
            <v>B2AC</v>
          </cell>
          <cell r="C173" t="str">
            <v>DNETFP</v>
          </cell>
          <cell r="E173" t="str">
            <v>B2AC</v>
          </cell>
          <cell r="F173" t="str">
            <v>Restructuration de 7 CFP (AMORE)</v>
          </cell>
        </row>
        <row r="174">
          <cell r="B174" t="str">
            <v>B2AD</v>
          </cell>
          <cell r="C174" t="str">
            <v>DNETFP</v>
          </cell>
          <cell r="E174" t="str">
            <v>B2AD</v>
          </cell>
          <cell r="F174" t="str">
            <v>Restructuration du CFP Maritime (RECH)</v>
          </cell>
        </row>
        <row r="175">
          <cell r="B175" t="str">
            <v>B2AE</v>
          </cell>
          <cell r="C175" t="str">
            <v>DNETFP</v>
          </cell>
          <cell r="E175" t="str">
            <v>B2AE</v>
          </cell>
          <cell r="F175" t="str">
            <v>Restructuration du CFP Chemin de Fer (RECH)</v>
          </cell>
        </row>
        <row r="176">
          <cell r="B176" t="str">
            <v>B2AF</v>
          </cell>
          <cell r="C176" t="str">
            <v>DNETFP</v>
          </cell>
          <cell r="E176" t="str">
            <v>B2AF</v>
          </cell>
          <cell r="F176" t="str">
            <v>Restructuration de l'Ecole Nationale des Postes et Télécom (RECH)</v>
          </cell>
        </row>
        <row r="177">
          <cell r="B177" t="str">
            <v>B2AG</v>
          </cell>
          <cell r="C177" t="str">
            <v>DNETFP</v>
          </cell>
          <cell r="E177" t="str">
            <v>B2AG</v>
          </cell>
          <cell r="F177" t="str">
            <v>Formation continue des enseignants de l'ETFP</v>
          </cell>
        </row>
        <row r="178">
          <cell r="B178" t="str">
            <v>B2E</v>
          </cell>
          <cell r="C178" t="str">
            <v>DNETFP</v>
          </cell>
          <cell r="E178" t="str">
            <v>B2E</v>
          </cell>
          <cell r="F178" t="str">
            <v>ETFP Etablissements de formation sanitaire</v>
          </cell>
        </row>
        <row r="179">
          <cell r="B179" t="str">
            <v>B2EA</v>
          </cell>
          <cell r="C179" t="str">
            <v>DNETFP</v>
          </cell>
          <cell r="E179" t="str">
            <v>B2EA</v>
          </cell>
          <cell r="F179" t="str">
            <v>Ecole de Soins de Santé Communautaire de Boké</v>
          </cell>
        </row>
        <row r="180">
          <cell r="B180" t="str">
            <v>B2EB</v>
          </cell>
          <cell r="C180" t="str">
            <v>DNETFP</v>
          </cell>
          <cell r="E180" t="str">
            <v>B2EB</v>
          </cell>
          <cell r="F180" t="str">
            <v>Ecole de Soins de Santé Communautaire de Faranah</v>
          </cell>
        </row>
        <row r="181">
          <cell r="B181" t="str">
            <v>B2EC</v>
          </cell>
          <cell r="C181" t="str">
            <v>DNETFP</v>
          </cell>
          <cell r="E181" t="str">
            <v>B2EC</v>
          </cell>
          <cell r="F181" t="str">
            <v>Ecole de Soins de Santé Communautaire de Kankan</v>
          </cell>
        </row>
        <row r="182">
          <cell r="B182" t="str">
            <v>B2ED</v>
          </cell>
          <cell r="C182" t="str">
            <v>DNETFP</v>
          </cell>
          <cell r="E182" t="str">
            <v>B2ED</v>
          </cell>
          <cell r="F182" t="str">
            <v>Ecole de Soins de Santé Communautaire de Labé</v>
          </cell>
        </row>
        <row r="183">
          <cell r="B183" t="str">
            <v>B2EE</v>
          </cell>
          <cell r="C183" t="str">
            <v>DNETFP</v>
          </cell>
          <cell r="E183" t="str">
            <v>B2EE</v>
          </cell>
          <cell r="F183" t="str">
            <v>Ecole de Soins de Santé Communautaire de Nzérékoré</v>
          </cell>
        </row>
        <row r="184">
          <cell r="B184" t="str">
            <v>B2EF</v>
          </cell>
          <cell r="C184" t="str">
            <v>DNETFP</v>
          </cell>
          <cell r="E184" t="str">
            <v>B2EF</v>
          </cell>
          <cell r="F184" t="str">
            <v>Ecole Nale de la Santé de Kindia</v>
          </cell>
        </row>
        <row r="185">
          <cell r="B185" t="str">
            <v>B2EG</v>
          </cell>
          <cell r="C185" t="str">
            <v>DNETFP</v>
          </cell>
          <cell r="E185" t="str">
            <v>B2EG</v>
          </cell>
          <cell r="F185" t="str">
            <v>Institut de FORmation des personnelS de Santé Donka</v>
          </cell>
        </row>
        <row r="186">
          <cell r="B186" t="str">
            <v>B2F</v>
          </cell>
          <cell r="C186" t="str">
            <v>DNETFP</v>
          </cell>
          <cell r="E186" t="str">
            <v>B2F</v>
          </cell>
          <cell r="F186" t="str">
            <v>ETFP Ecoles d'agriculture, d'élevage et des eaux et forêts</v>
          </cell>
        </row>
        <row r="187">
          <cell r="B187" t="str">
            <v>B2FA</v>
          </cell>
          <cell r="C187" t="str">
            <v>DNETFP</v>
          </cell>
          <cell r="E187" t="str">
            <v>B2FA</v>
          </cell>
          <cell r="F187" t="str">
            <v>Ecole Nale d'Agriculture et d'élevage de Bordo Kankan</v>
          </cell>
        </row>
        <row r="188">
          <cell r="B188" t="str">
            <v>B2FB</v>
          </cell>
          <cell r="C188" t="str">
            <v>DNETFP</v>
          </cell>
          <cell r="E188" t="str">
            <v>B2FB</v>
          </cell>
          <cell r="F188" t="str">
            <v>Ecole Nale d'Agriculture et d'élevage de Koba Boffa</v>
          </cell>
        </row>
        <row r="189">
          <cell r="B189" t="str">
            <v>B2FC</v>
          </cell>
          <cell r="C189" t="str">
            <v>DNETFP</v>
          </cell>
          <cell r="E189" t="str">
            <v>B2FC</v>
          </cell>
          <cell r="F189" t="str">
            <v>Ecole Nale d'Agriculture et d'élevage à Macenta</v>
          </cell>
        </row>
        <row r="190">
          <cell r="B190" t="str">
            <v>B2FD</v>
          </cell>
          <cell r="C190" t="str">
            <v>DNETFP</v>
          </cell>
          <cell r="E190" t="str">
            <v>B2FD</v>
          </cell>
          <cell r="F190" t="str">
            <v>Ecole Nale d'Agriculture et d'élevage de Tolo Mamou</v>
          </cell>
        </row>
        <row r="191">
          <cell r="B191" t="str">
            <v>B2FE</v>
          </cell>
          <cell r="C191" t="str">
            <v>DNETFP</v>
          </cell>
          <cell r="E191" t="str">
            <v>B2FE</v>
          </cell>
          <cell r="F191" t="str">
            <v>Ecole Nale des Agents Techniques des Eaux et Forêts à Mamou</v>
          </cell>
        </row>
        <row r="192">
          <cell r="B192" t="str">
            <v>B2G</v>
          </cell>
          <cell r="C192" t="str">
            <v>DNETFP</v>
          </cell>
          <cell r="E192" t="str">
            <v>B2G</v>
          </cell>
          <cell r="F192" t="str">
            <v>ETFP Centres de Perfectionnement</v>
          </cell>
        </row>
        <row r="193">
          <cell r="B193" t="str">
            <v>B2GA</v>
          </cell>
          <cell r="C193" t="str">
            <v>DNETFP</v>
          </cell>
          <cell r="E193" t="str">
            <v>B2GA</v>
          </cell>
          <cell r="F193" t="str">
            <v>Centre d'Apprentissage de Matoto</v>
          </cell>
        </row>
        <row r="194">
          <cell r="B194" t="str">
            <v>B2GB</v>
          </cell>
          <cell r="C194" t="str">
            <v>DNETFP</v>
          </cell>
          <cell r="E194" t="str">
            <v>B2GB</v>
          </cell>
          <cell r="F194" t="str">
            <v>Centre de Perfectionnemnent aux Techniques Automobiles et Mécaniques (DCE Dixinn)</v>
          </cell>
        </row>
        <row r="195">
          <cell r="B195" t="str">
            <v>B2GC</v>
          </cell>
          <cell r="C195" t="str">
            <v>DNETFP</v>
          </cell>
          <cell r="E195" t="str">
            <v>B2GC</v>
          </cell>
          <cell r="F195" t="str">
            <v>Centre Nal de Perfectionnement à la Gestion (DCE Dixinn)</v>
          </cell>
        </row>
        <row r="196">
          <cell r="B196" t="str">
            <v>B2GD</v>
          </cell>
          <cell r="C196" t="str">
            <v>DNETFP</v>
          </cell>
          <cell r="E196" t="str">
            <v>B2GD</v>
          </cell>
          <cell r="F196" t="str">
            <v>Office National de la Formation et du Perfectionnement Professionnel à Conakry</v>
          </cell>
        </row>
        <row r="197">
          <cell r="B197" t="str">
            <v>B2H</v>
          </cell>
          <cell r="C197" t="str">
            <v>DNETFP</v>
          </cell>
          <cell r="E197" t="str">
            <v>B2H</v>
          </cell>
          <cell r="F197" t="str">
            <v>ETFP Ecoles professionnelles</v>
          </cell>
        </row>
        <row r="198">
          <cell r="B198" t="str">
            <v>B2HA</v>
          </cell>
          <cell r="C198" t="str">
            <v>DNETFP</v>
          </cell>
          <cell r="E198" t="str">
            <v>B2HA</v>
          </cell>
          <cell r="F198" t="str">
            <v>Centre de Formation Touristique et Hotelière (DCE Ratoma)</v>
          </cell>
        </row>
        <row r="199">
          <cell r="B199" t="str">
            <v>B2HB</v>
          </cell>
          <cell r="C199" t="str">
            <v>DNETFP</v>
          </cell>
          <cell r="E199" t="str">
            <v>B2HB</v>
          </cell>
          <cell r="F199" t="str">
            <v>Centre d'Education à l'Environnement et au Développement à Pita</v>
          </cell>
        </row>
        <row r="200">
          <cell r="B200" t="str">
            <v>B2HC</v>
          </cell>
          <cell r="C200" t="str">
            <v>DNETFP</v>
          </cell>
          <cell r="E200" t="str">
            <v>B2HC</v>
          </cell>
          <cell r="F200" t="str">
            <v>Ecole Nale de Secrétariat d'Administration et de Commerce (DCE Dixinn)</v>
          </cell>
        </row>
        <row r="201">
          <cell r="B201" t="str">
            <v>B2HD</v>
          </cell>
          <cell r="C201" t="str">
            <v>DNETFP</v>
          </cell>
          <cell r="E201" t="str">
            <v>B2HD</v>
          </cell>
          <cell r="F201" t="str">
            <v>Ecole Nale d'Education Physique et de Sport à Conakry (DCE Dixinn)</v>
          </cell>
        </row>
        <row r="202">
          <cell r="B202" t="str">
            <v>B2HE</v>
          </cell>
          <cell r="C202" t="str">
            <v>DNETFP</v>
          </cell>
          <cell r="E202" t="str">
            <v>B2HE</v>
          </cell>
          <cell r="F202" t="str">
            <v>Ecole Nale des Arts et Métiers (DCE Matam)</v>
          </cell>
        </row>
        <row r="203">
          <cell r="B203" t="str">
            <v>B2HF</v>
          </cell>
          <cell r="C203" t="str">
            <v>DNETFP</v>
          </cell>
          <cell r="E203" t="str">
            <v>B2HF</v>
          </cell>
          <cell r="F203" t="str">
            <v>Ecole Nale des Postes et Télécommunication (DCE Ratoma)</v>
          </cell>
        </row>
        <row r="204">
          <cell r="B204" t="str">
            <v>B2HG</v>
          </cell>
          <cell r="C204" t="str">
            <v>DNETFP</v>
          </cell>
          <cell r="E204" t="str">
            <v>B2HG</v>
          </cell>
          <cell r="F204" t="str">
            <v>Ecole Normale des Professeurs d'Enseignement Technique et Professionnel (DCE Matoto)</v>
          </cell>
        </row>
        <row r="205">
          <cell r="B205" t="str">
            <v>B2I</v>
          </cell>
          <cell r="C205" t="str">
            <v>DNETFP</v>
          </cell>
          <cell r="E205" t="str">
            <v>B2I</v>
          </cell>
          <cell r="F205" t="str">
            <v>ETFP Ecoles privées</v>
          </cell>
        </row>
        <row r="206">
          <cell r="B206" t="str">
            <v>B2IA</v>
          </cell>
          <cell r="C206" t="str">
            <v>DNETFP</v>
          </cell>
          <cell r="E206" t="str">
            <v>B2IA</v>
          </cell>
          <cell r="F206" t="str">
            <v>Subventions et appuis aux établissements d'ETF privés</v>
          </cell>
        </row>
        <row r="207">
          <cell r="B207" t="str">
            <v>B3C</v>
          </cell>
          <cell r="C207" t="str">
            <v>ISSEG</v>
          </cell>
          <cell r="E207" t="str">
            <v>B3C</v>
          </cell>
          <cell r="F207" t="str">
            <v>ESRS Formation des personnels des ENI et du secondaire</v>
          </cell>
        </row>
        <row r="208">
          <cell r="B208" t="str">
            <v>B3CA</v>
          </cell>
          <cell r="C208" t="str">
            <v>ISSEG</v>
          </cell>
          <cell r="E208" t="str">
            <v>B3CA</v>
          </cell>
          <cell r="F208" t="str">
            <v>Réforme des programmes de l'ISSEG</v>
          </cell>
        </row>
        <row r="209">
          <cell r="B209" t="str">
            <v>B3CB</v>
          </cell>
          <cell r="C209" t="str">
            <v>ISSEG</v>
          </cell>
          <cell r="E209" t="str">
            <v>B3CB</v>
          </cell>
          <cell r="F209" t="str">
            <v>Formation initiale des enseignants du secondaire</v>
          </cell>
        </row>
        <row r="210">
          <cell r="B210" t="str">
            <v>B3CC</v>
          </cell>
          <cell r="C210" t="str">
            <v>ISSEG</v>
          </cell>
          <cell r="E210" t="str">
            <v>B3CC</v>
          </cell>
          <cell r="F210" t="str">
            <v>Conception des modules de formation à distance des enseignants du secondaire</v>
          </cell>
        </row>
        <row r="211">
          <cell r="B211" t="str">
            <v>B3CD</v>
          </cell>
          <cell r="C211" t="str">
            <v>ISSEG</v>
          </cell>
          <cell r="E211" t="str">
            <v>B3CD</v>
          </cell>
          <cell r="F211" t="str">
            <v>Formation des PEN et des CPMF</v>
          </cell>
        </row>
        <row r="212">
          <cell r="B212" t="str">
            <v>B3CE</v>
          </cell>
          <cell r="C212" t="str">
            <v>ISSEG</v>
          </cell>
          <cell r="E212" t="str">
            <v>B3CE</v>
          </cell>
          <cell r="F212" t="str">
            <v>Formation des APES</v>
          </cell>
        </row>
        <row r="213">
          <cell r="B213" t="str">
            <v>B3CF</v>
          </cell>
          <cell r="C213" t="str">
            <v>ISSEG</v>
          </cell>
          <cell r="E213" t="str">
            <v>B3CF</v>
          </cell>
          <cell r="F213" t="str">
            <v>Formation des inspecteurs de l'éducation</v>
          </cell>
        </row>
        <row r="214">
          <cell r="B214" t="str">
            <v>B3CG</v>
          </cell>
          <cell r="C214" t="str">
            <v>ISSEG</v>
          </cell>
          <cell r="E214" t="str">
            <v>B3CG</v>
          </cell>
          <cell r="F214" t="str">
            <v>Formation des gestionnaires des ENI et des établissements secondaires</v>
          </cell>
        </row>
        <row r="215">
          <cell r="B215" t="str">
            <v>B3A</v>
          </cell>
          <cell r="C215" t="str">
            <v>DNESUP</v>
          </cell>
          <cell r="E215" t="str">
            <v>B3A</v>
          </cell>
          <cell r="F215" t="str">
            <v>ESRS Réforme programmes enseignement supérieur</v>
          </cell>
        </row>
        <row r="216">
          <cell r="B216" t="str">
            <v>B3AA</v>
          </cell>
          <cell r="C216" t="str">
            <v>DNESUP</v>
          </cell>
          <cell r="E216" t="str">
            <v>B3AA</v>
          </cell>
          <cell r="F216" t="str">
            <v>Implantation du LMD et des programmes rénovés / nouveaux</v>
          </cell>
        </row>
        <row r="217">
          <cell r="B217" t="str">
            <v>B3AB</v>
          </cell>
          <cell r="C217" t="str">
            <v>DNESUP</v>
          </cell>
          <cell r="E217" t="str">
            <v>B3AB</v>
          </cell>
          <cell r="F217" t="str">
            <v>Formation initiale/continue enseignants, mise à niveau personnel d'appui scientifique</v>
          </cell>
        </row>
        <row r="218">
          <cell r="B218" t="str">
            <v>B3AC</v>
          </cell>
          <cell r="C218" t="str">
            <v>DNESUP</v>
          </cell>
          <cell r="E218" t="str">
            <v>B3AC</v>
          </cell>
          <cell r="F218" t="str">
            <v>Construction et équipement de la BUC</v>
          </cell>
        </row>
        <row r="219">
          <cell r="B219" t="str">
            <v>B3AD</v>
          </cell>
          <cell r="C219" t="str">
            <v>DNESUP</v>
          </cell>
          <cell r="E219" t="str">
            <v>B3AD</v>
          </cell>
          <cell r="F219" t="str">
            <v>Construction et équipement de Centres d'Accès Informatique</v>
          </cell>
        </row>
        <row r="220">
          <cell r="B220" t="str">
            <v>B3AE</v>
          </cell>
          <cell r="C220" t="str">
            <v>DNESUP</v>
          </cell>
          <cell r="E220" t="str">
            <v>B3AE</v>
          </cell>
          <cell r="F220" t="str">
            <v>Développement des bibliothèques de proximité</v>
          </cell>
        </row>
        <row r="221">
          <cell r="B221" t="str">
            <v>B3AF</v>
          </cell>
          <cell r="C221" t="str">
            <v>DNESUP</v>
          </cell>
          <cell r="E221" t="str">
            <v>B3AF</v>
          </cell>
          <cell r="F221" t="str">
            <v>Construction/réhabilitation et équipement de laboratoires (pédagogiques/recherche)</v>
          </cell>
        </row>
        <row r="222">
          <cell r="B222" t="str">
            <v>B3D</v>
          </cell>
          <cell r="C222" t="str">
            <v>DNESUP</v>
          </cell>
          <cell r="E222" t="str">
            <v>B3D</v>
          </cell>
          <cell r="F222" t="str">
            <v>ESRS Instituts d'enseignement supérieur</v>
          </cell>
        </row>
        <row r="223">
          <cell r="B223" t="str">
            <v>B3DA</v>
          </cell>
          <cell r="C223" t="str">
            <v>DNESUP</v>
          </cell>
          <cell r="E223" t="str">
            <v>B3DA</v>
          </cell>
          <cell r="F223" t="str">
            <v>CUR KIND</v>
          </cell>
        </row>
        <row r="224">
          <cell r="B224" t="str">
            <v>B3DB</v>
          </cell>
          <cell r="C224" t="str">
            <v>DNESUP</v>
          </cell>
          <cell r="E224" t="str">
            <v>B3DB</v>
          </cell>
          <cell r="F224" t="str">
            <v>CUR LABE</v>
          </cell>
        </row>
        <row r="225">
          <cell r="B225" t="str">
            <v>B3DC</v>
          </cell>
          <cell r="C225" t="str">
            <v>DNESUP</v>
          </cell>
          <cell r="E225" t="str">
            <v>B3DC</v>
          </cell>
          <cell r="F225" t="str">
            <v>CUR NZER</v>
          </cell>
        </row>
        <row r="226">
          <cell r="B226" t="str">
            <v>B3DD</v>
          </cell>
          <cell r="C226" t="str">
            <v>DNESUP</v>
          </cell>
          <cell r="E226" t="str">
            <v>B3DD</v>
          </cell>
          <cell r="F226" t="str">
            <v>INAUC</v>
          </cell>
        </row>
        <row r="227">
          <cell r="B227" t="str">
            <v>B3DE</v>
          </cell>
          <cell r="C227" t="str">
            <v>DNESUP</v>
          </cell>
          <cell r="E227" t="str">
            <v>B3DE</v>
          </cell>
          <cell r="F227" t="str">
            <v>ISAG</v>
          </cell>
        </row>
        <row r="228">
          <cell r="B228" t="str">
            <v>B3DF</v>
          </cell>
          <cell r="C228" t="str">
            <v>DNESUP</v>
          </cell>
          <cell r="E228" t="str">
            <v>B3DF</v>
          </cell>
          <cell r="F228" t="str">
            <v>ISCAEG</v>
          </cell>
        </row>
        <row r="229">
          <cell r="B229" t="str">
            <v>B3DG</v>
          </cell>
          <cell r="C229" t="str">
            <v>DNESUP</v>
          </cell>
          <cell r="E229" t="str">
            <v>B3DG</v>
          </cell>
          <cell r="F229" t="str">
            <v>ISFAD</v>
          </cell>
        </row>
        <row r="230">
          <cell r="B230" t="str">
            <v>B3DH</v>
          </cell>
          <cell r="C230" t="str">
            <v>DNESUP</v>
          </cell>
          <cell r="E230" t="str">
            <v>B3DH</v>
          </cell>
          <cell r="F230" t="str">
            <v>ISICC</v>
          </cell>
        </row>
        <row r="231">
          <cell r="B231" t="str">
            <v>B3DI</v>
          </cell>
          <cell r="C231" t="str">
            <v>DNESUP</v>
          </cell>
          <cell r="E231" t="str">
            <v>B3DI</v>
          </cell>
          <cell r="F231" t="str">
            <v>ISMGB</v>
          </cell>
        </row>
        <row r="232">
          <cell r="B232" t="str">
            <v>B3DJ</v>
          </cell>
          <cell r="C232" t="str">
            <v>DNESUP</v>
          </cell>
          <cell r="E232" t="str">
            <v>B3DJ</v>
          </cell>
          <cell r="F232" t="str">
            <v>ISSAVF</v>
          </cell>
        </row>
        <row r="233">
          <cell r="B233" t="str">
            <v>B3DK</v>
          </cell>
          <cell r="C233" t="str">
            <v>DNESUP</v>
          </cell>
          <cell r="E233" t="str">
            <v>B3DK</v>
          </cell>
          <cell r="F233" t="str">
            <v>ISSEG</v>
          </cell>
        </row>
        <row r="234">
          <cell r="B234" t="str">
            <v>B3DL</v>
          </cell>
          <cell r="C234" t="str">
            <v>DNESUP</v>
          </cell>
          <cell r="E234" t="str">
            <v>B3DL</v>
          </cell>
          <cell r="F234" t="str">
            <v>ISSVD</v>
          </cell>
        </row>
        <row r="235">
          <cell r="B235" t="str">
            <v>B3DM</v>
          </cell>
          <cell r="C235" t="str">
            <v>DNESUP</v>
          </cell>
          <cell r="E235" t="str">
            <v>B3DM</v>
          </cell>
          <cell r="F235" t="str">
            <v>ISTM</v>
          </cell>
        </row>
        <row r="236">
          <cell r="B236" t="str">
            <v>B3DN</v>
          </cell>
          <cell r="C236" t="str">
            <v>DNESUP</v>
          </cell>
          <cell r="E236" t="str">
            <v>B3DN</v>
          </cell>
          <cell r="F236" t="str">
            <v>UGANC</v>
          </cell>
        </row>
        <row r="237">
          <cell r="B237" t="str">
            <v>B3DO</v>
          </cell>
          <cell r="C237" t="str">
            <v>DNESUP</v>
          </cell>
          <cell r="E237" t="str">
            <v>B3DO</v>
          </cell>
          <cell r="F237" t="str">
            <v>UGLC</v>
          </cell>
        </row>
        <row r="238">
          <cell r="B238" t="str">
            <v>B3DP</v>
          </cell>
          <cell r="C238" t="str">
            <v>DNESUP</v>
          </cell>
          <cell r="E238" t="str">
            <v>B3DP</v>
          </cell>
          <cell r="F238" t="str">
            <v>UJNK</v>
          </cell>
        </row>
        <row r="239">
          <cell r="B239" t="str">
            <v>B3E</v>
          </cell>
          <cell r="C239" t="str">
            <v>DNRS</v>
          </cell>
          <cell r="E239" t="str">
            <v>B3E</v>
          </cell>
          <cell r="F239" t="str">
            <v xml:space="preserve">ESRS Instituts de documentation et de recherche scientifique </v>
          </cell>
        </row>
        <row r="240">
          <cell r="B240" t="str">
            <v>B3EA</v>
          </cell>
          <cell r="C240" t="str">
            <v>DNRST</v>
          </cell>
          <cell r="E240" t="str">
            <v>B3EA</v>
          </cell>
          <cell r="F240" t="str">
            <v>BUC</v>
          </cell>
        </row>
        <row r="241">
          <cell r="B241" t="str">
            <v>B3EB</v>
          </cell>
          <cell r="C241" t="str">
            <v>DNRST</v>
          </cell>
          <cell r="E241" t="str">
            <v>B3EB</v>
          </cell>
          <cell r="F241" t="str">
            <v>CEDUST</v>
          </cell>
        </row>
        <row r="242">
          <cell r="B242" t="str">
            <v>B3EC</v>
          </cell>
          <cell r="C242" t="str">
            <v>DNRST</v>
          </cell>
          <cell r="E242" t="str">
            <v>B3EC</v>
          </cell>
          <cell r="F242" t="str">
            <v>CENDID</v>
          </cell>
        </row>
        <row r="243">
          <cell r="B243" t="str">
            <v>B3ED</v>
          </cell>
          <cell r="C243" t="str">
            <v>DNRST</v>
          </cell>
          <cell r="E243" t="str">
            <v>B3ED</v>
          </cell>
          <cell r="F243" t="str">
            <v>CERESCOR</v>
          </cell>
        </row>
        <row r="244">
          <cell r="B244" t="str">
            <v>B3EE</v>
          </cell>
          <cell r="C244" t="str">
            <v>DNRST</v>
          </cell>
          <cell r="E244" t="str">
            <v>B3EE</v>
          </cell>
          <cell r="F244" t="str">
            <v>CERPA</v>
          </cell>
        </row>
        <row r="245">
          <cell r="B245" t="str">
            <v>B3EF</v>
          </cell>
          <cell r="C245" t="str">
            <v>DNRST</v>
          </cell>
          <cell r="E245" t="str">
            <v>B3EF</v>
          </cell>
          <cell r="F245" t="str">
            <v>CIRITG</v>
          </cell>
        </row>
        <row r="246">
          <cell r="B246" t="str">
            <v>B3EG</v>
          </cell>
          <cell r="C246" t="str">
            <v>DNRST</v>
          </cell>
          <cell r="E246" t="str">
            <v>B3EG</v>
          </cell>
          <cell r="F246" t="str">
            <v>CRDE KANK</v>
          </cell>
        </row>
        <row r="247">
          <cell r="B247" t="str">
            <v>B3EH</v>
          </cell>
          <cell r="C247" t="str">
            <v>DNRST</v>
          </cell>
          <cell r="E247" t="str">
            <v>B3EH</v>
          </cell>
          <cell r="F247" t="str">
            <v>CRDE KIND</v>
          </cell>
        </row>
        <row r="248">
          <cell r="B248" t="str">
            <v>B3EI</v>
          </cell>
          <cell r="C248" t="str">
            <v>DNRST</v>
          </cell>
          <cell r="E248" t="str">
            <v>B3EI</v>
          </cell>
          <cell r="F248" t="str">
            <v>CRDE LABE</v>
          </cell>
        </row>
        <row r="249">
          <cell r="B249" t="str">
            <v>B3EJ</v>
          </cell>
          <cell r="C249" t="str">
            <v>DNRST</v>
          </cell>
          <cell r="E249" t="str">
            <v>B3EJ</v>
          </cell>
          <cell r="F249" t="str">
            <v>CRDE NZER</v>
          </cell>
        </row>
        <row r="250">
          <cell r="B250" t="str">
            <v>B3EK</v>
          </cell>
          <cell r="C250" t="str">
            <v>DNRST</v>
          </cell>
          <cell r="E250" t="str">
            <v>B3EK</v>
          </cell>
          <cell r="F250" t="str">
            <v>CREGED</v>
          </cell>
        </row>
        <row r="251">
          <cell r="B251" t="str">
            <v>B3EL</v>
          </cell>
          <cell r="C251" t="str">
            <v>DNRST</v>
          </cell>
          <cell r="E251" t="str">
            <v>B3EL</v>
          </cell>
          <cell r="F251" t="str">
            <v>CRVPM</v>
          </cell>
        </row>
        <row r="252">
          <cell r="B252" t="str">
            <v>B3EM</v>
          </cell>
          <cell r="C252" t="str">
            <v>DNRST</v>
          </cell>
          <cell r="E252" t="str">
            <v>B3EM</v>
          </cell>
          <cell r="F252" t="str">
            <v>IPG</v>
          </cell>
        </row>
        <row r="253">
          <cell r="B253" t="str">
            <v>B3EN</v>
          </cell>
          <cell r="C253" t="str">
            <v>DNRST</v>
          </cell>
          <cell r="E253" t="str">
            <v>B3EN</v>
          </cell>
          <cell r="F253" t="str">
            <v>IREB</v>
          </cell>
        </row>
        <row r="254">
          <cell r="B254" t="str">
            <v>B3EO</v>
          </cell>
          <cell r="C254" t="str">
            <v>DNRST</v>
          </cell>
          <cell r="E254" t="str">
            <v>B3EO</v>
          </cell>
          <cell r="F254" t="str">
            <v>IRLA</v>
          </cell>
        </row>
        <row r="255">
          <cell r="B255" t="str">
            <v>B3EP</v>
          </cell>
          <cell r="C255" t="str">
            <v>DNRST</v>
          </cell>
          <cell r="E255" t="str">
            <v>B3EP</v>
          </cell>
          <cell r="F255" t="str">
            <v>IRVAG</v>
          </cell>
        </row>
        <row r="256">
          <cell r="B256" t="str">
            <v>B3EQ</v>
          </cell>
          <cell r="C256" t="str">
            <v>DNRST</v>
          </cell>
          <cell r="E256" t="str">
            <v>B3EQ</v>
          </cell>
          <cell r="F256" t="str">
            <v>IRVAK</v>
          </cell>
        </row>
        <row r="257">
          <cell r="B257" t="str">
            <v>B3ER</v>
          </cell>
          <cell r="C257" t="str">
            <v>DNRST</v>
          </cell>
          <cell r="E257" t="str">
            <v>B3ER</v>
          </cell>
          <cell r="F257" t="str">
            <v>ISFAD</v>
          </cell>
        </row>
        <row r="258">
          <cell r="B258" t="str">
            <v>B3ES</v>
          </cell>
          <cell r="C258" t="str">
            <v>DNRST</v>
          </cell>
          <cell r="E258" t="str">
            <v>B3ES</v>
          </cell>
          <cell r="F258" t="str">
            <v>ITAC</v>
          </cell>
        </row>
        <row r="259">
          <cell r="B259" t="str">
            <v>B3ET</v>
          </cell>
          <cell r="C259" t="str">
            <v>DNRST</v>
          </cell>
          <cell r="E259" t="str">
            <v>B3ET</v>
          </cell>
          <cell r="F259" t="str">
            <v>LACONA</v>
          </cell>
        </row>
        <row r="260">
          <cell r="B260" t="str">
            <v>B3EU</v>
          </cell>
          <cell r="C260" t="str">
            <v>DNRST</v>
          </cell>
          <cell r="E260" t="str">
            <v>B3EU</v>
          </cell>
          <cell r="F260" t="str">
            <v>PERTEGUI</v>
          </cell>
        </row>
        <row r="261">
          <cell r="B261" t="str">
            <v>B3EV</v>
          </cell>
          <cell r="C261" t="str">
            <v>DNRST</v>
          </cell>
          <cell r="E261" t="str">
            <v>B3EV</v>
          </cell>
          <cell r="F261" t="str">
            <v>RIIUG</v>
          </cell>
        </row>
        <row r="262">
          <cell r="B262" t="str">
            <v>B3EW</v>
          </cell>
          <cell r="C262" t="str">
            <v>DNRST</v>
          </cell>
          <cell r="E262" t="str">
            <v>B3EW</v>
          </cell>
          <cell r="F262" t="str">
            <v>SNP MAB</v>
          </cell>
        </row>
        <row r="263">
          <cell r="B263" t="str">
            <v>B3EX</v>
          </cell>
          <cell r="C263" t="str">
            <v>DNRST</v>
          </cell>
          <cell r="E263" t="str">
            <v>B3EX</v>
          </cell>
          <cell r="F263" t="str">
            <v>SSMN</v>
          </cell>
        </row>
        <row r="264">
          <cell r="B264" t="str">
            <v>B3EY</v>
          </cell>
          <cell r="C264" t="str">
            <v>DNRST</v>
          </cell>
          <cell r="E264" t="str">
            <v>B3EY</v>
          </cell>
          <cell r="F264" t="str">
            <v>CERE</v>
          </cell>
        </row>
        <row r="265">
          <cell r="B265" t="str">
            <v>B3B</v>
          </cell>
          <cell r="C265" t="str">
            <v>DNRS</v>
          </cell>
          <cell r="E265" t="str">
            <v>B3B</v>
          </cell>
          <cell r="F265" t="str">
            <v>ESRS Fonds de recherche et d'innovation</v>
          </cell>
        </row>
        <row r="266">
          <cell r="B266" t="str">
            <v>B3BA</v>
          </cell>
          <cell r="C266" t="str">
            <v>DNRS</v>
          </cell>
          <cell r="E266" t="str">
            <v>B3BA</v>
          </cell>
          <cell r="F266" t="str">
            <v>Subvention de prog/projets de recherche et d'innovation</v>
          </cell>
        </row>
        <row r="267">
          <cell r="B267" t="str">
            <v>B3F</v>
          </cell>
          <cell r="C267" t="str">
            <v>SNABE</v>
          </cell>
          <cell r="E267" t="str">
            <v>B3F</v>
          </cell>
          <cell r="F267" t="str">
            <v>ESRS Bourses à l'étranger</v>
          </cell>
        </row>
        <row r="268">
          <cell r="B268" t="str">
            <v>B3FA</v>
          </cell>
          <cell r="C268" t="str">
            <v>SNABE</v>
          </cell>
          <cell r="E268" t="str">
            <v>B3FA</v>
          </cell>
          <cell r="F268" t="str">
            <v>Bourses à l'étranger</v>
          </cell>
        </row>
        <row r="269">
          <cell r="B269" t="str">
            <v>B4A</v>
          </cell>
          <cell r="C269" t="str">
            <v>DNEP-PE</v>
          </cell>
          <cell r="E269" t="str">
            <v>B4A</v>
          </cell>
          <cell r="F269" t="str">
            <v>MASPFE Développement de la Petite Enfance</v>
          </cell>
        </row>
        <row r="270">
          <cell r="B270" t="str">
            <v>B4AA</v>
          </cell>
          <cell r="C270" t="str">
            <v>DNEP-PE</v>
          </cell>
          <cell r="E270" t="str">
            <v>B4AA</v>
          </cell>
          <cell r="F270" t="str">
            <v>Suivi et évaluation du Développement de la Petite Enfance</v>
          </cell>
        </row>
        <row r="271">
          <cell r="B271" t="str">
            <v>B4AB</v>
          </cell>
          <cell r="C271" t="str">
            <v>DNEP-PE</v>
          </cell>
          <cell r="E271" t="str">
            <v>B4AB</v>
          </cell>
          <cell r="F271" t="str">
            <v>Matériels didactiques</v>
          </cell>
        </row>
        <row r="272">
          <cell r="B272" t="str">
            <v>B4AC</v>
          </cell>
          <cell r="C272" t="str">
            <v>DNEP-PE</v>
          </cell>
          <cell r="E272" t="str">
            <v>B4AC</v>
          </cell>
          <cell r="F272" t="str">
            <v>Formation des monitrices de CEC</v>
          </cell>
        </row>
        <row r="273">
          <cell r="B273" t="str">
            <v>B4AD</v>
          </cell>
          <cell r="C273" t="str">
            <v>DNEP-PE</v>
          </cell>
          <cell r="E273" t="str">
            <v>B4AD</v>
          </cell>
          <cell r="F273" t="str">
            <v>Encadrement pédagogique des CEC</v>
          </cell>
        </row>
        <row r="274">
          <cell r="B274" t="str">
            <v>B4B</v>
          </cell>
          <cell r="C274" t="str">
            <v>DNPPS</v>
          </cell>
          <cell r="E274" t="str">
            <v>B4B</v>
          </cell>
          <cell r="F274" t="str">
            <v>MASPFE Education spécialisée</v>
          </cell>
        </row>
        <row r="275">
          <cell r="B275" t="str">
            <v>B4BA</v>
          </cell>
          <cell r="C275" t="str">
            <v>DNPPS</v>
          </cell>
          <cell r="E275" t="str">
            <v>B4BA</v>
          </cell>
          <cell r="F275" t="str">
            <v>Mise aux normes d'établissements</v>
          </cell>
        </row>
        <row r="276">
          <cell r="B276" t="str">
            <v>B4BB</v>
          </cell>
          <cell r="C276" t="str">
            <v>DNPPS</v>
          </cell>
          <cell r="E276" t="str">
            <v>B4BB</v>
          </cell>
          <cell r="F276" t="str">
            <v>Appuis aux établissements spécialisés</v>
          </cell>
        </row>
        <row r="277">
          <cell r="B277" t="str">
            <v>C</v>
          </cell>
          <cell r="C277" t="str">
            <v>GESTION</v>
          </cell>
          <cell r="E277" t="str">
            <v>C</v>
          </cell>
          <cell r="F277" t="str">
            <v>RENFORCEMENT DE LA GESTION CENTRALE ET DECONCENTREE</v>
          </cell>
        </row>
        <row r="278">
          <cell r="B278" t="str">
            <v>C1A</v>
          </cell>
          <cell r="C278" t="str">
            <v>SG/MEPU-EC</v>
          </cell>
          <cell r="E278" t="str">
            <v>C1A</v>
          </cell>
          <cell r="F278" t="str">
            <v>EPU Coordination, suivi et contrôle</v>
          </cell>
        </row>
        <row r="279">
          <cell r="B279" t="str">
            <v>C1AA</v>
          </cell>
          <cell r="C279" t="str">
            <v>SG/MEPU-EC</v>
          </cell>
          <cell r="E279" t="str">
            <v>C1AA</v>
          </cell>
          <cell r="F279" t="str">
            <v>Coordination stratégique du PSE</v>
          </cell>
        </row>
        <row r="280">
          <cell r="B280" t="str">
            <v>C1AB</v>
          </cell>
          <cell r="C280" t="str">
            <v>SG/MEPU-EC</v>
          </cell>
          <cell r="E280" t="str">
            <v>C1AB</v>
          </cell>
          <cell r="F280" t="str">
            <v>Activités de la Cellule de Suivi Evaluation</v>
          </cell>
        </row>
        <row r="281">
          <cell r="B281" t="str">
            <v>C1AC</v>
          </cell>
          <cell r="C281" t="str">
            <v>SG/MEPU-EC</v>
          </cell>
          <cell r="E281" t="str">
            <v>C1AC</v>
          </cell>
          <cell r="F281" t="str">
            <v>Activités de la Cellule d'Audit (ex : suivi des dépenses à destination)</v>
          </cell>
        </row>
        <row r="282">
          <cell r="B282" t="str">
            <v>C1B</v>
          </cell>
          <cell r="C282" t="str">
            <v>IGE</v>
          </cell>
          <cell r="E282" t="str">
            <v>C1B</v>
          </cell>
          <cell r="F282" t="str">
            <v>EPU Suivi des politiques sectorielles</v>
          </cell>
        </row>
        <row r="283">
          <cell r="B283" t="str">
            <v>C1BA</v>
          </cell>
          <cell r="C283" t="str">
            <v>IGE</v>
          </cell>
          <cell r="E283" t="str">
            <v>C1BA</v>
          </cell>
          <cell r="F283" t="str">
            <v>Définition des politiques sectorielles</v>
          </cell>
        </row>
        <row r="284">
          <cell r="B284" t="str">
            <v>C1BB</v>
          </cell>
          <cell r="C284" t="str">
            <v>IGE</v>
          </cell>
          <cell r="E284" t="str">
            <v>C1BB</v>
          </cell>
          <cell r="F284" t="str">
            <v>Restructuration des services déconcentrés : IRE/DEV, DPE/DCE</v>
          </cell>
        </row>
        <row r="285">
          <cell r="B285" t="str">
            <v>C1BC</v>
          </cell>
          <cell r="C285" t="str">
            <v>IGE</v>
          </cell>
          <cell r="E285" t="str">
            <v>C1BC</v>
          </cell>
          <cell r="F285" t="str">
            <v>Réforme des examens (CEP et entrée en 6è)</v>
          </cell>
        </row>
        <row r="286">
          <cell r="B286" t="str">
            <v>C1BD</v>
          </cell>
          <cell r="C286" t="str">
            <v>IGE</v>
          </cell>
          <cell r="E286" t="str">
            <v>C1BD</v>
          </cell>
          <cell r="F286" t="str">
            <v>Etude sur le temps effectif d'enseignement au primaire</v>
          </cell>
        </row>
        <row r="287">
          <cell r="B287" t="str">
            <v>C1C</v>
          </cell>
          <cell r="C287" t="str">
            <v>IRE</v>
          </cell>
          <cell r="E287" t="str">
            <v>C1C</v>
          </cell>
          <cell r="F287" t="str">
            <v>EPU Gestion administrative et pédagogique des IRE</v>
          </cell>
        </row>
        <row r="288">
          <cell r="B288" t="str">
            <v>C1CA</v>
          </cell>
          <cell r="C288" t="str">
            <v>IRE</v>
          </cell>
          <cell r="E288" t="str">
            <v>C1CA</v>
          </cell>
          <cell r="F288" t="str">
            <v>Gestion financière</v>
          </cell>
        </row>
        <row r="289">
          <cell r="B289" t="str">
            <v>C1CB</v>
          </cell>
          <cell r="C289" t="str">
            <v>IRE</v>
          </cell>
          <cell r="E289" t="str">
            <v>C1CB</v>
          </cell>
          <cell r="F289" t="str">
            <v>Gestion des ressources humaines</v>
          </cell>
        </row>
        <row r="290">
          <cell r="B290" t="str">
            <v>C1CC</v>
          </cell>
          <cell r="C290" t="str">
            <v>IRE</v>
          </cell>
          <cell r="E290" t="str">
            <v>C1CC</v>
          </cell>
          <cell r="F290" t="str">
            <v>Planification et suivi évaluation</v>
          </cell>
        </row>
        <row r="291">
          <cell r="B291" t="str">
            <v>C1CD</v>
          </cell>
          <cell r="C291" t="str">
            <v>IRE</v>
          </cell>
          <cell r="E291" t="str">
            <v>C1CD</v>
          </cell>
          <cell r="F291" t="str">
            <v>Encadrement pédagogique</v>
          </cell>
        </row>
        <row r="292">
          <cell r="B292" t="str">
            <v>C1CE</v>
          </cell>
          <cell r="C292" t="str">
            <v>IRE</v>
          </cell>
          <cell r="E292" t="str">
            <v>C1CE</v>
          </cell>
        </row>
        <row r="293">
          <cell r="B293" t="str">
            <v>C1CF</v>
          </cell>
          <cell r="C293" t="str">
            <v>IRE</v>
          </cell>
          <cell r="E293" t="str">
            <v>C1CF</v>
          </cell>
        </row>
        <row r="294">
          <cell r="B294" t="str">
            <v>C1CG</v>
          </cell>
          <cell r="C294" t="str">
            <v>IRE</v>
          </cell>
          <cell r="E294" t="str">
            <v>C1CG</v>
          </cell>
          <cell r="F294" t="str">
            <v>Partenariat sectoriel (COGES, APEAE, ALLIANCE, Etablissements communautaires,...)</v>
          </cell>
        </row>
        <row r="295">
          <cell r="B295" t="str">
            <v>C1CH</v>
          </cell>
          <cell r="C295" t="str">
            <v>IRE</v>
          </cell>
          <cell r="E295" t="str">
            <v>C1CH</v>
          </cell>
          <cell r="F295" t="str">
            <v>Fonctionnement général IRE</v>
          </cell>
        </row>
        <row r="296">
          <cell r="B296" t="str">
            <v>C1D</v>
          </cell>
          <cell r="C296" t="str">
            <v>DPE</v>
          </cell>
          <cell r="E296" t="str">
            <v>C1D</v>
          </cell>
          <cell r="F296" t="str">
            <v>EPU Gestion administrative et pédagogique des DPE</v>
          </cell>
        </row>
        <row r="297">
          <cell r="B297" t="str">
            <v>C1DA</v>
          </cell>
          <cell r="C297" t="str">
            <v>DPE</v>
          </cell>
          <cell r="E297" t="str">
            <v>C1DA</v>
          </cell>
          <cell r="F297" t="str">
            <v>Gestion financière</v>
          </cell>
        </row>
        <row r="298">
          <cell r="B298" t="str">
            <v>C1DB</v>
          </cell>
          <cell r="C298" t="str">
            <v>DPE</v>
          </cell>
          <cell r="E298" t="str">
            <v>C1DB</v>
          </cell>
          <cell r="F298" t="str">
            <v>Gestion des ressources humaines</v>
          </cell>
        </row>
        <row r="299">
          <cell r="B299" t="str">
            <v>C1DC</v>
          </cell>
          <cell r="C299" t="str">
            <v>DPE</v>
          </cell>
          <cell r="E299" t="str">
            <v>C1DC</v>
          </cell>
          <cell r="F299" t="str">
            <v>Planification et suivi évaluation</v>
          </cell>
        </row>
        <row r="300">
          <cell r="B300" t="str">
            <v>C1DD</v>
          </cell>
          <cell r="C300" t="str">
            <v>DPE</v>
          </cell>
          <cell r="E300" t="str">
            <v>C1DD</v>
          </cell>
          <cell r="F300" t="str">
            <v>Encadrement pédagogique</v>
          </cell>
        </row>
        <row r="301">
          <cell r="B301" t="str">
            <v>C1DE</v>
          </cell>
          <cell r="C301" t="str">
            <v>DPE</v>
          </cell>
          <cell r="E301" t="str">
            <v>C1DE</v>
          </cell>
        </row>
        <row r="302">
          <cell r="B302" t="str">
            <v>C1DF</v>
          </cell>
          <cell r="C302" t="str">
            <v>DPE</v>
          </cell>
          <cell r="E302" t="str">
            <v>C1DF</v>
          </cell>
          <cell r="F302" t="str">
            <v>Partenariat sectoriel (COGES, APEAE, ALLIANCE, Etbts communautaires,...)</v>
          </cell>
        </row>
        <row r="303">
          <cell r="B303" t="str">
            <v>C1DG</v>
          </cell>
          <cell r="C303" t="str">
            <v>DPE</v>
          </cell>
          <cell r="E303" t="str">
            <v>C1DG</v>
          </cell>
          <cell r="F303" t="str">
            <v>Fonctionnement général DPE</v>
          </cell>
        </row>
        <row r="304">
          <cell r="B304" t="str">
            <v>C1E</v>
          </cell>
          <cell r="C304" t="str">
            <v>DSEE</v>
          </cell>
          <cell r="E304" t="str">
            <v>C1E</v>
          </cell>
          <cell r="F304" t="str">
            <v>EPU Gestion administrative et pédagogique des DSEE</v>
          </cell>
        </row>
        <row r="305">
          <cell r="B305" t="str">
            <v>C1EA</v>
          </cell>
          <cell r="C305" t="str">
            <v>DSEE</v>
          </cell>
          <cell r="E305" t="str">
            <v>C1EA</v>
          </cell>
          <cell r="F305" t="str">
            <v>Gestion financière</v>
          </cell>
        </row>
        <row r="306">
          <cell r="B306" t="str">
            <v>C1EB</v>
          </cell>
          <cell r="C306" t="str">
            <v>DSEE</v>
          </cell>
          <cell r="E306" t="str">
            <v>C1EB</v>
          </cell>
          <cell r="F306" t="str">
            <v>Encadrement pédagogique</v>
          </cell>
        </row>
        <row r="307">
          <cell r="B307" t="str">
            <v>C1EC</v>
          </cell>
          <cell r="C307" t="str">
            <v>DSEE</v>
          </cell>
          <cell r="E307" t="str">
            <v>C1EC</v>
          </cell>
          <cell r="F307" t="str">
            <v>Subvention de fonctionnement des DSEE</v>
          </cell>
        </row>
        <row r="308">
          <cell r="B308" t="str">
            <v>C1ED</v>
          </cell>
          <cell r="C308" t="str">
            <v>DSEE</v>
          </cell>
          <cell r="E308" t="str">
            <v>C1ED</v>
          </cell>
          <cell r="F308" t="str">
            <v>Partenariat sectoriel (COGES, APEAE, ALLIANCE, Etbts communautaires,...)</v>
          </cell>
        </row>
        <row r="309">
          <cell r="B309" t="str">
            <v>C1F</v>
          </cell>
          <cell r="C309" t="str">
            <v>SNIES</v>
          </cell>
          <cell r="E309" t="str">
            <v>C1F</v>
          </cell>
          <cell r="F309" t="str">
            <v>EPU Infratructures et équipements administratifs</v>
          </cell>
        </row>
        <row r="310">
          <cell r="B310" t="str">
            <v>C1FA</v>
          </cell>
          <cell r="C310" t="str">
            <v>SNIES</v>
          </cell>
          <cell r="E310" t="str">
            <v>C1FA</v>
          </cell>
          <cell r="F310" t="str">
            <v>Infrastructures et équipements administratifs niveau central</v>
          </cell>
        </row>
        <row r="311">
          <cell r="B311" t="str">
            <v>C1FB</v>
          </cell>
          <cell r="C311" t="str">
            <v>SNIES</v>
          </cell>
          <cell r="E311" t="str">
            <v>C1FB</v>
          </cell>
          <cell r="F311" t="str">
            <v>Infrastructures et équipements administratifs niveau régional</v>
          </cell>
        </row>
        <row r="312">
          <cell r="B312" t="str">
            <v>C1FC</v>
          </cell>
          <cell r="C312" t="str">
            <v>SNIES</v>
          </cell>
          <cell r="E312" t="str">
            <v>C1FC</v>
          </cell>
          <cell r="F312" t="str">
            <v>Infrastructures et équipements administratifs niveau préfectoral</v>
          </cell>
        </row>
        <row r="313">
          <cell r="B313" t="str">
            <v>C1G</v>
          </cell>
          <cell r="C313" t="str">
            <v>SNEP</v>
          </cell>
          <cell r="E313" t="str">
            <v>C1G</v>
          </cell>
          <cell r="F313" t="str">
            <v>EPU Promotion de l'enseignement privé</v>
          </cell>
        </row>
        <row r="314">
          <cell r="B314" t="str">
            <v>C1GA</v>
          </cell>
          <cell r="C314" t="str">
            <v>SNEP</v>
          </cell>
          <cell r="E314" t="str">
            <v>C1GA</v>
          </cell>
          <cell r="F314" t="str">
            <v>Promotion de l'enseignement privé</v>
          </cell>
        </row>
        <row r="315">
          <cell r="B315" t="str">
            <v>C1H</v>
          </cell>
          <cell r="C315" t="str">
            <v>C/CDMT</v>
          </cell>
          <cell r="E315" t="str">
            <v>C1H</v>
          </cell>
          <cell r="F315" t="str">
            <v>EPU Cadrage budgétaire de l'éducation</v>
          </cell>
        </row>
        <row r="316">
          <cell r="B316" t="str">
            <v>C1HA</v>
          </cell>
          <cell r="C316" t="str">
            <v>C/CDMT</v>
          </cell>
          <cell r="E316" t="str">
            <v>C1HA</v>
          </cell>
          <cell r="F316" t="str">
            <v>Appui aux activités de la Cellule CDMT</v>
          </cell>
        </row>
        <row r="317">
          <cell r="B317" t="str">
            <v>C1I</v>
          </cell>
          <cell r="C317" t="str">
            <v>SSP</v>
          </cell>
          <cell r="E317" t="str">
            <v>C1I</v>
          </cell>
          <cell r="F317" t="str">
            <v>EPU Statistique et planification</v>
          </cell>
        </row>
        <row r="318">
          <cell r="B318" t="str">
            <v>C1IA</v>
          </cell>
          <cell r="C318" t="str">
            <v>SSP</v>
          </cell>
          <cell r="E318" t="str">
            <v>C1IA</v>
          </cell>
          <cell r="F318" t="str">
            <v>Elaboration de la carte scolaire</v>
          </cell>
        </row>
        <row r="319">
          <cell r="B319" t="str">
            <v>C1IB</v>
          </cell>
          <cell r="C319" t="str">
            <v>SSP</v>
          </cell>
          <cell r="E319" t="str">
            <v>C1IB</v>
          </cell>
          <cell r="F319" t="str">
            <v>Production des statistiques scolaires</v>
          </cell>
        </row>
        <row r="320">
          <cell r="B320" t="str">
            <v>C1IC</v>
          </cell>
          <cell r="C320" t="str">
            <v>SSP</v>
          </cell>
          <cell r="E320" t="str">
            <v>C1IC</v>
          </cell>
          <cell r="F320" t="str">
            <v>Elaboration du Système d'Information Géoréférencé de l'Ecole (SIGE)</v>
          </cell>
        </row>
        <row r="321">
          <cell r="B321" t="str">
            <v>C1ID</v>
          </cell>
          <cell r="C321" t="str">
            <v>SSP</v>
          </cell>
          <cell r="E321" t="str">
            <v>C1ID</v>
          </cell>
          <cell r="F321" t="str">
            <v>Développement du Système d'Informations de Gestion</v>
          </cell>
        </row>
        <row r="322">
          <cell r="B322" t="str">
            <v>C1IE</v>
          </cell>
          <cell r="C322" t="str">
            <v>SSP</v>
          </cell>
          <cell r="E322" t="str">
            <v>C1IE</v>
          </cell>
          <cell r="F322" t="str">
            <v>Initiative en faveur de l'accès en zones rurales IFAZOR</v>
          </cell>
        </row>
        <row r="323">
          <cell r="B323" t="str">
            <v>C1IF</v>
          </cell>
          <cell r="C323" t="str">
            <v>SSP</v>
          </cell>
          <cell r="E323" t="str">
            <v>C1IF</v>
          </cell>
          <cell r="F323" t="str">
            <v>Appuis au SSP</v>
          </cell>
        </row>
        <row r="324">
          <cell r="B324" t="str">
            <v>C1J</v>
          </cell>
          <cell r="C324" t="str">
            <v>DAAF</v>
          </cell>
          <cell r="E324" t="str">
            <v>C1J</v>
          </cell>
          <cell r="F324" t="str">
            <v>EPU Gestion financière</v>
          </cell>
        </row>
        <row r="325">
          <cell r="B325" t="str">
            <v>C1JA</v>
          </cell>
          <cell r="C325" t="str">
            <v>DAAF</v>
          </cell>
          <cell r="E325" t="str">
            <v>C1JA</v>
          </cell>
          <cell r="F325" t="str">
            <v>Niveau central : DAAF</v>
          </cell>
        </row>
        <row r="326">
          <cell r="B326" t="str">
            <v>C1K</v>
          </cell>
          <cell r="C326" t="str">
            <v>DRH</v>
          </cell>
          <cell r="E326" t="str">
            <v>C1K</v>
          </cell>
          <cell r="F326" t="str">
            <v>EPU Gestion du personnel</v>
          </cell>
        </row>
        <row r="327">
          <cell r="B327" t="str">
            <v>C1KA</v>
          </cell>
          <cell r="C327" t="str">
            <v>DRH</v>
          </cell>
          <cell r="E327" t="str">
            <v>C1KA</v>
          </cell>
          <cell r="F327" t="str">
            <v>Plan de carrière pour les enseignants contractuels</v>
          </cell>
        </row>
        <row r="328">
          <cell r="B328" t="str">
            <v>C1KB</v>
          </cell>
          <cell r="C328" t="str">
            <v>DRH</v>
          </cell>
          <cell r="E328" t="str">
            <v>C1KB</v>
          </cell>
          <cell r="F328" t="str">
            <v>Appuis à la DRH</v>
          </cell>
        </row>
        <row r="329">
          <cell r="B329" t="str">
            <v>C1L</v>
          </cell>
          <cell r="C329" t="str">
            <v>SG/MEPU</v>
          </cell>
          <cell r="E329" t="str">
            <v>C1L</v>
          </cell>
          <cell r="F329" t="str">
            <v>EPU Renforcement des capacités de gestion au niveau central</v>
          </cell>
        </row>
        <row r="330">
          <cell r="B330" t="str">
            <v>C1LA</v>
          </cell>
          <cell r="C330" t="str">
            <v>SG/MEPU-EC</v>
          </cell>
          <cell r="E330" t="str">
            <v>C1LA</v>
          </cell>
          <cell r="F330" t="str">
            <v>Renforcement des capacités de gestion au niveau central</v>
          </cell>
        </row>
        <row r="331">
          <cell r="B331" t="str">
            <v>C1M</v>
          </cell>
          <cell r="C331" t="str">
            <v>ST/MEPU</v>
          </cell>
          <cell r="E331" t="str">
            <v>C1M</v>
          </cell>
          <cell r="F331" t="str">
            <v>EPU Coordination et gestion du PSE</v>
          </cell>
        </row>
        <row r="332">
          <cell r="B332" t="str">
            <v>C1MA</v>
          </cell>
          <cell r="C332" t="str">
            <v>ST/MEPU</v>
          </cell>
          <cell r="E332" t="str">
            <v>C1MA</v>
          </cell>
          <cell r="F332" t="str">
            <v>Coordination opérationnelle nationale du PSE</v>
          </cell>
        </row>
        <row r="333">
          <cell r="B333" t="str">
            <v>C1MB</v>
          </cell>
          <cell r="C333" t="str">
            <v>ST/MEPU</v>
          </cell>
          <cell r="E333" t="str">
            <v>C1MB</v>
          </cell>
          <cell r="F333" t="str">
            <v>Coordination opérationnelle et gestion des sous composantes EPU-EC du PSE</v>
          </cell>
        </row>
        <row r="334">
          <cell r="B334" t="str">
            <v>C1MC</v>
          </cell>
          <cell r="C334" t="str">
            <v>AFD</v>
          </cell>
          <cell r="E334" t="str">
            <v>C1MC</v>
          </cell>
          <cell r="F334" t="str">
            <v>Coordination projet AFD</v>
          </cell>
        </row>
        <row r="335">
          <cell r="B335" t="str">
            <v>C2A</v>
          </cell>
          <cell r="C335" t="str">
            <v>SG/METFP</v>
          </cell>
          <cell r="E335" t="str">
            <v>C2A</v>
          </cell>
          <cell r="F335" t="str">
            <v>ETFP Suivi des politiques, information et évaluation</v>
          </cell>
        </row>
        <row r="336">
          <cell r="B336" t="str">
            <v>C2AA</v>
          </cell>
          <cell r="C336" t="str">
            <v>SG/METFP</v>
          </cell>
          <cell r="E336" t="str">
            <v>C2AA</v>
          </cell>
          <cell r="F336" t="str">
            <v>Suivi audit et évaluation pédagogique</v>
          </cell>
        </row>
        <row r="337">
          <cell r="B337" t="str">
            <v>C2AB</v>
          </cell>
          <cell r="C337" t="str">
            <v>SG/METFP</v>
          </cell>
          <cell r="E337" t="str">
            <v>C2AB</v>
          </cell>
          <cell r="F337" t="str">
            <v>Suivi indicateurs de performance</v>
          </cell>
        </row>
        <row r="338">
          <cell r="B338" t="str">
            <v>C2B</v>
          </cell>
          <cell r="C338" t="str">
            <v>SESCS</v>
          </cell>
          <cell r="E338" t="str">
            <v>C2B</v>
          </cell>
          <cell r="F338" t="str">
            <v>ETFP Etudes, statistiques et carte scolaire</v>
          </cell>
        </row>
        <row r="339">
          <cell r="B339" t="str">
            <v>C2BA</v>
          </cell>
          <cell r="C339" t="str">
            <v>SESCS</v>
          </cell>
          <cell r="E339" t="str">
            <v>C2BA</v>
          </cell>
          <cell r="F339" t="str">
            <v>Renforcement des capacités du SESCS</v>
          </cell>
        </row>
        <row r="340">
          <cell r="B340" t="str">
            <v>C2C</v>
          </cell>
          <cell r="C340" t="str">
            <v>DAAF/METFP</v>
          </cell>
          <cell r="E340" t="str">
            <v>C2C</v>
          </cell>
          <cell r="F340" t="str">
            <v>ETFP Gestion financière</v>
          </cell>
        </row>
        <row r="341">
          <cell r="B341" t="str">
            <v>C2CA</v>
          </cell>
          <cell r="C341" t="str">
            <v>DAAF/METFP</v>
          </cell>
          <cell r="E341" t="str">
            <v>C2CA</v>
          </cell>
          <cell r="F341" t="str">
            <v>Formation des personnels des Etbs de formation</v>
          </cell>
        </row>
        <row r="342">
          <cell r="B342" t="str">
            <v>C2D</v>
          </cell>
          <cell r="C342" t="str">
            <v>DRH</v>
          </cell>
          <cell r="E342" t="str">
            <v>C2D</v>
          </cell>
          <cell r="F342" t="str">
            <v>ETFP Gestion du personnel</v>
          </cell>
        </row>
        <row r="343">
          <cell r="B343" t="str">
            <v>C2DA</v>
          </cell>
          <cell r="C343" t="str">
            <v>DRH</v>
          </cell>
          <cell r="E343" t="str">
            <v>C2DA</v>
          </cell>
          <cell r="F343" t="str">
            <v>Renforcement de la Division de la GRH</v>
          </cell>
        </row>
        <row r="344">
          <cell r="B344" t="str">
            <v>C2E</v>
          </cell>
          <cell r="C344" t="str">
            <v>SECS</v>
          </cell>
          <cell r="E344" t="str">
            <v>C2E</v>
          </cell>
          <cell r="F344" t="str">
            <v>ETFP Examens et concours scolaires</v>
          </cell>
        </row>
        <row r="345">
          <cell r="B345" t="str">
            <v>C2EA</v>
          </cell>
          <cell r="C345" t="str">
            <v>SECS</v>
          </cell>
          <cell r="E345" t="str">
            <v>C2EA</v>
          </cell>
          <cell r="F345" t="str">
            <v>Examens et concours scolaires</v>
          </cell>
        </row>
        <row r="346">
          <cell r="B346" t="str">
            <v>C2F</v>
          </cell>
          <cell r="C346" t="str">
            <v>COGETEP</v>
          </cell>
          <cell r="E346" t="str">
            <v>C2F</v>
          </cell>
          <cell r="F346" t="str">
            <v>ETFP Equité et genre en ETFP</v>
          </cell>
        </row>
        <row r="347">
          <cell r="B347" t="str">
            <v>C2FA</v>
          </cell>
          <cell r="C347" t="str">
            <v>COGETEP</v>
          </cell>
          <cell r="E347" t="str">
            <v>C2FA</v>
          </cell>
          <cell r="F347" t="str">
            <v>Equité et genre en ETFP</v>
          </cell>
        </row>
        <row r="348">
          <cell r="B348" t="str">
            <v>C2G</v>
          </cell>
          <cell r="C348" t="str">
            <v>SINDA</v>
          </cell>
          <cell r="E348" t="str">
            <v>C2G</v>
          </cell>
          <cell r="F348" t="str">
            <v>ETFP Information communication</v>
          </cell>
        </row>
        <row r="349">
          <cell r="B349" t="str">
            <v>C2GA</v>
          </cell>
          <cell r="C349" t="str">
            <v>SINDA</v>
          </cell>
          <cell r="E349" t="str">
            <v>C2GA</v>
          </cell>
          <cell r="F349" t="str">
            <v>Information et communication</v>
          </cell>
        </row>
        <row r="350">
          <cell r="B350" t="str">
            <v>C2H</v>
          </cell>
          <cell r="C350" t="str">
            <v>DNEPFS</v>
          </cell>
          <cell r="E350" t="str">
            <v>C2H</v>
          </cell>
          <cell r="F350" t="str">
            <v>ETFP Enseignement privé et formation spécialisée</v>
          </cell>
        </row>
        <row r="351">
          <cell r="B351" t="str">
            <v>C2HA</v>
          </cell>
          <cell r="C351" t="str">
            <v>DNEPFS</v>
          </cell>
          <cell r="E351" t="str">
            <v>C2HA</v>
          </cell>
          <cell r="F351" t="str">
            <v>Enseignement privé et formation spécialisée</v>
          </cell>
        </row>
        <row r="352">
          <cell r="B352" t="str">
            <v>C2I</v>
          </cell>
          <cell r="C352" t="str">
            <v>ONFPP</v>
          </cell>
          <cell r="E352" t="str">
            <v>C2I</v>
          </cell>
          <cell r="F352" t="str">
            <v>ETFP ONFPP</v>
          </cell>
        </row>
        <row r="353">
          <cell r="B353" t="str">
            <v>C2IA</v>
          </cell>
          <cell r="C353" t="str">
            <v>ONFPP</v>
          </cell>
          <cell r="E353" t="str">
            <v>C2IA</v>
          </cell>
          <cell r="F353" t="str">
            <v>Office National de Formation et de Perfectionnement Professionnel</v>
          </cell>
        </row>
        <row r="354">
          <cell r="B354" t="str">
            <v>C2J</v>
          </cell>
          <cell r="C354" t="str">
            <v>CNPG</v>
          </cell>
          <cell r="E354" t="str">
            <v>C2J</v>
          </cell>
          <cell r="F354" t="str">
            <v>ETFP CNPG</v>
          </cell>
        </row>
        <row r="355">
          <cell r="B355" t="str">
            <v>C2JA</v>
          </cell>
          <cell r="C355" t="str">
            <v>CNPG</v>
          </cell>
          <cell r="E355" t="str">
            <v>C2JA</v>
          </cell>
          <cell r="F355" t="str">
            <v>Centre National de Perfectionnement à la Gestion</v>
          </cell>
        </row>
        <row r="356">
          <cell r="B356" t="str">
            <v>C2K</v>
          </cell>
          <cell r="C356" t="str">
            <v>ENPETP</v>
          </cell>
          <cell r="E356" t="str">
            <v>C2K</v>
          </cell>
          <cell r="F356" t="str">
            <v>ETFP ENPETP</v>
          </cell>
        </row>
        <row r="357">
          <cell r="B357" t="str">
            <v>C2KA</v>
          </cell>
          <cell r="C357" t="str">
            <v>ENPETP</v>
          </cell>
          <cell r="E357" t="str">
            <v>C2KA</v>
          </cell>
          <cell r="F357" t="str">
            <v>Ecole Normale des Professeurs d'Enseignement Technique et Professionnel</v>
          </cell>
        </row>
        <row r="358">
          <cell r="B358" t="str">
            <v>C2L</v>
          </cell>
          <cell r="C358" t="str">
            <v>ST/METFP</v>
          </cell>
          <cell r="E358" t="str">
            <v>C2L</v>
          </cell>
          <cell r="F358" t="str">
            <v>ETFP Application des NTIC à la formation</v>
          </cell>
        </row>
        <row r="359">
          <cell r="B359" t="str">
            <v>C2LA</v>
          </cell>
          <cell r="C359" t="str">
            <v>ST/METFP</v>
          </cell>
          <cell r="E359" t="str">
            <v>C2LA</v>
          </cell>
          <cell r="F359" t="str">
            <v>Application des NTIC à la formation</v>
          </cell>
        </row>
        <row r="360">
          <cell r="B360" t="str">
            <v>C2M</v>
          </cell>
          <cell r="C360" t="str">
            <v>SG/METFP</v>
          </cell>
          <cell r="E360" t="str">
            <v>C2M</v>
          </cell>
          <cell r="F360" t="str">
            <v>ETFP Renforcement des capacités de gestion au niveau central</v>
          </cell>
        </row>
        <row r="361">
          <cell r="B361" t="str">
            <v>C2MA</v>
          </cell>
          <cell r="C361" t="str">
            <v>SG/METFP</v>
          </cell>
          <cell r="E361" t="str">
            <v>C2MA</v>
          </cell>
          <cell r="F361" t="str">
            <v>Fonctionnement et renforcement des structures centrales</v>
          </cell>
        </row>
        <row r="362">
          <cell r="B362" t="str">
            <v>C2N</v>
          </cell>
          <cell r="C362" t="str">
            <v>ST/METFP</v>
          </cell>
          <cell r="E362" t="str">
            <v>C2N</v>
          </cell>
          <cell r="F362" t="str">
            <v>ETFP Gestion du Programme</v>
          </cell>
        </row>
        <row r="363">
          <cell r="B363" t="str">
            <v>C2NA</v>
          </cell>
          <cell r="C363" t="str">
            <v>ST/METFP</v>
          </cell>
          <cell r="E363" t="str">
            <v>C2NA</v>
          </cell>
          <cell r="F363" t="str">
            <v>Coordination opérationnelle et gestion des sous composantes ETFP du PSE</v>
          </cell>
        </row>
        <row r="364">
          <cell r="B364" t="str">
            <v>C3A</v>
          </cell>
          <cell r="C364" t="str">
            <v>DNESUP</v>
          </cell>
          <cell r="E364" t="str">
            <v>C3A</v>
          </cell>
          <cell r="F364" t="str">
            <v>ESRS Gestion des IES</v>
          </cell>
        </row>
        <row r="365">
          <cell r="B365" t="str">
            <v>C3AA</v>
          </cell>
          <cell r="C365" t="str">
            <v>DNESUP</v>
          </cell>
          <cell r="E365" t="str">
            <v>C3AA</v>
          </cell>
          <cell r="F365" t="str">
            <v>Renforcement des services de scolarité</v>
          </cell>
        </row>
        <row r="366">
          <cell r="B366" t="str">
            <v>C3B</v>
          </cell>
          <cell r="C366" t="str">
            <v>SPS</v>
          </cell>
          <cell r="E366" t="str">
            <v>C3B</v>
          </cell>
          <cell r="F366" t="str">
            <v>ESRS Statistique et planification</v>
          </cell>
        </row>
        <row r="367">
          <cell r="B367" t="str">
            <v>C3BA</v>
          </cell>
          <cell r="C367" t="str">
            <v>SPS</v>
          </cell>
          <cell r="E367" t="str">
            <v>C3BA</v>
          </cell>
          <cell r="F367" t="str">
            <v>Statistique et planification</v>
          </cell>
        </row>
        <row r="368">
          <cell r="B368" t="str">
            <v>C3C</v>
          </cell>
          <cell r="C368" t="str">
            <v>DAAF/MESRS</v>
          </cell>
          <cell r="E368" t="str">
            <v>C3C</v>
          </cell>
          <cell r="F368" t="str">
            <v>ESRS Gestion financière</v>
          </cell>
        </row>
        <row r="369">
          <cell r="B369" t="str">
            <v>C3CA</v>
          </cell>
          <cell r="C369" t="str">
            <v>DAAF/MESRS</v>
          </cell>
          <cell r="E369" t="str">
            <v>C3CA</v>
          </cell>
          <cell r="F369" t="str">
            <v>Gestion financière des IES / IRS</v>
          </cell>
        </row>
        <row r="370">
          <cell r="B370" t="str">
            <v>C3D</v>
          </cell>
          <cell r="C370" t="str">
            <v>DRH/MESRS</v>
          </cell>
          <cell r="E370" t="str">
            <v>C3D</v>
          </cell>
          <cell r="F370" t="str">
            <v>ESRS Gestion des ressources humaines</v>
          </cell>
        </row>
        <row r="371">
          <cell r="B371" t="str">
            <v>C3DA</v>
          </cell>
          <cell r="C371" t="str">
            <v>DRH/MESRS</v>
          </cell>
          <cell r="E371" t="str">
            <v>C3DA</v>
          </cell>
          <cell r="F371" t="str">
            <v>Gestion des ressources humaines</v>
          </cell>
        </row>
        <row r="372">
          <cell r="B372" t="str">
            <v>C3E</v>
          </cell>
          <cell r="C372" t="str">
            <v>SG/MESRS</v>
          </cell>
          <cell r="E372" t="str">
            <v>C3E</v>
          </cell>
          <cell r="F372" t="str">
            <v>ESRS Renforcement des capacités de gestion au niveau central</v>
          </cell>
        </row>
        <row r="373">
          <cell r="B373" t="str">
            <v>C3EA</v>
          </cell>
          <cell r="C373" t="str">
            <v>SG/MESRS</v>
          </cell>
          <cell r="E373" t="str">
            <v>C3EA</v>
          </cell>
          <cell r="F373" t="str">
            <v>Fonctionnement et renforcement des structures centrales</v>
          </cell>
        </row>
        <row r="374">
          <cell r="B374" t="str">
            <v>C3F</v>
          </cell>
          <cell r="C374" t="str">
            <v>ST/MESRS</v>
          </cell>
          <cell r="E374" t="str">
            <v>C3F</v>
          </cell>
          <cell r="F374" t="str">
            <v>ESRS Gestion du Programme Sectoriel de l'Education</v>
          </cell>
        </row>
        <row r="375">
          <cell r="B375" t="str">
            <v>C3FA</v>
          </cell>
          <cell r="C375" t="str">
            <v>ST/MESRS</v>
          </cell>
          <cell r="E375" t="str">
            <v>C3FA</v>
          </cell>
          <cell r="F375" t="str">
            <v>Coordination opérationnelle et gestion des sous composantes ESRS du PSE</v>
          </cell>
        </row>
        <row r="376">
          <cell r="B376" t="str">
            <v>D</v>
          </cell>
          <cell r="C376" t="str">
            <v>N A</v>
          </cell>
          <cell r="E376" t="str">
            <v>D</v>
          </cell>
          <cell r="F376" t="str">
            <v>NON AFFECTES ET NON VENTILES</v>
          </cell>
        </row>
        <row r="377">
          <cell r="B377" t="str">
            <v>D1A</v>
          </cell>
          <cell r="C377" t="str">
            <v>DAAF/MEPU</v>
          </cell>
          <cell r="E377" t="str">
            <v>D1A</v>
          </cell>
          <cell r="F377" t="str">
            <v>EPU Non ventilés</v>
          </cell>
        </row>
        <row r="378">
          <cell r="B378" t="str">
            <v>D1AA</v>
          </cell>
          <cell r="C378" t="str">
            <v>DAAF/MEPU</v>
          </cell>
          <cell r="E378" t="str">
            <v>D1AA</v>
          </cell>
          <cell r="F378" t="str">
            <v>Ensemble services</v>
          </cell>
        </row>
        <row r="379">
          <cell r="B379" t="str">
            <v>D1AB</v>
          </cell>
          <cell r="C379" t="str">
            <v>DAAF/MEPU</v>
          </cell>
          <cell r="E379" t="str">
            <v>D1AB</v>
          </cell>
          <cell r="F379" t="str">
            <v>Services centraux</v>
          </cell>
        </row>
        <row r="380">
          <cell r="B380" t="str">
            <v>D1AC</v>
          </cell>
          <cell r="C380" t="str">
            <v>DAAF/MEPU</v>
          </cell>
          <cell r="E380" t="str">
            <v>D1AC</v>
          </cell>
          <cell r="F380" t="str">
            <v>Services déconcentrés Conakry</v>
          </cell>
        </row>
        <row r="381">
          <cell r="B381" t="str">
            <v>D1AD</v>
          </cell>
          <cell r="C381" t="str">
            <v>DAAF/MEPU</v>
          </cell>
          <cell r="E381" t="str">
            <v>D1AD</v>
          </cell>
          <cell r="F381" t="str">
            <v>Services déconcentrés Intérieur</v>
          </cell>
        </row>
        <row r="382">
          <cell r="B382" t="str">
            <v>D1AE</v>
          </cell>
          <cell r="C382" t="str">
            <v>DAAF/MEPU</v>
          </cell>
          <cell r="E382" t="str">
            <v>D1AE</v>
          </cell>
          <cell r="F382" t="str">
            <v>Autres sces centraux</v>
          </cell>
        </row>
        <row r="383">
          <cell r="B383" t="str">
            <v>D1AF</v>
          </cell>
          <cell r="C383" t="str">
            <v>DAAF/MEPU</v>
          </cell>
          <cell r="E383" t="str">
            <v>D1AF</v>
          </cell>
          <cell r="F383" t="str">
            <v>Ens. Sces Adm. Ckry</v>
          </cell>
        </row>
        <row r="384">
          <cell r="B384" t="str">
            <v>D1AG</v>
          </cell>
          <cell r="C384" t="str">
            <v>DAAF/MEPU</v>
          </cell>
          <cell r="E384" t="str">
            <v>D1AG</v>
          </cell>
          <cell r="F384" t="str">
            <v>Ens. Sces Adm. Intérieur</v>
          </cell>
        </row>
        <row r="385">
          <cell r="B385" t="str">
            <v>D1AH</v>
          </cell>
          <cell r="C385" t="str">
            <v>DAAF/MEPU</v>
          </cell>
          <cell r="E385" t="str">
            <v>D1AH</v>
          </cell>
          <cell r="F385" t="str">
            <v>Prim. Ens.Sces NV</v>
          </cell>
        </row>
        <row r="386">
          <cell r="B386" t="str">
            <v>D1AI</v>
          </cell>
          <cell r="C386" t="str">
            <v>DAAF/MEPU</v>
          </cell>
          <cell r="E386" t="str">
            <v>D1AI</v>
          </cell>
          <cell r="F386" t="str">
            <v>Second. Ens.Sces NV</v>
          </cell>
        </row>
        <row r="387">
          <cell r="B387" t="str">
            <v>D1AJ</v>
          </cell>
          <cell r="C387" t="str">
            <v>DAAF/MEPU</v>
          </cell>
          <cell r="E387" t="str">
            <v>D1AJ</v>
          </cell>
          <cell r="F387" t="str">
            <v>Prim. Ens.Sces Ckry NV</v>
          </cell>
        </row>
        <row r="388">
          <cell r="B388" t="str">
            <v>D1AK</v>
          </cell>
          <cell r="C388" t="str">
            <v>DAAF/MEPU</v>
          </cell>
          <cell r="E388" t="str">
            <v>D1AK</v>
          </cell>
          <cell r="F388" t="str">
            <v>Second. Ens.Sces Ckry NV</v>
          </cell>
        </row>
        <row r="389">
          <cell r="B389" t="str">
            <v>D1AL</v>
          </cell>
          <cell r="C389" t="str">
            <v>DAAF/MEPU</v>
          </cell>
          <cell r="E389" t="str">
            <v>D1AL</v>
          </cell>
          <cell r="F389" t="str">
            <v>Prim. Ens.Sces Intérieur NV</v>
          </cell>
        </row>
        <row r="390">
          <cell r="B390" t="str">
            <v>D1AM</v>
          </cell>
          <cell r="C390" t="str">
            <v>DAAF/MEPU</v>
          </cell>
          <cell r="E390" t="str">
            <v>D1AM</v>
          </cell>
          <cell r="F390" t="str">
            <v>Second. Ens.Sces Intérieur NV</v>
          </cell>
        </row>
        <row r="391">
          <cell r="B391" t="str">
            <v>D1B</v>
          </cell>
          <cell r="C391" t="str">
            <v>CN/PSE</v>
          </cell>
          <cell r="E391" t="str">
            <v>D1B</v>
          </cell>
          <cell r="F391" t="str">
            <v>EPU Non affectés sur projets</v>
          </cell>
        </row>
        <row r="392">
          <cell r="B392" t="str">
            <v>D1BA</v>
          </cell>
          <cell r="C392" t="str">
            <v>AFD</v>
          </cell>
          <cell r="E392" t="str">
            <v>D1BA</v>
          </cell>
          <cell r="F392" t="str">
            <v xml:space="preserve">Non affectés sur projet PEPTG </v>
          </cell>
        </row>
        <row r="393">
          <cell r="B393" t="str">
            <v>D1BB</v>
          </cell>
          <cell r="C393" t="str">
            <v>SNIES</v>
          </cell>
          <cell r="E393" t="str">
            <v>D1BB</v>
          </cell>
          <cell r="F393" t="str">
            <v>Non affectés sur projet BAD EDUCATION IV</v>
          </cell>
        </row>
        <row r="394">
          <cell r="B394" t="str">
            <v>D1BC</v>
          </cell>
          <cell r="C394" t="str">
            <v>SNIES</v>
          </cell>
          <cell r="E394" t="str">
            <v>D1BC</v>
          </cell>
          <cell r="F394" t="str">
            <v>Non affectés sur projet FKDEA</v>
          </cell>
        </row>
        <row r="395">
          <cell r="B395" t="str">
            <v>D1BD</v>
          </cell>
          <cell r="C395" t="str">
            <v>SNIES</v>
          </cell>
          <cell r="E395" t="str">
            <v>D1BD</v>
          </cell>
          <cell r="F395" t="str">
            <v>Non affectés sur projet FSD</v>
          </cell>
        </row>
        <row r="396">
          <cell r="B396" t="str">
            <v>D2A</v>
          </cell>
          <cell r="C396" t="str">
            <v>DAAF/METFP</v>
          </cell>
          <cell r="E396" t="str">
            <v>D2A</v>
          </cell>
          <cell r="F396" t="str">
            <v>ETFP Non ventilés</v>
          </cell>
        </row>
        <row r="397">
          <cell r="B397" t="str">
            <v>D2AA</v>
          </cell>
          <cell r="C397" t="str">
            <v>DAAF/METFP</v>
          </cell>
          <cell r="E397" t="str">
            <v>D2AA</v>
          </cell>
          <cell r="F397" t="str">
            <v>Ensemble services</v>
          </cell>
        </row>
        <row r="398">
          <cell r="B398" t="str">
            <v>D2AB</v>
          </cell>
          <cell r="C398" t="str">
            <v>DAAF/METFP</v>
          </cell>
          <cell r="E398" t="str">
            <v>D2AB</v>
          </cell>
          <cell r="F398" t="str">
            <v>Services centraux</v>
          </cell>
        </row>
        <row r="399">
          <cell r="B399" t="str">
            <v>D2AC</v>
          </cell>
          <cell r="C399" t="str">
            <v>DAAF/METFP</v>
          </cell>
          <cell r="E399" t="str">
            <v>D2AC</v>
          </cell>
          <cell r="F399" t="str">
            <v>Services déconcentrés Conakry</v>
          </cell>
        </row>
        <row r="400">
          <cell r="B400" t="str">
            <v>D2AD</v>
          </cell>
          <cell r="C400" t="str">
            <v>DAAF/METFP</v>
          </cell>
          <cell r="E400" t="str">
            <v>D2AD</v>
          </cell>
          <cell r="F400" t="str">
            <v>Services déconcentrés Intérieur</v>
          </cell>
        </row>
        <row r="401">
          <cell r="B401" t="str">
            <v>D2AE</v>
          </cell>
          <cell r="C401" t="str">
            <v>DAAF/METFP</v>
          </cell>
          <cell r="E401" t="str">
            <v>D2AE</v>
          </cell>
          <cell r="F401" t="str">
            <v>Autres sces centraux</v>
          </cell>
        </row>
        <row r="402">
          <cell r="B402" t="str">
            <v>D2AF</v>
          </cell>
          <cell r="C402" t="str">
            <v>DAAF/METFP</v>
          </cell>
          <cell r="E402" t="str">
            <v>D2AF</v>
          </cell>
          <cell r="F402" t="str">
            <v>Autres sces déc. Conakry</v>
          </cell>
        </row>
        <row r="403">
          <cell r="B403" t="str">
            <v>D2AG</v>
          </cell>
          <cell r="C403" t="str">
            <v>DAAF/METFP</v>
          </cell>
          <cell r="E403" t="str">
            <v>D2AG</v>
          </cell>
          <cell r="F403" t="str">
            <v>Autres sces déc. Intérieur</v>
          </cell>
        </row>
        <row r="404">
          <cell r="B404" t="str">
            <v>D2B</v>
          </cell>
          <cell r="C404" t="str">
            <v>CN/PSE</v>
          </cell>
          <cell r="E404" t="str">
            <v>D2B</v>
          </cell>
          <cell r="F404" t="str">
            <v>ETFP Non affectés sur projets</v>
          </cell>
        </row>
        <row r="405">
          <cell r="B405" t="str">
            <v>D2BA</v>
          </cell>
          <cell r="C405" t="str">
            <v>DAAF/METFP</v>
          </cell>
          <cell r="E405" t="str">
            <v>D2BA</v>
          </cell>
        </row>
        <row r="406">
          <cell r="B406" t="str">
            <v>D2BB</v>
          </cell>
          <cell r="C406" t="str">
            <v>DAAF/METFP</v>
          </cell>
          <cell r="E406" t="str">
            <v>D2BB</v>
          </cell>
        </row>
        <row r="407">
          <cell r="B407" t="str">
            <v>D2BC</v>
          </cell>
          <cell r="C407" t="str">
            <v>DAAF/METFP</v>
          </cell>
          <cell r="E407" t="str">
            <v>D2BC</v>
          </cell>
        </row>
        <row r="408">
          <cell r="B408" t="str">
            <v>D2BD</v>
          </cell>
          <cell r="C408" t="str">
            <v>DAAF/METFP</v>
          </cell>
          <cell r="E408" t="str">
            <v>D2BD</v>
          </cell>
        </row>
        <row r="409">
          <cell r="B409" t="str">
            <v>D3A</v>
          </cell>
          <cell r="C409" t="str">
            <v>DAAF/MESRS</v>
          </cell>
          <cell r="E409" t="str">
            <v>D3A</v>
          </cell>
          <cell r="F409" t="str">
            <v>ESRS Non ventilés</v>
          </cell>
        </row>
        <row r="410">
          <cell r="B410" t="str">
            <v>D3AA</v>
          </cell>
          <cell r="C410" t="str">
            <v>DAAF/MESRS</v>
          </cell>
          <cell r="E410" t="str">
            <v>D3AA</v>
          </cell>
          <cell r="F410" t="str">
            <v>Ensemble services</v>
          </cell>
        </row>
        <row r="411">
          <cell r="B411" t="str">
            <v>D3AB</v>
          </cell>
          <cell r="C411" t="str">
            <v>DAAF/MESRS</v>
          </cell>
          <cell r="E411" t="str">
            <v>D3AB</v>
          </cell>
          <cell r="F411" t="str">
            <v>Services centraux</v>
          </cell>
        </row>
        <row r="412">
          <cell r="B412" t="str">
            <v>D3AC</v>
          </cell>
          <cell r="C412" t="str">
            <v>DAAF/MESRS</v>
          </cell>
          <cell r="E412" t="str">
            <v>D3AC</v>
          </cell>
          <cell r="F412" t="str">
            <v>Services déconcentrés Conakry</v>
          </cell>
        </row>
        <row r="413">
          <cell r="B413" t="str">
            <v>D3AD</v>
          </cell>
          <cell r="C413" t="str">
            <v>DAAF/MESRS</v>
          </cell>
          <cell r="E413" t="str">
            <v>D3AD</v>
          </cell>
          <cell r="F413" t="str">
            <v>Services déconcentrés Intérieur</v>
          </cell>
        </row>
        <row r="414">
          <cell r="B414" t="str">
            <v>D3B</v>
          </cell>
          <cell r="C414" t="str">
            <v>CN/PSE</v>
          </cell>
          <cell r="E414" t="str">
            <v>D3B</v>
          </cell>
          <cell r="F414" t="str">
            <v>ESRS Non affectés sur projets</v>
          </cell>
        </row>
        <row r="415">
          <cell r="B415" t="str">
            <v>D3BA</v>
          </cell>
          <cell r="C415" t="str">
            <v>DAAF/MESRS</v>
          </cell>
          <cell r="E415" t="str">
            <v>D3BA</v>
          </cell>
        </row>
        <row r="416">
          <cell r="B416" t="str">
            <v>D3BB</v>
          </cell>
          <cell r="C416" t="str">
            <v>DAAF/MESRS</v>
          </cell>
          <cell r="E416" t="str">
            <v>D3BB</v>
          </cell>
        </row>
        <row r="417">
          <cell r="B417" t="str">
            <v>D3BC</v>
          </cell>
          <cell r="C417" t="str">
            <v>DAAF/MESRS</v>
          </cell>
          <cell r="E417" t="str">
            <v>D3BC</v>
          </cell>
        </row>
        <row r="418">
          <cell r="B418" t="str">
            <v>D3BD</v>
          </cell>
          <cell r="C418" t="str">
            <v>DAAF/MESRS</v>
          </cell>
          <cell r="E418" t="str">
            <v>D3BD</v>
          </cell>
        </row>
      </sheetData>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Summary"/>
      <sheetName val="Summary by CLIN"/>
      <sheetName val="LOE CLIN 1"/>
      <sheetName val="LOE Total"/>
      <sheetName val="Chemonics"/>
      <sheetName val="CLIN 1"/>
      <sheetName val="CLIN 2"/>
      <sheetName val="CLIN 3"/>
      <sheetName val="CLIN 4"/>
      <sheetName val="Shorebank CLIN 1"/>
      <sheetName val="IFDC CLIN 1"/>
      <sheetName val="Profitability"/>
      <sheetName val="Rates"/>
      <sheetName val="IRC Summary"/>
      <sheetName val="Barêmes"/>
    </sheetNames>
    <sheetDataSet>
      <sheetData sheetId="0" refreshError="1">
        <row r="5">
          <cell r="B5" t="str">
            <v>Rebuilding Agricultural Markets in Afghanistan Program (RAMP)</v>
          </cell>
        </row>
        <row r="10">
          <cell r="B10" t="str">
            <v>CLIN 0002: Physical Infrastructure Reconstruction or Repair</v>
          </cell>
        </row>
        <row r="11">
          <cell r="B11" t="str">
            <v>CLIN 0003: Rural Financial Services</v>
          </cell>
        </row>
        <row r="12">
          <cell r="B12" t="str">
            <v>CLIN 0004: Agricultural Technology and Market Development</v>
          </cell>
        </row>
        <row r="14">
          <cell r="B14" t="str">
            <v>CLIN 0001: Management, Administration, and Technical Assistance</v>
          </cell>
        </row>
        <row r="22">
          <cell r="B22" t="str">
            <v>International Fertilizer Development Center (IFDC)</v>
          </cell>
        </row>
        <row r="25">
          <cell r="B25" t="str">
            <v>PRIME International, Inc.</v>
          </cell>
        </row>
        <row r="26">
          <cell r="B26" t="str">
            <v>Shorebank Advisory Services, Inc.</v>
          </cell>
          <cell r="H26" t="str">
            <v>Shorebank</v>
          </cell>
        </row>
        <row r="27">
          <cell r="B27" t="str">
            <v>The Services Group, Inc. (TSG)</v>
          </cell>
        </row>
        <row r="29">
          <cell r="B29" t="str">
            <v>University of California - Davis</v>
          </cell>
        </row>
        <row r="30">
          <cell r="B30" t="str">
            <v>ANSO</v>
          </cell>
        </row>
        <row r="31">
          <cell r="B31" t="str">
            <v>Resource Group</v>
          </cell>
        </row>
        <row r="37">
          <cell r="A37" t="str">
            <v>Long-term Expatriates</v>
          </cell>
        </row>
        <row r="39">
          <cell r="A39" t="str">
            <v>Chief of Party</v>
          </cell>
          <cell r="C39" t="str">
            <v>Morgan</v>
          </cell>
          <cell r="E39">
            <v>515.38</v>
          </cell>
          <cell r="G39" t="str">
            <v>Chemonics</v>
          </cell>
          <cell r="I39" t="str">
            <v>Washington, DC</v>
          </cell>
        </row>
        <row r="40">
          <cell r="A40" t="str">
            <v>Deputy Chief of Party/Regional Operations</v>
          </cell>
          <cell r="C40" t="str">
            <v>Baum</v>
          </cell>
          <cell r="E40">
            <v>464.42</v>
          </cell>
          <cell r="G40" t="str">
            <v>Chemonics</v>
          </cell>
          <cell r="I40" t="str">
            <v>Anchorage, AK</v>
          </cell>
        </row>
        <row r="41">
          <cell r="A41" t="str">
            <v>Operations Manager/Kabul Operations</v>
          </cell>
          <cell r="C41" t="str">
            <v>M. Aziz</v>
          </cell>
          <cell r="E41">
            <v>306.45</v>
          </cell>
          <cell r="G41" t="str">
            <v>Chemonics</v>
          </cell>
          <cell r="I41" t="str">
            <v>Washington, DC</v>
          </cell>
        </row>
        <row r="42">
          <cell r="A42" t="str">
            <v>Contracts Specialist</v>
          </cell>
          <cell r="C42" t="str">
            <v>Ramo</v>
          </cell>
          <cell r="E42">
            <v>302.70999999999998</v>
          </cell>
          <cell r="G42" t="str">
            <v>Chemonics</v>
          </cell>
          <cell r="I42" t="str">
            <v>Washington, DC</v>
          </cell>
        </row>
        <row r="43">
          <cell r="A43" t="str">
            <v>Senior Policy Advisor</v>
          </cell>
          <cell r="C43" t="str">
            <v>TBD</v>
          </cell>
          <cell r="E43">
            <v>515.38</v>
          </cell>
          <cell r="G43" t="str">
            <v>Chemonics</v>
          </cell>
          <cell r="I43" t="str">
            <v>based on Washington, DC rates</v>
          </cell>
        </row>
        <row r="44">
          <cell r="A44" t="str">
            <v>Rural Infrastructure Advisor</v>
          </cell>
          <cell r="C44" t="str">
            <v>Fredericks</v>
          </cell>
          <cell r="E44">
            <v>515.38</v>
          </cell>
          <cell r="G44" t="str">
            <v>Chemonics</v>
          </cell>
          <cell r="I44" t="str">
            <v>Madison, WI</v>
          </cell>
        </row>
        <row r="45">
          <cell r="G45" t="str">
            <v>Chemonics</v>
          </cell>
        </row>
        <row r="46">
          <cell r="G46" t="str">
            <v>Chemonics</v>
          </cell>
        </row>
        <row r="47">
          <cell r="G47" t="str">
            <v>Chemonics</v>
          </cell>
        </row>
        <row r="48">
          <cell r="G48" t="str">
            <v>Chemonics</v>
          </cell>
        </row>
        <row r="49">
          <cell r="G49" t="str">
            <v>Chemonics</v>
          </cell>
        </row>
        <row r="50">
          <cell r="G50" t="str">
            <v>Chemonics</v>
          </cell>
        </row>
        <row r="51">
          <cell r="G51" t="str">
            <v>Chemonics</v>
          </cell>
        </row>
        <row r="52">
          <cell r="G52" t="str">
            <v>Chemonics</v>
          </cell>
        </row>
        <row r="53">
          <cell r="G53" t="str">
            <v>Chemonics</v>
          </cell>
        </row>
        <row r="54">
          <cell r="A54" t="str">
            <v>Finance</v>
          </cell>
          <cell r="G54" t="str">
            <v>Chemonics</v>
          </cell>
        </row>
        <row r="55">
          <cell r="G55" t="str">
            <v>Chemonics</v>
          </cell>
        </row>
        <row r="56">
          <cell r="A56" t="str">
            <v>Chief Financial Services Advisor</v>
          </cell>
          <cell r="C56" t="str">
            <v>Toomey</v>
          </cell>
          <cell r="E56">
            <v>288.45999999999998</v>
          </cell>
          <cell r="G56" t="str">
            <v>Shorebank</v>
          </cell>
          <cell r="I56" t="str">
            <v>Nokomis, FL</v>
          </cell>
        </row>
        <row r="57">
          <cell r="G57" t="str">
            <v>Chemonics</v>
          </cell>
        </row>
        <row r="58">
          <cell r="G58" t="str">
            <v>Chemonics</v>
          </cell>
        </row>
        <row r="59">
          <cell r="G59" t="str">
            <v>Chemonics</v>
          </cell>
        </row>
        <row r="60">
          <cell r="G60" t="str">
            <v>Chemonics</v>
          </cell>
        </row>
        <row r="61">
          <cell r="G61" t="str">
            <v>Chemonics</v>
          </cell>
        </row>
        <row r="62">
          <cell r="G62" t="str">
            <v>Chemonics</v>
          </cell>
        </row>
        <row r="63">
          <cell r="G63" t="str">
            <v>Chemonics</v>
          </cell>
        </row>
        <row r="64">
          <cell r="G64" t="str">
            <v>Chemonics</v>
          </cell>
        </row>
        <row r="65">
          <cell r="A65" t="str">
            <v>Agriculture</v>
          </cell>
          <cell r="G65" t="str">
            <v>Chemonics</v>
          </cell>
        </row>
        <row r="66">
          <cell r="A66" t="str">
            <v>Chief Agriculture Advisor/Agricultural Development Strategist</v>
          </cell>
          <cell r="C66" t="str">
            <v>Neils</v>
          </cell>
          <cell r="E66">
            <v>422.63</v>
          </cell>
          <cell r="G66" t="str">
            <v>Chemonics</v>
          </cell>
          <cell r="I66" t="str">
            <v>Manhattan, KS</v>
          </cell>
        </row>
        <row r="67">
          <cell r="G67" t="str">
            <v>Chemonics</v>
          </cell>
        </row>
        <row r="68">
          <cell r="G68" t="str">
            <v>Chemonics</v>
          </cell>
        </row>
        <row r="69">
          <cell r="G69" t="str">
            <v>Chemonics</v>
          </cell>
        </row>
        <row r="70">
          <cell r="G70" t="str">
            <v>Chemonics</v>
          </cell>
        </row>
        <row r="71">
          <cell r="G71" t="str">
            <v>Chemonics</v>
          </cell>
        </row>
        <row r="72">
          <cell r="G72" t="str">
            <v>Chemonics</v>
          </cell>
        </row>
        <row r="73">
          <cell r="G73" t="str">
            <v>Chemonics</v>
          </cell>
        </row>
        <row r="74">
          <cell r="G74" t="str">
            <v>Chemonics</v>
          </cell>
        </row>
        <row r="75">
          <cell r="G75" t="str">
            <v>Chemonics</v>
          </cell>
        </row>
        <row r="76">
          <cell r="G76" t="str">
            <v>Chemonics</v>
          </cell>
        </row>
        <row r="77">
          <cell r="A77" t="str">
            <v>Product and Input Market Systems Analyst</v>
          </cell>
          <cell r="C77" t="str">
            <v>Bosshart</v>
          </cell>
          <cell r="E77">
            <v>294.62</v>
          </cell>
          <cell r="G77" t="str">
            <v>IFDC</v>
          </cell>
          <cell r="I77" t="str">
            <v>Farmington, ME</v>
          </cell>
        </row>
        <row r="78">
          <cell r="G78" t="str">
            <v>Chemonics</v>
          </cell>
        </row>
        <row r="79">
          <cell r="G79" t="str">
            <v>Chemonics</v>
          </cell>
        </row>
        <row r="80">
          <cell r="A80" t="str">
            <v>Agribusiness Development Specialist</v>
          </cell>
          <cell r="C80" t="str">
            <v>Nash</v>
          </cell>
          <cell r="E80">
            <v>424.04</v>
          </cell>
          <cell r="G80" t="str">
            <v>Chemonics</v>
          </cell>
          <cell r="I80" t="str">
            <v>Bucaramanga. Colombia</v>
          </cell>
        </row>
        <row r="81">
          <cell r="G81" t="str">
            <v>Chemonics</v>
          </cell>
        </row>
        <row r="82">
          <cell r="G82" t="str">
            <v>Chemonics</v>
          </cell>
        </row>
        <row r="83">
          <cell r="G83" t="str">
            <v>Chemonics</v>
          </cell>
        </row>
        <row r="84">
          <cell r="G84" t="str">
            <v>Chemonics</v>
          </cell>
        </row>
        <row r="85">
          <cell r="G85" t="str">
            <v>Chemonics</v>
          </cell>
        </row>
        <row r="86">
          <cell r="G86" t="str">
            <v>Chemonics</v>
          </cell>
        </row>
        <row r="87">
          <cell r="G87" t="str">
            <v>Chemonics</v>
          </cell>
        </row>
        <row r="88">
          <cell r="G88" t="str">
            <v>Chemonics</v>
          </cell>
        </row>
        <row r="89">
          <cell r="G89" t="str">
            <v>Chemonics</v>
          </cell>
        </row>
        <row r="90">
          <cell r="G90" t="str">
            <v>Chemonics</v>
          </cell>
        </row>
        <row r="91">
          <cell r="G91" t="str">
            <v>Chemonics</v>
          </cell>
        </row>
        <row r="92">
          <cell r="G92" t="str">
            <v>Chemonics</v>
          </cell>
        </row>
        <row r="93">
          <cell r="G93" t="str">
            <v>Chemonics</v>
          </cell>
        </row>
        <row r="94">
          <cell r="G94" t="str">
            <v>Chemonics</v>
          </cell>
        </row>
        <row r="95">
          <cell r="A95" t="str">
            <v>Monitoring &amp; Evaluation Specialist</v>
          </cell>
          <cell r="C95" t="str">
            <v>Hale</v>
          </cell>
          <cell r="E95">
            <v>165.58</v>
          </cell>
          <cell r="G95" t="str">
            <v>Chemonics</v>
          </cell>
          <cell r="I95" t="str">
            <v>Washington, DC</v>
          </cell>
        </row>
        <row r="96">
          <cell r="A96" t="str">
            <v>Livestock Specialist</v>
          </cell>
          <cell r="C96" t="str">
            <v>Pritchard</v>
          </cell>
          <cell r="E96">
            <v>472.5</v>
          </cell>
          <cell r="G96" t="str">
            <v>Chemonics</v>
          </cell>
          <cell r="I96" t="str">
            <v>Gwynedd, UK</v>
          </cell>
        </row>
        <row r="97">
          <cell r="G97" t="str">
            <v>Chemonics</v>
          </cell>
        </row>
        <row r="98">
          <cell r="G98" t="str">
            <v>Chemonics</v>
          </cell>
        </row>
        <row r="99">
          <cell r="G99" t="str">
            <v>Chemonics</v>
          </cell>
        </row>
        <row r="100">
          <cell r="A100" t="str">
            <v>Grants</v>
          </cell>
          <cell r="G100" t="str">
            <v>Chemonics</v>
          </cell>
        </row>
        <row r="101">
          <cell r="G101" t="str">
            <v>Chemonics</v>
          </cell>
        </row>
        <row r="102">
          <cell r="G102" t="str">
            <v>Chemonics</v>
          </cell>
        </row>
        <row r="103">
          <cell r="G103" t="str">
            <v>Chemonics</v>
          </cell>
        </row>
        <row r="104">
          <cell r="G104" t="str">
            <v>Chemonics</v>
          </cell>
        </row>
        <row r="105">
          <cell r="G105" t="str">
            <v>Chemonics</v>
          </cell>
        </row>
        <row r="106">
          <cell r="A106" t="str">
            <v>Other</v>
          </cell>
          <cell r="G106" t="str">
            <v>Chemonics</v>
          </cell>
        </row>
        <row r="107">
          <cell r="G107" t="str">
            <v>Chemonics</v>
          </cell>
        </row>
        <row r="108">
          <cell r="G108" t="str">
            <v>Chemonics</v>
          </cell>
        </row>
        <row r="109">
          <cell r="G109" t="str">
            <v>Chemonics</v>
          </cell>
        </row>
        <row r="110">
          <cell r="G110" t="str">
            <v>Chemonics</v>
          </cell>
        </row>
        <row r="111">
          <cell r="G111" t="str">
            <v>Chemonics</v>
          </cell>
        </row>
        <row r="112">
          <cell r="G112" t="str">
            <v>Chemonics</v>
          </cell>
        </row>
        <row r="113">
          <cell r="G113" t="str">
            <v>Chemonics</v>
          </cell>
        </row>
        <row r="115">
          <cell r="A115" t="str">
            <v>Long-term Expatriates, Third Country Nationals</v>
          </cell>
        </row>
        <row r="117">
          <cell r="G117" t="str">
            <v>Chemonics</v>
          </cell>
        </row>
        <row r="118">
          <cell r="A118" t="str">
            <v>Grants Specialist</v>
          </cell>
          <cell r="C118" t="str">
            <v>Gomes</v>
          </cell>
          <cell r="E118">
            <v>170.95</v>
          </cell>
          <cell r="G118" t="str">
            <v>Chemonics</v>
          </cell>
          <cell r="I118" t="str">
            <v>Toronto, Can.</v>
          </cell>
        </row>
        <row r="119">
          <cell r="A119" t="str">
            <v>Ministry Liaison</v>
          </cell>
          <cell r="C119" t="str">
            <v>Mohseni</v>
          </cell>
          <cell r="E119">
            <v>500</v>
          </cell>
          <cell r="G119" t="str">
            <v>Chemonics</v>
          </cell>
          <cell r="I119" t="str">
            <v>Melbourne, Australia</v>
          </cell>
        </row>
        <row r="120">
          <cell r="A120" t="str">
            <v>Security Specialist</v>
          </cell>
          <cell r="C120" t="str">
            <v>Manski</v>
          </cell>
          <cell r="E120">
            <v>221.54</v>
          </cell>
          <cell r="G120" t="str">
            <v>Chemonics</v>
          </cell>
          <cell r="I120" t="str">
            <v>Queensland, Austr.</v>
          </cell>
        </row>
        <row r="121">
          <cell r="G121" t="str">
            <v>Chemonics</v>
          </cell>
        </row>
        <row r="122">
          <cell r="G122" t="str">
            <v>Chemonics</v>
          </cell>
        </row>
        <row r="123">
          <cell r="G123" t="str">
            <v>Chemonics</v>
          </cell>
        </row>
        <row r="124">
          <cell r="G124" t="str">
            <v>Chemonics</v>
          </cell>
        </row>
        <row r="125">
          <cell r="G125" t="str">
            <v>Chemonics</v>
          </cell>
        </row>
        <row r="126">
          <cell r="G126" t="str">
            <v>Chemonics</v>
          </cell>
        </row>
        <row r="128">
          <cell r="A128" t="str">
            <v>Long-term Local Professionals</v>
          </cell>
        </row>
        <row r="130">
          <cell r="A130" t="str">
            <v>Contracts Assistants (2)</v>
          </cell>
          <cell r="C130" t="str">
            <v>TBD</v>
          </cell>
          <cell r="E130">
            <v>72.7</v>
          </cell>
          <cell r="G130" t="str">
            <v>Chemonics</v>
          </cell>
        </row>
        <row r="131">
          <cell r="G131" t="str">
            <v>Chemonics</v>
          </cell>
        </row>
        <row r="132">
          <cell r="G132" t="str">
            <v>Chemonics</v>
          </cell>
        </row>
        <row r="133">
          <cell r="G133" t="str">
            <v>Chemonics</v>
          </cell>
        </row>
        <row r="134">
          <cell r="G134" t="str">
            <v>Chemonics</v>
          </cell>
        </row>
        <row r="135">
          <cell r="A135" t="str">
            <v>Infrastructure</v>
          </cell>
          <cell r="G135" t="str">
            <v>Chemonics</v>
          </cell>
        </row>
        <row r="136">
          <cell r="G136" t="str">
            <v>Chemonics</v>
          </cell>
        </row>
        <row r="137">
          <cell r="G137" t="str">
            <v>Chemonics</v>
          </cell>
        </row>
        <row r="138">
          <cell r="A138" t="str">
            <v>Construction Design Advisor</v>
          </cell>
          <cell r="C138" t="str">
            <v>Sultani</v>
          </cell>
          <cell r="E138">
            <v>121.15</v>
          </cell>
          <cell r="G138" t="str">
            <v>Chemonics</v>
          </cell>
          <cell r="I138" t="str">
            <v>Quetta, Pakistan</v>
          </cell>
        </row>
        <row r="139">
          <cell r="G139" t="str">
            <v>Chemonics</v>
          </cell>
        </row>
        <row r="140">
          <cell r="G140" t="str">
            <v>Chemonics</v>
          </cell>
        </row>
        <row r="141">
          <cell r="G141" t="str">
            <v>Chemonics</v>
          </cell>
        </row>
        <row r="142">
          <cell r="G142" t="str">
            <v>Chemonics</v>
          </cell>
        </row>
        <row r="143">
          <cell r="G143" t="str">
            <v>Chemonics</v>
          </cell>
        </row>
        <row r="144">
          <cell r="G144" t="str">
            <v>Chemonics</v>
          </cell>
        </row>
        <row r="145">
          <cell r="G145" t="str">
            <v>Chemonics</v>
          </cell>
        </row>
        <row r="146">
          <cell r="A146" t="str">
            <v>Finance</v>
          </cell>
          <cell r="G146" t="str">
            <v>Chemonics</v>
          </cell>
        </row>
        <row r="147">
          <cell r="G147" t="str">
            <v>Chemonics</v>
          </cell>
        </row>
        <row r="148">
          <cell r="G148" t="str">
            <v>Chemonics</v>
          </cell>
        </row>
        <row r="149">
          <cell r="G149" t="str">
            <v>Chemonics</v>
          </cell>
        </row>
        <row r="150">
          <cell r="G150" t="str">
            <v>Chemonics</v>
          </cell>
        </row>
        <row r="151">
          <cell r="G151" t="str">
            <v>Chemonics</v>
          </cell>
        </row>
        <row r="152">
          <cell r="G152" t="str">
            <v>Chemonics</v>
          </cell>
        </row>
        <row r="153">
          <cell r="G153" t="str">
            <v>Chemonics</v>
          </cell>
        </row>
        <row r="154">
          <cell r="G154" t="str">
            <v>Chemonics</v>
          </cell>
        </row>
        <row r="155">
          <cell r="G155" t="str">
            <v>Chemonics</v>
          </cell>
        </row>
        <row r="156">
          <cell r="G156" t="str">
            <v>Chemonics</v>
          </cell>
        </row>
        <row r="157">
          <cell r="A157" t="str">
            <v>Agriculture</v>
          </cell>
          <cell r="G157" t="str">
            <v>Chemonics</v>
          </cell>
        </row>
        <row r="158">
          <cell r="G158" t="str">
            <v>Chemonics</v>
          </cell>
        </row>
        <row r="159">
          <cell r="G159" t="str">
            <v>Chemonics</v>
          </cell>
        </row>
        <row r="160">
          <cell r="G160" t="str">
            <v>Chemonics</v>
          </cell>
        </row>
        <row r="161">
          <cell r="G161" t="str">
            <v>Chemonics</v>
          </cell>
        </row>
        <row r="162">
          <cell r="G162" t="str">
            <v>Chemonics</v>
          </cell>
        </row>
        <row r="163">
          <cell r="G163" t="str">
            <v>Chemonics</v>
          </cell>
        </row>
        <row r="164">
          <cell r="G164" t="str">
            <v>Chemonics</v>
          </cell>
        </row>
        <row r="165">
          <cell r="G165" t="str">
            <v>Chemonics</v>
          </cell>
        </row>
        <row r="166">
          <cell r="G166" t="str">
            <v>Chemonics</v>
          </cell>
        </row>
        <row r="167">
          <cell r="G167" t="str">
            <v>Chemonics</v>
          </cell>
        </row>
        <row r="168">
          <cell r="G168" t="str">
            <v>Chemonics</v>
          </cell>
        </row>
        <row r="169">
          <cell r="G169" t="str">
            <v>Chemonics</v>
          </cell>
        </row>
        <row r="170">
          <cell r="G170" t="str">
            <v>Chemonics</v>
          </cell>
        </row>
        <row r="171">
          <cell r="G171" t="str">
            <v>Chemonics</v>
          </cell>
        </row>
        <row r="172">
          <cell r="G172" t="str">
            <v>Chemonics</v>
          </cell>
        </row>
        <row r="173">
          <cell r="G173" t="str">
            <v>Chemonics</v>
          </cell>
        </row>
        <row r="174">
          <cell r="G174" t="str">
            <v>Chemonics</v>
          </cell>
        </row>
        <row r="175">
          <cell r="G175" t="str">
            <v>Chemonics</v>
          </cell>
        </row>
        <row r="176">
          <cell r="G176" t="str">
            <v>Chemonics</v>
          </cell>
        </row>
        <row r="177">
          <cell r="G177" t="str">
            <v>Chemonics</v>
          </cell>
        </row>
        <row r="178">
          <cell r="G178" t="str">
            <v>Chemonics</v>
          </cell>
        </row>
        <row r="179">
          <cell r="G179" t="str">
            <v>Chemonics</v>
          </cell>
        </row>
        <row r="180">
          <cell r="G180" t="str">
            <v>Chemonics</v>
          </cell>
        </row>
        <row r="181">
          <cell r="G181" t="str">
            <v>Chemonics</v>
          </cell>
        </row>
        <row r="182">
          <cell r="G182" t="str">
            <v>Chemonics</v>
          </cell>
        </row>
        <row r="183">
          <cell r="G183" t="str">
            <v>Chemonics</v>
          </cell>
        </row>
        <row r="184">
          <cell r="G184" t="str">
            <v>Chemonics</v>
          </cell>
        </row>
        <row r="185">
          <cell r="G185" t="str">
            <v>Chemonics</v>
          </cell>
        </row>
        <row r="186">
          <cell r="G186" t="str">
            <v>Chemonics</v>
          </cell>
        </row>
        <row r="187">
          <cell r="G187" t="str">
            <v>Chemonics</v>
          </cell>
        </row>
        <row r="188">
          <cell r="G188" t="str">
            <v>Chemonics</v>
          </cell>
        </row>
        <row r="189">
          <cell r="G189" t="str">
            <v>Chemonics</v>
          </cell>
        </row>
        <row r="190">
          <cell r="G190" t="str">
            <v>Chemonics</v>
          </cell>
        </row>
        <row r="191">
          <cell r="G191" t="str">
            <v>Chemonics</v>
          </cell>
        </row>
        <row r="192">
          <cell r="A192" t="str">
            <v>Grants</v>
          </cell>
          <cell r="G192" t="str">
            <v>Chemonics</v>
          </cell>
        </row>
        <row r="193">
          <cell r="A193" t="str">
            <v>Grants Officers (4)</v>
          </cell>
          <cell r="C193" t="str">
            <v>Azizi, et al</v>
          </cell>
          <cell r="E193">
            <v>72.7</v>
          </cell>
          <cell r="G193" t="str">
            <v>Chemonics</v>
          </cell>
          <cell r="I193" t="str">
            <v>Kabul, Afghanistan</v>
          </cell>
        </row>
        <row r="194">
          <cell r="G194" t="str">
            <v>Chemonics</v>
          </cell>
        </row>
        <row r="195">
          <cell r="A195" t="str">
            <v>Other</v>
          </cell>
          <cell r="G195" t="str">
            <v>Chemonics</v>
          </cell>
        </row>
        <row r="196">
          <cell r="A196" t="str">
            <v>Training &amp; Conference Coordinator</v>
          </cell>
          <cell r="C196" t="str">
            <v>Sharif</v>
          </cell>
          <cell r="E196">
            <v>56.7</v>
          </cell>
          <cell r="G196" t="str">
            <v>Chemonics</v>
          </cell>
          <cell r="I196" t="str">
            <v>Kabul, Afghanistan</v>
          </cell>
        </row>
        <row r="197">
          <cell r="G197" t="str">
            <v>Chemonics</v>
          </cell>
        </row>
        <row r="198">
          <cell r="G198" t="str">
            <v>Chemonics</v>
          </cell>
        </row>
        <row r="199">
          <cell r="G199" t="str">
            <v>Chemonics</v>
          </cell>
        </row>
        <row r="200">
          <cell r="A200" t="str">
            <v>IT Manager</v>
          </cell>
          <cell r="C200" t="str">
            <v>Jabarkhel</v>
          </cell>
          <cell r="E200">
            <v>39.380000000000003</v>
          </cell>
          <cell r="G200" t="str">
            <v>Chemonics</v>
          </cell>
          <cell r="I200" t="str">
            <v>Peshawar, Pakistan</v>
          </cell>
        </row>
        <row r="201">
          <cell r="A201" t="str">
            <v>Field Accounting Manager</v>
          </cell>
          <cell r="C201" t="str">
            <v>M. B. Ahmad</v>
          </cell>
          <cell r="E201">
            <v>38.770000000000003</v>
          </cell>
          <cell r="G201" t="str">
            <v>Chemonics</v>
          </cell>
          <cell r="I201" t="str">
            <v>Kabul, Afghanistan</v>
          </cell>
        </row>
        <row r="202">
          <cell r="A202" t="str">
            <v>Kabul Office Manager</v>
          </cell>
          <cell r="C202" t="str">
            <v>Mubtakir</v>
          </cell>
          <cell r="E202">
            <v>63</v>
          </cell>
          <cell r="G202" t="str">
            <v>Chemonics</v>
          </cell>
          <cell r="I202" t="str">
            <v>Kabul, Afghanistan</v>
          </cell>
        </row>
        <row r="203">
          <cell r="G203" t="str">
            <v>Chemonics</v>
          </cell>
        </row>
        <row r="204">
          <cell r="G204" t="str">
            <v>Chemonics</v>
          </cell>
        </row>
        <row r="205">
          <cell r="A205" t="str">
            <v>13th Month Bonus/Severance Pay</v>
          </cell>
        </row>
        <row r="207">
          <cell r="A207" t="str">
            <v>Short-term Expatriates</v>
          </cell>
        </row>
        <row r="209">
          <cell r="G209" t="str">
            <v>Chemonics</v>
          </cell>
        </row>
        <row r="210">
          <cell r="G210" t="str">
            <v>Chemonics</v>
          </cell>
        </row>
        <row r="211">
          <cell r="G211" t="str">
            <v>Chemonics</v>
          </cell>
        </row>
        <row r="212">
          <cell r="G212" t="str">
            <v>Chemonics</v>
          </cell>
        </row>
        <row r="213">
          <cell r="A213" t="str">
            <v>Infrastructure</v>
          </cell>
          <cell r="G213" t="str">
            <v>Chemonics</v>
          </cell>
        </row>
        <row r="214">
          <cell r="G214" t="str">
            <v>Chemonics</v>
          </cell>
        </row>
        <row r="215">
          <cell r="G215" t="str">
            <v>Chemonics</v>
          </cell>
        </row>
        <row r="216">
          <cell r="G216" t="str">
            <v>Chemonics</v>
          </cell>
        </row>
        <row r="217">
          <cell r="G217" t="str">
            <v>Chemonics</v>
          </cell>
        </row>
        <row r="218">
          <cell r="G218" t="str">
            <v>Chemonics</v>
          </cell>
        </row>
        <row r="219">
          <cell r="G219" t="str">
            <v>Chemonics</v>
          </cell>
        </row>
        <row r="220">
          <cell r="G220" t="str">
            <v>Chemonics</v>
          </cell>
        </row>
        <row r="221">
          <cell r="G221" t="str">
            <v>Chemonics</v>
          </cell>
        </row>
        <row r="222">
          <cell r="G222" t="str">
            <v>Chemonics</v>
          </cell>
        </row>
        <row r="223">
          <cell r="G223" t="str">
            <v>Chemonics</v>
          </cell>
        </row>
        <row r="224">
          <cell r="G224" t="str">
            <v>Chemonics</v>
          </cell>
        </row>
        <row r="225">
          <cell r="A225" t="str">
            <v>Finance</v>
          </cell>
          <cell r="G225" t="str">
            <v>Chemonics</v>
          </cell>
        </row>
        <row r="226">
          <cell r="A226" t="str">
            <v>Rural Finance Specialists</v>
          </cell>
          <cell r="C226" t="str">
            <v>TBD</v>
          </cell>
          <cell r="E226">
            <v>500</v>
          </cell>
          <cell r="G226" t="str">
            <v>Chemonics</v>
          </cell>
          <cell r="I226" t="str">
            <v>based on Washington, DC</v>
          </cell>
        </row>
        <row r="227">
          <cell r="G227" t="str">
            <v>Chemonics</v>
          </cell>
        </row>
        <row r="228">
          <cell r="G228" t="str">
            <v>Chemonics</v>
          </cell>
        </row>
        <row r="229">
          <cell r="G229" t="str">
            <v>Chemonics</v>
          </cell>
        </row>
        <row r="230">
          <cell r="G230" t="str">
            <v>Chemonics</v>
          </cell>
        </row>
        <row r="231">
          <cell r="G231" t="str">
            <v>Chemonics</v>
          </cell>
        </row>
        <row r="232">
          <cell r="G232" t="str">
            <v>Chemonics</v>
          </cell>
        </row>
        <row r="233">
          <cell r="G233" t="str">
            <v>Chemonics</v>
          </cell>
        </row>
        <row r="234">
          <cell r="G234" t="str">
            <v>Chemonics</v>
          </cell>
        </row>
        <row r="235">
          <cell r="G235" t="str">
            <v>Chemonics</v>
          </cell>
        </row>
        <row r="236">
          <cell r="A236" t="str">
            <v>Agriculture</v>
          </cell>
          <cell r="G236" t="str">
            <v>Chemonics</v>
          </cell>
        </row>
        <row r="237">
          <cell r="A237" t="str">
            <v>Product and Input Market Systems Analyst</v>
          </cell>
          <cell r="C237" t="str">
            <v>Bosshart</v>
          </cell>
          <cell r="E237">
            <v>294.62</v>
          </cell>
          <cell r="G237" t="str">
            <v>IFDC</v>
          </cell>
          <cell r="I237" t="str">
            <v>Farmington, ME</v>
          </cell>
        </row>
        <row r="238">
          <cell r="G238" t="str">
            <v>Chemonics</v>
          </cell>
        </row>
        <row r="239">
          <cell r="G239" t="str">
            <v>IFDC</v>
          </cell>
        </row>
        <row r="240">
          <cell r="G240" t="str">
            <v>Chemonics</v>
          </cell>
        </row>
        <row r="241">
          <cell r="G241" t="str">
            <v>Chemonics</v>
          </cell>
        </row>
        <row r="242">
          <cell r="G242" t="str">
            <v>Chemonics</v>
          </cell>
        </row>
        <row r="243">
          <cell r="G243" t="str">
            <v>Chemonics</v>
          </cell>
        </row>
        <row r="244">
          <cell r="G244" t="str">
            <v>Chemonics</v>
          </cell>
        </row>
        <row r="245">
          <cell r="G245" t="str">
            <v>TSG</v>
          </cell>
        </row>
        <row r="246">
          <cell r="G246" t="str">
            <v>TSG</v>
          </cell>
        </row>
        <row r="247">
          <cell r="G247" t="str">
            <v>Chemonics</v>
          </cell>
        </row>
        <row r="248">
          <cell r="G248" t="str">
            <v>Chemonics</v>
          </cell>
        </row>
        <row r="249">
          <cell r="G249" t="str">
            <v>IFDC</v>
          </cell>
        </row>
        <row r="250">
          <cell r="G250" t="str">
            <v>Chemonics</v>
          </cell>
        </row>
        <row r="251">
          <cell r="G251" t="str">
            <v>Chemonics</v>
          </cell>
        </row>
        <row r="252">
          <cell r="G252" t="str">
            <v>PRIME</v>
          </cell>
        </row>
        <row r="253">
          <cell r="G253" t="str">
            <v>Chemonics</v>
          </cell>
        </row>
        <row r="254">
          <cell r="G254" t="str">
            <v>Chemonics</v>
          </cell>
        </row>
        <row r="255">
          <cell r="G255" t="str">
            <v>Chemonics</v>
          </cell>
        </row>
        <row r="256">
          <cell r="G256" t="str">
            <v>Chemonics</v>
          </cell>
        </row>
        <row r="257">
          <cell r="G257" t="str">
            <v>UC-Davis</v>
          </cell>
        </row>
        <row r="258">
          <cell r="G258" t="str">
            <v>Chemonics</v>
          </cell>
        </row>
        <row r="259">
          <cell r="G259" t="str">
            <v>Chemonics</v>
          </cell>
        </row>
        <row r="260">
          <cell r="G260" t="str">
            <v>Chemonics</v>
          </cell>
        </row>
        <row r="261">
          <cell r="G261" t="str">
            <v>Chemonics</v>
          </cell>
        </row>
        <row r="262">
          <cell r="G262" t="str">
            <v>Chemonics</v>
          </cell>
        </row>
        <row r="263">
          <cell r="G263" t="str">
            <v>UC-Davis</v>
          </cell>
        </row>
        <row r="264">
          <cell r="G264" t="str">
            <v>UC-Davis</v>
          </cell>
        </row>
        <row r="265">
          <cell r="G265" t="str">
            <v>Chemonics</v>
          </cell>
        </row>
        <row r="266">
          <cell r="G266" t="str">
            <v>Chemonics</v>
          </cell>
        </row>
        <row r="267">
          <cell r="G267" t="str">
            <v>Chemonics</v>
          </cell>
        </row>
        <row r="268">
          <cell r="G268" t="str">
            <v>Chemonics</v>
          </cell>
        </row>
        <row r="269">
          <cell r="G269" t="str">
            <v>Chemonics</v>
          </cell>
        </row>
        <row r="270">
          <cell r="G270" t="str">
            <v>Chemonics</v>
          </cell>
        </row>
        <row r="271">
          <cell r="A271" t="str">
            <v>Grants Specialist</v>
          </cell>
          <cell r="G271" t="str">
            <v>Chemonics</v>
          </cell>
        </row>
        <row r="272">
          <cell r="G272" t="str">
            <v>Chemonics</v>
          </cell>
        </row>
        <row r="273">
          <cell r="G273" t="str">
            <v>Chemonics</v>
          </cell>
        </row>
        <row r="274">
          <cell r="G274" t="str">
            <v>Chemonics</v>
          </cell>
        </row>
        <row r="275">
          <cell r="G275" t="str">
            <v>Chemonics</v>
          </cell>
        </row>
        <row r="276">
          <cell r="G276" t="str">
            <v>Chemonics</v>
          </cell>
        </row>
        <row r="277">
          <cell r="G277" t="str">
            <v>Chemonics</v>
          </cell>
        </row>
        <row r="278">
          <cell r="A278" t="str">
            <v>Information Communication Technology Experts</v>
          </cell>
          <cell r="C278" t="str">
            <v>Hilleman</v>
          </cell>
          <cell r="E278">
            <v>304.5</v>
          </cell>
          <cell r="G278" t="str">
            <v>Chemonics</v>
          </cell>
          <cell r="I278" t="str">
            <v>Fort Collins, CO</v>
          </cell>
        </row>
        <row r="279">
          <cell r="G279" t="str">
            <v>Chemonics</v>
          </cell>
        </row>
        <row r="280">
          <cell r="E280">
            <v>271.41000000000003</v>
          </cell>
          <cell r="G280" t="str">
            <v>Chemonics</v>
          </cell>
        </row>
        <row r="281">
          <cell r="G281" t="str">
            <v>Chemonics</v>
          </cell>
        </row>
        <row r="282">
          <cell r="A282" t="str">
            <v>Assessment, Design, &amp; Managerial Assistance</v>
          </cell>
          <cell r="C282" t="str">
            <v>TBD</v>
          </cell>
          <cell r="E282">
            <v>369.23</v>
          </cell>
          <cell r="G282" t="str">
            <v>Chemonics</v>
          </cell>
          <cell r="I282" t="str">
            <v>Washington, DC</v>
          </cell>
        </row>
        <row r="283">
          <cell r="G283" t="str">
            <v>Chemonics</v>
          </cell>
        </row>
        <row r="285">
          <cell r="A285" t="str">
            <v>Short-term Expatriates, Third Country Nationals</v>
          </cell>
        </row>
        <row r="287">
          <cell r="G287" t="str">
            <v>Chemonics</v>
          </cell>
        </row>
        <row r="288">
          <cell r="G288" t="str">
            <v>Chemonics</v>
          </cell>
        </row>
        <row r="289">
          <cell r="G289" t="str">
            <v>Chemonics</v>
          </cell>
        </row>
        <row r="290">
          <cell r="G290" t="str">
            <v>Chemonics</v>
          </cell>
        </row>
        <row r="291">
          <cell r="G291" t="str">
            <v>Chemonics</v>
          </cell>
        </row>
        <row r="292">
          <cell r="G292" t="str">
            <v>Chemonics</v>
          </cell>
        </row>
        <row r="293">
          <cell r="G293" t="str">
            <v>Chemonics</v>
          </cell>
        </row>
        <row r="294">
          <cell r="G294" t="str">
            <v>Chemonics</v>
          </cell>
        </row>
        <row r="295">
          <cell r="G295" t="str">
            <v>Chemonics</v>
          </cell>
        </row>
        <row r="296">
          <cell r="G296" t="str">
            <v>Chemonics</v>
          </cell>
        </row>
        <row r="298">
          <cell r="A298" t="str">
            <v>Short-term Local Professionals</v>
          </cell>
        </row>
        <row r="300">
          <cell r="G300" t="str">
            <v>Chemonics</v>
          </cell>
        </row>
        <row r="301">
          <cell r="G301" t="str">
            <v>Chemonics</v>
          </cell>
        </row>
        <row r="302">
          <cell r="G302" t="str">
            <v>Chemonics</v>
          </cell>
        </row>
        <row r="303">
          <cell r="G303" t="str">
            <v>Chemonics</v>
          </cell>
        </row>
        <row r="304">
          <cell r="G304" t="str">
            <v>Chemonics</v>
          </cell>
        </row>
        <row r="305">
          <cell r="A305" t="str">
            <v>Infrastructure</v>
          </cell>
          <cell r="G305" t="str">
            <v>Chemonics</v>
          </cell>
        </row>
        <row r="306">
          <cell r="G306" t="str">
            <v>Chemonics</v>
          </cell>
        </row>
        <row r="307">
          <cell r="G307" t="str">
            <v>Chemonics</v>
          </cell>
        </row>
        <row r="308">
          <cell r="G308" t="str">
            <v>Chemonics</v>
          </cell>
        </row>
        <row r="309">
          <cell r="G309" t="str">
            <v>Chemonics</v>
          </cell>
        </row>
        <row r="310">
          <cell r="G310" t="str">
            <v>Chemonics</v>
          </cell>
        </row>
        <row r="311">
          <cell r="G311" t="str">
            <v>Chemonics</v>
          </cell>
        </row>
        <row r="312">
          <cell r="G312" t="str">
            <v>Chemonics</v>
          </cell>
        </row>
        <row r="313">
          <cell r="G313" t="str">
            <v>Chemonics</v>
          </cell>
        </row>
        <row r="314">
          <cell r="G314" t="str">
            <v>Chemonics</v>
          </cell>
        </row>
        <row r="315">
          <cell r="G315" t="str">
            <v>Chemonics</v>
          </cell>
        </row>
        <row r="316">
          <cell r="A316" t="str">
            <v>Finance</v>
          </cell>
          <cell r="G316" t="str">
            <v>Chemonics</v>
          </cell>
        </row>
        <row r="317">
          <cell r="G317" t="str">
            <v>Chemonics</v>
          </cell>
        </row>
        <row r="318">
          <cell r="G318" t="str">
            <v>Chemonics</v>
          </cell>
        </row>
        <row r="319">
          <cell r="G319" t="str">
            <v>Chemonics</v>
          </cell>
        </row>
        <row r="320">
          <cell r="G320" t="str">
            <v>Chemonics</v>
          </cell>
        </row>
        <row r="321">
          <cell r="G321" t="str">
            <v>Chemonics</v>
          </cell>
        </row>
        <row r="322">
          <cell r="G322" t="str">
            <v>Chemonics</v>
          </cell>
        </row>
        <row r="323">
          <cell r="G323" t="str">
            <v>Chemonics</v>
          </cell>
        </row>
        <row r="324">
          <cell r="G324" t="str">
            <v>Chemonics</v>
          </cell>
        </row>
        <row r="325">
          <cell r="G325" t="str">
            <v>Chemonics</v>
          </cell>
        </row>
        <row r="326">
          <cell r="G326" t="str">
            <v>Chemonics</v>
          </cell>
        </row>
        <row r="327">
          <cell r="A327" t="str">
            <v>Agriculture</v>
          </cell>
          <cell r="G327" t="str">
            <v>Chemonics</v>
          </cell>
        </row>
        <row r="328">
          <cell r="G328" t="str">
            <v>Chemonics</v>
          </cell>
        </row>
        <row r="329">
          <cell r="G329" t="str">
            <v>Chemonics</v>
          </cell>
        </row>
        <row r="330">
          <cell r="G330" t="str">
            <v>Chemonics</v>
          </cell>
        </row>
        <row r="331">
          <cell r="G331" t="str">
            <v>Chemonics</v>
          </cell>
        </row>
        <row r="332">
          <cell r="G332" t="str">
            <v>Chemonics</v>
          </cell>
        </row>
        <row r="333">
          <cell r="G333" t="str">
            <v>Chemonics</v>
          </cell>
        </row>
        <row r="334">
          <cell r="G334" t="str">
            <v>Chemonics</v>
          </cell>
        </row>
        <row r="335">
          <cell r="G335" t="str">
            <v>Chemonics</v>
          </cell>
        </row>
        <row r="336">
          <cell r="G336" t="str">
            <v>Chemonics</v>
          </cell>
        </row>
        <row r="337">
          <cell r="G337" t="str">
            <v>Chemonics</v>
          </cell>
        </row>
        <row r="338">
          <cell r="G338" t="str">
            <v>Chemonics</v>
          </cell>
        </row>
        <row r="339">
          <cell r="G339" t="str">
            <v>Chemonics</v>
          </cell>
        </row>
        <row r="340">
          <cell r="G340" t="str">
            <v>Chemonics</v>
          </cell>
        </row>
        <row r="341">
          <cell r="G341" t="str">
            <v>Chemonics</v>
          </cell>
        </row>
        <row r="342">
          <cell r="G342" t="str">
            <v>Chemonics</v>
          </cell>
        </row>
        <row r="343">
          <cell r="G343" t="str">
            <v>Chemonics</v>
          </cell>
        </row>
        <row r="344">
          <cell r="G344" t="str">
            <v>Chemonics</v>
          </cell>
        </row>
        <row r="345">
          <cell r="G345" t="str">
            <v>Chemonics</v>
          </cell>
        </row>
        <row r="346">
          <cell r="G346" t="str">
            <v>Chemonics</v>
          </cell>
        </row>
        <row r="347">
          <cell r="G347" t="str">
            <v>Chemonics</v>
          </cell>
        </row>
        <row r="348">
          <cell r="G348" t="str">
            <v>Chemonics</v>
          </cell>
        </row>
        <row r="349">
          <cell r="G349" t="str">
            <v>Chemonics</v>
          </cell>
        </row>
        <row r="350">
          <cell r="G350" t="str">
            <v>Chemonics</v>
          </cell>
        </row>
        <row r="351">
          <cell r="G351" t="str">
            <v>Chemonics</v>
          </cell>
        </row>
        <row r="352">
          <cell r="G352" t="str">
            <v>Chemonics</v>
          </cell>
        </row>
        <row r="353">
          <cell r="G353" t="str">
            <v>Chemonics</v>
          </cell>
        </row>
        <row r="354">
          <cell r="G354" t="str">
            <v>Chemonics</v>
          </cell>
        </row>
        <row r="355">
          <cell r="G355" t="str">
            <v>Chemonics</v>
          </cell>
        </row>
        <row r="356">
          <cell r="G356" t="str">
            <v>Chemonics</v>
          </cell>
        </row>
        <row r="357">
          <cell r="G357" t="str">
            <v>Chemonics</v>
          </cell>
        </row>
        <row r="358">
          <cell r="G358" t="str">
            <v>Chemonics</v>
          </cell>
        </row>
        <row r="359">
          <cell r="G359" t="str">
            <v>Chemonics</v>
          </cell>
        </row>
        <row r="360">
          <cell r="G360" t="str">
            <v>Chemonics</v>
          </cell>
        </row>
        <row r="361">
          <cell r="G361" t="str">
            <v>Chemonics</v>
          </cell>
        </row>
        <row r="362">
          <cell r="A362" t="str">
            <v>Grants</v>
          </cell>
          <cell r="G362" t="str">
            <v>Chemonics</v>
          </cell>
        </row>
        <row r="363">
          <cell r="G363" t="str">
            <v>Chemonics</v>
          </cell>
        </row>
        <row r="364">
          <cell r="A364" t="str">
            <v>Other</v>
          </cell>
          <cell r="G364" t="str">
            <v>Chemonics</v>
          </cell>
        </row>
        <row r="365">
          <cell r="G365" t="str">
            <v>Chemonics</v>
          </cell>
        </row>
        <row r="366">
          <cell r="G366" t="str">
            <v>Chemonics</v>
          </cell>
        </row>
        <row r="367">
          <cell r="G367" t="str">
            <v>Chemonics</v>
          </cell>
        </row>
        <row r="368">
          <cell r="G368" t="str">
            <v>Chemonics</v>
          </cell>
        </row>
        <row r="369">
          <cell r="G369" t="str">
            <v>Chemonics</v>
          </cell>
        </row>
        <row r="370">
          <cell r="G370" t="str">
            <v>Chemonics</v>
          </cell>
        </row>
        <row r="371">
          <cell r="G371" t="str">
            <v>Chemonics</v>
          </cell>
        </row>
        <row r="372">
          <cell r="G372" t="str">
            <v>Chemonics</v>
          </cell>
        </row>
        <row r="373">
          <cell r="G373" t="str">
            <v>Chemonics</v>
          </cell>
        </row>
        <row r="374">
          <cell r="G374" t="str">
            <v>Chemonics</v>
          </cell>
        </row>
        <row r="376">
          <cell r="A376" t="str">
            <v>Local Support Staff</v>
          </cell>
        </row>
        <row r="378">
          <cell r="A378" t="str">
            <v>Bookkeepers (3)</v>
          </cell>
          <cell r="C378" t="str">
            <v>TBD</v>
          </cell>
          <cell r="E378">
            <v>36.92</v>
          </cell>
          <cell r="G378" t="str">
            <v>Chemonics</v>
          </cell>
        </row>
        <row r="379">
          <cell r="A379" t="str">
            <v>Administrative Assistants - Kabul (3)</v>
          </cell>
          <cell r="C379" t="str">
            <v>TBD</v>
          </cell>
          <cell r="E379">
            <v>36.92</v>
          </cell>
          <cell r="G379" t="str">
            <v>Chemonics</v>
          </cell>
        </row>
        <row r="380">
          <cell r="E380">
            <v>27.69</v>
          </cell>
          <cell r="G380" t="str">
            <v>Chemonics</v>
          </cell>
        </row>
        <row r="381">
          <cell r="A381" t="str">
            <v>Receptionist/Radio Operator - Kabul</v>
          </cell>
          <cell r="C381" t="str">
            <v>TBD</v>
          </cell>
          <cell r="E381">
            <v>27.69</v>
          </cell>
          <cell r="G381" t="str">
            <v>Chemonics</v>
          </cell>
        </row>
        <row r="382">
          <cell r="E382">
            <v>27.69</v>
          </cell>
          <cell r="G382" t="str">
            <v>Chemonics</v>
          </cell>
        </row>
        <row r="383">
          <cell r="A383" t="str">
            <v>Driver(s) - Kabul (15)</v>
          </cell>
          <cell r="C383" t="str">
            <v>TBD</v>
          </cell>
          <cell r="E383">
            <v>27.69</v>
          </cell>
          <cell r="G383" t="str">
            <v>Chemonics</v>
          </cell>
        </row>
        <row r="384">
          <cell r="E384">
            <v>27.69</v>
          </cell>
          <cell r="G384" t="str">
            <v>Chemonics</v>
          </cell>
        </row>
        <row r="385">
          <cell r="C385" t="str">
            <v>TBD</v>
          </cell>
          <cell r="G385" t="str">
            <v>Chemonics</v>
          </cell>
        </row>
        <row r="386">
          <cell r="C386" t="str">
            <v>TBD</v>
          </cell>
          <cell r="G386" t="str">
            <v>Chemonics</v>
          </cell>
        </row>
        <row r="387">
          <cell r="C387" t="str">
            <v>TBD</v>
          </cell>
          <cell r="G387" t="str">
            <v>Chemonics</v>
          </cell>
        </row>
        <row r="388">
          <cell r="C388" t="str">
            <v>TBD</v>
          </cell>
          <cell r="G388" t="str">
            <v>Chemonics</v>
          </cell>
        </row>
        <row r="389">
          <cell r="C389" t="str">
            <v>TBD</v>
          </cell>
          <cell r="G389" t="str">
            <v>Chemonics</v>
          </cell>
        </row>
        <row r="390">
          <cell r="C390" t="str">
            <v>TBD</v>
          </cell>
          <cell r="G390" t="str">
            <v>Chemonics</v>
          </cell>
        </row>
        <row r="391">
          <cell r="C391" t="str">
            <v>TBD</v>
          </cell>
          <cell r="G391" t="str">
            <v>Chemonics</v>
          </cell>
        </row>
        <row r="392">
          <cell r="C392" t="str">
            <v>TBD</v>
          </cell>
          <cell r="G392" t="str">
            <v>Chemonics</v>
          </cell>
        </row>
        <row r="393">
          <cell r="C393" t="str">
            <v>TBD</v>
          </cell>
          <cell r="G393" t="str">
            <v>Chemonics</v>
          </cell>
        </row>
        <row r="394">
          <cell r="C394" t="str">
            <v>TBD</v>
          </cell>
          <cell r="G394" t="str">
            <v>Chemonics</v>
          </cell>
        </row>
        <row r="395">
          <cell r="C395" t="str">
            <v>TBD</v>
          </cell>
          <cell r="G395" t="str">
            <v>Chemonics</v>
          </cell>
        </row>
        <row r="396">
          <cell r="C396" t="str">
            <v>TBD</v>
          </cell>
          <cell r="G396" t="str">
            <v>Chemonics</v>
          </cell>
        </row>
        <row r="397">
          <cell r="C397" t="str">
            <v>TBD</v>
          </cell>
          <cell r="G397" t="str">
            <v>Chemonics</v>
          </cell>
        </row>
        <row r="398">
          <cell r="C398" t="str">
            <v>TBD</v>
          </cell>
          <cell r="G398" t="str">
            <v>Chemonics</v>
          </cell>
        </row>
        <row r="399">
          <cell r="C399" t="str">
            <v>TBD</v>
          </cell>
          <cell r="G399" t="str">
            <v>Chemonics</v>
          </cell>
        </row>
        <row r="400">
          <cell r="C400" t="str">
            <v>TBD</v>
          </cell>
          <cell r="G400" t="str">
            <v>Chemonics</v>
          </cell>
        </row>
        <row r="401">
          <cell r="C401" t="str">
            <v>TBD</v>
          </cell>
          <cell r="G401" t="str">
            <v>Chemonics</v>
          </cell>
        </row>
        <row r="402">
          <cell r="C402" t="str">
            <v>TBD</v>
          </cell>
          <cell r="G402" t="str">
            <v>Chemonics</v>
          </cell>
        </row>
        <row r="403">
          <cell r="C403" t="str">
            <v>TBD</v>
          </cell>
          <cell r="G403" t="str">
            <v>Chemonics</v>
          </cell>
        </row>
        <row r="404">
          <cell r="C404" t="str">
            <v>TBD</v>
          </cell>
          <cell r="G404" t="str">
            <v>Chemonics</v>
          </cell>
        </row>
        <row r="405">
          <cell r="C405" t="str">
            <v>TBD</v>
          </cell>
          <cell r="G405" t="str">
            <v>Chemonics</v>
          </cell>
        </row>
        <row r="406">
          <cell r="C406" t="str">
            <v>TBD</v>
          </cell>
          <cell r="G406" t="str">
            <v>Chemonics</v>
          </cell>
        </row>
        <row r="407">
          <cell r="C407" t="str">
            <v>TBD</v>
          </cell>
          <cell r="G407" t="str">
            <v>Chemonics</v>
          </cell>
        </row>
        <row r="408">
          <cell r="C408" t="str">
            <v>TBD</v>
          </cell>
          <cell r="G408" t="str">
            <v>Chemonics</v>
          </cell>
        </row>
        <row r="409">
          <cell r="C409" t="str">
            <v>TBD</v>
          </cell>
          <cell r="G409" t="str">
            <v>Chemonics</v>
          </cell>
        </row>
        <row r="410">
          <cell r="C410" t="str">
            <v>TBD</v>
          </cell>
          <cell r="G410" t="str">
            <v>Chemonics</v>
          </cell>
        </row>
        <row r="411">
          <cell r="C411" t="str">
            <v>TBD</v>
          </cell>
          <cell r="G411" t="str">
            <v>Chemonics</v>
          </cell>
        </row>
        <row r="412">
          <cell r="C412" t="str">
            <v>TBD</v>
          </cell>
          <cell r="G412" t="str">
            <v>Chemonics</v>
          </cell>
        </row>
        <row r="413">
          <cell r="C413" t="str">
            <v>TBD</v>
          </cell>
          <cell r="G413" t="str">
            <v>Chemonics</v>
          </cell>
        </row>
        <row r="414">
          <cell r="C414" t="str">
            <v>TBD</v>
          </cell>
          <cell r="G414" t="str">
            <v>Chemonics</v>
          </cell>
        </row>
        <row r="415">
          <cell r="C415" t="str">
            <v>TBD</v>
          </cell>
          <cell r="G415" t="str">
            <v>Chemonics</v>
          </cell>
        </row>
        <row r="416">
          <cell r="C416" t="str">
            <v>TBD</v>
          </cell>
          <cell r="G416" t="str">
            <v>Chemonics</v>
          </cell>
        </row>
        <row r="417">
          <cell r="C417" t="str">
            <v>TBD</v>
          </cell>
          <cell r="G417" t="str">
            <v>Chemonics</v>
          </cell>
        </row>
        <row r="418">
          <cell r="C418" t="str">
            <v>TBD</v>
          </cell>
          <cell r="G418" t="str">
            <v>Chemonics</v>
          </cell>
        </row>
        <row r="419">
          <cell r="C419" t="str">
            <v>TBD</v>
          </cell>
          <cell r="G419" t="str">
            <v>Chemonics</v>
          </cell>
        </row>
        <row r="420">
          <cell r="C420" t="str">
            <v>TBD</v>
          </cell>
          <cell r="G420" t="str">
            <v>Chemonics</v>
          </cell>
        </row>
        <row r="421">
          <cell r="C421" t="str">
            <v>TBD</v>
          </cell>
          <cell r="G421" t="str">
            <v>Chemonics</v>
          </cell>
        </row>
        <row r="422">
          <cell r="C422" t="str">
            <v>TBD</v>
          </cell>
          <cell r="G422" t="str">
            <v>Chemonics</v>
          </cell>
        </row>
        <row r="423">
          <cell r="C423" t="str">
            <v>TBD</v>
          </cell>
          <cell r="G423" t="str">
            <v>Chemonics</v>
          </cell>
        </row>
        <row r="424">
          <cell r="C424" t="str">
            <v>TBD</v>
          </cell>
          <cell r="G424" t="str">
            <v>Chemonics</v>
          </cell>
        </row>
        <row r="425">
          <cell r="C425" t="str">
            <v>TBD</v>
          </cell>
          <cell r="G425" t="str">
            <v>Chemonics</v>
          </cell>
        </row>
        <row r="426">
          <cell r="C426" t="str">
            <v>TBD</v>
          </cell>
          <cell r="G426" t="str">
            <v>Chemonics</v>
          </cell>
        </row>
        <row r="427">
          <cell r="C427" t="str">
            <v>TBD</v>
          </cell>
          <cell r="G427" t="str">
            <v>Chemonics</v>
          </cell>
        </row>
        <row r="428">
          <cell r="C428" t="str">
            <v>TBD</v>
          </cell>
          <cell r="G428" t="str">
            <v>Chemonics</v>
          </cell>
        </row>
        <row r="429">
          <cell r="A429" t="str">
            <v>13th Month Bonus/Severance Pay</v>
          </cell>
        </row>
        <row r="431">
          <cell r="A431" t="str">
            <v>Home Office</v>
          </cell>
        </row>
        <row r="433">
          <cell r="A433" t="str">
            <v>Assessment &amp; Design Assistance</v>
          </cell>
          <cell r="C433" t="str">
            <v>TBD</v>
          </cell>
          <cell r="E433">
            <v>515.38</v>
          </cell>
          <cell r="G433" t="str">
            <v>Chemonics</v>
          </cell>
          <cell r="I433" t="str">
            <v>Washington, DC</v>
          </cell>
        </row>
        <row r="434">
          <cell r="G434" t="str">
            <v>Chemonics</v>
          </cell>
          <cell r="I434" t="str">
            <v>Washington, DC</v>
          </cell>
        </row>
        <row r="435">
          <cell r="A435" t="str">
            <v>Contracts/Grants Specialists</v>
          </cell>
          <cell r="C435" t="str">
            <v>Maitra</v>
          </cell>
          <cell r="E435">
            <v>371.43</v>
          </cell>
          <cell r="G435" t="str">
            <v>Chemonics</v>
          </cell>
          <cell r="I435" t="str">
            <v>Washington, DC</v>
          </cell>
        </row>
        <row r="436">
          <cell r="A436" t="str">
            <v>Strategic Communication Specialists</v>
          </cell>
          <cell r="C436" t="str">
            <v>Woods</v>
          </cell>
          <cell r="E436">
            <v>473.21</v>
          </cell>
          <cell r="G436" t="str">
            <v>Chemonics</v>
          </cell>
          <cell r="I436" t="str">
            <v>Washington, DC</v>
          </cell>
        </row>
        <row r="437">
          <cell r="G437" t="str">
            <v>Chemonics</v>
          </cell>
          <cell r="I437" t="str">
            <v>Washington, DC</v>
          </cell>
        </row>
        <row r="438">
          <cell r="G438" t="str">
            <v>Chemonics</v>
          </cell>
          <cell r="I438" t="str">
            <v>Washington, DC</v>
          </cell>
        </row>
        <row r="439">
          <cell r="G439" t="str">
            <v>Chemonics</v>
          </cell>
          <cell r="I439" t="str">
            <v>Washington, DC</v>
          </cell>
        </row>
        <row r="440">
          <cell r="G440" t="str">
            <v>Chemonics</v>
          </cell>
          <cell r="I440" t="str">
            <v>Washington, DC</v>
          </cell>
        </row>
        <row r="441">
          <cell r="G441" t="str">
            <v>Chemonics</v>
          </cell>
          <cell r="I441" t="str">
            <v>Washington, DC</v>
          </cell>
        </row>
        <row r="442">
          <cell r="G442" t="str">
            <v>Chemonics</v>
          </cell>
          <cell r="I442" t="str">
            <v>Washington, DC</v>
          </cell>
        </row>
        <row r="443">
          <cell r="G443" t="str">
            <v>Chemonics</v>
          </cell>
        </row>
        <row r="444">
          <cell r="G444" t="str">
            <v>Chemonics</v>
          </cell>
        </row>
        <row r="445">
          <cell r="A445" t="str">
            <v>Project Supervisor</v>
          </cell>
          <cell r="C445" t="str">
            <v>Ivey</v>
          </cell>
          <cell r="E445">
            <v>515.38</v>
          </cell>
          <cell r="G445" t="str">
            <v>Chemonics</v>
          </cell>
        </row>
        <row r="446">
          <cell r="G446" t="str">
            <v>Chemonics</v>
          </cell>
        </row>
        <row r="447">
          <cell r="A447" t="str">
            <v>Start-up Specialist/Project Administrator</v>
          </cell>
          <cell r="C447" t="str">
            <v>McNulty</v>
          </cell>
          <cell r="E447">
            <v>157</v>
          </cell>
          <cell r="G447" t="str">
            <v>Chemonics</v>
          </cell>
        </row>
        <row r="448">
          <cell r="A448" t="str">
            <v>Editor</v>
          </cell>
          <cell r="C448" t="str">
            <v>Byrne</v>
          </cell>
          <cell r="E448">
            <v>205.57</v>
          </cell>
          <cell r="G448" t="str">
            <v>Chemonics</v>
          </cell>
        </row>
        <row r="449">
          <cell r="A449" t="str">
            <v>Training</v>
          </cell>
          <cell r="C449" t="str">
            <v>Wyatt</v>
          </cell>
          <cell r="E449">
            <v>204.28</v>
          </cell>
          <cell r="G449" t="str">
            <v>Chemonics</v>
          </cell>
        </row>
        <row r="450">
          <cell r="A450" t="str">
            <v>Field Accounting</v>
          </cell>
          <cell r="C450" t="str">
            <v>McKenna</v>
          </cell>
          <cell r="E450">
            <v>252.25</v>
          </cell>
          <cell r="G450" t="str">
            <v>Chemonics</v>
          </cell>
        </row>
        <row r="451">
          <cell r="A451" t="str">
            <v>Procurement/IT</v>
          </cell>
          <cell r="C451" t="str">
            <v>Taylor</v>
          </cell>
          <cell r="E451">
            <v>223.16</v>
          </cell>
          <cell r="G451" t="str">
            <v>Chemonics</v>
          </cell>
        </row>
        <row r="452">
          <cell r="G452" t="str">
            <v>Chemonics</v>
          </cell>
        </row>
        <row r="453">
          <cell r="G453" t="str">
            <v>Chemonics</v>
          </cell>
        </row>
        <row r="455">
          <cell r="A455" t="str">
            <v>Subcontractor Home Office/Country Office Staff</v>
          </cell>
        </row>
        <row r="486">
          <cell r="V486">
            <v>0.33810000000000001</v>
          </cell>
        </row>
        <row r="488">
          <cell r="B488">
            <v>0.2</v>
          </cell>
        </row>
        <row r="491">
          <cell r="V491">
            <v>0.77539999999999998</v>
          </cell>
        </row>
        <row r="497">
          <cell r="V497">
            <v>5.5E-2</v>
          </cell>
        </row>
        <row r="502">
          <cell r="B502">
            <v>1.05</v>
          </cell>
        </row>
        <row r="503">
          <cell r="B503">
            <v>1.1000000000000001</v>
          </cell>
        </row>
        <row r="509">
          <cell r="B509">
            <v>22</v>
          </cell>
        </row>
        <row r="510">
          <cell r="B510">
            <v>26</v>
          </cell>
        </row>
        <row r="512">
          <cell r="B512">
            <v>26</v>
          </cell>
        </row>
        <row r="513">
          <cell r="B513">
            <v>2</v>
          </cell>
        </row>
        <row r="514">
          <cell r="B514">
            <v>0</v>
          </cell>
        </row>
        <row r="515">
          <cell r="B515">
            <v>2</v>
          </cell>
        </row>
        <row r="522">
          <cell r="B522">
            <v>0.25</v>
          </cell>
        </row>
        <row r="534">
          <cell r="B534">
            <v>196</v>
          </cell>
        </row>
        <row r="535">
          <cell r="B535">
            <v>202</v>
          </cell>
        </row>
        <row r="536">
          <cell r="B536">
            <v>101</v>
          </cell>
        </row>
        <row r="537">
          <cell r="B537">
            <v>152</v>
          </cell>
        </row>
        <row r="559">
          <cell r="B559">
            <v>515.38</v>
          </cell>
        </row>
        <row r="560">
          <cell r="B560">
            <v>231</v>
          </cell>
        </row>
      </sheetData>
      <sheetData sheetId="1" refreshError="1"/>
      <sheetData sheetId="2" refreshError="1"/>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BCO-USD"/>
      <sheetName val="AD-DIN-USD"/>
      <sheetName val="ESDO-USD"/>
      <sheetName val="LAMB-USD"/>
      <sheetName val="Details Budget"/>
      <sheetName val="Summarized BGD"/>
      <sheetName val="Proposal Budget "/>
      <sheetName val="Salary by Org"/>
      <sheetName val="Activity report"/>
      <sheetName val="PIP Budget"/>
      <sheetName val="Procurement list"/>
      <sheetName val="AWP - Gantt Chart"/>
      <sheetName val="LM"/>
      <sheetName val="Sheet3"/>
      <sheetName val="Sheet4"/>
      <sheetName val="ToDo"/>
      <sheetName val="Sheet2"/>
      <sheetName val="Global vs CO LM"/>
      <sheetName val="Activ_Budg"/>
      <sheetName val="Global LM codes"/>
    </sheetNames>
    <sheetDataSet>
      <sheetData sheetId="0"/>
      <sheetData sheetId="1"/>
      <sheetData sheetId="2"/>
      <sheetData sheetId="3"/>
      <sheetData sheetId="4"/>
      <sheetData sheetId="5"/>
      <sheetData sheetId="6"/>
      <sheetData sheetId="7"/>
      <sheetData sheetId="8">
        <row r="16">
          <cell r="G16" t="str">
            <v>Sub-Activities</v>
          </cell>
        </row>
      </sheetData>
      <sheetData sheetId="9">
        <row r="16">
          <cell r="G16" t="str">
            <v>Sub-Activities</v>
          </cell>
        </row>
      </sheetData>
      <sheetData sheetId="10"/>
      <sheetData sheetId="11"/>
      <sheetData sheetId="12"/>
      <sheetData sheetId="13">
        <row r="1">
          <cell r="A1" t="str">
            <v>a</v>
          </cell>
        </row>
      </sheetData>
      <sheetData sheetId="14">
        <row r="1">
          <cell r="A1" t="str">
            <v>a</v>
          </cell>
          <cell r="B1" t="str">
            <v>b</v>
          </cell>
        </row>
        <row r="2">
          <cell r="A2">
            <v>1111</v>
          </cell>
          <cell r="B2" t="str">
            <v>1111_Provide training sessions on MNCH issues including drowning, IYCF and counselling to Community Health Workers (CHW) and Community Mobilizers (CM)</v>
          </cell>
        </row>
        <row r="3">
          <cell r="A3">
            <v>1112</v>
          </cell>
          <cell r="B3" t="str">
            <v>1112 _Conduct awareness-raising sessions on MNCH issues for women of child bearing age and their men/spouses</v>
          </cell>
        </row>
        <row r="4">
          <cell r="A4">
            <v>1113</v>
          </cell>
          <cell r="B4" t="str">
            <v>1113_Conduct orientation sessions on prevention of drowning for women and men in project target zone</v>
          </cell>
        </row>
        <row r="5">
          <cell r="A5">
            <v>1114</v>
          </cell>
          <cell r="B5" t="str">
            <v>1114_Conduct Behavior Change Communication (BCC) campaigns on MNCH issues</v>
          </cell>
        </row>
        <row r="6">
          <cell r="A6">
            <v>1115</v>
          </cell>
          <cell r="B6" t="str">
            <v>1115_Conduct community mobilization events</v>
          </cell>
        </row>
        <row r="7">
          <cell r="A7">
            <v>1121</v>
          </cell>
          <cell r="B7" t="str">
            <v>1121_Form Community Support Groups (CSG)</v>
          </cell>
        </row>
        <row r="8">
          <cell r="A8">
            <v>1122</v>
          </cell>
          <cell r="B8" t="str">
            <v>1122_Conduct coordination meeting between CSG and primary health care facilities.</v>
          </cell>
        </row>
        <row r="9">
          <cell r="A9">
            <v>1123</v>
          </cell>
          <cell r="B9" t="str">
            <v>1123_Revitalize and support Community Clinic Management Groups (CCMG)</v>
          </cell>
        </row>
        <row r="10">
          <cell r="A10">
            <v>1124</v>
          </cell>
          <cell r="B10" t="str">
            <v xml:space="preserve">1124_Organize Union Parishads’ (UP) Education, Health and Family Planning (EHFP) Standing Committee </v>
          </cell>
        </row>
        <row r="11">
          <cell r="A11">
            <v>1131</v>
          </cell>
          <cell r="B11" t="str">
            <v>1131_Provide communities with awareness raising on family planning, IYCF and maternal nutrition</v>
          </cell>
        </row>
        <row r="12">
          <cell r="A12">
            <v>1211</v>
          </cell>
          <cell r="B12" t="str">
            <v>1211_ Provide training on facility IMNCI provided for government and NGOs health staff</v>
          </cell>
        </row>
        <row r="13">
          <cell r="A13">
            <v>1221</v>
          </cell>
          <cell r="B13" t="str">
            <v>1221_Develop system and referral tools for health care facilities</v>
          </cell>
        </row>
        <row r="14">
          <cell r="A14">
            <v>1231</v>
          </cell>
          <cell r="B14" t="str">
            <v>1231_Provide MNCH equipment  to UH&amp;FWCs</v>
          </cell>
        </row>
        <row r="15">
          <cell r="A15">
            <v>1232</v>
          </cell>
          <cell r="B15" t="str">
            <v xml:space="preserve">1232_Develop MNCH follow-up tools at health facilities </v>
          </cell>
        </row>
        <row r="16">
          <cell r="A16">
            <v>1233</v>
          </cell>
          <cell r="B16" t="str">
            <v>1233_Provide CCMGs with training sessions on  improved Clinic Management and Leadership</v>
          </cell>
        </row>
      </sheetData>
      <sheetData sheetId="15"/>
      <sheetData sheetId="16"/>
      <sheetData sheetId="17"/>
      <sheetData sheetId="18" refreshError="1"/>
      <sheetData sheetId="1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
      <sheetName val="424"/>
      <sheetName val="SF424A"/>
      <sheetName val="Summary"/>
      <sheetName val="Budget Narrative"/>
      <sheetName val="7.5 Detailed budget"/>
      <sheetName val="Recipients"/>
      <sheetName val="Cover - Start here"/>
      <sheetName val="Translations"/>
      <sheetName val="7.1 Financial gap"/>
      <sheetName val="Definitions"/>
      <sheetName val="Drops"/>
      <sheetName val="7.6 (d) Incremental"/>
      <sheetName val="Objectives"/>
      <sheetName val="IRC SUMMARY"/>
      <sheetName val="SUD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DA format"/>
      <sheetName val="PAHDAA Budget"/>
      <sheetName val="BUDGET INPUT (CAD)"/>
      <sheetName val="BUDGET INPUT"/>
      <sheetName val="Programme Budget"/>
      <sheetName val="High Level Budget"/>
      <sheetName val="Assumptions for programme costs"/>
      <sheetName val="Summary Budget"/>
    </sheetNames>
    <sheetDataSet>
      <sheetData sheetId="0" refreshError="1"/>
      <sheetData sheetId="1" refreshError="1"/>
      <sheetData sheetId="2" refreshError="1"/>
      <sheetData sheetId="3" refreshError="1"/>
      <sheetData sheetId="4"/>
      <sheetData sheetId="5"/>
      <sheetData sheetId="6" refreshError="1"/>
      <sheetData sheetId="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ES"/>
      <sheetName val="SUMMARY"/>
      <sheetName val="Year1"/>
      <sheetName val="Year2"/>
      <sheetName val="Parameters"/>
      <sheetName val="FBM Results"/>
    </sheetNames>
    <sheetDataSet>
      <sheetData sheetId="0"/>
      <sheetData sheetId="1"/>
      <sheetData sheetId="2" refreshError="1"/>
      <sheetData sheetId="3"/>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
      <sheetName val="Summary_CNO"/>
      <sheetName val="Salary_CNO"/>
      <sheetName val="Travel_CNO"/>
      <sheetName val="Work_Plan"/>
      <sheetName val="Table_5.1 (CAD)"/>
      <sheetName val="Table_6 (CAD)"/>
      <sheetName val="Sec 11.0 (CAD)"/>
      <sheetName val="Combo"/>
    </sheetNames>
    <sheetDataSet>
      <sheetData sheetId="0"/>
      <sheetData sheetId="1"/>
      <sheetData sheetId="2"/>
      <sheetData sheetId="3">
        <row r="3">
          <cell r="E3">
            <v>115.43</v>
          </cell>
          <cell r="F3">
            <v>42.28</v>
          </cell>
        </row>
        <row r="4">
          <cell r="E4">
            <v>155</v>
          </cell>
          <cell r="F4">
            <v>155</v>
          </cell>
        </row>
        <row r="5">
          <cell r="E5">
            <v>300</v>
          </cell>
          <cell r="F5">
            <v>300</v>
          </cell>
        </row>
        <row r="6">
          <cell r="E6">
            <v>2200</v>
          </cell>
          <cell r="F6">
            <v>2200</v>
          </cell>
        </row>
      </sheetData>
      <sheetData sheetId="4"/>
      <sheetData sheetId="5">
        <row r="2">
          <cell r="D2">
            <v>0.85</v>
          </cell>
        </row>
      </sheetData>
      <sheetData sheetId="6"/>
      <sheetData sheetId="7"/>
      <sheetData sheetId="8">
        <row r="1">
          <cell r="A1" t="str">
            <v>SELECT</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s"/>
      <sheetName val="form acc"/>
      <sheetName val="Sheet3"/>
    </sheetNames>
    <sheetDataSet>
      <sheetData sheetId="0">
        <row r="3">
          <cell r="A3" t="str">
            <v>101-CRAFT</v>
          </cell>
          <cell r="B3" t="str">
            <v>1-STAFF</v>
          </cell>
          <cell r="C3" t="str">
            <v>1a-Salary, advance</v>
          </cell>
        </row>
        <row r="4">
          <cell r="B4" t="str">
            <v>2-PAYEMENT OF BILS</v>
          </cell>
          <cell r="C4" t="str">
            <v>1c-medical care</v>
          </cell>
        </row>
        <row r="5">
          <cell r="B5" t="str">
            <v>3-MAINTENANCE,REPARATION</v>
          </cell>
          <cell r="C5" t="str">
            <v>1e-Gratification/overtime,bonus</v>
          </cell>
        </row>
        <row r="6">
          <cell r="B6" t="str">
            <v>4-TRANSPORT</v>
          </cell>
          <cell r="C6" t="str">
            <v>1f-High holydays paid</v>
          </cell>
        </row>
        <row r="7">
          <cell r="B7" t="str">
            <v>5-TRIP</v>
          </cell>
          <cell r="C7" t="str">
            <v>1g-Staff airtime</v>
          </cell>
        </row>
        <row r="8">
          <cell r="B8" t="str">
            <v>6-TAX</v>
          </cell>
          <cell r="C8" t="str">
            <v>1h-NSSF</v>
          </cell>
        </row>
        <row r="9">
          <cell r="B9" t="str">
            <v>7-PURCHASE</v>
          </cell>
          <cell r="C9" t="str">
            <v>1i-Staff food/allowance</v>
          </cell>
        </row>
        <row r="10">
          <cell r="B10" t="str">
            <v>8-CONTRIBUTION CHARITABLE,VARIOUS PAYEMENT</v>
          </cell>
          <cell r="C10" t="str">
            <v>1j-Other</v>
          </cell>
        </row>
        <row r="11">
          <cell r="B11" t="str">
            <v>900-LOANS LOCAL</v>
          </cell>
          <cell r="C11" t="str">
            <v>1k-Airtime service fee director</v>
          </cell>
        </row>
        <row r="12">
          <cell r="B12" t="str">
            <v>901-PAYEMENT EXPATRIATE</v>
          </cell>
          <cell r="C12" t="str">
            <v>2a-Water</v>
          </cell>
        </row>
        <row r="13">
          <cell r="B13" t="str">
            <v>CASH KAMPALA</v>
          </cell>
          <cell r="C13" t="str">
            <v>2b-Electricity</v>
          </cell>
        </row>
        <row r="14">
          <cell r="B14" t="str">
            <v>CASH MTO</v>
          </cell>
          <cell r="C14" t="str">
            <v>2c-Waste</v>
          </cell>
        </row>
        <row r="15">
          <cell r="B15" t="str">
            <v>ECHO BANK</v>
          </cell>
          <cell r="C15" t="str">
            <v>2d-Internet</v>
          </cell>
        </row>
        <row r="16">
          <cell r="B16" t="str">
            <v>FINANCIAL INSTITUTION</v>
          </cell>
          <cell r="C16" t="str">
            <v>2e-Telephone MTN, UTL</v>
          </cell>
        </row>
        <row r="17">
          <cell r="B17" t="str">
            <v>KPL BANK</v>
          </cell>
          <cell r="C17" t="str">
            <v>2f-Fax</v>
          </cell>
        </row>
        <row r="18">
          <cell r="B18" t="str">
            <v>MTO BANK</v>
          </cell>
          <cell r="C18" t="str">
            <v>2g-DSTV</v>
          </cell>
        </row>
        <row r="19">
          <cell r="B19" t="str">
            <v>PRIVATE FINANCIAL</v>
          </cell>
          <cell r="C19" t="str">
            <v>2h-Audit extern</v>
          </cell>
        </row>
        <row r="20">
          <cell r="B20" t="str">
            <v>MTO FUEL DEPOT</v>
          </cell>
          <cell r="C20" t="str">
            <v>2i-Insurance</v>
          </cell>
        </row>
        <row r="21">
          <cell r="B21" t="str">
            <v>A1 FROM ITALY</v>
          </cell>
          <cell r="C21" t="str">
            <v>2j-Container clearance</v>
          </cell>
        </row>
        <row r="22">
          <cell r="B22" t="str">
            <v>A2 CONTRIBUTION FOR DIESEL</v>
          </cell>
          <cell r="C22" t="str">
            <v>2k-Other external service</v>
          </cell>
        </row>
        <row r="23">
          <cell r="B23" t="str">
            <v>B PRIVATE CONTRIBUTION</v>
          </cell>
          <cell r="C23" t="str">
            <v>2l-Various (news paper, documentation…)</v>
          </cell>
        </row>
        <row r="24">
          <cell r="B24" t="str">
            <v>C CONTRIBUTION FROM VOLUNTEERS</v>
          </cell>
          <cell r="C24" t="str">
            <v>2m-Gas</v>
          </cell>
        </row>
        <row r="25">
          <cell r="B25" t="str">
            <v>D PROJECT GRANTS</v>
          </cell>
          <cell r="C25" t="str">
            <v>2n-Bank charges</v>
          </cell>
        </row>
        <row r="26">
          <cell r="B26" t="str">
            <v>E LOANS FROM / REPAYEMENT TO OTHER</v>
          </cell>
          <cell r="C26" t="str">
            <v>3a-Vehicle spare parts</v>
          </cell>
        </row>
        <row r="27">
          <cell r="B27" t="str">
            <v>K CONTRIBUTION FOR HOSPITALITY</v>
          </cell>
          <cell r="C27" t="str">
            <v>3b-Vehicle mechanic</v>
          </cell>
        </row>
        <row r="28">
          <cell r="B28" t="str">
            <v>G CASH BALANCE</v>
          </cell>
          <cell r="C28" t="str">
            <v>3c-House</v>
          </cell>
        </row>
        <row r="29">
          <cell r="B29" t="str">
            <v>H COMMUNITIES BEREHOLS</v>
          </cell>
          <cell r="C29" t="str">
            <v>3d-Electronics, informatics equipment</v>
          </cell>
        </row>
        <row r="30">
          <cell r="B30" t="str">
            <v>I BANK BALANCE</v>
          </cell>
          <cell r="C30" t="str">
            <v>3e-Various</v>
          </cell>
        </row>
        <row r="31">
          <cell r="B31" t="str">
            <v>F VARIOUS</v>
          </cell>
          <cell r="C31" t="str">
            <v>4a-Transport material, equipment</v>
          </cell>
        </row>
        <row r="32">
          <cell r="B32" t="str">
            <v>J SALES FROM VET LABO DRUGSHOP</v>
          </cell>
          <cell r="C32" t="str">
            <v>4b-Transport staff (Boda,taxi…)</v>
          </cell>
        </row>
        <row r="33">
          <cell r="B33" t="str">
            <v>B1 CASH FROM BANK</v>
          </cell>
          <cell r="C33" t="str">
            <v>4c-Parking</v>
          </cell>
        </row>
        <row r="34">
          <cell r="B34" t="str">
            <v>ITALIA CENTER</v>
          </cell>
          <cell r="C34" t="str">
            <v>5a-Trip MTO/KPL</v>
          </cell>
        </row>
        <row r="35">
          <cell r="B35" t="str">
            <v>Z-LOANS REPAYEMENT LOCAL</v>
          </cell>
          <cell r="C35" t="str">
            <v>5b-Trip Sudan</v>
          </cell>
        </row>
        <row r="36">
          <cell r="C36" t="str">
            <v>5c-Other trip</v>
          </cell>
        </row>
        <row r="37">
          <cell r="C37" t="str">
            <v>6a-Tax for salary</v>
          </cell>
        </row>
        <row r="38">
          <cell r="C38" t="str">
            <v>6b-Tax for employer</v>
          </cell>
        </row>
        <row r="39">
          <cell r="C39" t="str">
            <v>6c-House</v>
          </cell>
        </row>
        <row r="40">
          <cell r="C40" t="str">
            <v>6d-Vehicle</v>
          </cell>
        </row>
        <row r="41">
          <cell r="C41" t="str">
            <v>7a-Food for house</v>
          </cell>
        </row>
        <row r="42">
          <cell r="C42" t="str">
            <v>7b-Merchandise, manufactured good</v>
          </cell>
        </row>
        <row r="43">
          <cell r="C43" t="str">
            <v>7c-Fuel, petrol, oil</v>
          </cell>
        </row>
        <row r="44">
          <cell r="C44" t="str">
            <v>7d-Office furniture / office work</v>
          </cell>
        </row>
        <row r="45">
          <cell r="C45" t="str">
            <v>7e-Product, material for maintenance</v>
          </cell>
        </row>
        <row r="46">
          <cell r="C46" t="str">
            <v>7f-Equipment, material for work</v>
          </cell>
        </row>
        <row r="47">
          <cell r="C47" t="str">
            <v xml:space="preserve">7g-particular purhase,air ticket... </v>
          </cell>
        </row>
        <row r="48">
          <cell r="C48" t="str">
            <v>8a-Cash donation</v>
          </cell>
        </row>
        <row r="49">
          <cell r="C49" t="str">
            <v>8b-Good donation</v>
          </cell>
        </row>
        <row r="50">
          <cell r="C50" t="str">
            <v>8c-Service donation</v>
          </cell>
        </row>
        <row r="51">
          <cell r="C51" t="str">
            <v>901-Expatriate payment</v>
          </cell>
        </row>
        <row r="52">
          <cell r="C52" t="str">
            <v>Z900-Loans Staff</v>
          </cell>
        </row>
        <row r="53">
          <cell r="C53" t="str">
            <v>ITALIA CENTER</v>
          </cell>
        </row>
        <row r="54">
          <cell r="C54" t="str">
            <v>CASH KAMPALA</v>
          </cell>
        </row>
        <row r="55">
          <cell r="C55" t="str">
            <v>CASH MTO</v>
          </cell>
        </row>
        <row r="56">
          <cell r="C56" t="str">
            <v>ECHO BANK</v>
          </cell>
        </row>
        <row r="57">
          <cell r="C57" t="str">
            <v>FINANCIAL INSTITUTION</v>
          </cell>
        </row>
        <row r="58">
          <cell r="C58" t="str">
            <v>KAMPALA ADMINISTRATION</v>
          </cell>
        </row>
        <row r="59">
          <cell r="C59" t="str">
            <v>KPL BANK</v>
          </cell>
        </row>
        <row r="60">
          <cell r="C60" t="str">
            <v>MOROTO ADMINISTRATION</v>
          </cell>
        </row>
        <row r="61">
          <cell r="C61" t="str">
            <v>MTO BANK</v>
          </cell>
        </row>
        <row r="62">
          <cell r="C62" t="str">
            <v>PRIVATE FINANCIAL</v>
          </cell>
        </row>
        <row r="63">
          <cell r="C63" t="str">
            <v>MTO FUEL DEPOT</v>
          </cell>
        </row>
        <row r="64">
          <cell r="C64" t="str">
            <v>A1 FROM ITALY</v>
          </cell>
        </row>
        <row r="65">
          <cell r="C65" t="str">
            <v>A2 CONTRIBUTION FOR DIESEL</v>
          </cell>
        </row>
        <row r="66">
          <cell r="C66" t="str">
            <v>B PRIVATE CONTRIBUTION</v>
          </cell>
        </row>
        <row r="67">
          <cell r="C67" t="str">
            <v>C CONTRIBUTION FROM VOLUNTEERS</v>
          </cell>
        </row>
        <row r="68">
          <cell r="C68" t="str">
            <v>D PROJECT GRANTS</v>
          </cell>
        </row>
        <row r="69">
          <cell r="C69" t="str">
            <v>E LOANS FROM / REPAYEMENT TO OTHER</v>
          </cell>
        </row>
        <row r="70">
          <cell r="C70" t="str">
            <v>K CONTRIBUTION FOR HOSPITALITY</v>
          </cell>
        </row>
        <row r="71">
          <cell r="C71" t="str">
            <v>G CASH BALANCE</v>
          </cell>
        </row>
        <row r="72">
          <cell r="C72" t="str">
            <v>H COMMUNITIES BEREHOLS</v>
          </cell>
        </row>
        <row r="73">
          <cell r="C73" t="str">
            <v>J SALES FROM VET LABO DRUGSHOP</v>
          </cell>
        </row>
        <row r="74">
          <cell r="C74" t="str">
            <v>I BANK BALANCE</v>
          </cell>
        </row>
        <row r="75">
          <cell r="C75" t="str">
            <v>B1 CASH FROM BANK</v>
          </cell>
        </row>
      </sheetData>
      <sheetData sheetId="1" refreshError="1"/>
      <sheetData sheetId="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DFID Budget"/>
      <sheetName val="IRC template "/>
      <sheetName val="TU"/>
      <sheetName val="Juba SPCA"/>
      <sheetName val="Bentiu SPC"/>
      <sheetName val="Awearial SPC"/>
      <sheetName val="KOCH SPC"/>
      <sheetName val="Nyal SPC"/>
    </sheetNames>
    <sheetDataSet>
      <sheetData sheetId="0" refreshError="1"/>
      <sheetData sheetId="1">
        <row r="8">
          <cell r="D8" t="str">
            <v>Awerial - Safe Space</v>
          </cell>
        </row>
        <row r="127">
          <cell r="G127">
            <v>2500000.1272454783</v>
          </cell>
          <cell r="AR127">
            <v>0</v>
          </cell>
        </row>
      </sheetData>
      <sheetData sheetId="2">
        <row r="29">
          <cell r="N29">
            <v>63823.709602409253</v>
          </cell>
        </row>
      </sheetData>
      <sheetData sheetId="3"/>
      <sheetData sheetId="4">
        <row r="33">
          <cell r="AD33">
            <v>0.11614925533097482</v>
          </cell>
        </row>
      </sheetData>
      <sheetData sheetId="5">
        <row r="33">
          <cell r="L33">
            <v>0.32806641419102667</v>
          </cell>
        </row>
      </sheetData>
      <sheetData sheetId="6">
        <row r="33">
          <cell r="J33">
            <v>0.52542426488085481</v>
          </cell>
        </row>
      </sheetData>
      <sheetData sheetId="7">
        <row r="33">
          <cell r="I33">
            <v>0.52575466306073071</v>
          </cell>
        </row>
      </sheetData>
      <sheetData sheetId="8">
        <row r="33">
          <cell r="H33">
            <v>0.52575466306073071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3. LOE"/>
      <sheetName val="Links"/>
      <sheetName val="1. CLIN"/>
      <sheetName val="2. Sum-Yr"/>
      <sheetName val="4. Main"/>
      <sheetName val="5. Travel"/>
      <sheetName val="6. Allow"/>
      <sheetName val="7. EVF"/>
      <sheetName val="8. AIRD"/>
      <sheetName val="9. CARE"/>
      <sheetName val="10. IBI"/>
      <sheetName val="Range Page"/>
      <sheetName val="SDA A"/>
      <sheetName val="Signature sheet"/>
      <sheetName val="Backend serv"/>
      <sheetName val="Backend drug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ontractor-Site"/>
      <sheetName val="Government-Site"/>
      <sheetName val="Contractor_Site"/>
      <sheetName val="Government_Site"/>
      <sheetName val="Range Page"/>
      <sheetName val="Sheet1"/>
      <sheetName val="BK3"/>
      <sheetName val="BK6"/>
      <sheetName val="F1"/>
      <sheetName val="BK4"/>
      <sheetName val="BK5"/>
      <sheetName val="BK2"/>
      <sheetName val="D2"/>
      <sheetName val="SDA A"/>
    </sheetNames>
    <sheetDataSet>
      <sheetData sheetId="0" refreshError="1">
        <row r="3">
          <cell r="A3" t="str">
            <v>Millenia Lite</v>
          </cell>
          <cell r="B3" t="str">
            <v>GS07R00BGD0064</v>
          </cell>
          <cell r="C3">
            <v>97</v>
          </cell>
          <cell r="D3">
            <v>11</v>
          </cell>
          <cell r="E3" t="str">
            <v>Yes</v>
          </cell>
          <cell r="F3">
            <v>0.01</v>
          </cell>
          <cell r="G3">
            <v>0</v>
          </cell>
        </row>
        <row r="4">
          <cell r="A4" t="str">
            <v>Millenia Lite</v>
          </cell>
          <cell r="B4">
            <v>97</v>
          </cell>
          <cell r="C4">
            <v>36707</v>
          </cell>
          <cell r="D4">
            <v>37072</v>
          </cell>
          <cell r="E4">
            <v>37437</v>
          </cell>
          <cell r="F4">
            <v>37802</v>
          </cell>
          <cell r="G4">
            <v>38168</v>
          </cell>
          <cell r="H4">
            <v>38533</v>
          </cell>
        </row>
        <row r="5">
          <cell r="A5" t="str">
            <v>Code</v>
          </cell>
          <cell r="B5" t="str">
            <v>Labor Catagory</v>
          </cell>
          <cell r="C5" t="str">
            <v>Year 1</v>
          </cell>
          <cell r="D5" t="str">
            <v>Year 2</v>
          </cell>
          <cell r="E5" t="str">
            <v>Year 3</v>
          </cell>
          <cell r="F5" t="str">
            <v>Year 4</v>
          </cell>
          <cell r="G5" t="str">
            <v>Year 5</v>
          </cell>
          <cell r="H5" t="str">
            <v>Year 6</v>
          </cell>
        </row>
        <row r="6">
          <cell r="A6" t="str">
            <v>401c</v>
          </cell>
          <cell r="B6" t="str">
            <v>AppSysAnal/Pgmr Spv</v>
          </cell>
          <cell r="C6">
            <v>136.74</v>
          </cell>
          <cell r="D6">
            <v>141.58000000000001</v>
          </cell>
          <cell r="E6">
            <v>146.41999999999999</v>
          </cell>
          <cell r="F6">
            <v>151.54</v>
          </cell>
          <cell r="G6">
            <v>156.85</v>
          </cell>
          <cell r="H6">
            <v>162.34</v>
          </cell>
        </row>
        <row r="7">
          <cell r="A7" t="str">
            <v>402c</v>
          </cell>
          <cell r="B7" t="str">
            <v>AppSysAnal/Pgmr-Ld</v>
          </cell>
          <cell r="C7">
            <v>106.85</v>
          </cell>
          <cell r="D7">
            <v>110.64</v>
          </cell>
          <cell r="E7">
            <v>114.42</v>
          </cell>
          <cell r="F7">
            <v>118.43</v>
          </cell>
          <cell r="G7">
            <v>122.57</v>
          </cell>
          <cell r="H7">
            <v>126.86</v>
          </cell>
        </row>
        <row r="8">
          <cell r="A8" t="str">
            <v>403c</v>
          </cell>
          <cell r="B8" t="str">
            <v>AppSysAnal/Pgmr-Sr</v>
          </cell>
          <cell r="C8">
            <v>72.91</v>
          </cell>
          <cell r="D8">
            <v>75.510000000000005</v>
          </cell>
          <cell r="E8">
            <v>78.09</v>
          </cell>
          <cell r="F8">
            <v>80.83</v>
          </cell>
          <cell r="G8">
            <v>83.66</v>
          </cell>
          <cell r="H8">
            <v>86.58</v>
          </cell>
        </row>
        <row r="9">
          <cell r="A9" t="str">
            <v>404c</v>
          </cell>
          <cell r="B9" t="str">
            <v>AppSysAnal/Pgmr-Int</v>
          </cell>
          <cell r="C9">
            <v>59.98</v>
          </cell>
          <cell r="D9">
            <v>62.12</v>
          </cell>
          <cell r="E9">
            <v>64.23</v>
          </cell>
          <cell r="F9">
            <v>66.47</v>
          </cell>
          <cell r="G9">
            <v>68.8</v>
          </cell>
          <cell r="H9">
            <v>71.209999999999994</v>
          </cell>
        </row>
        <row r="10">
          <cell r="A10" t="str">
            <v>405c</v>
          </cell>
          <cell r="B10" t="str">
            <v>AppSysAnal/Pgmr-Assc</v>
          </cell>
          <cell r="C10">
            <v>51.77</v>
          </cell>
          <cell r="D10">
            <v>53.62</v>
          </cell>
          <cell r="E10">
            <v>55.44</v>
          </cell>
          <cell r="F10">
            <v>57.38</v>
          </cell>
          <cell r="G10">
            <v>59.39</v>
          </cell>
          <cell r="H10">
            <v>61.47</v>
          </cell>
        </row>
        <row r="11">
          <cell r="A11" t="str">
            <v>406c</v>
          </cell>
          <cell r="B11" t="str">
            <v>App Prgming Spvr</v>
          </cell>
          <cell r="C11">
            <v>70.069999999999993</v>
          </cell>
          <cell r="D11">
            <v>72.569999999999993</v>
          </cell>
          <cell r="E11">
            <v>75.03</v>
          </cell>
          <cell r="F11">
            <v>77.66</v>
          </cell>
          <cell r="G11">
            <v>80.38</v>
          </cell>
          <cell r="H11">
            <v>83.19</v>
          </cell>
        </row>
        <row r="12">
          <cell r="A12" t="str">
            <v>407c</v>
          </cell>
          <cell r="B12" t="str">
            <v>App Prgming - Ld</v>
          </cell>
          <cell r="C12">
            <v>61.91</v>
          </cell>
          <cell r="D12">
            <v>64.12</v>
          </cell>
          <cell r="E12">
            <v>66.319999999999993</v>
          </cell>
          <cell r="F12">
            <v>68.64</v>
          </cell>
          <cell r="G12">
            <v>71.040000000000006</v>
          </cell>
          <cell r="H12">
            <v>73.53</v>
          </cell>
        </row>
        <row r="13">
          <cell r="A13" t="str">
            <v>408c</v>
          </cell>
          <cell r="B13" t="str">
            <v>App Prgming - Sr</v>
          </cell>
          <cell r="C13">
            <v>56.19</v>
          </cell>
          <cell r="D13">
            <v>58.19</v>
          </cell>
          <cell r="E13">
            <v>60.18</v>
          </cell>
          <cell r="F13">
            <v>62.28</v>
          </cell>
          <cell r="G13">
            <v>64.459999999999994</v>
          </cell>
          <cell r="H13">
            <v>66.72</v>
          </cell>
        </row>
        <row r="14">
          <cell r="A14" t="str">
            <v>409c</v>
          </cell>
          <cell r="B14" t="str">
            <v>App Prgming - Int</v>
          </cell>
          <cell r="C14">
            <v>49.7</v>
          </cell>
          <cell r="D14">
            <v>51.5</v>
          </cell>
          <cell r="E14">
            <v>53.24</v>
          </cell>
          <cell r="F14">
            <v>55.1</v>
          </cell>
          <cell r="G14">
            <v>57.03</v>
          </cell>
          <cell r="H14">
            <v>59.02</v>
          </cell>
        </row>
        <row r="15">
          <cell r="A15" t="str">
            <v>410c</v>
          </cell>
          <cell r="B15" t="str">
            <v>App Prgming - Assoc</v>
          </cell>
          <cell r="C15">
            <v>42.23</v>
          </cell>
          <cell r="D15">
            <v>43.75</v>
          </cell>
          <cell r="E15">
            <v>45.25</v>
          </cell>
          <cell r="F15">
            <v>46.83</v>
          </cell>
          <cell r="G15">
            <v>48.47</v>
          </cell>
          <cell r="H15">
            <v>50.17</v>
          </cell>
        </row>
        <row r="16">
          <cell r="A16" t="str">
            <v>411c</v>
          </cell>
          <cell r="B16" t="str">
            <v>S'ware Sys Eng Spvr</v>
          </cell>
          <cell r="C16">
            <v>94.31</v>
          </cell>
          <cell r="D16">
            <v>97.68</v>
          </cell>
          <cell r="E16">
            <v>101</v>
          </cell>
          <cell r="F16">
            <v>104.54</v>
          </cell>
          <cell r="G16">
            <v>108.19</v>
          </cell>
          <cell r="H16">
            <v>111.98</v>
          </cell>
        </row>
        <row r="17">
          <cell r="A17" t="str">
            <v>412c</v>
          </cell>
          <cell r="B17" t="str">
            <v>S'ware Sys Engr - Ld</v>
          </cell>
          <cell r="C17">
            <v>86.01</v>
          </cell>
          <cell r="D17">
            <v>89.07</v>
          </cell>
          <cell r="E17">
            <v>92.11</v>
          </cell>
          <cell r="F17">
            <v>95.34</v>
          </cell>
          <cell r="G17">
            <v>98.67</v>
          </cell>
          <cell r="H17">
            <v>102.13</v>
          </cell>
        </row>
        <row r="18">
          <cell r="A18" t="str">
            <v>413c</v>
          </cell>
          <cell r="B18" t="str">
            <v>S'ware Sys Engr - Sr</v>
          </cell>
          <cell r="C18">
            <v>78.97</v>
          </cell>
          <cell r="D18">
            <v>81.78</v>
          </cell>
          <cell r="E18">
            <v>84.57</v>
          </cell>
          <cell r="F18">
            <v>87.53</v>
          </cell>
          <cell r="G18">
            <v>90.59</v>
          </cell>
          <cell r="H18">
            <v>93.76</v>
          </cell>
        </row>
        <row r="19">
          <cell r="A19" t="str">
            <v>414c</v>
          </cell>
          <cell r="B19" t="str">
            <v>S'ware Sys Engr - Int</v>
          </cell>
          <cell r="C19">
            <v>64.97</v>
          </cell>
          <cell r="D19">
            <v>67.28</v>
          </cell>
          <cell r="E19">
            <v>69.58</v>
          </cell>
          <cell r="F19">
            <v>72.010000000000005</v>
          </cell>
          <cell r="G19">
            <v>74.53</v>
          </cell>
          <cell r="H19">
            <v>77.14</v>
          </cell>
        </row>
      </sheetData>
      <sheetData sheetId="1" refreshError="1">
        <row r="3">
          <cell r="A3" t="str">
            <v>Millenia Lite</v>
          </cell>
        </row>
        <row r="4">
          <cell r="A4" t="str">
            <v>CIO-SP 2</v>
          </cell>
          <cell r="B4" t="str">
            <v>263-01-D-0050</v>
          </cell>
          <cell r="C4">
            <v>71</v>
          </cell>
          <cell r="D4">
            <v>10</v>
          </cell>
          <cell r="E4" t="str">
            <v>Yes</v>
          </cell>
          <cell r="F4">
            <v>0</v>
          </cell>
          <cell r="G4">
            <v>0.01</v>
          </cell>
          <cell r="H4">
            <v>38533</v>
          </cell>
          <cell r="I4">
            <v>38898</v>
          </cell>
          <cell r="J4">
            <v>39263</v>
          </cell>
          <cell r="K4">
            <v>39629</v>
          </cell>
          <cell r="L4">
            <v>39994</v>
          </cell>
          <cell r="M4">
            <v>40359</v>
          </cell>
        </row>
        <row r="5">
          <cell r="A5" t="str">
            <v>DISA IA</v>
          </cell>
          <cell r="B5" t="str">
            <v>DCA200-00-D-5018</v>
          </cell>
          <cell r="C5">
            <v>79</v>
          </cell>
          <cell r="D5">
            <v>7</v>
          </cell>
          <cell r="E5" t="str">
            <v>Yes</v>
          </cell>
          <cell r="F5">
            <v>0</v>
          </cell>
          <cell r="G5">
            <v>0</v>
          </cell>
          <cell r="H5" t="str">
            <v>Year 6</v>
          </cell>
          <cell r="I5" t="str">
            <v>Year 7</v>
          </cell>
          <cell r="J5" t="str">
            <v>Year 8</v>
          </cell>
          <cell r="K5" t="str">
            <v>Year 9</v>
          </cell>
          <cell r="L5" t="str">
            <v>Year 10</v>
          </cell>
          <cell r="M5" t="str">
            <v>Year 11</v>
          </cell>
        </row>
        <row r="6">
          <cell r="A6" t="str">
            <v>GSA MAS</v>
          </cell>
          <cell r="B6" t="str">
            <v>GS-35F-4594G</v>
          </cell>
          <cell r="C6">
            <v>18</v>
          </cell>
          <cell r="D6">
            <v>9</v>
          </cell>
          <cell r="E6" t="str">
            <v>No</v>
          </cell>
          <cell r="F6">
            <v>0.01</v>
          </cell>
          <cell r="G6">
            <v>0</v>
          </cell>
          <cell r="H6">
            <v>162.34</v>
          </cell>
          <cell r="I6">
            <v>197.9</v>
          </cell>
          <cell r="J6">
            <v>204.83</v>
          </cell>
          <cell r="K6">
            <v>212</v>
          </cell>
          <cell r="L6">
            <v>219.42</v>
          </cell>
          <cell r="M6">
            <v>227.1</v>
          </cell>
        </row>
        <row r="7">
          <cell r="A7" t="str">
            <v>GSA MOBIS</v>
          </cell>
          <cell r="B7" t="str">
            <v>GS-23F-9806H</v>
          </cell>
          <cell r="C7">
            <v>19</v>
          </cell>
          <cell r="D7">
            <v>10</v>
          </cell>
          <cell r="E7" t="str">
            <v>No</v>
          </cell>
          <cell r="F7">
            <v>0.01</v>
          </cell>
          <cell r="G7">
            <v>0</v>
          </cell>
          <cell r="H7">
            <v>126.86</v>
          </cell>
          <cell r="I7">
            <v>154.65</v>
          </cell>
          <cell r="J7">
            <v>160.06</v>
          </cell>
          <cell r="K7">
            <v>165.67</v>
          </cell>
          <cell r="L7">
            <v>171.47</v>
          </cell>
          <cell r="M7">
            <v>177.47</v>
          </cell>
        </row>
        <row r="8">
          <cell r="A8" t="str">
            <v>FAA BITS</v>
          </cell>
          <cell r="B8" t="str">
            <v>DTFA01-98-C-00063</v>
          </cell>
          <cell r="C8">
            <v>82</v>
          </cell>
          <cell r="D8">
            <v>5</v>
          </cell>
          <cell r="E8" t="str">
            <v>Yes</v>
          </cell>
          <cell r="F8">
            <v>0</v>
          </cell>
          <cell r="G8">
            <v>0</v>
          </cell>
          <cell r="H8">
            <v>86.58</v>
          </cell>
          <cell r="I8">
            <v>105.53</v>
          </cell>
          <cell r="J8">
            <v>109.23</v>
          </cell>
          <cell r="K8">
            <v>113.06</v>
          </cell>
          <cell r="L8">
            <v>117.02</v>
          </cell>
          <cell r="M8">
            <v>121.12</v>
          </cell>
        </row>
        <row r="9">
          <cell r="A9" t="str">
            <v>Safeguard &lt;1M</v>
          </cell>
          <cell r="B9" t="str">
            <v>GSA-TFI-2002-013</v>
          </cell>
          <cell r="C9">
            <v>18</v>
          </cell>
          <cell r="D9">
            <v>6</v>
          </cell>
          <cell r="E9" t="str">
            <v>Yes</v>
          </cell>
          <cell r="F9">
            <v>0.01</v>
          </cell>
          <cell r="G9">
            <v>0</v>
          </cell>
          <cell r="H9">
            <v>71.209999999999994</v>
          </cell>
          <cell r="I9">
            <v>86.81</v>
          </cell>
          <cell r="J9">
            <v>89.85</v>
          </cell>
          <cell r="K9">
            <v>92.99</v>
          </cell>
          <cell r="L9">
            <v>96.24</v>
          </cell>
          <cell r="M9">
            <v>99.62</v>
          </cell>
        </row>
        <row r="10">
          <cell r="A10" t="str">
            <v>Safeguard &gt;1M</v>
          </cell>
          <cell r="B10" t="str">
            <v>GSA-TFI-2002-013</v>
          </cell>
          <cell r="C10">
            <v>18</v>
          </cell>
          <cell r="D10">
            <v>6</v>
          </cell>
          <cell r="E10" t="str">
            <v>Yes</v>
          </cell>
          <cell r="F10">
            <v>0.01</v>
          </cell>
          <cell r="G10">
            <v>0</v>
          </cell>
          <cell r="H10">
            <v>61.47</v>
          </cell>
          <cell r="I10">
            <v>74.92</v>
          </cell>
          <cell r="J10">
            <v>77.55</v>
          </cell>
          <cell r="K10">
            <v>80.260000000000005</v>
          </cell>
          <cell r="L10">
            <v>83.07</v>
          </cell>
          <cell r="M10">
            <v>85.98</v>
          </cell>
        </row>
        <row r="11">
          <cell r="A11" t="str">
            <v>CECOM &lt;250K</v>
          </cell>
          <cell r="B11" t="str">
            <v>DAAB07-00-A-G004</v>
          </cell>
          <cell r="C11">
            <v>18</v>
          </cell>
          <cell r="D11">
            <v>6</v>
          </cell>
          <cell r="E11" t="str">
            <v>No</v>
          </cell>
          <cell r="F11">
            <v>0.01</v>
          </cell>
          <cell r="G11">
            <v>0</v>
          </cell>
          <cell r="H11">
            <v>83.19</v>
          </cell>
          <cell r="I11">
            <v>101.42</v>
          </cell>
          <cell r="J11">
            <v>104.97</v>
          </cell>
          <cell r="K11">
            <v>108.65</v>
          </cell>
          <cell r="L11">
            <v>112.44</v>
          </cell>
          <cell r="M11">
            <v>116.38</v>
          </cell>
        </row>
        <row r="12">
          <cell r="A12" t="str">
            <v>CECOM &gt;250K</v>
          </cell>
          <cell r="B12" t="str">
            <v>DAAB07-00-A-G004</v>
          </cell>
          <cell r="C12">
            <v>18</v>
          </cell>
          <cell r="D12">
            <v>6</v>
          </cell>
          <cell r="E12" t="str">
            <v>No</v>
          </cell>
          <cell r="F12">
            <v>0.01</v>
          </cell>
          <cell r="G12">
            <v>0</v>
          </cell>
          <cell r="H12">
            <v>73.53</v>
          </cell>
          <cell r="I12">
            <v>89.63</v>
          </cell>
          <cell r="J12">
            <v>92.77</v>
          </cell>
          <cell r="K12">
            <v>96.01</v>
          </cell>
          <cell r="L12">
            <v>99.37</v>
          </cell>
          <cell r="M12">
            <v>102.85</v>
          </cell>
        </row>
        <row r="13">
          <cell r="A13" t="str">
            <v>NIH BPA</v>
          </cell>
          <cell r="B13" t="str">
            <v>?</v>
          </cell>
          <cell r="C13">
            <v>18</v>
          </cell>
          <cell r="D13">
            <v>58.19</v>
          </cell>
          <cell r="E13">
            <v>60.18</v>
          </cell>
          <cell r="F13">
            <v>0.01</v>
          </cell>
          <cell r="G13">
            <v>0</v>
          </cell>
          <cell r="H13">
            <v>66.72</v>
          </cell>
          <cell r="I13">
            <v>81.319999999999993</v>
          </cell>
          <cell r="J13">
            <v>84.16</v>
          </cell>
          <cell r="K13">
            <v>87.11</v>
          </cell>
          <cell r="L13">
            <v>90.16</v>
          </cell>
          <cell r="M13">
            <v>93.31</v>
          </cell>
        </row>
        <row r="14">
          <cell r="A14" t="str">
            <v>FEMA BPA</v>
          </cell>
          <cell r="B14" t="str">
            <v>?</v>
          </cell>
          <cell r="C14">
            <v>18</v>
          </cell>
          <cell r="D14">
            <v>51.5</v>
          </cell>
          <cell r="E14">
            <v>53.24</v>
          </cell>
          <cell r="F14">
            <v>0.01</v>
          </cell>
          <cell r="G14">
            <v>0</v>
          </cell>
          <cell r="H14">
            <v>59.02</v>
          </cell>
          <cell r="I14">
            <v>71.97</v>
          </cell>
          <cell r="J14">
            <v>74.489999999999995</v>
          </cell>
          <cell r="K14">
            <v>77.09</v>
          </cell>
          <cell r="L14">
            <v>79.790000000000006</v>
          </cell>
          <cell r="M14">
            <v>82.59</v>
          </cell>
        </row>
        <row r="15">
          <cell r="A15" t="str">
            <v>PMI BPA</v>
          </cell>
          <cell r="B15" t="str">
            <v>App Prgming - Assoc</v>
          </cell>
          <cell r="C15">
            <v>8</v>
          </cell>
          <cell r="D15">
            <v>6</v>
          </cell>
          <cell r="E15" t="str">
            <v>Yes</v>
          </cell>
          <cell r="F15">
            <v>0.01</v>
          </cell>
          <cell r="G15">
            <v>0</v>
          </cell>
          <cell r="H15">
            <v>50.17</v>
          </cell>
          <cell r="I15">
            <v>61.18</v>
          </cell>
          <cell r="J15">
            <v>63.32</v>
          </cell>
          <cell r="K15">
            <v>65.53</v>
          </cell>
          <cell r="L15">
            <v>67.819999999999993</v>
          </cell>
          <cell r="M15">
            <v>70.2</v>
          </cell>
        </row>
        <row r="16">
          <cell r="A16" t="str">
            <v>411c</v>
          </cell>
          <cell r="B16" t="str">
            <v>S'ware Sys Eng Spvr</v>
          </cell>
          <cell r="C16">
            <v>94.31</v>
          </cell>
          <cell r="D16">
            <v>97.68</v>
          </cell>
          <cell r="E16">
            <v>101</v>
          </cell>
          <cell r="F16">
            <v>104.54</v>
          </cell>
          <cell r="G16">
            <v>108.19</v>
          </cell>
          <cell r="H16">
            <v>111.98</v>
          </cell>
          <cell r="I16">
            <v>136.51</v>
          </cell>
          <cell r="J16">
            <v>141.29</v>
          </cell>
          <cell r="K16">
            <v>146.24</v>
          </cell>
          <cell r="L16">
            <v>151.36000000000001</v>
          </cell>
          <cell r="M16">
            <v>156.66</v>
          </cell>
        </row>
        <row r="17">
          <cell r="A17" t="str">
            <v>412c</v>
          </cell>
          <cell r="B17" t="str">
            <v>S'ware Sys Engr - Ld</v>
          </cell>
          <cell r="C17">
            <v>86.01</v>
          </cell>
          <cell r="D17">
            <v>89.07</v>
          </cell>
          <cell r="E17">
            <v>92.11</v>
          </cell>
          <cell r="F17">
            <v>95.34</v>
          </cell>
          <cell r="G17">
            <v>98.67</v>
          </cell>
          <cell r="H17">
            <v>102.13</v>
          </cell>
          <cell r="I17">
            <v>124.48</v>
          </cell>
          <cell r="J17">
            <v>128.84</v>
          </cell>
          <cell r="K17">
            <v>133.34</v>
          </cell>
          <cell r="L17">
            <v>138.01</v>
          </cell>
          <cell r="M17">
            <v>142.83000000000001</v>
          </cell>
        </row>
        <row r="18">
          <cell r="A18" t="str">
            <v>DISA NG</v>
          </cell>
          <cell r="B18" t="str">
            <v>S'ware Sys Engr - Sr</v>
          </cell>
          <cell r="C18">
            <v>78.97</v>
          </cell>
          <cell r="D18">
            <v>81.78</v>
          </cell>
          <cell r="E18">
            <v>84.57</v>
          </cell>
          <cell r="F18">
            <v>0</v>
          </cell>
          <cell r="G18">
            <v>0</v>
          </cell>
          <cell r="H18">
            <v>93.76</v>
          </cell>
          <cell r="I18">
            <v>114.3</v>
          </cell>
          <cell r="J18">
            <v>118.3</v>
          </cell>
          <cell r="K18">
            <v>122.44</v>
          </cell>
          <cell r="L18">
            <v>126.72</v>
          </cell>
          <cell r="M18">
            <v>131.16</v>
          </cell>
        </row>
        <row r="19">
          <cell r="A19" t="str">
            <v>414c</v>
          </cell>
          <cell r="B19" t="str">
            <v>S'ware Sys Engr - Int</v>
          </cell>
          <cell r="C19">
            <v>64.97</v>
          </cell>
          <cell r="D19">
            <v>67.28</v>
          </cell>
          <cell r="E19">
            <v>69.58</v>
          </cell>
          <cell r="F19">
            <v>72.010000000000005</v>
          </cell>
          <cell r="G19">
            <v>74.53</v>
          </cell>
          <cell r="H19">
            <v>77.14</v>
          </cell>
          <cell r="I19">
            <v>94.03</v>
          </cell>
          <cell r="J19">
            <v>97.32</v>
          </cell>
          <cell r="K19">
            <v>100.73</v>
          </cell>
          <cell r="L19">
            <v>104.25</v>
          </cell>
          <cell r="M19">
            <v>107.9</v>
          </cell>
        </row>
        <row r="20">
          <cell r="A20" t="str">
            <v>415c</v>
          </cell>
          <cell r="B20" t="str">
            <v>S'ware Sys Engr - Assc</v>
          </cell>
          <cell r="C20">
            <v>61.13</v>
          </cell>
          <cell r="D20">
            <v>63.15</v>
          </cell>
          <cell r="E20">
            <v>65.3</v>
          </cell>
          <cell r="F20">
            <v>67.58</v>
          </cell>
          <cell r="G20">
            <v>69.94</v>
          </cell>
          <cell r="H20">
            <v>72.39</v>
          </cell>
          <cell r="I20">
            <v>74.92</v>
          </cell>
          <cell r="J20">
            <v>77.55</v>
          </cell>
          <cell r="K20">
            <v>80.260000000000005</v>
          </cell>
          <cell r="L20">
            <v>83.07</v>
          </cell>
          <cell r="M20">
            <v>85.98</v>
          </cell>
        </row>
        <row r="21">
          <cell r="A21" t="str">
            <v>416c</v>
          </cell>
          <cell r="B21" t="str">
            <v>Db Mgr/Admin</v>
          </cell>
          <cell r="C21">
            <v>112.28</v>
          </cell>
          <cell r="D21">
            <v>115.96</v>
          </cell>
          <cell r="E21">
            <v>119.94</v>
          </cell>
          <cell r="F21">
            <v>124.14</v>
          </cell>
          <cell r="G21">
            <v>128.47999999999999</v>
          </cell>
          <cell r="H21">
            <v>132.97999999999999</v>
          </cell>
          <cell r="I21">
            <v>137.63</v>
          </cell>
          <cell r="J21">
            <v>142.44999999999999</v>
          </cell>
          <cell r="K21">
            <v>147.44</v>
          </cell>
          <cell r="L21">
            <v>152.6</v>
          </cell>
          <cell r="M21">
            <v>157.94</v>
          </cell>
        </row>
        <row r="22">
          <cell r="A22" t="str">
            <v>417c</v>
          </cell>
          <cell r="B22" t="str">
            <v>Db Anal/Pgmr - Sr</v>
          </cell>
          <cell r="C22">
            <v>101.02</v>
          </cell>
          <cell r="D22">
            <v>104.34</v>
          </cell>
          <cell r="E22">
            <v>107.89</v>
          </cell>
          <cell r="F22">
            <v>111.67</v>
          </cell>
          <cell r="G22">
            <v>115.57</v>
          </cell>
          <cell r="H22">
            <v>119.62</v>
          </cell>
          <cell r="I22">
            <v>123.82</v>
          </cell>
          <cell r="J22">
            <v>128.15</v>
          </cell>
          <cell r="K22">
            <v>132.63</v>
          </cell>
          <cell r="L22">
            <v>137.28</v>
          </cell>
          <cell r="M22">
            <v>142.09</v>
          </cell>
        </row>
        <row r="23">
          <cell r="A23" t="str">
            <v>418c</v>
          </cell>
          <cell r="B23" t="str">
            <v>Db Anal/Pgmr - Int</v>
          </cell>
          <cell r="C23">
            <v>85.61</v>
          </cell>
          <cell r="D23">
            <v>88.41</v>
          </cell>
          <cell r="E23">
            <v>91.43</v>
          </cell>
          <cell r="F23">
            <v>94.63</v>
          </cell>
          <cell r="G23">
            <v>97.94</v>
          </cell>
          <cell r="H23">
            <v>101.36</v>
          </cell>
          <cell r="I23">
            <v>104.91</v>
          </cell>
          <cell r="J23">
            <v>108.59</v>
          </cell>
          <cell r="K23">
            <v>112.38</v>
          </cell>
          <cell r="L23">
            <v>116.31</v>
          </cell>
          <cell r="M23">
            <v>120.38</v>
          </cell>
        </row>
        <row r="24">
          <cell r="A24" t="str">
            <v>419c</v>
          </cell>
          <cell r="B24" t="str">
            <v>Db Anal/Pgmr - Assc</v>
          </cell>
          <cell r="C24">
            <v>60.74</v>
          </cell>
          <cell r="D24">
            <v>62.73</v>
          </cell>
          <cell r="E24">
            <v>64.88</v>
          </cell>
          <cell r="F24">
            <v>67.150000000000006</v>
          </cell>
          <cell r="G24">
            <v>69.510000000000005</v>
          </cell>
          <cell r="H24">
            <v>71.94</v>
          </cell>
          <cell r="I24">
            <v>74.459999999999994</v>
          </cell>
          <cell r="J24">
            <v>77.06</v>
          </cell>
          <cell r="K24">
            <v>79.760000000000005</v>
          </cell>
          <cell r="L24">
            <v>82.55</v>
          </cell>
          <cell r="M24">
            <v>85.44</v>
          </cell>
        </row>
        <row r="25">
          <cell r="A25" t="str">
            <v>420c</v>
          </cell>
          <cell r="B25" t="str">
            <v>Data Administrator</v>
          </cell>
          <cell r="C25">
            <v>70.83</v>
          </cell>
          <cell r="D25">
            <v>73.14</v>
          </cell>
          <cell r="E25">
            <v>75.650000000000006</v>
          </cell>
          <cell r="F25">
            <v>78.3</v>
          </cell>
          <cell r="G25">
            <v>81.03</v>
          </cell>
          <cell r="H25">
            <v>83.87</v>
          </cell>
          <cell r="I25">
            <v>86.81</v>
          </cell>
          <cell r="J25">
            <v>89.85</v>
          </cell>
          <cell r="K25">
            <v>92.99</v>
          </cell>
          <cell r="L25">
            <v>96.24</v>
          </cell>
          <cell r="M25">
            <v>99.62</v>
          </cell>
        </row>
        <row r="26">
          <cell r="A26" t="str">
            <v>421c</v>
          </cell>
          <cell r="B26" t="str">
            <v>Documentation Spec - Sr</v>
          </cell>
          <cell r="C26">
            <v>52.07</v>
          </cell>
          <cell r="D26">
            <v>53.76</v>
          </cell>
          <cell r="E26">
            <v>55.62</v>
          </cell>
          <cell r="F26">
            <v>57.57</v>
          </cell>
          <cell r="G26">
            <v>59.59</v>
          </cell>
          <cell r="H26">
            <v>61.68</v>
          </cell>
          <cell r="I26">
            <v>63.84</v>
          </cell>
          <cell r="J26">
            <v>66.069999999999993</v>
          </cell>
          <cell r="K26">
            <v>68.39</v>
          </cell>
          <cell r="L26">
            <v>70.78</v>
          </cell>
          <cell r="M26">
            <v>73.260000000000005</v>
          </cell>
        </row>
        <row r="27">
          <cell r="A27" t="str">
            <v>422c</v>
          </cell>
          <cell r="B27" t="str">
            <v>Data Sec Admin Mgr</v>
          </cell>
          <cell r="C27">
            <v>83.74</v>
          </cell>
          <cell r="D27">
            <v>86.48</v>
          </cell>
          <cell r="E27">
            <v>89.44</v>
          </cell>
          <cell r="F27">
            <v>92.57</v>
          </cell>
          <cell r="G27">
            <v>95.81</v>
          </cell>
          <cell r="H27">
            <v>99.16</v>
          </cell>
          <cell r="I27">
            <v>102.64</v>
          </cell>
          <cell r="J27">
            <v>106.23</v>
          </cell>
          <cell r="K27">
            <v>109.95</v>
          </cell>
          <cell r="L27">
            <v>113.8</v>
          </cell>
          <cell r="M27">
            <v>117.78</v>
          </cell>
        </row>
        <row r="28">
          <cell r="A28" t="str">
            <v>423c</v>
          </cell>
          <cell r="B28" t="str">
            <v>Data Security Analyst</v>
          </cell>
          <cell r="C28">
            <v>73.540000000000006</v>
          </cell>
          <cell r="D28">
            <v>75.94</v>
          </cell>
          <cell r="E28">
            <v>78.53</v>
          </cell>
          <cell r="F28">
            <v>81.27</v>
          </cell>
          <cell r="G28">
            <v>84.12</v>
          </cell>
          <cell r="H28">
            <v>87.07</v>
          </cell>
          <cell r="I28">
            <v>90.12</v>
          </cell>
          <cell r="J28">
            <v>93.27</v>
          </cell>
          <cell r="K28">
            <v>96.54</v>
          </cell>
          <cell r="L28">
            <v>99.92</v>
          </cell>
          <cell r="M28">
            <v>103.41</v>
          </cell>
        </row>
        <row r="29">
          <cell r="A29" t="str">
            <v>424c</v>
          </cell>
          <cell r="B29" t="str">
            <v>Web Project Mgr</v>
          </cell>
          <cell r="C29">
            <v>176.98</v>
          </cell>
          <cell r="D29">
            <v>182.78</v>
          </cell>
          <cell r="E29">
            <v>189.04</v>
          </cell>
          <cell r="F29">
            <v>195.66</v>
          </cell>
          <cell r="G29">
            <v>202.51</v>
          </cell>
          <cell r="H29">
            <v>209.6</v>
          </cell>
          <cell r="I29">
            <v>216.93</v>
          </cell>
          <cell r="J29">
            <v>224.52</v>
          </cell>
          <cell r="K29">
            <v>232.38</v>
          </cell>
          <cell r="L29">
            <v>240.51</v>
          </cell>
          <cell r="M29">
            <v>248.92</v>
          </cell>
        </row>
        <row r="30">
          <cell r="A30" t="str">
            <v>425c</v>
          </cell>
          <cell r="B30" t="str">
            <v>Web Designer</v>
          </cell>
          <cell r="C30">
            <v>121.84</v>
          </cell>
          <cell r="D30">
            <v>125.83</v>
          </cell>
          <cell r="E30">
            <v>130.12</v>
          </cell>
          <cell r="F30">
            <v>134.66999999999999</v>
          </cell>
          <cell r="G30">
            <v>139.38999999999999</v>
          </cell>
          <cell r="H30">
            <v>144.27000000000001</v>
          </cell>
          <cell r="I30">
            <v>149.32</v>
          </cell>
          <cell r="J30">
            <v>154.54</v>
          </cell>
          <cell r="K30">
            <v>159.94999999999999</v>
          </cell>
          <cell r="L30">
            <v>165.55</v>
          </cell>
          <cell r="M30">
            <v>171.35</v>
          </cell>
        </row>
        <row r="31">
          <cell r="A31" t="str">
            <v>426c</v>
          </cell>
          <cell r="B31" t="str">
            <v>Web S'ware Developer</v>
          </cell>
          <cell r="C31">
            <v>81.349999999999994</v>
          </cell>
          <cell r="D31">
            <v>84.02</v>
          </cell>
          <cell r="E31">
            <v>86.9</v>
          </cell>
          <cell r="F31">
            <v>89.94</v>
          </cell>
          <cell r="G31">
            <v>93.09</v>
          </cell>
          <cell r="H31">
            <v>96.35</v>
          </cell>
          <cell r="I31">
            <v>99.73</v>
          </cell>
          <cell r="J31">
            <v>103.22</v>
          </cell>
          <cell r="K31">
            <v>106.84</v>
          </cell>
          <cell r="L31">
            <v>110.57</v>
          </cell>
          <cell r="M31">
            <v>114.44</v>
          </cell>
        </row>
        <row r="32">
          <cell r="A32" t="str">
            <v>427c</v>
          </cell>
          <cell r="B32" t="str">
            <v>Web Technical Admin</v>
          </cell>
          <cell r="C32">
            <v>71.72</v>
          </cell>
          <cell r="D32">
            <v>74.08</v>
          </cell>
          <cell r="E32">
            <v>76.61</v>
          </cell>
          <cell r="F32">
            <v>79.290000000000006</v>
          </cell>
          <cell r="G32">
            <v>82.06</v>
          </cell>
          <cell r="H32">
            <v>84.93</v>
          </cell>
          <cell r="I32">
            <v>87.9</v>
          </cell>
          <cell r="J32">
            <v>90.98</v>
          </cell>
          <cell r="K32">
            <v>94.16</v>
          </cell>
          <cell r="L32">
            <v>97.45</v>
          </cell>
          <cell r="M32">
            <v>100.87</v>
          </cell>
        </row>
        <row r="33">
          <cell r="A33" t="str">
            <v>428c</v>
          </cell>
          <cell r="B33" t="str">
            <v>Web Content Admin</v>
          </cell>
          <cell r="C33">
            <v>70.83</v>
          </cell>
          <cell r="D33">
            <v>73.14</v>
          </cell>
          <cell r="E33">
            <v>75.650000000000006</v>
          </cell>
          <cell r="F33">
            <v>78.3</v>
          </cell>
          <cell r="G33">
            <v>81.03</v>
          </cell>
          <cell r="H33">
            <v>83.87</v>
          </cell>
          <cell r="I33">
            <v>86.81</v>
          </cell>
          <cell r="J33">
            <v>89.85</v>
          </cell>
          <cell r="K33">
            <v>92.99</v>
          </cell>
          <cell r="L33">
            <v>96.24</v>
          </cell>
          <cell r="M33">
            <v>99.62</v>
          </cell>
        </row>
        <row r="34">
          <cell r="A34" t="str">
            <v>429c</v>
          </cell>
          <cell r="B34" t="str">
            <v>Web Security Admin</v>
          </cell>
          <cell r="C34">
            <v>131.83000000000001</v>
          </cell>
          <cell r="D34">
            <v>136.13999999999999</v>
          </cell>
          <cell r="E34">
            <v>140.77000000000001</v>
          </cell>
          <cell r="F34">
            <v>145.69999999999999</v>
          </cell>
          <cell r="G34">
            <v>150.80000000000001</v>
          </cell>
          <cell r="H34">
            <v>156.09</v>
          </cell>
          <cell r="I34">
            <v>161.55000000000001</v>
          </cell>
          <cell r="J34">
            <v>167.21</v>
          </cell>
          <cell r="K34">
            <v>173.05</v>
          </cell>
          <cell r="L34">
            <v>179.11</v>
          </cell>
          <cell r="M34">
            <v>185.39</v>
          </cell>
        </row>
        <row r="35">
          <cell r="A35" t="str">
            <v>430c</v>
          </cell>
          <cell r="B35" t="str">
            <v>Info Sys Admin &amp; Planning Mgr</v>
          </cell>
          <cell r="C35">
            <v>160.96</v>
          </cell>
          <cell r="D35">
            <v>164.99</v>
          </cell>
          <cell r="E35">
            <v>170.64</v>
          </cell>
          <cell r="F35">
            <v>176.27</v>
          </cell>
          <cell r="G35">
            <v>182.09</v>
          </cell>
          <cell r="H35">
            <v>188.1</v>
          </cell>
          <cell r="I35">
            <v>194.31</v>
          </cell>
          <cell r="J35">
            <v>200.72</v>
          </cell>
          <cell r="K35">
            <v>207.34</v>
          </cell>
          <cell r="L35">
            <v>214.18</v>
          </cell>
          <cell r="M35">
            <v>221.25</v>
          </cell>
        </row>
        <row r="36">
          <cell r="A36" t="str">
            <v>431c</v>
          </cell>
          <cell r="B36" t="str">
            <v>Site Mgr - Applic Systems Analyst &amp; Pgmming Mgr</v>
          </cell>
          <cell r="C36">
            <v>140.61000000000001</v>
          </cell>
          <cell r="D36">
            <v>144.13</v>
          </cell>
          <cell r="E36">
            <v>149.06</v>
          </cell>
          <cell r="F36">
            <v>153.97999999999999</v>
          </cell>
          <cell r="G36">
            <v>159.06</v>
          </cell>
          <cell r="H36">
            <v>164.31</v>
          </cell>
          <cell r="I36">
            <v>169.73</v>
          </cell>
          <cell r="J36">
            <v>175.33</v>
          </cell>
          <cell r="K36">
            <v>181.12</v>
          </cell>
          <cell r="L36">
            <v>187.1</v>
          </cell>
          <cell r="M36">
            <v>193.27</v>
          </cell>
        </row>
        <row r="37">
          <cell r="A37" t="str">
            <v>432c</v>
          </cell>
          <cell r="B37" t="str">
            <v xml:space="preserve">Staff Spec Applications Systems Analyst/Pgmr </v>
          </cell>
          <cell r="C37">
            <v>111.44</v>
          </cell>
          <cell r="D37">
            <v>114.22</v>
          </cell>
          <cell r="E37">
            <v>118.1</v>
          </cell>
          <cell r="F37">
            <v>122</v>
          </cell>
          <cell r="G37">
            <v>126.03</v>
          </cell>
          <cell r="H37">
            <v>130.19</v>
          </cell>
          <cell r="I37">
            <v>134.49</v>
          </cell>
          <cell r="J37">
            <v>138.93</v>
          </cell>
          <cell r="K37">
            <v>143.51</v>
          </cell>
          <cell r="L37">
            <v>148.25</v>
          </cell>
          <cell r="M37">
            <v>153.13999999999999</v>
          </cell>
        </row>
        <row r="38">
          <cell r="A38" t="str">
            <v>433c</v>
          </cell>
          <cell r="B38" t="str">
            <v>Documentation Specialist</v>
          </cell>
          <cell r="C38">
            <v>61.3</v>
          </cell>
          <cell r="D38">
            <v>62.83</v>
          </cell>
          <cell r="E38">
            <v>64.97</v>
          </cell>
          <cell r="F38">
            <v>67.11</v>
          </cell>
          <cell r="G38">
            <v>69.319999999999993</v>
          </cell>
          <cell r="H38">
            <v>71.61</v>
          </cell>
          <cell r="I38">
            <v>73.97</v>
          </cell>
          <cell r="J38">
            <v>76.41</v>
          </cell>
          <cell r="K38">
            <v>78.930000000000007</v>
          </cell>
          <cell r="L38">
            <v>81.53</v>
          </cell>
          <cell r="M38">
            <v>84.22</v>
          </cell>
        </row>
        <row r="39">
          <cell r="A39" t="str">
            <v>434c</v>
          </cell>
          <cell r="B39" t="str">
            <v>Technical Editor</v>
          </cell>
          <cell r="C39">
            <v>69.14</v>
          </cell>
          <cell r="D39">
            <v>70.89</v>
          </cell>
          <cell r="E39">
            <v>73.31</v>
          </cell>
          <cell r="F39">
            <v>75.73</v>
          </cell>
          <cell r="G39">
            <v>78.23</v>
          </cell>
          <cell r="H39">
            <v>80.81</v>
          </cell>
          <cell r="I39">
            <v>83.48</v>
          </cell>
          <cell r="J39">
            <v>86.23</v>
          </cell>
          <cell r="K39">
            <v>89.08</v>
          </cell>
          <cell r="L39">
            <v>92.02</v>
          </cell>
          <cell r="M39">
            <v>95.06</v>
          </cell>
        </row>
        <row r="40">
          <cell r="A40" t="str">
            <v>435c</v>
          </cell>
          <cell r="B40" t="str">
            <v>Documentation Clerk</v>
          </cell>
          <cell r="C40">
            <v>45.31</v>
          </cell>
          <cell r="D40">
            <v>46.42</v>
          </cell>
          <cell r="E40">
            <v>48.01</v>
          </cell>
          <cell r="F40">
            <v>49.59</v>
          </cell>
          <cell r="G40">
            <v>51.23</v>
          </cell>
          <cell r="H40">
            <v>52.92</v>
          </cell>
          <cell r="I40">
            <v>54.67</v>
          </cell>
          <cell r="J40">
            <v>56.47</v>
          </cell>
          <cell r="K40">
            <v>58.33</v>
          </cell>
          <cell r="L40">
            <v>60.25</v>
          </cell>
          <cell r="M40">
            <v>62.24</v>
          </cell>
        </row>
        <row r="41">
          <cell r="A41" t="str">
            <v>436c</v>
          </cell>
          <cell r="B41" t="str">
            <v>Graphics Specialist</v>
          </cell>
          <cell r="C41">
            <v>65.95</v>
          </cell>
          <cell r="D41">
            <v>67.61</v>
          </cell>
          <cell r="E41">
            <v>69.89</v>
          </cell>
          <cell r="F41">
            <v>72.2</v>
          </cell>
          <cell r="G41">
            <v>74.58</v>
          </cell>
          <cell r="H41">
            <v>77.040000000000006</v>
          </cell>
          <cell r="I41">
            <v>79.58</v>
          </cell>
          <cell r="J41">
            <v>82.21</v>
          </cell>
          <cell r="K41">
            <v>84.92</v>
          </cell>
          <cell r="L41">
            <v>87.72</v>
          </cell>
          <cell r="M41">
            <v>90.61</v>
          </cell>
        </row>
        <row r="42">
          <cell r="A42" t="str">
            <v>437c</v>
          </cell>
          <cell r="B42" t="str">
            <v>Software Systems Engineering Manager</v>
          </cell>
          <cell r="C42">
            <v>154.66</v>
          </cell>
          <cell r="D42">
            <v>158.54</v>
          </cell>
          <cell r="E42">
            <v>163.96</v>
          </cell>
          <cell r="F42">
            <v>169.37</v>
          </cell>
          <cell r="G42">
            <v>174.96</v>
          </cell>
          <cell r="H42">
            <v>180.73</v>
          </cell>
          <cell r="I42">
            <v>186.69</v>
          </cell>
          <cell r="J42">
            <v>192.85</v>
          </cell>
          <cell r="K42">
            <v>199.21</v>
          </cell>
          <cell r="L42">
            <v>205.78</v>
          </cell>
          <cell r="M42">
            <v>212.57</v>
          </cell>
        </row>
        <row r="43">
          <cell r="A43" t="str">
            <v>438c</v>
          </cell>
          <cell r="B43" t="str">
            <v>Software Systems Engineer - Staff Specialist</v>
          </cell>
          <cell r="C43">
            <v>118.68</v>
          </cell>
          <cell r="D43">
            <v>121.63</v>
          </cell>
          <cell r="E43">
            <v>125.79</v>
          </cell>
          <cell r="F43">
            <v>129.94</v>
          </cell>
          <cell r="G43">
            <v>134.22999999999999</v>
          </cell>
          <cell r="H43">
            <v>138.66</v>
          </cell>
          <cell r="I43">
            <v>143.24</v>
          </cell>
          <cell r="J43">
            <v>147.97</v>
          </cell>
          <cell r="K43">
            <v>152.85</v>
          </cell>
          <cell r="L43">
            <v>157.88999999999999</v>
          </cell>
          <cell r="M43">
            <v>163.1</v>
          </cell>
        </row>
        <row r="44">
          <cell r="A44" t="str">
            <v>439c</v>
          </cell>
          <cell r="B44" t="str">
            <v>Data Contol Clerk - Lead</v>
          </cell>
          <cell r="C44">
            <v>50.2</v>
          </cell>
          <cell r="D44">
            <v>51.45</v>
          </cell>
          <cell r="E44">
            <v>53.21</v>
          </cell>
          <cell r="F44">
            <v>54.97</v>
          </cell>
          <cell r="G44">
            <v>56.78</v>
          </cell>
          <cell r="H44">
            <v>58.65</v>
          </cell>
          <cell r="I44">
            <v>60.59</v>
          </cell>
          <cell r="J44">
            <v>62.59</v>
          </cell>
          <cell r="K44">
            <v>64.66</v>
          </cell>
          <cell r="L44">
            <v>66.790000000000006</v>
          </cell>
          <cell r="M44">
            <v>68.989999999999995</v>
          </cell>
        </row>
        <row r="45">
          <cell r="A45" t="str">
            <v>440c</v>
          </cell>
          <cell r="B45" t="str">
            <v>Data Control Clerk - Senior</v>
          </cell>
          <cell r="C45">
            <v>44.46</v>
          </cell>
          <cell r="D45">
            <v>45.58</v>
          </cell>
          <cell r="E45">
            <v>47.14</v>
          </cell>
          <cell r="F45">
            <v>48.7</v>
          </cell>
          <cell r="G45">
            <v>50.31</v>
          </cell>
          <cell r="H45">
            <v>51.97</v>
          </cell>
          <cell r="I45">
            <v>53.69</v>
          </cell>
          <cell r="J45">
            <v>55.46</v>
          </cell>
          <cell r="K45">
            <v>57.29</v>
          </cell>
          <cell r="L45">
            <v>59.18</v>
          </cell>
          <cell r="M45">
            <v>61.13</v>
          </cell>
        </row>
        <row r="46">
          <cell r="A46" t="str">
            <v>441c</v>
          </cell>
          <cell r="B46" t="str">
            <v>Data Control Clerk</v>
          </cell>
          <cell r="C46">
            <v>40.520000000000003</v>
          </cell>
          <cell r="D46">
            <v>41.54</v>
          </cell>
          <cell r="E46">
            <v>42.97</v>
          </cell>
          <cell r="F46">
            <v>44.39</v>
          </cell>
          <cell r="G46">
            <v>45.85</v>
          </cell>
          <cell r="H46">
            <v>47.36</v>
          </cell>
          <cell r="I46">
            <v>48.92</v>
          </cell>
          <cell r="J46">
            <v>50.53</v>
          </cell>
          <cell r="K46">
            <v>52.2</v>
          </cell>
          <cell r="L46">
            <v>53.92</v>
          </cell>
          <cell r="M46">
            <v>55.7</v>
          </cell>
        </row>
        <row r="47">
          <cell r="A47" t="str">
            <v>442c</v>
          </cell>
          <cell r="B47" t="str">
            <v>Quality Assurance Manager</v>
          </cell>
          <cell r="C47">
            <v>121.14</v>
          </cell>
          <cell r="D47">
            <v>124.17</v>
          </cell>
          <cell r="E47">
            <v>128.41</v>
          </cell>
          <cell r="F47">
            <v>132.65</v>
          </cell>
          <cell r="G47">
            <v>137.03</v>
          </cell>
          <cell r="H47">
            <v>141.55000000000001</v>
          </cell>
          <cell r="I47">
            <v>146.22</v>
          </cell>
          <cell r="J47">
            <v>151.05000000000001</v>
          </cell>
          <cell r="K47">
            <v>156.03</v>
          </cell>
          <cell r="L47">
            <v>161.18</v>
          </cell>
          <cell r="M47">
            <v>166.5</v>
          </cell>
        </row>
        <row r="48">
          <cell r="A48" t="str">
            <v>443c</v>
          </cell>
          <cell r="B48" t="str">
            <v>Quality Assurance Analyst</v>
          </cell>
          <cell r="C48">
            <v>75.290000000000006</v>
          </cell>
          <cell r="D48">
            <v>77.14</v>
          </cell>
          <cell r="E48">
            <v>79.78</v>
          </cell>
          <cell r="F48">
            <v>82.41</v>
          </cell>
          <cell r="G48">
            <v>85.13</v>
          </cell>
          <cell r="H48">
            <v>87.94</v>
          </cell>
          <cell r="I48">
            <v>90.84</v>
          </cell>
          <cell r="J48">
            <v>93.84</v>
          </cell>
          <cell r="K48">
            <v>96.94</v>
          </cell>
          <cell r="L48">
            <v>100.14</v>
          </cell>
          <cell r="M48">
            <v>103.44</v>
          </cell>
        </row>
        <row r="49">
          <cell r="A49" t="str">
            <v>444c</v>
          </cell>
          <cell r="B49" t="str">
            <v>Systems Team Leader</v>
          </cell>
          <cell r="C49">
            <v>103.34</v>
          </cell>
          <cell r="D49">
            <v>105.94</v>
          </cell>
          <cell r="E49">
            <v>109.54</v>
          </cell>
          <cell r="F49">
            <v>113.15</v>
          </cell>
          <cell r="G49">
            <v>116.88</v>
          </cell>
          <cell r="H49">
            <v>120.74</v>
          </cell>
          <cell r="I49">
            <v>124.72</v>
          </cell>
          <cell r="J49">
            <v>128.84</v>
          </cell>
          <cell r="K49">
            <v>133.09</v>
          </cell>
          <cell r="L49">
            <v>137.47999999999999</v>
          </cell>
          <cell r="M49">
            <v>142.02000000000001</v>
          </cell>
        </row>
        <row r="50">
          <cell r="A50" t="str">
            <v>445c</v>
          </cell>
          <cell r="B50" t="str">
            <v>Systems Administrator - Senior</v>
          </cell>
          <cell r="C50">
            <v>102.74</v>
          </cell>
          <cell r="D50">
            <v>105.29</v>
          </cell>
          <cell r="E50">
            <v>108.88</v>
          </cell>
          <cell r="F50">
            <v>112.47</v>
          </cell>
          <cell r="G50">
            <v>116.18</v>
          </cell>
          <cell r="H50">
            <v>120.01</v>
          </cell>
          <cell r="I50">
            <v>123.97</v>
          </cell>
          <cell r="J50">
            <v>128.06</v>
          </cell>
          <cell r="K50">
            <v>132.29</v>
          </cell>
          <cell r="L50">
            <v>136.66</v>
          </cell>
          <cell r="M50">
            <v>141.16999999999999</v>
          </cell>
        </row>
        <row r="51">
          <cell r="A51" t="str">
            <v>446c</v>
          </cell>
          <cell r="B51" t="str">
            <v>Groupware Specialist</v>
          </cell>
          <cell r="C51">
            <v>91.65</v>
          </cell>
          <cell r="D51">
            <v>93.95</v>
          </cell>
          <cell r="E51">
            <v>97.14</v>
          </cell>
          <cell r="F51">
            <v>100.35</v>
          </cell>
          <cell r="G51">
            <v>103.66</v>
          </cell>
          <cell r="H51">
            <v>107.08</v>
          </cell>
          <cell r="I51">
            <v>110.61</v>
          </cell>
          <cell r="J51">
            <v>114.26</v>
          </cell>
          <cell r="K51">
            <v>118.03</v>
          </cell>
          <cell r="L51">
            <v>121.92</v>
          </cell>
          <cell r="M51">
            <v>125.94</v>
          </cell>
        </row>
        <row r="52">
          <cell r="A52" t="str">
            <v>447c</v>
          </cell>
          <cell r="B52" t="str">
            <v>Client/Server Database Manager</v>
          </cell>
          <cell r="C52">
            <v>157.19999999999999</v>
          </cell>
          <cell r="D52">
            <v>161.12</v>
          </cell>
          <cell r="E52">
            <v>166.63</v>
          </cell>
          <cell r="F52">
            <v>172.13</v>
          </cell>
          <cell r="G52">
            <v>177.81</v>
          </cell>
          <cell r="H52">
            <v>183.68</v>
          </cell>
          <cell r="I52">
            <v>189.74</v>
          </cell>
          <cell r="J52">
            <v>196</v>
          </cell>
          <cell r="K52">
            <v>202.47</v>
          </cell>
          <cell r="L52">
            <v>209.15</v>
          </cell>
          <cell r="M52">
            <v>216.05</v>
          </cell>
        </row>
        <row r="53">
          <cell r="A53" t="str">
            <v>448c</v>
          </cell>
          <cell r="B53" t="str">
            <v>Client/Server Database Analyst/Programmer - Senior</v>
          </cell>
          <cell r="C53">
            <v>109.56</v>
          </cell>
          <cell r="D53">
            <v>112.29</v>
          </cell>
          <cell r="E53">
            <v>116.12</v>
          </cell>
          <cell r="F53">
            <v>119.95</v>
          </cell>
          <cell r="G53">
            <v>123.91</v>
          </cell>
          <cell r="H53">
            <v>128</v>
          </cell>
          <cell r="I53">
            <v>132.22</v>
          </cell>
          <cell r="J53">
            <v>136.58000000000001</v>
          </cell>
          <cell r="K53">
            <v>141.09</v>
          </cell>
          <cell r="L53">
            <v>145.75</v>
          </cell>
          <cell r="M53">
            <v>150.56</v>
          </cell>
        </row>
        <row r="54">
          <cell r="A54" t="str">
            <v>449c</v>
          </cell>
          <cell r="B54" t="str">
            <v>Client/Server Database Analyst/Programmer - Intermediate</v>
          </cell>
          <cell r="C54">
            <v>92.88</v>
          </cell>
          <cell r="D54">
            <v>95.21</v>
          </cell>
          <cell r="E54">
            <v>98.46</v>
          </cell>
          <cell r="F54">
            <v>101.71</v>
          </cell>
          <cell r="G54">
            <v>105.07</v>
          </cell>
          <cell r="H54">
            <v>108.54</v>
          </cell>
          <cell r="I54">
            <v>112.12</v>
          </cell>
          <cell r="J54">
            <v>115.82</v>
          </cell>
          <cell r="K54">
            <v>119.64</v>
          </cell>
          <cell r="L54">
            <v>123.59</v>
          </cell>
          <cell r="M54">
            <v>127.67</v>
          </cell>
        </row>
        <row r="55">
          <cell r="A55" t="str">
            <v>450c</v>
          </cell>
          <cell r="B55" t="str">
            <v>Client/Server Database Analyst/Programmer - Associate</v>
          </cell>
          <cell r="C55">
            <v>75.790000000000006</v>
          </cell>
          <cell r="D55">
            <v>77.680000000000007</v>
          </cell>
          <cell r="E55">
            <v>80.349999999999994</v>
          </cell>
          <cell r="F55">
            <v>83</v>
          </cell>
          <cell r="G55">
            <v>85.74</v>
          </cell>
          <cell r="H55">
            <v>88.57</v>
          </cell>
          <cell r="I55">
            <v>91.49</v>
          </cell>
          <cell r="J55">
            <v>94.51</v>
          </cell>
          <cell r="K55">
            <v>97.63</v>
          </cell>
          <cell r="L55">
            <v>100.85</v>
          </cell>
          <cell r="M55">
            <v>104.18</v>
          </cell>
        </row>
        <row r="56">
          <cell r="A56" t="str">
            <v>451c</v>
          </cell>
          <cell r="B56" t="str">
            <v>Data Warehousing Project Manager</v>
          </cell>
          <cell r="C56">
            <v>112.68</v>
          </cell>
          <cell r="D56">
            <v>115.47</v>
          </cell>
          <cell r="E56">
            <v>119.43</v>
          </cell>
          <cell r="F56">
            <v>123.37</v>
          </cell>
          <cell r="G56">
            <v>127.44</v>
          </cell>
          <cell r="H56">
            <v>131.65</v>
          </cell>
          <cell r="I56">
            <v>135.99</v>
          </cell>
          <cell r="J56">
            <v>140.47999999999999</v>
          </cell>
          <cell r="K56">
            <v>145.12</v>
          </cell>
          <cell r="L56">
            <v>149.91</v>
          </cell>
          <cell r="M56">
            <v>154.86000000000001</v>
          </cell>
        </row>
        <row r="57">
          <cell r="A57" t="str">
            <v>452c</v>
          </cell>
          <cell r="B57" t="str">
            <v>Data Architect</v>
          </cell>
          <cell r="C57">
            <v>108.35</v>
          </cell>
          <cell r="D57">
            <v>111.05</v>
          </cell>
          <cell r="E57">
            <v>114.83</v>
          </cell>
          <cell r="F57">
            <v>118.62</v>
          </cell>
          <cell r="G57">
            <v>122.53</v>
          </cell>
          <cell r="H57">
            <v>126.57</v>
          </cell>
          <cell r="I57">
            <v>130.75</v>
          </cell>
          <cell r="J57">
            <v>135.06</v>
          </cell>
          <cell r="K57">
            <v>139.52000000000001</v>
          </cell>
          <cell r="L57">
            <v>144.12</v>
          </cell>
          <cell r="M57">
            <v>148.88</v>
          </cell>
        </row>
        <row r="58">
          <cell r="A58" t="str">
            <v>453c</v>
          </cell>
          <cell r="B58" t="str">
            <v>Data Warehouse Analyst</v>
          </cell>
          <cell r="C58">
            <v>85.66</v>
          </cell>
          <cell r="D58">
            <v>87.79</v>
          </cell>
          <cell r="E58">
            <v>90.78</v>
          </cell>
          <cell r="F58">
            <v>93.78</v>
          </cell>
          <cell r="G58">
            <v>96.87</v>
          </cell>
          <cell r="H58">
            <v>100.07</v>
          </cell>
          <cell r="I58">
            <v>103.37</v>
          </cell>
          <cell r="J58">
            <v>106.78</v>
          </cell>
          <cell r="K58">
            <v>110.3</v>
          </cell>
          <cell r="L58">
            <v>113.94</v>
          </cell>
          <cell r="M58">
            <v>117.7</v>
          </cell>
        </row>
        <row r="59">
          <cell r="A59" t="str">
            <v>454c</v>
          </cell>
          <cell r="B59" t="str">
            <v>Information Systems Training Specialist - Senior</v>
          </cell>
          <cell r="C59">
            <v>84.74</v>
          </cell>
          <cell r="D59">
            <v>86.84</v>
          </cell>
          <cell r="E59">
            <v>89.79</v>
          </cell>
          <cell r="F59">
            <v>92.75</v>
          </cell>
          <cell r="G59">
            <v>95.81</v>
          </cell>
          <cell r="H59">
            <v>98.97</v>
          </cell>
          <cell r="I59">
            <v>102.24</v>
          </cell>
          <cell r="J59">
            <v>105.61</v>
          </cell>
          <cell r="K59">
            <v>109.1</v>
          </cell>
          <cell r="L59">
            <v>112.7</v>
          </cell>
          <cell r="M59">
            <v>116.42</v>
          </cell>
        </row>
        <row r="60">
          <cell r="A60" t="str">
            <v>455c</v>
          </cell>
          <cell r="B60" t="str">
            <v>Information Systems Training Specialist</v>
          </cell>
          <cell r="C60">
            <v>67.03</v>
          </cell>
          <cell r="D60">
            <v>68.72</v>
          </cell>
          <cell r="E60">
            <v>71.08</v>
          </cell>
          <cell r="F60">
            <v>73.430000000000007</v>
          </cell>
          <cell r="G60">
            <v>75.849999999999994</v>
          </cell>
          <cell r="H60">
            <v>78.349999999999994</v>
          </cell>
          <cell r="I60">
            <v>80.94</v>
          </cell>
          <cell r="J60">
            <v>83.61</v>
          </cell>
          <cell r="K60">
            <v>86.37</v>
          </cell>
          <cell r="L60">
            <v>89.22</v>
          </cell>
          <cell r="M60">
            <v>92.16</v>
          </cell>
        </row>
        <row r="61">
          <cell r="A61" t="str">
            <v>456c</v>
          </cell>
          <cell r="B61" t="str">
            <v>Help Desk Manager</v>
          </cell>
          <cell r="C61">
            <v>97.19</v>
          </cell>
          <cell r="D61">
            <v>99.62</v>
          </cell>
          <cell r="E61">
            <v>103.01</v>
          </cell>
          <cell r="F61">
            <v>106.41</v>
          </cell>
          <cell r="G61">
            <v>109.92</v>
          </cell>
          <cell r="H61">
            <v>113.55</v>
          </cell>
          <cell r="I61">
            <v>117.3</v>
          </cell>
          <cell r="J61">
            <v>121.17</v>
          </cell>
          <cell r="K61">
            <v>125.17</v>
          </cell>
          <cell r="L61">
            <v>129.30000000000001</v>
          </cell>
          <cell r="M61">
            <v>133.57</v>
          </cell>
        </row>
        <row r="62">
          <cell r="A62" t="str">
            <v>457c</v>
          </cell>
          <cell r="B62" t="str">
            <v>Help Desk Coordinator - Senior</v>
          </cell>
          <cell r="C62">
            <v>61.73</v>
          </cell>
          <cell r="D62">
            <v>63.28</v>
          </cell>
          <cell r="E62">
            <v>65.44</v>
          </cell>
          <cell r="F62">
            <v>67.599999999999994</v>
          </cell>
          <cell r="G62">
            <v>69.83</v>
          </cell>
          <cell r="H62">
            <v>72.13</v>
          </cell>
          <cell r="I62">
            <v>74.510000000000005</v>
          </cell>
          <cell r="J62">
            <v>76.97</v>
          </cell>
          <cell r="K62">
            <v>79.510000000000005</v>
          </cell>
          <cell r="L62">
            <v>82.13</v>
          </cell>
          <cell r="M62">
            <v>84.84</v>
          </cell>
        </row>
        <row r="63">
          <cell r="A63" t="str">
            <v>458c</v>
          </cell>
          <cell r="B63" t="str">
            <v>Help Desk Coordinator</v>
          </cell>
          <cell r="C63">
            <v>52.03</v>
          </cell>
          <cell r="D63">
            <v>53.33</v>
          </cell>
          <cell r="E63">
            <v>55.14</v>
          </cell>
          <cell r="F63">
            <v>56.96</v>
          </cell>
          <cell r="G63">
            <v>58.84</v>
          </cell>
          <cell r="H63">
            <v>60.78</v>
          </cell>
          <cell r="I63">
            <v>62.79</v>
          </cell>
          <cell r="J63">
            <v>64.86</v>
          </cell>
          <cell r="K63">
            <v>67</v>
          </cell>
          <cell r="L63">
            <v>69.209999999999994</v>
          </cell>
          <cell r="M63">
            <v>71.489999999999995</v>
          </cell>
        </row>
        <row r="64">
          <cell r="A64" t="str">
            <v>459c</v>
          </cell>
          <cell r="B64" t="str">
            <v>LAN Support Technician - Senior</v>
          </cell>
          <cell r="C64">
            <v>84.24</v>
          </cell>
          <cell r="D64">
            <v>86.36</v>
          </cell>
          <cell r="E64">
            <v>89.32</v>
          </cell>
          <cell r="F64">
            <v>92.27</v>
          </cell>
          <cell r="G64">
            <v>95.31</v>
          </cell>
          <cell r="H64">
            <v>98.46</v>
          </cell>
          <cell r="I64">
            <v>101.71</v>
          </cell>
          <cell r="J64">
            <v>105.07</v>
          </cell>
          <cell r="K64">
            <v>108.54</v>
          </cell>
          <cell r="L64">
            <v>112.12</v>
          </cell>
          <cell r="M64">
            <v>115.82</v>
          </cell>
        </row>
        <row r="65">
          <cell r="A65" t="str">
            <v>460c</v>
          </cell>
          <cell r="B65" t="str">
            <v>LAN Support Technician - Intermediate</v>
          </cell>
          <cell r="C65">
            <v>69.540000000000006</v>
          </cell>
          <cell r="D65">
            <v>71.290000000000006</v>
          </cell>
          <cell r="E65">
            <v>73.72</v>
          </cell>
          <cell r="F65">
            <v>76.150000000000006</v>
          </cell>
          <cell r="G65">
            <v>78.66</v>
          </cell>
          <cell r="H65">
            <v>81.260000000000005</v>
          </cell>
          <cell r="I65">
            <v>83.94</v>
          </cell>
          <cell r="J65">
            <v>86.71</v>
          </cell>
          <cell r="K65">
            <v>89.57</v>
          </cell>
          <cell r="L65">
            <v>92.53</v>
          </cell>
          <cell r="M65">
            <v>95.58</v>
          </cell>
        </row>
        <row r="66">
          <cell r="A66" t="str">
            <v>461c</v>
          </cell>
          <cell r="B66" t="str">
            <v>LAN Support Technician - Associate</v>
          </cell>
          <cell r="C66">
            <v>56.69</v>
          </cell>
          <cell r="D66">
            <v>58.11</v>
          </cell>
          <cell r="E66">
            <v>60.07</v>
          </cell>
          <cell r="F66">
            <v>62.05</v>
          </cell>
          <cell r="G66">
            <v>64.099999999999994</v>
          </cell>
          <cell r="H66">
            <v>66.22</v>
          </cell>
          <cell r="I66">
            <v>68.41</v>
          </cell>
          <cell r="J66">
            <v>70.67</v>
          </cell>
          <cell r="K66">
            <v>73</v>
          </cell>
          <cell r="L66">
            <v>75.41</v>
          </cell>
          <cell r="M66">
            <v>77.900000000000006</v>
          </cell>
        </row>
        <row r="67">
          <cell r="A67" t="str">
            <v>462c</v>
          </cell>
          <cell r="B67" t="str">
            <v>LAN/WAN Integrator</v>
          </cell>
          <cell r="C67">
            <v>105.85</v>
          </cell>
          <cell r="D67">
            <v>108.5</v>
          </cell>
          <cell r="E67">
            <v>112.19</v>
          </cell>
          <cell r="F67">
            <v>115.89</v>
          </cell>
          <cell r="G67">
            <v>119.71</v>
          </cell>
          <cell r="H67">
            <v>123.66</v>
          </cell>
          <cell r="I67">
            <v>127.74</v>
          </cell>
          <cell r="J67">
            <v>131.96</v>
          </cell>
          <cell r="K67">
            <v>136.31</v>
          </cell>
          <cell r="L67">
            <v>140.81</v>
          </cell>
          <cell r="M67">
            <v>145.46</v>
          </cell>
        </row>
        <row r="68">
          <cell r="A68" t="str">
            <v>463c</v>
          </cell>
          <cell r="B68" t="str">
            <v>Communications Analyst - Senior</v>
          </cell>
          <cell r="C68">
            <v>93.51</v>
          </cell>
          <cell r="D68">
            <v>95.83</v>
          </cell>
          <cell r="E68">
            <v>99.09</v>
          </cell>
          <cell r="F68">
            <v>102.36</v>
          </cell>
          <cell r="G68">
            <v>105.74</v>
          </cell>
          <cell r="H68">
            <v>109.23</v>
          </cell>
          <cell r="I68">
            <v>112.83</v>
          </cell>
          <cell r="J68">
            <v>116.55</v>
          </cell>
          <cell r="K68">
            <v>120.4</v>
          </cell>
          <cell r="L68">
            <v>124.37</v>
          </cell>
          <cell r="M68">
            <v>128.47</v>
          </cell>
        </row>
        <row r="69">
          <cell r="A69" t="str">
            <v>464c</v>
          </cell>
          <cell r="B69" t="str">
            <v>Information Services Consultant</v>
          </cell>
          <cell r="C69">
            <v>126.91</v>
          </cell>
          <cell r="D69">
            <v>130.09</v>
          </cell>
          <cell r="E69">
            <v>134.52000000000001</v>
          </cell>
          <cell r="F69">
            <v>138.96</v>
          </cell>
          <cell r="G69">
            <v>143.55000000000001</v>
          </cell>
          <cell r="H69">
            <v>148.29</v>
          </cell>
          <cell r="I69">
            <v>153.18</v>
          </cell>
          <cell r="J69">
            <v>158.22999999999999</v>
          </cell>
          <cell r="K69">
            <v>163.44999999999999</v>
          </cell>
          <cell r="L69">
            <v>168.84</v>
          </cell>
          <cell r="M69">
            <v>174.41</v>
          </cell>
        </row>
        <row r="70">
          <cell r="A70" t="str">
            <v>465c</v>
          </cell>
          <cell r="B70" t="str">
            <v>Internal Communications Systems Consultant</v>
          </cell>
          <cell r="C70">
            <v>108.95</v>
          </cell>
          <cell r="D70">
            <v>111.67</v>
          </cell>
          <cell r="E70">
            <v>115.47</v>
          </cell>
          <cell r="F70">
            <v>119.28</v>
          </cell>
          <cell r="G70">
            <v>123.22</v>
          </cell>
          <cell r="H70">
            <v>127.29</v>
          </cell>
          <cell r="I70">
            <v>131.49</v>
          </cell>
          <cell r="J70">
            <v>135.83000000000001</v>
          </cell>
          <cell r="K70">
            <v>140.31</v>
          </cell>
          <cell r="L70">
            <v>144.94</v>
          </cell>
          <cell r="M70">
            <v>149.72</v>
          </cell>
        </row>
        <row r="71">
          <cell r="A71" t="str">
            <v>466c</v>
          </cell>
          <cell r="B71" t="str">
            <v>Project Planning Manager</v>
          </cell>
          <cell r="C71">
            <v>120.31</v>
          </cell>
          <cell r="D71">
            <v>123.32</v>
          </cell>
          <cell r="E71">
            <v>127.54</v>
          </cell>
          <cell r="F71">
            <v>131.75</v>
          </cell>
          <cell r="G71">
            <v>136.1</v>
          </cell>
          <cell r="H71">
            <v>140.59</v>
          </cell>
          <cell r="I71">
            <v>145.22999999999999</v>
          </cell>
          <cell r="J71">
            <v>150.02000000000001</v>
          </cell>
          <cell r="K71">
            <v>154.97</v>
          </cell>
          <cell r="L71">
            <v>160.08000000000001</v>
          </cell>
          <cell r="M71">
            <v>165.36</v>
          </cell>
        </row>
        <row r="72">
          <cell r="A72" t="str">
            <v>467c</v>
          </cell>
          <cell r="B72" t="str">
            <v>Planning and Engineering Manager</v>
          </cell>
          <cell r="C72">
            <v>141.44999999999999</v>
          </cell>
          <cell r="D72">
            <v>144.97999999999999</v>
          </cell>
          <cell r="E72">
            <v>149.91</v>
          </cell>
          <cell r="F72">
            <v>154.86000000000001</v>
          </cell>
          <cell r="G72">
            <v>159.97</v>
          </cell>
          <cell r="H72">
            <v>165.25</v>
          </cell>
          <cell r="I72">
            <v>170.7</v>
          </cell>
          <cell r="J72">
            <v>176.33</v>
          </cell>
          <cell r="K72">
            <v>182.15</v>
          </cell>
          <cell r="L72">
            <v>188.16</v>
          </cell>
          <cell r="M72">
            <v>194.37</v>
          </cell>
        </row>
        <row r="73">
          <cell r="A73" t="str">
            <v>468c</v>
          </cell>
          <cell r="B73" t="str">
            <v>Data Communications Manager</v>
          </cell>
          <cell r="C73">
            <v>124.46</v>
          </cell>
          <cell r="D73">
            <v>127.55</v>
          </cell>
          <cell r="E73">
            <v>131.91999999999999</v>
          </cell>
          <cell r="F73">
            <v>136.27000000000001</v>
          </cell>
          <cell r="G73">
            <v>140.77000000000001</v>
          </cell>
          <cell r="H73">
            <v>145.41999999999999</v>
          </cell>
          <cell r="I73">
            <v>150.22</v>
          </cell>
          <cell r="J73">
            <v>155.18</v>
          </cell>
          <cell r="K73">
            <v>160.30000000000001</v>
          </cell>
          <cell r="L73">
            <v>165.59</v>
          </cell>
          <cell r="M73">
            <v>171.05</v>
          </cell>
        </row>
        <row r="74">
          <cell r="A74" t="str">
            <v>469c</v>
          </cell>
          <cell r="B74" t="str">
            <v>Telecommunications Analyst/Technician - Senior</v>
          </cell>
          <cell r="C74">
            <v>86.59</v>
          </cell>
          <cell r="D74">
            <v>88.75</v>
          </cell>
          <cell r="E74">
            <v>91.79</v>
          </cell>
          <cell r="F74">
            <v>94.82</v>
          </cell>
          <cell r="G74">
            <v>97.95</v>
          </cell>
          <cell r="H74">
            <v>101.18</v>
          </cell>
          <cell r="I74">
            <v>104.52</v>
          </cell>
          <cell r="J74">
            <v>107.97</v>
          </cell>
          <cell r="K74">
            <v>111.53</v>
          </cell>
          <cell r="L74">
            <v>115.21</v>
          </cell>
          <cell r="M74">
            <v>119.01</v>
          </cell>
        </row>
        <row r="75">
          <cell r="A75" t="str">
            <v>470c</v>
          </cell>
          <cell r="B75" t="str">
            <v>Telecommunications Analyst/Technician - Intermediate</v>
          </cell>
          <cell r="C75">
            <v>70.95</v>
          </cell>
          <cell r="D75">
            <v>72.72</v>
          </cell>
          <cell r="E75">
            <v>75.2</v>
          </cell>
          <cell r="F75">
            <v>77.680000000000007</v>
          </cell>
          <cell r="G75">
            <v>80.239999999999995</v>
          </cell>
          <cell r="H75">
            <v>82.89</v>
          </cell>
          <cell r="I75">
            <v>85.63</v>
          </cell>
          <cell r="J75">
            <v>88.46</v>
          </cell>
          <cell r="K75">
            <v>91.38</v>
          </cell>
          <cell r="L75">
            <v>94.4</v>
          </cell>
          <cell r="M75">
            <v>97.52</v>
          </cell>
        </row>
        <row r="76">
          <cell r="A76" t="str">
            <v>471c</v>
          </cell>
          <cell r="B76" t="str">
            <v>Telecommunications Technician - Intermediate</v>
          </cell>
          <cell r="C76">
            <v>59.62</v>
          </cell>
          <cell r="D76">
            <v>61.12</v>
          </cell>
          <cell r="E76">
            <v>63.2</v>
          </cell>
          <cell r="F76">
            <v>65.290000000000006</v>
          </cell>
          <cell r="G76">
            <v>67.44</v>
          </cell>
          <cell r="H76">
            <v>69.67</v>
          </cell>
          <cell r="I76">
            <v>71.97</v>
          </cell>
          <cell r="J76">
            <v>74.349999999999994</v>
          </cell>
          <cell r="K76">
            <v>76.8</v>
          </cell>
          <cell r="L76">
            <v>79.33</v>
          </cell>
          <cell r="M76">
            <v>81.95</v>
          </cell>
        </row>
        <row r="77">
          <cell r="A77" t="str">
            <v>472c</v>
          </cell>
          <cell r="B77" t="str">
            <v>Telecommunications Programmer/Systems Analyst - Senior</v>
          </cell>
          <cell r="C77">
            <v>92.29</v>
          </cell>
          <cell r="D77">
            <v>94.59</v>
          </cell>
          <cell r="E77">
            <v>97.83</v>
          </cell>
          <cell r="F77">
            <v>101.06</v>
          </cell>
          <cell r="G77">
            <v>104.39</v>
          </cell>
          <cell r="H77">
            <v>107.83</v>
          </cell>
          <cell r="I77">
            <v>111.39</v>
          </cell>
          <cell r="J77">
            <v>115.07</v>
          </cell>
          <cell r="K77">
            <v>118.87</v>
          </cell>
          <cell r="L77">
            <v>122.79</v>
          </cell>
          <cell r="M77">
            <v>126.84</v>
          </cell>
        </row>
        <row r="78">
          <cell r="A78" t="str">
            <v>473c</v>
          </cell>
          <cell r="B78" t="str">
            <v>Telecommunications Engineer/Analyst - Senior</v>
          </cell>
          <cell r="C78">
            <v>97.78</v>
          </cell>
          <cell r="D78">
            <v>100.21</v>
          </cell>
          <cell r="E78">
            <v>103.64</v>
          </cell>
          <cell r="F78">
            <v>107.06</v>
          </cell>
          <cell r="G78">
            <v>110.59</v>
          </cell>
          <cell r="H78">
            <v>114.24</v>
          </cell>
          <cell r="I78">
            <v>118.01</v>
          </cell>
          <cell r="J78">
            <v>121.9</v>
          </cell>
          <cell r="K78">
            <v>125.92</v>
          </cell>
          <cell r="L78">
            <v>130.08000000000001</v>
          </cell>
          <cell r="M78">
            <v>134.37</v>
          </cell>
        </row>
        <row r="79">
          <cell r="A79" t="str">
            <v>474c</v>
          </cell>
          <cell r="B79" t="str">
            <v>Network Planning Manager</v>
          </cell>
          <cell r="C79">
            <v>132.76</v>
          </cell>
          <cell r="D79">
            <v>136.07</v>
          </cell>
          <cell r="E79">
            <v>140.72</v>
          </cell>
          <cell r="F79">
            <v>145.36000000000001</v>
          </cell>
          <cell r="G79">
            <v>150.16</v>
          </cell>
          <cell r="H79">
            <v>155.12</v>
          </cell>
          <cell r="I79">
            <v>160.24</v>
          </cell>
          <cell r="J79">
            <v>165.53</v>
          </cell>
          <cell r="K79">
            <v>170.99</v>
          </cell>
          <cell r="L79">
            <v>176.63</v>
          </cell>
          <cell r="M79">
            <v>182.46</v>
          </cell>
        </row>
        <row r="80">
          <cell r="A80" t="str">
            <v>475c</v>
          </cell>
          <cell r="B80" t="str">
            <v>Network Planning Supervisor/Project Manager</v>
          </cell>
          <cell r="C80">
            <v>119.49</v>
          </cell>
          <cell r="D80">
            <v>122.47</v>
          </cell>
          <cell r="E80">
            <v>126.66</v>
          </cell>
          <cell r="F80">
            <v>130.84</v>
          </cell>
          <cell r="G80">
            <v>135.16</v>
          </cell>
          <cell r="H80">
            <v>139.62</v>
          </cell>
          <cell r="I80">
            <v>144.22999999999999</v>
          </cell>
          <cell r="J80">
            <v>148.99</v>
          </cell>
          <cell r="K80">
            <v>153.91</v>
          </cell>
          <cell r="L80">
            <v>158.99</v>
          </cell>
          <cell r="M80">
            <v>164.24</v>
          </cell>
        </row>
        <row r="81">
          <cell r="A81" t="str">
            <v>476c</v>
          </cell>
          <cell r="B81" t="str">
            <v>Network Planning Analyst - Senior</v>
          </cell>
          <cell r="C81">
            <v>101.46</v>
          </cell>
          <cell r="D81">
            <v>104</v>
          </cell>
          <cell r="E81">
            <v>107.54</v>
          </cell>
          <cell r="F81">
            <v>111.09</v>
          </cell>
          <cell r="G81">
            <v>114.76</v>
          </cell>
          <cell r="H81">
            <v>118.55</v>
          </cell>
          <cell r="I81">
            <v>122.46</v>
          </cell>
          <cell r="J81">
            <v>126.5</v>
          </cell>
          <cell r="K81">
            <v>130.66999999999999</v>
          </cell>
          <cell r="L81">
            <v>134.97999999999999</v>
          </cell>
          <cell r="M81">
            <v>139.43</v>
          </cell>
        </row>
        <row r="82">
          <cell r="A82" t="str">
            <v>477c</v>
          </cell>
          <cell r="B82" t="str">
            <v>Network Planning Analyst - Intermediate</v>
          </cell>
          <cell r="C82">
            <v>83.35</v>
          </cell>
          <cell r="D82">
            <v>85.44</v>
          </cell>
          <cell r="E82">
            <v>88.33</v>
          </cell>
          <cell r="F82">
            <v>91.24</v>
          </cell>
          <cell r="G82">
            <v>94.25</v>
          </cell>
          <cell r="H82">
            <v>97.36</v>
          </cell>
          <cell r="I82">
            <v>100.57</v>
          </cell>
          <cell r="J82">
            <v>103.89</v>
          </cell>
          <cell r="K82">
            <v>107.32</v>
          </cell>
          <cell r="L82">
            <v>110.86</v>
          </cell>
          <cell r="M82">
            <v>114.52</v>
          </cell>
        </row>
        <row r="83">
          <cell r="A83" t="str">
            <v>478c</v>
          </cell>
          <cell r="B83" t="str">
            <v>Network Planning Analyst - Associate</v>
          </cell>
          <cell r="C83">
            <v>76.72</v>
          </cell>
          <cell r="D83">
            <v>78.64</v>
          </cell>
          <cell r="E83">
            <v>81.319999999999993</v>
          </cell>
          <cell r="F83">
            <v>84</v>
          </cell>
          <cell r="G83">
            <v>86.77</v>
          </cell>
          <cell r="H83">
            <v>89.63</v>
          </cell>
          <cell r="I83">
            <v>92.59</v>
          </cell>
          <cell r="J83">
            <v>95.65</v>
          </cell>
          <cell r="K83">
            <v>98.81</v>
          </cell>
          <cell r="L83">
            <v>102.07</v>
          </cell>
          <cell r="M83">
            <v>105.44</v>
          </cell>
        </row>
        <row r="84">
          <cell r="A84" t="str">
            <v>479c</v>
          </cell>
          <cell r="B84" t="str">
            <v>Business Systems Specialist</v>
          </cell>
          <cell r="C84">
            <v>112.07</v>
          </cell>
          <cell r="D84">
            <v>114.87</v>
          </cell>
          <cell r="E84">
            <v>118.78</v>
          </cell>
          <cell r="F84">
            <v>122.7</v>
          </cell>
          <cell r="G84">
            <v>126.75</v>
          </cell>
          <cell r="H84">
            <v>130.93</v>
          </cell>
          <cell r="I84">
            <v>135.25</v>
          </cell>
          <cell r="J84">
            <v>139.71</v>
          </cell>
          <cell r="K84">
            <v>144.32</v>
          </cell>
          <cell r="L84">
            <v>149.08000000000001</v>
          </cell>
          <cell r="M84">
            <v>154</v>
          </cell>
        </row>
        <row r="85">
          <cell r="A85" t="str">
            <v>480c</v>
          </cell>
          <cell r="B85" t="str">
            <v>Business Systems Analyst - Lead</v>
          </cell>
          <cell r="C85">
            <v>99.64</v>
          </cell>
          <cell r="D85">
            <v>102.11</v>
          </cell>
          <cell r="E85">
            <v>105.59</v>
          </cell>
          <cell r="F85">
            <v>109.07</v>
          </cell>
          <cell r="G85">
            <v>112.67</v>
          </cell>
          <cell r="H85">
            <v>116.39</v>
          </cell>
          <cell r="I85">
            <v>120.23</v>
          </cell>
          <cell r="J85">
            <v>124.2</v>
          </cell>
          <cell r="K85">
            <v>128.30000000000001</v>
          </cell>
          <cell r="L85">
            <v>132.53</v>
          </cell>
          <cell r="M85">
            <v>136.9</v>
          </cell>
        </row>
        <row r="86">
          <cell r="A86" t="str">
            <v>481c</v>
          </cell>
          <cell r="B86" t="str">
            <v>Business Systems Analyst - Senior</v>
          </cell>
          <cell r="C86">
            <v>89.81</v>
          </cell>
          <cell r="D86">
            <v>92.07</v>
          </cell>
          <cell r="E86">
            <v>95.21</v>
          </cell>
          <cell r="F86">
            <v>98.35</v>
          </cell>
          <cell r="G86">
            <v>101.6</v>
          </cell>
          <cell r="H86">
            <v>104.95</v>
          </cell>
          <cell r="I86">
            <v>108.41</v>
          </cell>
          <cell r="J86">
            <v>111.99</v>
          </cell>
          <cell r="K86">
            <v>115.69</v>
          </cell>
          <cell r="L86">
            <v>119.51</v>
          </cell>
          <cell r="M86">
            <v>123.45</v>
          </cell>
        </row>
        <row r="87">
          <cell r="A87" t="str">
            <v>482c</v>
          </cell>
          <cell r="B87" t="str">
            <v>Business Systems Analyst - Intermediate</v>
          </cell>
          <cell r="C87">
            <v>74.8</v>
          </cell>
          <cell r="D87">
            <v>76.680000000000007</v>
          </cell>
          <cell r="E87">
            <v>79.31</v>
          </cell>
          <cell r="F87">
            <v>81.93</v>
          </cell>
          <cell r="G87">
            <v>84.63</v>
          </cell>
          <cell r="H87">
            <v>87.42</v>
          </cell>
          <cell r="I87">
            <v>90.3</v>
          </cell>
          <cell r="J87">
            <v>93.28</v>
          </cell>
          <cell r="K87">
            <v>96.36</v>
          </cell>
          <cell r="L87">
            <v>99.54</v>
          </cell>
          <cell r="M87">
            <v>102.82</v>
          </cell>
        </row>
        <row r="88">
          <cell r="A88" t="str">
            <v>483c</v>
          </cell>
          <cell r="B88" t="str">
            <v>Business Systems Analyst - Associate</v>
          </cell>
          <cell r="C88">
            <v>59.2</v>
          </cell>
          <cell r="D88">
            <v>60.67</v>
          </cell>
          <cell r="E88">
            <v>62.75</v>
          </cell>
          <cell r="F88">
            <v>64.819999999999993</v>
          </cell>
          <cell r="G88">
            <v>66.959999999999994</v>
          </cell>
          <cell r="H88">
            <v>69.17</v>
          </cell>
          <cell r="I88">
            <v>71.45</v>
          </cell>
          <cell r="J88">
            <v>73.81</v>
          </cell>
          <cell r="K88">
            <v>76.25</v>
          </cell>
          <cell r="L88">
            <v>78.77</v>
          </cell>
          <cell r="M88">
            <v>81.37</v>
          </cell>
        </row>
        <row r="89">
          <cell r="A89" t="str">
            <v>484c</v>
          </cell>
          <cell r="B89" t="str">
            <v>Business Process Consultant</v>
          </cell>
          <cell r="C89">
            <v>102.11</v>
          </cell>
          <cell r="D89">
            <v>104.65</v>
          </cell>
          <cell r="E89">
            <v>108.21</v>
          </cell>
          <cell r="F89">
            <v>111.78</v>
          </cell>
          <cell r="G89">
            <v>115.47</v>
          </cell>
          <cell r="H89">
            <v>119.28</v>
          </cell>
          <cell r="I89">
            <v>123.22</v>
          </cell>
          <cell r="J89">
            <v>127.29</v>
          </cell>
          <cell r="K89">
            <v>131.49</v>
          </cell>
          <cell r="L89">
            <v>135.83000000000001</v>
          </cell>
          <cell r="M89">
            <v>140.31</v>
          </cell>
        </row>
        <row r="90">
          <cell r="A90" t="str">
            <v>485c</v>
          </cell>
          <cell r="B90" t="str">
            <v>Software Architect</v>
          </cell>
          <cell r="C90">
            <v>127.75</v>
          </cell>
          <cell r="D90">
            <v>130.91999999999999</v>
          </cell>
          <cell r="E90">
            <v>135.38999999999999</v>
          </cell>
          <cell r="F90">
            <v>139.86000000000001</v>
          </cell>
          <cell r="G90">
            <v>144.47999999999999</v>
          </cell>
          <cell r="H90">
            <v>149.25</v>
          </cell>
          <cell r="I90">
            <v>154.18</v>
          </cell>
          <cell r="J90">
            <v>159.27000000000001</v>
          </cell>
          <cell r="K90">
            <v>164.53</v>
          </cell>
          <cell r="L90">
            <v>169.96</v>
          </cell>
          <cell r="M90">
            <v>175.57</v>
          </cell>
        </row>
        <row r="91">
          <cell r="A91" t="str">
            <v>486c</v>
          </cell>
          <cell r="B91" t="str">
            <v>Software Developer - Lead</v>
          </cell>
          <cell r="C91">
            <v>125.28</v>
          </cell>
          <cell r="D91">
            <v>128.4</v>
          </cell>
          <cell r="E91">
            <v>132.78</v>
          </cell>
          <cell r="F91">
            <v>137.16</v>
          </cell>
          <cell r="G91">
            <v>141.69</v>
          </cell>
          <cell r="H91">
            <v>146.37</v>
          </cell>
          <cell r="I91">
            <v>151.19999999999999</v>
          </cell>
          <cell r="J91">
            <v>156.19</v>
          </cell>
          <cell r="K91">
            <v>161.34</v>
          </cell>
          <cell r="L91">
            <v>166.66</v>
          </cell>
          <cell r="M91">
            <v>172.16</v>
          </cell>
        </row>
        <row r="92">
          <cell r="A92" t="str">
            <v>487c</v>
          </cell>
          <cell r="B92" t="str">
            <v>Software Developer - Senior</v>
          </cell>
          <cell r="C92">
            <v>107.09</v>
          </cell>
          <cell r="D92">
            <v>109.76</v>
          </cell>
          <cell r="E92">
            <v>113.5</v>
          </cell>
          <cell r="F92">
            <v>117.25</v>
          </cell>
          <cell r="G92">
            <v>121.12</v>
          </cell>
          <cell r="H92">
            <v>125.12</v>
          </cell>
          <cell r="I92">
            <v>129.25</v>
          </cell>
          <cell r="J92">
            <v>133.52000000000001</v>
          </cell>
          <cell r="K92">
            <v>137.93</v>
          </cell>
          <cell r="L92">
            <v>142.47999999999999</v>
          </cell>
          <cell r="M92">
            <v>147.18</v>
          </cell>
        </row>
        <row r="93">
          <cell r="A93" t="str">
            <v>488c</v>
          </cell>
          <cell r="B93" t="str">
            <v>Software Developer - Intermediate</v>
          </cell>
          <cell r="C93">
            <v>88.42</v>
          </cell>
          <cell r="D93">
            <v>90.64</v>
          </cell>
          <cell r="E93">
            <v>93.73</v>
          </cell>
          <cell r="F93">
            <v>96.82</v>
          </cell>
          <cell r="G93">
            <v>100.02</v>
          </cell>
          <cell r="H93">
            <v>103.32</v>
          </cell>
          <cell r="I93">
            <v>106.73</v>
          </cell>
          <cell r="J93">
            <v>110.25</v>
          </cell>
          <cell r="K93">
            <v>113.89</v>
          </cell>
          <cell r="L93">
            <v>117.65</v>
          </cell>
          <cell r="M93">
            <v>121.53</v>
          </cell>
        </row>
        <row r="94">
          <cell r="A94" t="str">
            <v>489c</v>
          </cell>
          <cell r="B94" t="str">
            <v>Software Developer - Associate</v>
          </cell>
          <cell r="C94">
            <v>69.88</v>
          </cell>
          <cell r="D94">
            <v>71.62</v>
          </cell>
          <cell r="E94">
            <v>74.05</v>
          </cell>
          <cell r="F94">
            <v>76.489999999999995</v>
          </cell>
          <cell r="G94">
            <v>79.010000000000005</v>
          </cell>
          <cell r="H94">
            <v>81.62</v>
          </cell>
          <cell r="I94">
            <v>84.31</v>
          </cell>
          <cell r="J94">
            <v>87.09</v>
          </cell>
          <cell r="K94">
            <v>89.96</v>
          </cell>
          <cell r="L94">
            <v>92.93</v>
          </cell>
          <cell r="M94">
            <v>96</v>
          </cell>
        </row>
        <row r="95">
          <cell r="A95" t="str">
            <v>490c</v>
          </cell>
          <cell r="B95" t="str">
            <v>Electronic Data Interchange (EDI) Manager</v>
          </cell>
          <cell r="C95">
            <v>121.97</v>
          </cell>
          <cell r="D95">
            <v>125.01</v>
          </cell>
          <cell r="E95">
            <v>129.28</v>
          </cell>
          <cell r="F95">
            <v>133.55000000000001</v>
          </cell>
          <cell r="G95">
            <v>137.96</v>
          </cell>
          <cell r="H95">
            <v>142.51</v>
          </cell>
          <cell r="I95">
            <v>147.21</v>
          </cell>
          <cell r="J95">
            <v>152.07</v>
          </cell>
          <cell r="K95">
            <v>157.09</v>
          </cell>
          <cell r="L95">
            <v>162.27000000000001</v>
          </cell>
          <cell r="M95">
            <v>167.62</v>
          </cell>
        </row>
        <row r="96">
          <cell r="A96" t="str">
            <v>491c</v>
          </cell>
          <cell r="B96" t="str">
            <v>Electronic Data Interchange (EDI) Specialist</v>
          </cell>
          <cell r="C96">
            <v>78.14</v>
          </cell>
          <cell r="D96">
            <v>80.09</v>
          </cell>
          <cell r="E96">
            <v>82.84</v>
          </cell>
          <cell r="F96">
            <v>85.57</v>
          </cell>
          <cell r="G96">
            <v>88.39</v>
          </cell>
          <cell r="H96">
            <v>91.31</v>
          </cell>
          <cell r="I96">
            <v>94.32</v>
          </cell>
          <cell r="J96">
            <v>97.43</v>
          </cell>
          <cell r="K96">
            <v>100.65</v>
          </cell>
          <cell r="L96">
            <v>103.97</v>
          </cell>
          <cell r="M96">
            <v>107.4</v>
          </cell>
        </row>
        <row r="97">
          <cell r="A97" t="str">
            <v>492c</v>
          </cell>
          <cell r="B97" t="str">
            <v>Project Engineer - Senior</v>
          </cell>
          <cell r="C97">
            <v>110.18</v>
          </cell>
          <cell r="D97">
            <v>112.94</v>
          </cell>
          <cell r="E97">
            <v>116.79</v>
          </cell>
          <cell r="F97">
            <v>120.64</v>
          </cell>
          <cell r="G97">
            <v>124.62</v>
          </cell>
          <cell r="H97">
            <v>128.72999999999999</v>
          </cell>
          <cell r="I97">
            <v>132.97999999999999</v>
          </cell>
          <cell r="J97">
            <v>137.37</v>
          </cell>
          <cell r="K97">
            <v>141.9</v>
          </cell>
          <cell r="L97">
            <v>146.58000000000001</v>
          </cell>
          <cell r="M97">
            <v>151.41999999999999</v>
          </cell>
        </row>
        <row r="98">
          <cell r="A98" t="str">
            <v>493c</v>
          </cell>
          <cell r="B98" t="str">
            <v>Project Manager - Senior</v>
          </cell>
          <cell r="C98">
            <v>123.62</v>
          </cell>
          <cell r="D98">
            <v>126.71</v>
          </cell>
          <cell r="E98">
            <v>131.05000000000001</v>
          </cell>
          <cell r="F98">
            <v>135.37</v>
          </cell>
          <cell r="G98">
            <v>139.84</v>
          </cell>
          <cell r="H98">
            <v>144.44999999999999</v>
          </cell>
          <cell r="I98">
            <v>149.22</v>
          </cell>
          <cell r="J98">
            <v>154.13999999999999</v>
          </cell>
          <cell r="K98">
            <v>159.22999999999999</v>
          </cell>
          <cell r="L98">
            <v>164.48</v>
          </cell>
          <cell r="M98">
            <v>169.91</v>
          </cell>
        </row>
        <row r="99">
          <cell r="A99" t="str">
            <v>494c</v>
          </cell>
          <cell r="B99" t="str">
            <v>Project Manager - Intermediate</v>
          </cell>
          <cell r="C99">
            <v>115.38</v>
          </cell>
          <cell r="D99">
            <v>118.25</v>
          </cell>
          <cell r="E99">
            <v>122.29</v>
          </cell>
          <cell r="F99">
            <v>126.33</v>
          </cell>
          <cell r="G99">
            <v>130.5</v>
          </cell>
          <cell r="H99">
            <v>134.81</v>
          </cell>
          <cell r="I99">
            <v>139.26</v>
          </cell>
          <cell r="J99">
            <v>143.86000000000001</v>
          </cell>
          <cell r="K99">
            <v>148.61000000000001</v>
          </cell>
          <cell r="L99">
            <v>153.51</v>
          </cell>
          <cell r="M99">
            <v>158.58000000000001</v>
          </cell>
        </row>
        <row r="100">
          <cell r="A100" t="str">
            <v>495c</v>
          </cell>
          <cell r="B100" t="str">
            <v>Project Manager - Associate</v>
          </cell>
          <cell r="C100">
            <v>99.05</v>
          </cell>
          <cell r="D100">
            <v>101.53</v>
          </cell>
          <cell r="E100">
            <v>105</v>
          </cell>
          <cell r="F100">
            <v>108.47</v>
          </cell>
          <cell r="G100">
            <v>112.05</v>
          </cell>
          <cell r="H100">
            <v>115.75</v>
          </cell>
          <cell r="I100">
            <v>119.57</v>
          </cell>
          <cell r="J100">
            <v>123.52</v>
          </cell>
          <cell r="K100">
            <v>127.6</v>
          </cell>
          <cell r="L100">
            <v>131.81</v>
          </cell>
          <cell r="M100">
            <v>136.16</v>
          </cell>
        </row>
        <row r="101">
          <cell r="A101" t="str">
            <v>496c</v>
          </cell>
          <cell r="B101" t="str">
            <v>ERP Senior Business Analyst</v>
          </cell>
          <cell r="C101">
            <v>126.1</v>
          </cell>
          <cell r="D101">
            <v>129.24</v>
          </cell>
          <cell r="E101">
            <v>133.65</v>
          </cell>
          <cell r="F101">
            <v>138.06</v>
          </cell>
          <cell r="G101">
            <v>142.62</v>
          </cell>
          <cell r="H101">
            <v>147.33000000000001</v>
          </cell>
          <cell r="I101">
            <v>152.19</v>
          </cell>
          <cell r="J101">
            <v>157.21</v>
          </cell>
          <cell r="K101">
            <v>162.4</v>
          </cell>
          <cell r="L101">
            <v>167.76</v>
          </cell>
          <cell r="M101">
            <v>173.3</v>
          </cell>
        </row>
        <row r="102">
          <cell r="A102" t="str">
            <v>497c</v>
          </cell>
          <cell r="B102" t="str">
            <v>ERP Business Analyst</v>
          </cell>
          <cell r="C102">
            <v>106.46</v>
          </cell>
          <cell r="D102">
            <v>109.14</v>
          </cell>
          <cell r="E102">
            <v>112.86</v>
          </cell>
          <cell r="F102">
            <v>116.58</v>
          </cell>
          <cell r="G102">
            <v>120.43</v>
          </cell>
          <cell r="H102">
            <v>124.4</v>
          </cell>
          <cell r="I102">
            <v>128.51</v>
          </cell>
          <cell r="J102">
            <v>132.75</v>
          </cell>
          <cell r="K102">
            <v>137.13</v>
          </cell>
          <cell r="L102">
            <v>141.66</v>
          </cell>
          <cell r="M102">
            <v>146.33000000000001</v>
          </cell>
        </row>
        <row r="105">
          <cell r="A105" t="str">
            <v>CIO-SP 2</v>
          </cell>
          <cell r="B105">
            <v>71</v>
          </cell>
          <cell r="C105">
            <v>36881</v>
          </cell>
          <cell r="D105">
            <v>37246</v>
          </cell>
          <cell r="E105">
            <v>37611</v>
          </cell>
          <cell r="F105">
            <v>37976</v>
          </cell>
          <cell r="G105">
            <v>38342</v>
          </cell>
          <cell r="H105">
            <v>38707</v>
          </cell>
          <cell r="I105">
            <v>39072</v>
          </cell>
          <cell r="J105">
            <v>39437</v>
          </cell>
          <cell r="K105">
            <v>39803</v>
          </cell>
          <cell r="L105">
            <v>40168</v>
          </cell>
        </row>
        <row r="106">
          <cell r="A106" t="str">
            <v>Code</v>
          </cell>
          <cell r="B106" t="str">
            <v>Labor Category</v>
          </cell>
          <cell r="C106" t="str">
            <v>Year 1</v>
          </cell>
          <cell r="D106" t="str">
            <v>Year 2</v>
          </cell>
          <cell r="E106" t="str">
            <v>Year 3</v>
          </cell>
          <cell r="F106" t="str">
            <v>Year 4</v>
          </cell>
          <cell r="G106" t="str">
            <v>Year 5</v>
          </cell>
          <cell r="H106" t="str">
            <v>Year 6</v>
          </cell>
          <cell r="I106" t="str">
            <v>Year 7</v>
          </cell>
          <cell r="J106" t="str">
            <v>Year 8</v>
          </cell>
          <cell r="K106" t="str">
            <v>Year 9</v>
          </cell>
          <cell r="L106" t="str">
            <v>Year 10</v>
          </cell>
        </row>
        <row r="107">
          <cell r="A107">
            <v>1</v>
          </cell>
          <cell r="B107" t="str">
            <v>Program Manager</v>
          </cell>
          <cell r="C107">
            <v>191.59</v>
          </cell>
          <cell r="D107">
            <v>198.03</v>
          </cell>
          <cell r="E107">
            <v>204.79</v>
          </cell>
          <cell r="F107">
            <v>211.96</v>
          </cell>
          <cell r="G107">
            <v>219.37</v>
          </cell>
          <cell r="H107">
            <v>227.04</v>
          </cell>
          <cell r="I107">
            <v>234.99</v>
          </cell>
          <cell r="J107">
            <v>243.21</v>
          </cell>
          <cell r="K107">
            <v>251.71</v>
          </cell>
          <cell r="L107">
            <v>260.52</v>
          </cell>
        </row>
        <row r="108">
          <cell r="A108">
            <v>2</v>
          </cell>
          <cell r="B108" t="str">
            <v>Project Manager</v>
          </cell>
          <cell r="C108">
            <v>160.53</v>
          </cell>
          <cell r="D108">
            <v>165.96</v>
          </cell>
          <cell r="E108">
            <v>171.61</v>
          </cell>
          <cell r="F108">
            <v>177.62</v>
          </cell>
          <cell r="G108">
            <v>183.83</v>
          </cell>
          <cell r="H108">
            <v>190.29</v>
          </cell>
          <cell r="I108">
            <v>196.96</v>
          </cell>
          <cell r="J108">
            <v>203.84</v>
          </cell>
          <cell r="K108">
            <v>210.98</v>
          </cell>
          <cell r="L108">
            <v>218.37</v>
          </cell>
        </row>
        <row r="109">
          <cell r="A109">
            <v>3</v>
          </cell>
          <cell r="B109" t="str">
            <v>Quality Assurance Manager</v>
          </cell>
          <cell r="C109">
            <v>99.46</v>
          </cell>
          <cell r="D109">
            <v>102.8</v>
          </cell>
          <cell r="E109">
            <v>106.3</v>
          </cell>
          <cell r="F109">
            <v>110.02</v>
          </cell>
          <cell r="G109">
            <v>113.87</v>
          </cell>
          <cell r="H109">
            <v>117.85</v>
          </cell>
          <cell r="I109">
            <v>121.97</v>
          </cell>
          <cell r="J109">
            <v>126.24</v>
          </cell>
          <cell r="K109">
            <v>130.66999999999999</v>
          </cell>
          <cell r="L109">
            <v>135.25</v>
          </cell>
        </row>
        <row r="110">
          <cell r="A110">
            <v>4</v>
          </cell>
          <cell r="B110" t="str">
            <v>Quality Assurance Analyst</v>
          </cell>
          <cell r="C110">
            <v>80.83</v>
          </cell>
          <cell r="D110">
            <v>83.57</v>
          </cell>
          <cell r="E110">
            <v>86.41</v>
          </cell>
          <cell r="F110">
            <v>89.44</v>
          </cell>
          <cell r="G110">
            <v>92.58</v>
          </cell>
          <cell r="H110">
            <v>95.83</v>
          </cell>
          <cell r="I110">
            <v>99.19</v>
          </cell>
          <cell r="J110">
            <v>102.66</v>
          </cell>
          <cell r="K110">
            <v>106.24</v>
          </cell>
          <cell r="L110">
            <v>109.96</v>
          </cell>
        </row>
        <row r="111">
          <cell r="A111">
            <v>5</v>
          </cell>
          <cell r="B111" t="str">
            <v>Project Control Specialist</v>
          </cell>
          <cell r="C111">
            <v>80.34</v>
          </cell>
          <cell r="D111">
            <v>83.05</v>
          </cell>
          <cell r="E111">
            <v>85.9</v>
          </cell>
          <cell r="F111">
            <v>88.9</v>
          </cell>
          <cell r="G111">
            <v>92.02</v>
          </cell>
          <cell r="H111">
            <v>95.24</v>
          </cell>
          <cell r="I111">
            <v>98.57</v>
          </cell>
          <cell r="J111">
            <v>102.03</v>
          </cell>
          <cell r="K111">
            <v>105.6</v>
          </cell>
          <cell r="L111">
            <v>109.3</v>
          </cell>
        </row>
        <row r="112">
          <cell r="A112">
            <v>6</v>
          </cell>
          <cell r="B112" t="str">
            <v>Program Administration Specialist</v>
          </cell>
          <cell r="C112">
            <v>49.48</v>
          </cell>
          <cell r="D112">
            <v>51.13</v>
          </cell>
          <cell r="E112">
            <v>52.88</v>
          </cell>
          <cell r="F112">
            <v>54.74</v>
          </cell>
          <cell r="G112">
            <v>56.65</v>
          </cell>
          <cell r="H112">
            <v>58.62</v>
          </cell>
          <cell r="I112">
            <v>60.68</v>
          </cell>
          <cell r="J112">
            <v>62.79</v>
          </cell>
          <cell r="K112">
            <v>64.989999999999995</v>
          </cell>
          <cell r="L112">
            <v>67.27</v>
          </cell>
        </row>
        <row r="113">
          <cell r="A113">
            <v>7</v>
          </cell>
          <cell r="B113" t="str">
            <v>Senior Functional Analyst</v>
          </cell>
          <cell r="C113">
            <v>130.34</v>
          </cell>
          <cell r="D113">
            <v>134.72</v>
          </cell>
          <cell r="E113">
            <v>139.33000000000001</v>
          </cell>
          <cell r="F113">
            <v>144.22</v>
          </cell>
          <cell r="G113">
            <v>149.27000000000001</v>
          </cell>
          <cell r="H113">
            <v>154.51</v>
          </cell>
          <cell r="I113">
            <v>159.91999999999999</v>
          </cell>
          <cell r="J113">
            <v>165.5</v>
          </cell>
          <cell r="K113">
            <v>171.28</v>
          </cell>
          <cell r="L113">
            <v>177.28</v>
          </cell>
        </row>
        <row r="114">
          <cell r="A114">
            <v>8</v>
          </cell>
          <cell r="B114" t="str">
            <v>Functional Analyst</v>
          </cell>
          <cell r="C114">
            <v>95.27</v>
          </cell>
          <cell r="D114">
            <v>98.48</v>
          </cell>
          <cell r="E114">
            <v>101.85</v>
          </cell>
          <cell r="F114">
            <v>105.4</v>
          </cell>
          <cell r="G114">
            <v>109.1</v>
          </cell>
          <cell r="H114">
            <v>112.92</v>
          </cell>
          <cell r="I114">
            <v>116.85</v>
          </cell>
          <cell r="J114">
            <v>120.95</v>
          </cell>
          <cell r="K114">
            <v>125.16</v>
          </cell>
          <cell r="L114">
            <v>129.56</v>
          </cell>
        </row>
        <row r="115">
          <cell r="A115">
            <v>9</v>
          </cell>
          <cell r="B115" t="str">
            <v>Principal Systems Architect</v>
          </cell>
          <cell r="C115">
            <v>140</v>
          </cell>
          <cell r="D115">
            <v>144.71</v>
          </cell>
          <cell r="E115">
            <v>149.63</v>
          </cell>
          <cell r="F115">
            <v>154.88999999999999</v>
          </cell>
          <cell r="G115">
            <v>160.30000000000001</v>
          </cell>
          <cell r="H115">
            <v>165.91</v>
          </cell>
          <cell r="I115">
            <v>171.72</v>
          </cell>
          <cell r="J115">
            <v>177.73</v>
          </cell>
          <cell r="K115">
            <v>183.95</v>
          </cell>
          <cell r="L115">
            <v>190.39</v>
          </cell>
        </row>
        <row r="116">
          <cell r="A116">
            <v>10</v>
          </cell>
          <cell r="B116" t="str">
            <v>Senior Systems Architect</v>
          </cell>
          <cell r="C116">
            <v>107.16</v>
          </cell>
          <cell r="D116">
            <v>110.78</v>
          </cell>
          <cell r="E116">
            <v>114.55</v>
          </cell>
          <cell r="F116">
            <v>118.55</v>
          </cell>
          <cell r="G116">
            <v>122.68</v>
          </cell>
          <cell r="H116">
            <v>127</v>
          </cell>
          <cell r="I116">
            <v>131.44</v>
          </cell>
          <cell r="J116">
            <v>136.05000000000001</v>
          </cell>
          <cell r="K116">
            <v>140.80000000000001</v>
          </cell>
          <cell r="L116">
            <v>145.72</v>
          </cell>
        </row>
        <row r="117">
          <cell r="A117">
            <v>11</v>
          </cell>
          <cell r="B117" t="str">
            <v>Principal Information Engineer</v>
          </cell>
          <cell r="C117">
            <v>139.1</v>
          </cell>
          <cell r="D117">
            <v>143.78</v>
          </cell>
          <cell r="E117">
            <v>148.69999999999999</v>
          </cell>
          <cell r="F117">
            <v>153.88999999999999</v>
          </cell>
          <cell r="G117">
            <v>159.28</v>
          </cell>
          <cell r="H117">
            <v>164.86</v>
          </cell>
          <cell r="I117">
            <v>170.64</v>
          </cell>
          <cell r="J117">
            <v>176.62</v>
          </cell>
          <cell r="K117">
            <v>182.78</v>
          </cell>
          <cell r="L117">
            <v>189.17</v>
          </cell>
        </row>
        <row r="118">
          <cell r="A118">
            <v>12</v>
          </cell>
          <cell r="B118" t="str">
            <v>Senior Information Engineer</v>
          </cell>
          <cell r="C118">
            <v>110.9</v>
          </cell>
          <cell r="D118">
            <v>114.61</v>
          </cell>
          <cell r="E118">
            <v>118.53</v>
          </cell>
          <cell r="F118">
            <v>122.66</v>
          </cell>
          <cell r="G118">
            <v>126.97</v>
          </cell>
          <cell r="H118">
            <v>131.41999999999999</v>
          </cell>
          <cell r="I118">
            <v>136.03</v>
          </cell>
          <cell r="J118">
            <v>140.78</v>
          </cell>
          <cell r="K118">
            <v>145.69999999999999</v>
          </cell>
          <cell r="L118">
            <v>150.81</v>
          </cell>
        </row>
        <row r="119">
          <cell r="A119">
            <v>13</v>
          </cell>
          <cell r="B119" t="str">
            <v>Senior Computer Systems Analyst</v>
          </cell>
          <cell r="C119">
            <v>113.74</v>
          </cell>
          <cell r="D119">
            <v>117.57</v>
          </cell>
          <cell r="E119">
            <v>121.58</v>
          </cell>
          <cell r="F119">
            <v>125.82</v>
          </cell>
          <cell r="G119">
            <v>130.25</v>
          </cell>
          <cell r="H119">
            <v>134.81</v>
          </cell>
          <cell r="I119">
            <v>139.52000000000001</v>
          </cell>
          <cell r="J119">
            <v>144.41999999999999</v>
          </cell>
          <cell r="K119">
            <v>149.47</v>
          </cell>
          <cell r="L119">
            <v>154.69999999999999</v>
          </cell>
        </row>
        <row r="120">
          <cell r="A120">
            <v>14</v>
          </cell>
          <cell r="B120" t="str">
            <v>Computer Systems Analyst</v>
          </cell>
          <cell r="C120">
            <v>78.489999999999995</v>
          </cell>
          <cell r="D120">
            <v>81.14</v>
          </cell>
          <cell r="E120">
            <v>83.91</v>
          </cell>
          <cell r="F120">
            <v>86.85</v>
          </cell>
          <cell r="G120">
            <v>89.88</v>
          </cell>
          <cell r="H120">
            <v>93.02</v>
          </cell>
          <cell r="I120">
            <v>96.27</v>
          </cell>
          <cell r="J120">
            <v>99.63</v>
          </cell>
          <cell r="K120">
            <v>103.13</v>
          </cell>
          <cell r="L120">
            <v>106.74</v>
          </cell>
        </row>
        <row r="121">
          <cell r="A121">
            <v>15</v>
          </cell>
          <cell r="B121" t="str">
            <v>Junior Computer Systems Analyst</v>
          </cell>
          <cell r="C121">
            <v>57.57</v>
          </cell>
          <cell r="D121">
            <v>59.51</v>
          </cell>
          <cell r="E121">
            <v>61.53</v>
          </cell>
          <cell r="F121">
            <v>63.71</v>
          </cell>
          <cell r="G121">
            <v>65.92</v>
          </cell>
          <cell r="H121">
            <v>68.239999999999995</v>
          </cell>
          <cell r="I121">
            <v>70.62</v>
          </cell>
          <cell r="J121">
            <v>73.099999999999994</v>
          </cell>
          <cell r="K121">
            <v>75.66</v>
          </cell>
          <cell r="L121">
            <v>78.290000000000006</v>
          </cell>
        </row>
        <row r="122">
          <cell r="A122">
            <v>16</v>
          </cell>
          <cell r="B122" t="str">
            <v>Senior Application Engineer</v>
          </cell>
          <cell r="C122">
            <v>100.05</v>
          </cell>
          <cell r="D122">
            <v>103.41</v>
          </cell>
          <cell r="E122">
            <v>106.94</v>
          </cell>
          <cell r="F122">
            <v>110.69</v>
          </cell>
          <cell r="G122">
            <v>114.55</v>
          </cell>
          <cell r="H122">
            <v>118.55</v>
          </cell>
          <cell r="I122">
            <v>122.68</v>
          </cell>
          <cell r="J122">
            <v>127</v>
          </cell>
          <cell r="K122">
            <v>131.44</v>
          </cell>
          <cell r="L122">
            <v>136.05000000000001</v>
          </cell>
        </row>
        <row r="123">
          <cell r="A123">
            <v>17</v>
          </cell>
          <cell r="B123" t="str">
            <v>Application Engineer</v>
          </cell>
          <cell r="C123">
            <v>73.3</v>
          </cell>
          <cell r="D123">
            <v>75.78</v>
          </cell>
          <cell r="E123">
            <v>78.349999999999994</v>
          </cell>
          <cell r="F123">
            <v>81.09</v>
          </cell>
          <cell r="G123">
            <v>83.93</v>
          </cell>
          <cell r="H123">
            <v>86.88</v>
          </cell>
          <cell r="I123">
            <v>89.9</v>
          </cell>
          <cell r="J123">
            <v>93.04</v>
          </cell>
          <cell r="K123">
            <v>96.29</v>
          </cell>
          <cell r="L123">
            <v>99.65</v>
          </cell>
        </row>
        <row r="124">
          <cell r="A124">
            <v>18</v>
          </cell>
          <cell r="B124" t="str">
            <v>Application Programmer</v>
          </cell>
          <cell r="C124">
            <v>75.06</v>
          </cell>
          <cell r="D124">
            <v>77.58</v>
          </cell>
          <cell r="E124">
            <v>80.23</v>
          </cell>
          <cell r="F124">
            <v>83.05</v>
          </cell>
          <cell r="G124">
            <v>85.97</v>
          </cell>
          <cell r="H124">
            <v>88.96</v>
          </cell>
          <cell r="I124">
            <v>92.07</v>
          </cell>
          <cell r="J124">
            <v>95.29</v>
          </cell>
          <cell r="K124">
            <v>98.63</v>
          </cell>
          <cell r="L124">
            <v>102.07</v>
          </cell>
        </row>
        <row r="125">
          <cell r="A125">
            <v>19</v>
          </cell>
          <cell r="B125" t="str">
            <v>Junior Application Programmer</v>
          </cell>
          <cell r="C125">
            <v>65.319999999999993</v>
          </cell>
          <cell r="D125">
            <v>67.52</v>
          </cell>
          <cell r="E125">
            <v>69.819999999999993</v>
          </cell>
          <cell r="F125">
            <v>72.260000000000005</v>
          </cell>
          <cell r="G125">
            <v>74.790000000000006</v>
          </cell>
          <cell r="H125">
            <v>77.400000000000006</v>
          </cell>
          <cell r="I125">
            <v>80.12</v>
          </cell>
          <cell r="J125">
            <v>82.93</v>
          </cell>
          <cell r="K125">
            <v>85.82</v>
          </cell>
          <cell r="L125">
            <v>88.83</v>
          </cell>
        </row>
        <row r="126">
          <cell r="A126">
            <v>20</v>
          </cell>
          <cell r="B126" t="str">
            <v>Student Application Programmer</v>
          </cell>
          <cell r="C126">
            <v>55.46</v>
          </cell>
          <cell r="D126">
            <v>57.33</v>
          </cell>
          <cell r="E126">
            <v>59.29</v>
          </cell>
          <cell r="F126">
            <v>61.37</v>
          </cell>
          <cell r="G126">
            <v>63.51</v>
          </cell>
          <cell r="H126">
            <v>65.73</v>
          </cell>
          <cell r="I126">
            <v>68.05</v>
          </cell>
          <cell r="J126">
            <v>70.42</v>
          </cell>
          <cell r="K126">
            <v>72.900000000000006</v>
          </cell>
          <cell r="L126">
            <v>75.459999999999994</v>
          </cell>
        </row>
        <row r="127">
          <cell r="A127">
            <v>21</v>
          </cell>
          <cell r="B127" t="str">
            <v>Senior Database Mgmt. Specialist</v>
          </cell>
          <cell r="C127">
            <v>100.66</v>
          </cell>
          <cell r="D127">
            <v>104.05</v>
          </cell>
          <cell r="E127">
            <v>107.6</v>
          </cell>
          <cell r="F127">
            <v>111.38</v>
          </cell>
          <cell r="G127">
            <v>115.27</v>
          </cell>
          <cell r="H127">
            <v>119.31</v>
          </cell>
          <cell r="I127">
            <v>123.46</v>
          </cell>
          <cell r="J127">
            <v>127.8</v>
          </cell>
          <cell r="K127">
            <v>132.28</v>
          </cell>
          <cell r="L127">
            <v>136.91</v>
          </cell>
        </row>
        <row r="128">
          <cell r="A128">
            <v>22</v>
          </cell>
          <cell r="B128" t="str">
            <v>Database Mgmt. Specialist</v>
          </cell>
          <cell r="C128">
            <v>72.900000000000006</v>
          </cell>
          <cell r="D128">
            <v>75.36</v>
          </cell>
          <cell r="E128">
            <v>77.94</v>
          </cell>
          <cell r="F128">
            <v>80.650000000000006</v>
          </cell>
          <cell r="G128">
            <v>83.49</v>
          </cell>
          <cell r="H128">
            <v>86.41</v>
          </cell>
          <cell r="I128">
            <v>89.44</v>
          </cell>
          <cell r="J128">
            <v>92.58</v>
          </cell>
          <cell r="K128">
            <v>95.83</v>
          </cell>
          <cell r="L128">
            <v>99.19</v>
          </cell>
        </row>
        <row r="129">
          <cell r="A129">
            <v>23</v>
          </cell>
          <cell r="B129" t="str">
            <v>Data Entry Clerk</v>
          </cell>
          <cell r="C129">
            <v>38.700000000000003</v>
          </cell>
          <cell r="D129">
            <v>40.01</v>
          </cell>
          <cell r="E129">
            <v>41.37</v>
          </cell>
          <cell r="F129">
            <v>42.81</v>
          </cell>
          <cell r="G129">
            <v>44.31</v>
          </cell>
          <cell r="H129">
            <v>45.87</v>
          </cell>
          <cell r="I129">
            <v>47.49</v>
          </cell>
          <cell r="J129">
            <v>49.15</v>
          </cell>
          <cell r="K129">
            <v>50.86</v>
          </cell>
          <cell r="L129">
            <v>52.65</v>
          </cell>
        </row>
        <row r="130">
          <cell r="A130">
            <v>24</v>
          </cell>
          <cell r="B130" t="str">
            <v>Operations Manager</v>
          </cell>
          <cell r="C130">
            <v>78.069999999999993</v>
          </cell>
          <cell r="D130">
            <v>80.7</v>
          </cell>
          <cell r="E130">
            <v>83.47</v>
          </cell>
          <cell r="F130">
            <v>86.38</v>
          </cell>
          <cell r="G130">
            <v>89.4</v>
          </cell>
          <cell r="H130">
            <v>92.54</v>
          </cell>
          <cell r="I130">
            <v>95.79</v>
          </cell>
          <cell r="J130">
            <v>99.15</v>
          </cell>
          <cell r="K130">
            <v>102.63</v>
          </cell>
          <cell r="L130">
            <v>106.22</v>
          </cell>
        </row>
        <row r="131">
          <cell r="A131">
            <v>25</v>
          </cell>
          <cell r="B131" t="str">
            <v>System Administrator</v>
          </cell>
          <cell r="C131">
            <v>61.42</v>
          </cell>
          <cell r="D131">
            <v>63.48</v>
          </cell>
          <cell r="E131">
            <v>65.650000000000006</v>
          </cell>
          <cell r="F131">
            <v>67.959999999999994</v>
          </cell>
          <cell r="G131">
            <v>70.349999999999994</v>
          </cell>
          <cell r="H131">
            <v>72.819999999999993</v>
          </cell>
          <cell r="I131">
            <v>75.37</v>
          </cell>
          <cell r="J131">
            <v>78.010000000000005</v>
          </cell>
          <cell r="K131">
            <v>80.73</v>
          </cell>
          <cell r="L131">
            <v>83.57</v>
          </cell>
        </row>
        <row r="132">
          <cell r="A132">
            <v>26</v>
          </cell>
          <cell r="B132" t="str">
            <v>System Operator</v>
          </cell>
          <cell r="C132">
            <v>46.28</v>
          </cell>
          <cell r="D132">
            <v>47.83</v>
          </cell>
          <cell r="E132">
            <v>49.45</v>
          </cell>
          <cell r="F132">
            <v>51.18</v>
          </cell>
          <cell r="G132">
            <v>52.95</v>
          </cell>
          <cell r="H132">
            <v>54.81</v>
          </cell>
          <cell r="I132">
            <v>56.74</v>
          </cell>
          <cell r="J132">
            <v>58.71</v>
          </cell>
          <cell r="K132">
            <v>60.75</v>
          </cell>
          <cell r="L132">
            <v>62.91</v>
          </cell>
        </row>
        <row r="133">
          <cell r="A133">
            <v>27</v>
          </cell>
          <cell r="B133" t="str">
            <v>Senior Training Specialist</v>
          </cell>
          <cell r="C133">
            <v>85.81</v>
          </cell>
          <cell r="D133">
            <v>88.7</v>
          </cell>
          <cell r="E133">
            <v>91.74</v>
          </cell>
          <cell r="F133">
            <v>94.95</v>
          </cell>
          <cell r="G133">
            <v>98.3</v>
          </cell>
          <cell r="H133">
            <v>101.74</v>
          </cell>
          <cell r="I133">
            <v>105.3</v>
          </cell>
          <cell r="J133">
            <v>109</v>
          </cell>
          <cell r="K133">
            <v>112.79</v>
          </cell>
          <cell r="L133">
            <v>116.74</v>
          </cell>
        </row>
        <row r="134">
          <cell r="A134">
            <v>28</v>
          </cell>
          <cell r="B134" t="str">
            <v>Training Specialist</v>
          </cell>
          <cell r="C134">
            <v>70.03</v>
          </cell>
          <cell r="D134">
            <v>72.37</v>
          </cell>
          <cell r="E134">
            <v>74.86</v>
          </cell>
          <cell r="F134">
            <v>77.45</v>
          </cell>
          <cell r="G134">
            <v>80.19</v>
          </cell>
          <cell r="H134">
            <v>82.98</v>
          </cell>
          <cell r="I134">
            <v>85.9</v>
          </cell>
          <cell r="J134">
            <v>88.9</v>
          </cell>
          <cell r="K134">
            <v>92.02</v>
          </cell>
          <cell r="L134">
            <v>95.24</v>
          </cell>
        </row>
        <row r="135">
          <cell r="A135">
            <v>29</v>
          </cell>
          <cell r="B135" t="str">
            <v>Help Desk Manager</v>
          </cell>
          <cell r="C135">
            <v>88.29</v>
          </cell>
          <cell r="D135">
            <v>91.26</v>
          </cell>
          <cell r="E135">
            <v>94.38</v>
          </cell>
          <cell r="F135">
            <v>97.69</v>
          </cell>
          <cell r="G135">
            <v>101.1</v>
          </cell>
          <cell r="H135">
            <v>104.62</v>
          </cell>
          <cell r="I135">
            <v>108.3</v>
          </cell>
          <cell r="J135">
            <v>112.08</v>
          </cell>
          <cell r="K135">
            <v>116</v>
          </cell>
          <cell r="L135">
            <v>120.04</v>
          </cell>
        </row>
        <row r="136">
          <cell r="A136">
            <v>30</v>
          </cell>
          <cell r="B136" t="str">
            <v>Help Desk Specialist</v>
          </cell>
          <cell r="C136">
            <v>60.12</v>
          </cell>
          <cell r="D136">
            <v>62.15</v>
          </cell>
          <cell r="E136">
            <v>64.260000000000005</v>
          </cell>
          <cell r="F136">
            <v>66.510000000000005</v>
          </cell>
          <cell r="G136">
            <v>68.849999999999994</v>
          </cell>
          <cell r="H136">
            <v>71.260000000000005</v>
          </cell>
          <cell r="I136">
            <v>73.760000000000005</v>
          </cell>
          <cell r="J136">
            <v>76.349999999999994</v>
          </cell>
          <cell r="K136">
            <v>79.010000000000005</v>
          </cell>
          <cell r="L136">
            <v>81.790000000000006</v>
          </cell>
        </row>
        <row r="137">
          <cell r="A137">
            <v>31</v>
          </cell>
          <cell r="B137" t="str">
            <v>Hardware Specialist</v>
          </cell>
          <cell r="C137">
            <v>53.19</v>
          </cell>
          <cell r="D137">
            <v>54.98</v>
          </cell>
          <cell r="E137">
            <v>56.84</v>
          </cell>
          <cell r="F137">
            <v>58.85</v>
          </cell>
          <cell r="G137">
            <v>60.9</v>
          </cell>
          <cell r="H137">
            <v>63.03</v>
          </cell>
          <cell r="I137">
            <v>65.23</v>
          </cell>
          <cell r="J137">
            <v>67.510000000000005</v>
          </cell>
          <cell r="K137">
            <v>69.88</v>
          </cell>
          <cell r="L137">
            <v>72.31</v>
          </cell>
        </row>
        <row r="138">
          <cell r="A138">
            <v>32</v>
          </cell>
          <cell r="B138" t="str">
            <v>Senior Hardware Installation Technician</v>
          </cell>
          <cell r="C138">
            <v>63.9</v>
          </cell>
          <cell r="D138">
            <v>66.040000000000006</v>
          </cell>
          <cell r="E138">
            <v>68.290000000000006</v>
          </cell>
          <cell r="F138">
            <v>70.680000000000007</v>
          </cell>
          <cell r="G138">
            <v>73.150000000000006</v>
          </cell>
          <cell r="H138">
            <v>75.709999999999994</v>
          </cell>
          <cell r="I138">
            <v>78.349999999999994</v>
          </cell>
          <cell r="J138">
            <v>81.09</v>
          </cell>
          <cell r="K138">
            <v>83.93</v>
          </cell>
          <cell r="L138">
            <v>86.88</v>
          </cell>
        </row>
        <row r="139">
          <cell r="A139">
            <v>33</v>
          </cell>
          <cell r="B139" t="str">
            <v>Hardware Installation Technician</v>
          </cell>
          <cell r="C139">
            <v>45.83</v>
          </cell>
          <cell r="D139">
            <v>47.38</v>
          </cell>
          <cell r="E139">
            <v>49.01</v>
          </cell>
          <cell r="F139">
            <v>50.74</v>
          </cell>
          <cell r="G139">
            <v>52.5</v>
          </cell>
          <cell r="H139">
            <v>54.34</v>
          </cell>
          <cell r="I139">
            <v>56.23</v>
          </cell>
          <cell r="J139">
            <v>58.21</v>
          </cell>
          <cell r="K139">
            <v>60.24</v>
          </cell>
          <cell r="L139">
            <v>62.35</v>
          </cell>
        </row>
        <row r="140">
          <cell r="A140">
            <v>34</v>
          </cell>
          <cell r="B140" t="str">
            <v>Hardware Draftsman</v>
          </cell>
          <cell r="C140">
            <v>46.72</v>
          </cell>
          <cell r="D140">
            <v>48.29</v>
          </cell>
          <cell r="E140">
            <v>49.96</v>
          </cell>
          <cell r="F140">
            <v>51.7</v>
          </cell>
          <cell r="G140">
            <v>53.5</v>
          </cell>
          <cell r="H140">
            <v>55.37</v>
          </cell>
          <cell r="I140">
            <v>57.32</v>
          </cell>
          <cell r="J140">
            <v>59.31</v>
          </cell>
          <cell r="K140">
            <v>61.39</v>
          </cell>
          <cell r="L140">
            <v>63.55</v>
          </cell>
        </row>
        <row r="141">
          <cell r="A141">
            <v>35</v>
          </cell>
          <cell r="B141" t="str">
            <v>Senior Network Installation Technician</v>
          </cell>
          <cell r="C141">
            <v>68.94</v>
          </cell>
          <cell r="D141">
            <v>71.27</v>
          </cell>
          <cell r="E141">
            <v>73.709999999999994</v>
          </cell>
          <cell r="F141">
            <v>76.3</v>
          </cell>
          <cell r="G141">
            <v>78.959999999999994</v>
          </cell>
          <cell r="H141">
            <v>81.709999999999994</v>
          </cell>
          <cell r="I141">
            <v>84.57</v>
          </cell>
          <cell r="J141">
            <v>87.54</v>
          </cell>
          <cell r="K141">
            <v>90.6</v>
          </cell>
          <cell r="L141">
            <v>93.78</v>
          </cell>
        </row>
        <row r="142">
          <cell r="A142">
            <v>36</v>
          </cell>
          <cell r="B142" t="str">
            <v>Network Installation Technician</v>
          </cell>
          <cell r="C142">
            <v>52.06</v>
          </cell>
          <cell r="D142">
            <v>53.8</v>
          </cell>
          <cell r="E142">
            <v>55.65</v>
          </cell>
          <cell r="F142">
            <v>57.6</v>
          </cell>
          <cell r="G142">
            <v>59.63</v>
          </cell>
          <cell r="H142">
            <v>61.71</v>
          </cell>
          <cell r="I142">
            <v>63.87</v>
          </cell>
          <cell r="J142">
            <v>66.09</v>
          </cell>
          <cell r="K142">
            <v>68.400000000000006</v>
          </cell>
          <cell r="L142">
            <v>70.8</v>
          </cell>
        </row>
        <row r="143">
          <cell r="A143">
            <v>37</v>
          </cell>
          <cell r="B143" t="str">
            <v>Network Draftsman</v>
          </cell>
          <cell r="C143">
            <v>50.95</v>
          </cell>
          <cell r="D143">
            <v>52.67</v>
          </cell>
          <cell r="E143">
            <v>54.46</v>
          </cell>
          <cell r="F143">
            <v>56.38</v>
          </cell>
          <cell r="G143">
            <v>58.36</v>
          </cell>
          <cell r="H143">
            <v>60.39</v>
          </cell>
          <cell r="I143">
            <v>62.51</v>
          </cell>
          <cell r="J143">
            <v>64.7</v>
          </cell>
          <cell r="K143">
            <v>66.98</v>
          </cell>
          <cell r="L143">
            <v>69.319999999999993</v>
          </cell>
        </row>
        <row r="144">
          <cell r="A144">
            <v>38</v>
          </cell>
          <cell r="B144" t="str">
            <v>Communications Network Manager</v>
          </cell>
          <cell r="C144">
            <v>82.32</v>
          </cell>
          <cell r="D144">
            <v>85.09</v>
          </cell>
          <cell r="E144">
            <v>87.99</v>
          </cell>
          <cell r="F144">
            <v>91.08</v>
          </cell>
          <cell r="G144">
            <v>94.27</v>
          </cell>
          <cell r="H144">
            <v>97.57</v>
          </cell>
          <cell r="I144">
            <v>100.99</v>
          </cell>
          <cell r="J144">
            <v>104.52</v>
          </cell>
          <cell r="K144">
            <v>108.19</v>
          </cell>
          <cell r="L144">
            <v>111.97</v>
          </cell>
        </row>
        <row r="145">
          <cell r="A145">
            <v>39</v>
          </cell>
          <cell r="B145" t="str">
            <v>Communications Specialist</v>
          </cell>
          <cell r="C145">
            <v>77.63</v>
          </cell>
          <cell r="D145">
            <v>80.260000000000005</v>
          </cell>
          <cell r="E145">
            <v>82.98</v>
          </cell>
          <cell r="F145">
            <v>85.9</v>
          </cell>
          <cell r="G145">
            <v>88.9</v>
          </cell>
          <cell r="H145">
            <v>92.02</v>
          </cell>
          <cell r="I145">
            <v>95.24</v>
          </cell>
          <cell r="J145">
            <v>98.57</v>
          </cell>
          <cell r="K145">
            <v>102.03</v>
          </cell>
          <cell r="L145">
            <v>105.6</v>
          </cell>
        </row>
        <row r="146">
          <cell r="A146">
            <v>40</v>
          </cell>
          <cell r="B146" t="str">
            <v>Principal B.P.R. Specialist</v>
          </cell>
          <cell r="C146">
            <v>148.38</v>
          </cell>
          <cell r="D146">
            <v>153.38</v>
          </cell>
          <cell r="E146">
            <v>158.62</v>
          </cell>
          <cell r="F146">
            <v>164.18</v>
          </cell>
          <cell r="G146">
            <v>169.93</v>
          </cell>
          <cell r="H146">
            <v>175.87</v>
          </cell>
          <cell r="I146">
            <v>182.04</v>
          </cell>
          <cell r="J146">
            <v>188.39</v>
          </cell>
          <cell r="K146">
            <v>194.98</v>
          </cell>
          <cell r="L146">
            <v>201.82</v>
          </cell>
        </row>
        <row r="147">
          <cell r="A147">
            <v>41</v>
          </cell>
          <cell r="B147" t="str">
            <v>Senior B.P.R. Specialist</v>
          </cell>
          <cell r="C147">
            <v>119.83</v>
          </cell>
          <cell r="D147">
            <v>123.87</v>
          </cell>
          <cell r="E147">
            <v>128.1</v>
          </cell>
          <cell r="F147">
            <v>132.57</v>
          </cell>
          <cell r="G147">
            <v>137.22999999999999</v>
          </cell>
          <cell r="H147">
            <v>142.02000000000001</v>
          </cell>
          <cell r="I147">
            <v>146.99</v>
          </cell>
          <cell r="J147">
            <v>152.13</v>
          </cell>
          <cell r="K147">
            <v>157.47</v>
          </cell>
          <cell r="L147">
            <v>162.97999999999999</v>
          </cell>
        </row>
        <row r="148">
          <cell r="A148">
            <v>42</v>
          </cell>
          <cell r="B148" t="str">
            <v>Cost Analyst</v>
          </cell>
          <cell r="C148">
            <v>72.48</v>
          </cell>
          <cell r="D148">
            <v>74.91</v>
          </cell>
          <cell r="E148">
            <v>77.45</v>
          </cell>
          <cell r="F148">
            <v>80.19</v>
          </cell>
          <cell r="G148">
            <v>82.98</v>
          </cell>
          <cell r="H148">
            <v>85.9</v>
          </cell>
          <cell r="I148">
            <v>88.9</v>
          </cell>
          <cell r="J148">
            <v>92.02</v>
          </cell>
          <cell r="K148">
            <v>95.24</v>
          </cell>
          <cell r="L148">
            <v>98.57</v>
          </cell>
        </row>
        <row r="149">
          <cell r="A149">
            <v>43</v>
          </cell>
          <cell r="B149" t="str">
            <v>Data Standardization Specialist</v>
          </cell>
          <cell r="C149">
            <v>50.59</v>
          </cell>
          <cell r="D149">
            <v>52.31</v>
          </cell>
          <cell r="E149">
            <v>54.1</v>
          </cell>
          <cell r="F149">
            <v>55.98</v>
          </cell>
          <cell r="G149">
            <v>57.96</v>
          </cell>
          <cell r="H149">
            <v>59.97</v>
          </cell>
          <cell r="I149">
            <v>62.1</v>
          </cell>
          <cell r="J149">
            <v>64.260000000000005</v>
          </cell>
          <cell r="K149">
            <v>66.510000000000005</v>
          </cell>
          <cell r="L149">
            <v>68.849999999999994</v>
          </cell>
        </row>
        <row r="150">
          <cell r="A150">
            <v>44</v>
          </cell>
          <cell r="B150" t="str">
            <v>Documentation Specialist</v>
          </cell>
          <cell r="C150">
            <v>51.32</v>
          </cell>
          <cell r="D150">
            <v>53.06</v>
          </cell>
          <cell r="E150">
            <v>54.88</v>
          </cell>
          <cell r="F150">
            <v>56.79</v>
          </cell>
          <cell r="G150">
            <v>58.8</v>
          </cell>
          <cell r="H150">
            <v>60.85</v>
          </cell>
          <cell r="I150">
            <v>62.99</v>
          </cell>
          <cell r="J150">
            <v>65.19</v>
          </cell>
          <cell r="K150">
            <v>67.459999999999994</v>
          </cell>
          <cell r="L150">
            <v>69.819999999999993</v>
          </cell>
        </row>
        <row r="151">
          <cell r="A151">
            <v>45</v>
          </cell>
          <cell r="B151" t="str">
            <v>Technical Writer/Editor</v>
          </cell>
          <cell r="C151">
            <v>68.209999999999994</v>
          </cell>
          <cell r="D151">
            <v>70.510000000000005</v>
          </cell>
          <cell r="E151">
            <v>72.930000000000007</v>
          </cell>
          <cell r="F151">
            <v>75.489999999999995</v>
          </cell>
          <cell r="G151">
            <v>78.13</v>
          </cell>
          <cell r="H151">
            <v>80.849999999999994</v>
          </cell>
          <cell r="I151">
            <v>83.69</v>
          </cell>
          <cell r="J151">
            <v>86.6</v>
          </cell>
          <cell r="K151">
            <v>89.64</v>
          </cell>
          <cell r="L151">
            <v>92.77</v>
          </cell>
        </row>
        <row r="152">
          <cell r="A152">
            <v>46</v>
          </cell>
          <cell r="B152" t="str">
            <v>Senior Computer Security System Specialist</v>
          </cell>
          <cell r="C152">
            <v>135.59</v>
          </cell>
          <cell r="D152">
            <v>140.13999999999999</v>
          </cell>
          <cell r="E152">
            <v>144.91</v>
          </cell>
          <cell r="F152">
            <v>150</v>
          </cell>
          <cell r="G152">
            <v>155.24</v>
          </cell>
          <cell r="H152">
            <v>160.69999999999999</v>
          </cell>
          <cell r="I152">
            <v>166.31</v>
          </cell>
          <cell r="J152">
            <v>172.14</v>
          </cell>
          <cell r="K152">
            <v>178.18</v>
          </cell>
          <cell r="L152">
            <v>184.39</v>
          </cell>
        </row>
        <row r="153">
          <cell r="A153">
            <v>47</v>
          </cell>
          <cell r="B153" t="str">
            <v>Computer Security System Specialist</v>
          </cell>
          <cell r="C153">
            <v>108.75</v>
          </cell>
          <cell r="D153">
            <v>112.42</v>
          </cell>
          <cell r="E153">
            <v>116.27</v>
          </cell>
          <cell r="F153">
            <v>120.33</v>
          </cell>
          <cell r="G153">
            <v>124.54</v>
          </cell>
          <cell r="H153">
            <v>128.91</v>
          </cell>
          <cell r="I153">
            <v>133.41</v>
          </cell>
          <cell r="J153">
            <v>138.08000000000001</v>
          </cell>
          <cell r="K153">
            <v>142.91</v>
          </cell>
          <cell r="L153">
            <v>147.91999999999999</v>
          </cell>
        </row>
        <row r="154">
          <cell r="A154">
            <v>48</v>
          </cell>
          <cell r="B154" t="str">
            <v>Administrative Support and Graphics Specialist</v>
          </cell>
          <cell r="C154">
            <v>48.33</v>
          </cell>
          <cell r="D154">
            <v>49.97</v>
          </cell>
          <cell r="E154">
            <v>51.68</v>
          </cell>
          <cell r="F154">
            <v>53.48</v>
          </cell>
          <cell r="G154">
            <v>55.34</v>
          </cell>
          <cell r="H154">
            <v>57.29</v>
          </cell>
          <cell r="I154">
            <v>59.29</v>
          </cell>
          <cell r="J154">
            <v>61.37</v>
          </cell>
          <cell r="K154">
            <v>63.51</v>
          </cell>
          <cell r="L154">
            <v>65.73</v>
          </cell>
        </row>
        <row r="155">
          <cell r="A155">
            <v>49</v>
          </cell>
          <cell r="B155" t="str">
            <v>Electronic Meeting Technographer</v>
          </cell>
          <cell r="C155">
            <v>56.32</v>
          </cell>
          <cell r="D155">
            <v>58.23</v>
          </cell>
          <cell r="E155">
            <v>60.21</v>
          </cell>
          <cell r="F155">
            <v>62.32</v>
          </cell>
          <cell r="G155">
            <v>64.5</v>
          </cell>
          <cell r="H155">
            <v>66.760000000000005</v>
          </cell>
          <cell r="I155">
            <v>69.099999999999994</v>
          </cell>
          <cell r="J155">
            <v>71.510000000000005</v>
          </cell>
          <cell r="K155">
            <v>74.02</v>
          </cell>
          <cell r="L155">
            <v>76.59</v>
          </cell>
        </row>
        <row r="156">
          <cell r="A156">
            <v>50</v>
          </cell>
          <cell r="B156" t="str">
            <v>System Programmer</v>
          </cell>
          <cell r="C156">
            <v>81.36</v>
          </cell>
          <cell r="D156">
            <v>84.08</v>
          </cell>
          <cell r="E156">
            <v>86.97</v>
          </cell>
          <cell r="F156">
            <v>90.01</v>
          </cell>
          <cell r="G156">
            <v>93.16</v>
          </cell>
          <cell r="H156">
            <v>96.4</v>
          </cell>
          <cell r="I156">
            <v>99.77</v>
          </cell>
          <cell r="J156">
            <v>103.27</v>
          </cell>
          <cell r="K156">
            <v>106.88</v>
          </cell>
          <cell r="L156">
            <v>110.64</v>
          </cell>
        </row>
        <row r="157">
          <cell r="A157">
            <v>51</v>
          </cell>
          <cell r="B157" t="str">
            <v>Functional Subject Matter Expert</v>
          </cell>
          <cell r="C157">
            <v>219.88</v>
          </cell>
          <cell r="D157">
            <v>227.26</v>
          </cell>
          <cell r="E157">
            <v>235.02</v>
          </cell>
          <cell r="F157">
            <v>243.24</v>
          </cell>
          <cell r="G157">
            <v>251.74</v>
          </cell>
          <cell r="H157">
            <v>260.55</v>
          </cell>
          <cell r="I157">
            <v>269.64999999999998</v>
          </cell>
          <cell r="J157">
            <v>279.10000000000002</v>
          </cell>
          <cell r="K157">
            <v>288.89</v>
          </cell>
          <cell r="L157">
            <v>299</v>
          </cell>
        </row>
        <row r="158">
          <cell r="A158">
            <v>52</v>
          </cell>
          <cell r="B158" t="str">
            <v>IT Hardware Specialist</v>
          </cell>
          <cell r="C158">
            <v>47.97</v>
          </cell>
          <cell r="D158">
            <v>49.58</v>
          </cell>
          <cell r="E158">
            <v>51.26</v>
          </cell>
          <cell r="F158">
            <v>53.06</v>
          </cell>
          <cell r="G158">
            <v>54.92</v>
          </cell>
          <cell r="H158">
            <v>56.84</v>
          </cell>
          <cell r="I158">
            <v>58.85</v>
          </cell>
          <cell r="J158">
            <v>60.9</v>
          </cell>
          <cell r="K158">
            <v>63.03</v>
          </cell>
          <cell r="L158">
            <v>65.23</v>
          </cell>
        </row>
        <row r="159">
          <cell r="A159">
            <v>53</v>
          </cell>
          <cell r="B159" t="str">
            <v>Quality Assurance Specialist</v>
          </cell>
          <cell r="C159">
            <v>65.680000000000007</v>
          </cell>
          <cell r="D159">
            <v>67.900000000000006</v>
          </cell>
          <cell r="E159">
            <v>70.2</v>
          </cell>
          <cell r="F159">
            <v>72.66</v>
          </cell>
          <cell r="G159">
            <v>75.209999999999994</v>
          </cell>
          <cell r="H159">
            <v>77.849999999999994</v>
          </cell>
          <cell r="I159">
            <v>80.58</v>
          </cell>
          <cell r="J159">
            <v>83.4</v>
          </cell>
          <cell r="K159">
            <v>86.32</v>
          </cell>
          <cell r="L159">
            <v>89.34</v>
          </cell>
        </row>
        <row r="160">
          <cell r="A160">
            <v>54</v>
          </cell>
          <cell r="B160" t="str">
            <v>Communications Hardware Specialist</v>
          </cell>
          <cell r="C160">
            <v>58.43</v>
          </cell>
          <cell r="D160">
            <v>60.39</v>
          </cell>
          <cell r="E160">
            <v>62.45</v>
          </cell>
          <cell r="F160">
            <v>64.650000000000006</v>
          </cell>
          <cell r="G160">
            <v>66.900000000000006</v>
          </cell>
          <cell r="H160">
            <v>69.23</v>
          </cell>
          <cell r="I160">
            <v>71.650000000000006</v>
          </cell>
          <cell r="J160">
            <v>74.150000000000006</v>
          </cell>
          <cell r="K160">
            <v>76.739999999999995</v>
          </cell>
          <cell r="L160">
            <v>79.430000000000007</v>
          </cell>
        </row>
        <row r="161">
          <cell r="A161">
            <v>55</v>
          </cell>
          <cell r="B161" t="str">
            <v>Communications Software Specialist</v>
          </cell>
          <cell r="C161">
            <v>59.31</v>
          </cell>
          <cell r="D161">
            <v>61.31</v>
          </cell>
          <cell r="E161">
            <v>63.4</v>
          </cell>
          <cell r="F161">
            <v>65.63</v>
          </cell>
          <cell r="G161">
            <v>67.930000000000007</v>
          </cell>
          <cell r="H161">
            <v>70.319999999999993</v>
          </cell>
          <cell r="I161">
            <v>72.8</v>
          </cell>
          <cell r="J161">
            <v>75.349999999999994</v>
          </cell>
          <cell r="K161">
            <v>77.989999999999995</v>
          </cell>
          <cell r="L161">
            <v>80.709999999999994</v>
          </cell>
        </row>
        <row r="162">
          <cell r="A162">
            <v>56</v>
          </cell>
          <cell r="B162" t="str">
            <v>Information Resource Management Analyst</v>
          </cell>
          <cell r="C162">
            <v>62.67</v>
          </cell>
          <cell r="D162">
            <v>64.790000000000006</v>
          </cell>
          <cell r="E162">
            <v>67.010000000000005</v>
          </cell>
          <cell r="F162">
            <v>69.34</v>
          </cell>
          <cell r="G162">
            <v>71.760000000000005</v>
          </cell>
          <cell r="H162">
            <v>74.260000000000005</v>
          </cell>
          <cell r="I162">
            <v>76.88</v>
          </cell>
          <cell r="J162">
            <v>79.569999999999993</v>
          </cell>
          <cell r="K162">
            <v>82.35</v>
          </cell>
          <cell r="L162">
            <v>85.24</v>
          </cell>
        </row>
        <row r="163">
          <cell r="A163">
            <v>57</v>
          </cell>
          <cell r="B163" t="str">
            <v>Procurement Product Specialist</v>
          </cell>
          <cell r="C163">
            <v>56.72</v>
          </cell>
          <cell r="D163">
            <v>58.62</v>
          </cell>
          <cell r="E163">
            <v>60.63</v>
          </cell>
          <cell r="F163">
            <v>62.73</v>
          </cell>
          <cell r="G163">
            <v>64.92</v>
          </cell>
          <cell r="H163">
            <v>67.209999999999994</v>
          </cell>
          <cell r="I163">
            <v>69.56</v>
          </cell>
          <cell r="J163">
            <v>72.02</v>
          </cell>
          <cell r="K163">
            <v>74.540000000000006</v>
          </cell>
          <cell r="L163">
            <v>77.150000000000006</v>
          </cell>
        </row>
        <row r="164">
          <cell r="A164">
            <v>58</v>
          </cell>
          <cell r="B164" t="str">
            <v>Imaging Specialist</v>
          </cell>
          <cell r="C164">
            <v>62.23</v>
          </cell>
          <cell r="D164">
            <v>64.319999999999993</v>
          </cell>
          <cell r="E164">
            <v>66.510000000000005</v>
          </cell>
          <cell r="F164">
            <v>68.849999999999994</v>
          </cell>
          <cell r="G164">
            <v>71.260000000000005</v>
          </cell>
          <cell r="H164">
            <v>73.760000000000005</v>
          </cell>
          <cell r="I164">
            <v>76.349999999999994</v>
          </cell>
          <cell r="J164">
            <v>79.010000000000005</v>
          </cell>
          <cell r="K164">
            <v>81.790000000000006</v>
          </cell>
          <cell r="L164">
            <v>84.65</v>
          </cell>
        </row>
        <row r="165">
          <cell r="A165">
            <v>59</v>
          </cell>
          <cell r="B165" t="str">
            <v>Application Systems Analyst</v>
          </cell>
          <cell r="C165">
            <v>70.39</v>
          </cell>
          <cell r="D165">
            <v>72.739999999999995</v>
          </cell>
          <cell r="E165">
            <v>75.239999999999995</v>
          </cell>
          <cell r="F165">
            <v>77.87</v>
          </cell>
          <cell r="G165">
            <v>80.61</v>
          </cell>
          <cell r="H165">
            <v>83.42</v>
          </cell>
          <cell r="I165">
            <v>86.35</v>
          </cell>
          <cell r="J165">
            <v>89.38</v>
          </cell>
          <cell r="K165">
            <v>92.52</v>
          </cell>
          <cell r="L165">
            <v>95.77</v>
          </cell>
        </row>
        <row r="166">
          <cell r="A166">
            <v>60</v>
          </cell>
          <cell r="B166" t="str">
            <v>Software Systems Engineer</v>
          </cell>
          <cell r="C166">
            <v>84.34</v>
          </cell>
          <cell r="D166">
            <v>87.18</v>
          </cell>
          <cell r="E166">
            <v>90.16</v>
          </cell>
          <cell r="F166">
            <v>93.31</v>
          </cell>
          <cell r="G166">
            <v>96.59</v>
          </cell>
          <cell r="H166">
            <v>99.99</v>
          </cell>
          <cell r="I166">
            <v>103.49</v>
          </cell>
          <cell r="J166">
            <v>107.1</v>
          </cell>
          <cell r="K166">
            <v>110.86</v>
          </cell>
          <cell r="L166">
            <v>114.75</v>
          </cell>
        </row>
        <row r="167">
          <cell r="A167">
            <v>61</v>
          </cell>
          <cell r="B167" t="str">
            <v>Disaster Recovery Specialist</v>
          </cell>
          <cell r="C167">
            <v>144.38999999999999</v>
          </cell>
          <cell r="D167">
            <v>149.27000000000001</v>
          </cell>
          <cell r="E167">
            <v>154.36000000000001</v>
          </cell>
          <cell r="F167">
            <v>159.75</v>
          </cell>
          <cell r="G167">
            <v>165.33</v>
          </cell>
          <cell r="H167">
            <v>171.11</v>
          </cell>
          <cell r="I167">
            <v>177.12</v>
          </cell>
          <cell r="J167">
            <v>183.32</v>
          </cell>
          <cell r="K167">
            <v>189.73</v>
          </cell>
          <cell r="L167">
            <v>196.36</v>
          </cell>
        </row>
        <row r="168">
          <cell r="A168">
            <v>62</v>
          </cell>
          <cell r="B168" t="str">
            <v>Telecommunication Engineer</v>
          </cell>
          <cell r="C168">
            <v>105.03</v>
          </cell>
          <cell r="D168">
            <v>108.56</v>
          </cell>
          <cell r="E168">
            <v>112.28</v>
          </cell>
          <cell r="F168">
            <v>116.19</v>
          </cell>
          <cell r="G168">
            <v>120.24</v>
          </cell>
          <cell r="H168">
            <v>124.44</v>
          </cell>
          <cell r="I168">
            <v>128.80000000000001</v>
          </cell>
          <cell r="J168">
            <v>133.31</v>
          </cell>
          <cell r="K168">
            <v>137.96</v>
          </cell>
          <cell r="L168">
            <v>142.80000000000001</v>
          </cell>
        </row>
        <row r="169">
          <cell r="A169">
            <v>63</v>
          </cell>
          <cell r="B169" t="str">
            <v>Information Systems Training Specialist</v>
          </cell>
          <cell r="C169">
            <v>94.66</v>
          </cell>
          <cell r="D169">
            <v>97.85</v>
          </cell>
          <cell r="E169">
            <v>101.19</v>
          </cell>
          <cell r="F169">
            <v>104.72</v>
          </cell>
          <cell r="G169">
            <v>108.38</v>
          </cell>
          <cell r="H169">
            <v>112.19</v>
          </cell>
          <cell r="I169">
            <v>116.11</v>
          </cell>
          <cell r="J169">
            <v>120.16</v>
          </cell>
          <cell r="K169">
            <v>124.36</v>
          </cell>
          <cell r="L169">
            <v>128.71</v>
          </cell>
        </row>
        <row r="170">
          <cell r="A170">
            <v>64</v>
          </cell>
          <cell r="B170" t="str">
            <v>Local Area Network Administrator</v>
          </cell>
          <cell r="C170">
            <v>76.349999999999994</v>
          </cell>
          <cell r="D170">
            <v>78.91</v>
          </cell>
          <cell r="E170">
            <v>81.59</v>
          </cell>
          <cell r="F170">
            <v>84.46</v>
          </cell>
          <cell r="G170">
            <v>87.41</v>
          </cell>
          <cell r="H170">
            <v>90.46</v>
          </cell>
          <cell r="I170">
            <v>93.63</v>
          </cell>
          <cell r="J170">
            <v>96.91</v>
          </cell>
          <cell r="K170">
            <v>100.29</v>
          </cell>
          <cell r="L170">
            <v>103.8</v>
          </cell>
        </row>
        <row r="171">
          <cell r="A171">
            <v>65</v>
          </cell>
          <cell r="B171" t="str">
            <v>Wide Area Network Administrator</v>
          </cell>
          <cell r="C171">
            <v>77.209999999999994</v>
          </cell>
          <cell r="D171">
            <v>79.790000000000006</v>
          </cell>
          <cell r="E171">
            <v>82.51</v>
          </cell>
          <cell r="F171">
            <v>85.4</v>
          </cell>
          <cell r="G171">
            <v>88.41</v>
          </cell>
          <cell r="H171">
            <v>91.5</v>
          </cell>
          <cell r="I171">
            <v>94.69</v>
          </cell>
          <cell r="J171">
            <v>97.99</v>
          </cell>
          <cell r="K171">
            <v>101.41</v>
          </cell>
          <cell r="L171">
            <v>104.96</v>
          </cell>
        </row>
        <row r="172">
          <cell r="A172">
            <v>66</v>
          </cell>
          <cell r="B172" t="str">
            <v>Web Project Manager</v>
          </cell>
          <cell r="C172">
            <v>176.66</v>
          </cell>
          <cell r="D172">
            <v>182.61</v>
          </cell>
          <cell r="E172">
            <v>188.85</v>
          </cell>
          <cell r="F172">
            <v>195.46</v>
          </cell>
          <cell r="G172">
            <v>202.29</v>
          </cell>
          <cell r="H172">
            <v>209.36</v>
          </cell>
          <cell r="I172">
            <v>216.7</v>
          </cell>
          <cell r="J172">
            <v>224.29</v>
          </cell>
          <cell r="K172">
            <v>232.16</v>
          </cell>
          <cell r="L172">
            <v>240.26</v>
          </cell>
        </row>
        <row r="173">
          <cell r="A173">
            <v>67</v>
          </cell>
          <cell r="B173" t="str">
            <v>Web Designer</v>
          </cell>
          <cell r="C173">
            <v>120.73</v>
          </cell>
          <cell r="D173">
            <v>124.8</v>
          </cell>
          <cell r="E173">
            <v>129.05000000000001</v>
          </cell>
          <cell r="F173">
            <v>133.57</v>
          </cell>
          <cell r="G173">
            <v>138.25</v>
          </cell>
          <cell r="H173">
            <v>143.08000000000001</v>
          </cell>
          <cell r="I173">
            <v>148.09</v>
          </cell>
          <cell r="J173">
            <v>153.29</v>
          </cell>
          <cell r="K173">
            <v>158.63999999999999</v>
          </cell>
          <cell r="L173">
            <v>164.2</v>
          </cell>
        </row>
        <row r="174">
          <cell r="A174">
            <v>68</v>
          </cell>
          <cell r="B174" t="str">
            <v>Web Software Developer</v>
          </cell>
          <cell r="C174">
            <v>118.94</v>
          </cell>
          <cell r="D174">
            <v>122.96</v>
          </cell>
          <cell r="E174">
            <v>127.16</v>
          </cell>
          <cell r="F174">
            <v>131.6</v>
          </cell>
          <cell r="G174">
            <v>136.22</v>
          </cell>
          <cell r="H174">
            <v>141</v>
          </cell>
          <cell r="I174">
            <v>145.94</v>
          </cell>
          <cell r="J174">
            <v>151.05000000000001</v>
          </cell>
          <cell r="K174">
            <v>156.34</v>
          </cell>
          <cell r="L174">
            <v>161.80000000000001</v>
          </cell>
        </row>
        <row r="175">
          <cell r="A175">
            <v>69</v>
          </cell>
          <cell r="B175" t="str">
            <v>Web Content Administrator</v>
          </cell>
          <cell r="C175">
            <v>95.85</v>
          </cell>
          <cell r="D175">
            <v>99.1</v>
          </cell>
          <cell r="E175">
            <v>102.49</v>
          </cell>
          <cell r="F175">
            <v>106.07</v>
          </cell>
          <cell r="G175">
            <v>109.8</v>
          </cell>
          <cell r="H175">
            <v>113.63</v>
          </cell>
          <cell r="I175">
            <v>117.6</v>
          </cell>
          <cell r="J175">
            <v>121.72</v>
          </cell>
          <cell r="K175">
            <v>125.96</v>
          </cell>
          <cell r="L175">
            <v>130.38999999999999</v>
          </cell>
        </row>
        <row r="176">
          <cell r="A176">
            <v>70</v>
          </cell>
          <cell r="B176" t="str">
            <v>Local Area Network Support Technician</v>
          </cell>
          <cell r="C176">
            <v>63.09</v>
          </cell>
          <cell r="D176">
            <v>65.209999999999994</v>
          </cell>
          <cell r="E176">
            <v>67.430000000000007</v>
          </cell>
          <cell r="F176">
            <v>69.78</v>
          </cell>
          <cell r="G176">
            <v>72.239999999999995</v>
          </cell>
          <cell r="H176">
            <v>74.760000000000005</v>
          </cell>
          <cell r="I176">
            <v>77.37</v>
          </cell>
          <cell r="J176">
            <v>80.069999999999993</v>
          </cell>
          <cell r="K176">
            <v>82.89</v>
          </cell>
          <cell r="L176">
            <v>85.77</v>
          </cell>
        </row>
        <row r="177">
          <cell r="A177">
            <v>71</v>
          </cell>
          <cell r="B177" t="str">
            <v>Data Security Specialist</v>
          </cell>
          <cell r="C177">
            <v>92.86</v>
          </cell>
          <cell r="D177">
            <v>95.99</v>
          </cell>
          <cell r="E177">
            <v>99.26</v>
          </cell>
          <cell r="F177">
            <v>102.74</v>
          </cell>
          <cell r="G177">
            <v>106.33</v>
          </cell>
          <cell r="H177">
            <v>110.06</v>
          </cell>
          <cell r="I177">
            <v>113.92</v>
          </cell>
          <cell r="J177">
            <v>117.91</v>
          </cell>
          <cell r="K177">
            <v>122.05</v>
          </cell>
          <cell r="L177">
            <v>126.34</v>
          </cell>
        </row>
        <row r="180">
          <cell r="A180" t="str">
            <v>DISA IA</v>
          </cell>
          <cell r="B180">
            <v>79</v>
          </cell>
          <cell r="C180">
            <v>36734</v>
          </cell>
          <cell r="D180">
            <v>37099</v>
          </cell>
          <cell r="E180">
            <v>37464</v>
          </cell>
          <cell r="F180">
            <v>37829</v>
          </cell>
          <cell r="G180">
            <v>38195</v>
          </cell>
          <cell r="H180">
            <v>38560</v>
          </cell>
          <cell r="I180">
            <v>38925</v>
          </cell>
        </row>
        <row r="181">
          <cell r="A181" t="str">
            <v>Code</v>
          </cell>
          <cell r="B181" t="str">
            <v>Labor Category</v>
          </cell>
          <cell r="C181" t="str">
            <v>B1</v>
          </cell>
          <cell r="D181" t="str">
            <v>B2</v>
          </cell>
          <cell r="E181" t="str">
            <v>B3</v>
          </cell>
          <cell r="F181" t="str">
            <v>OPT 1</v>
          </cell>
          <cell r="G181" t="str">
            <v>OPT 2</v>
          </cell>
          <cell r="H181" t="str">
            <v>OPT 3</v>
          </cell>
          <cell r="I181" t="str">
            <v>OPT 4</v>
          </cell>
        </row>
        <row r="182">
          <cell r="A182">
            <v>1</v>
          </cell>
          <cell r="B182" t="str">
            <v>Task Order Manager</v>
          </cell>
          <cell r="C182">
            <v>152.94</v>
          </cell>
          <cell r="D182">
            <v>158.16</v>
          </cell>
          <cell r="E182">
            <v>163.77000000000001</v>
          </cell>
          <cell r="F182">
            <v>169.73</v>
          </cell>
          <cell r="G182">
            <v>175.9</v>
          </cell>
          <cell r="H182">
            <v>182.26</v>
          </cell>
          <cell r="I182">
            <v>188.86</v>
          </cell>
        </row>
        <row r="183">
          <cell r="A183">
            <v>2</v>
          </cell>
          <cell r="B183" t="str">
            <v>Contracts Manager</v>
          </cell>
          <cell r="C183">
            <v>68.47</v>
          </cell>
          <cell r="D183">
            <v>70.760000000000005</v>
          </cell>
          <cell r="E183">
            <v>73.27</v>
          </cell>
          <cell r="F183">
            <v>75.95</v>
          </cell>
          <cell r="G183">
            <v>78.73</v>
          </cell>
          <cell r="H183">
            <v>81.61</v>
          </cell>
          <cell r="I183">
            <v>84.6</v>
          </cell>
        </row>
        <row r="184">
          <cell r="A184">
            <v>3</v>
          </cell>
          <cell r="B184" t="str">
            <v>Config Mngt Manager</v>
          </cell>
          <cell r="C184">
            <v>37.64</v>
          </cell>
          <cell r="D184">
            <v>38.85</v>
          </cell>
          <cell r="E184">
            <v>40.159999999999997</v>
          </cell>
          <cell r="F184">
            <v>41.57</v>
          </cell>
          <cell r="G184">
            <v>43</v>
          </cell>
          <cell r="H184">
            <v>44.49</v>
          </cell>
          <cell r="I184">
            <v>46.03</v>
          </cell>
        </row>
        <row r="185">
          <cell r="A185">
            <v>4</v>
          </cell>
          <cell r="B185" t="str">
            <v>Sr Data Base Manager</v>
          </cell>
          <cell r="C185">
            <v>55.71</v>
          </cell>
          <cell r="D185">
            <v>57.58</v>
          </cell>
          <cell r="E185">
            <v>59.61</v>
          </cell>
          <cell r="F185">
            <v>61.77</v>
          </cell>
          <cell r="G185">
            <v>64</v>
          </cell>
          <cell r="H185">
            <v>66.33</v>
          </cell>
          <cell r="I185">
            <v>68.739999999999995</v>
          </cell>
        </row>
        <row r="186">
          <cell r="A186">
            <v>5</v>
          </cell>
          <cell r="B186" t="str">
            <v>Intrm Data Base Manager</v>
          </cell>
          <cell r="C186">
            <v>50.58</v>
          </cell>
          <cell r="D186">
            <v>52.3</v>
          </cell>
          <cell r="E186">
            <v>54.16</v>
          </cell>
          <cell r="F186">
            <v>56.13</v>
          </cell>
          <cell r="G186">
            <v>58.2</v>
          </cell>
          <cell r="H186">
            <v>60.32</v>
          </cell>
          <cell r="I186">
            <v>62.52</v>
          </cell>
        </row>
        <row r="187">
          <cell r="A187">
            <v>6</v>
          </cell>
          <cell r="B187" t="str">
            <v>Jr Data Base Manager</v>
          </cell>
          <cell r="C187">
            <v>41.15</v>
          </cell>
          <cell r="D187">
            <v>42.54</v>
          </cell>
          <cell r="E187">
            <v>44.04</v>
          </cell>
          <cell r="F187">
            <v>45.66</v>
          </cell>
          <cell r="G187">
            <v>47.32</v>
          </cell>
          <cell r="H187">
            <v>49.05</v>
          </cell>
          <cell r="I187">
            <v>50.85</v>
          </cell>
        </row>
        <row r="188">
          <cell r="A188">
            <v>7</v>
          </cell>
          <cell r="B188" t="str">
            <v>Chief Scientist</v>
          </cell>
          <cell r="C188">
            <v>164.45</v>
          </cell>
          <cell r="D188">
            <v>169.89</v>
          </cell>
          <cell r="E188">
            <v>175.74</v>
          </cell>
          <cell r="F188">
            <v>181.95</v>
          </cell>
          <cell r="G188">
            <v>188.38</v>
          </cell>
          <cell r="H188">
            <v>194.99</v>
          </cell>
          <cell r="I188">
            <v>201.84</v>
          </cell>
        </row>
        <row r="189">
          <cell r="A189">
            <v>8</v>
          </cell>
          <cell r="B189" t="str">
            <v>Sr IA Functional Analyst</v>
          </cell>
          <cell r="C189">
            <v>68.64</v>
          </cell>
          <cell r="D189">
            <v>70.989999999999995</v>
          </cell>
          <cell r="E189">
            <v>73.52</v>
          </cell>
          <cell r="F189">
            <v>76.2</v>
          </cell>
          <cell r="G189">
            <v>78.989999999999995</v>
          </cell>
          <cell r="H189">
            <v>81.849999999999994</v>
          </cell>
          <cell r="I189">
            <v>84.83</v>
          </cell>
        </row>
        <row r="190">
          <cell r="A190">
            <v>9</v>
          </cell>
          <cell r="B190" t="str">
            <v>Intrm IA Functional Analyst</v>
          </cell>
          <cell r="C190">
            <v>59.41</v>
          </cell>
          <cell r="D190">
            <v>61.44</v>
          </cell>
          <cell r="E190">
            <v>63.63</v>
          </cell>
          <cell r="F190">
            <v>65.959999999999994</v>
          </cell>
          <cell r="G190">
            <v>68.36</v>
          </cell>
          <cell r="H190">
            <v>70.86</v>
          </cell>
          <cell r="I190">
            <v>73.44</v>
          </cell>
        </row>
        <row r="191">
          <cell r="A191">
            <v>10</v>
          </cell>
          <cell r="B191" t="str">
            <v>Jr IA Functional Analyst</v>
          </cell>
          <cell r="C191">
            <v>40.74</v>
          </cell>
          <cell r="D191">
            <v>42.12</v>
          </cell>
          <cell r="E191">
            <v>43.61</v>
          </cell>
          <cell r="F191">
            <v>45.21</v>
          </cell>
          <cell r="G191">
            <v>46.87</v>
          </cell>
          <cell r="H191">
            <v>48.59</v>
          </cell>
          <cell r="I191">
            <v>50.37</v>
          </cell>
        </row>
        <row r="192">
          <cell r="A192">
            <v>11</v>
          </cell>
          <cell r="B192" t="str">
            <v>IA Functional Analyst</v>
          </cell>
          <cell r="C192">
            <v>48.12</v>
          </cell>
          <cell r="D192">
            <v>49.75</v>
          </cell>
          <cell r="E192">
            <v>51.51</v>
          </cell>
          <cell r="F192">
            <v>53.38</v>
          </cell>
          <cell r="G192">
            <v>55.34</v>
          </cell>
          <cell r="H192">
            <v>57.36</v>
          </cell>
          <cell r="I192">
            <v>59.47</v>
          </cell>
        </row>
        <row r="193">
          <cell r="A193">
            <v>12</v>
          </cell>
          <cell r="B193" t="str">
            <v>Sr IA Analyst</v>
          </cell>
          <cell r="C193">
            <v>145.79</v>
          </cell>
          <cell r="D193">
            <v>150.65</v>
          </cell>
          <cell r="E193">
            <v>155.88999999999999</v>
          </cell>
          <cell r="F193">
            <v>161.44999999999999</v>
          </cell>
          <cell r="G193">
            <v>167.19</v>
          </cell>
          <cell r="H193">
            <v>173.12</v>
          </cell>
          <cell r="I193">
            <v>179.26</v>
          </cell>
        </row>
        <row r="194">
          <cell r="A194">
            <v>13</v>
          </cell>
          <cell r="B194" t="str">
            <v>Intrm IA Analyst</v>
          </cell>
          <cell r="C194">
            <v>105.5</v>
          </cell>
          <cell r="D194">
            <v>109.08</v>
          </cell>
          <cell r="E194">
            <v>112.98</v>
          </cell>
          <cell r="F194">
            <v>117.12</v>
          </cell>
          <cell r="G194">
            <v>121.41</v>
          </cell>
          <cell r="H194">
            <v>125.84</v>
          </cell>
          <cell r="I194">
            <v>130.44999999999999</v>
          </cell>
        </row>
        <row r="195">
          <cell r="A195">
            <v>14</v>
          </cell>
          <cell r="B195" t="str">
            <v>Jr IA Analyst</v>
          </cell>
          <cell r="C195">
            <v>84.88</v>
          </cell>
          <cell r="D195">
            <v>87.76</v>
          </cell>
          <cell r="E195">
            <v>90.87</v>
          </cell>
          <cell r="F195">
            <v>94.18</v>
          </cell>
          <cell r="G195">
            <v>97.62</v>
          </cell>
          <cell r="H195">
            <v>101.18</v>
          </cell>
          <cell r="I195">
            <v>104.87</v>
          </cell>
        </row>
        <row r="196">
          <cell r="A196">
            <v>15</v>
          </cell>
          <cell r="B196" t="str">
            <v>Sr Systems Engineer</v>
          </cell>
          <cell r="C196">
            <v>98.5</v>
          </cell>
          <cell r="D196">
            <v>101.84</v>
          </cell>
          <cell r="E196">
            <v>105.47</v>
          </cell>
          <cell r="F196">
            <v>109.35</v>
          </cell>
          <cell r="G196">
            <v>113.37</v>
          </cell>
          <cell r="H196">
            <v>117.52</v>
          </cell>
          <cell r="I196">
            <v>121.82</v>
          </cell>
        </row>
        <row r="197">
          <cell r="A197">
            <v>16</v>
          </cell>
          <cell r="B197" t="str">
            <v>Intrm Systems Engineer</v>
          </cell>
          <cell r="C197">
            <v>67.33</v>
          </cell>
          <cell r="D197">
            <v>69.62</v>
          </cell>
          <cell r="E197">
            <v>72.099999999999994</v>
          </cell>
          <cell r="F197">
            <v>74.75</v>
          </cell>
          <cell r="G197">
            <v>77.489999999999995</v>
          </cell>
          <cell r="H197">
            <v>80.34</v>
          </cell>
          <cell r="I197">
            <v>83.31</v>
          </cell>
        </row>
        <row r="198">
          <cell r="A198">
            <v>17</v>
          </cell>
          <cell r="B198" t="str">
            <v>Jr Systems Engineer</v>
          </cell>
          <cell r="C198">
            <v>51.24</v>
          </cell>
          <cell r="D198">
            <v>52.96</v>
          </cell>
          <cell r="E198">
            <v>54.84</v>
          </cell>
          <cell r="F198">
            <v>56.86</v>
          </cell>
          <cell r="G198">
            <v>58.93</v>
          </cell>
          <cell r="H198">
            <v>61.09</v>
          </cell>
          <cell r="I198">
            <v>63.34</v>
          </cell>
        </row>
        <row r="199">
          <cell r="A199">
            <v>18</v>
          </cell>
          <cell r="B199" t="str">
            <v>IA Systems Engineer</v>
          </cell>
          <cell r="C199">
            <v>65.34</v>
          </cell>
          <cell r="D199">
            <v>67.56</v>
          </cell>
          <cell r="E199">
            <v>69.959999999999994</v>
          </cell>
          <cell r="F199">
            <v>72.53</v>
          </cell>
          <cell r="G199">
            <v>75.17</v>
          </cell>
          <cell r="H199">
            <v>77.92</v>
          </cell>
          <cell r="I199">
            <v>80.790000000000006</v>
          </cell>
        </row>
        <row r="200">
          <cell r="A200">
            <v>19</v>
          </cell>
          <cell r="B200" t="str">
            <v>Sr Hardware Engineer</v>
          </cell>
          <cell r="C200">
            <v>82.54</v>
          </cell>
          <cell r="D200">
            <v>85.29</v>
          </cell>
          <cell r="E200">
            <v>88.27</v>
          </cell>
          <cell r="F200">
            <v>91.43</v>
          </cell>
          <cell r="G200">
            <v>94.7</v>
          </cell>
          <cell r="H200">
            <v>98.09</v>
          </cell>
          <cell r="I200">
            <v>101.57</v>
          </cell>
        </row>
        <row r="201">
          <cell r="A201">
            <v>20</v>
          </cell>
          <cell r="B201" t="str">
            <v>Intrm IA Hardware Engineer</v>
          </cell>
          <cell r="C201">
            <v>57.88</v>
          </cell>
          <cell r="D201">
            <v>59.84</v>
          </cell>
          <cell r="E201">
            <v>61.97</v>
          </cell>
          <cell r="F201">
            <v>64.22</v>
          </cell>
          <cell r="G201">
            <v>66.56</v>
          </cell>
          <cell r="H201">
            <v>68.94</v>
          </cell>
          <cell r="I201">
            <v>71.400000000000006</v>
          </cell>
        </row>
        <row r="202">
          <cell r="A202">
            <v>21</v>
          </cell>
          <cell r="B202" t="str">
            <v>Jr Hardware Engineer</v>
          </cell>
          <cell r="C202">
            <v>44.42</v>
          </cell>
          <cell r="D202">
            <v>45.96</v>
          </cell>
          <cell r="E202">
            <v>47.65</v>
          </cell>
          <cell r="F202">
            <v>49.45</v>
          </cell>
          <cell r="G202">
            <v>51.33</v>
          </cell>
          <cell r="H202">
            <v>53.25</v>
          </cell>
          <cell r="I202">
            <v>55.26</v>
          </cell>
        </row>
        <row r="203">
          <cell r="A203">
            <v>22</v>
          </cell>
          <cell r="B203" t="str">
            <v>Sr Software Engineer</v>
          </cell>
          <cell r="C203">
            <v>106.93</v>
          </cell>
          <cell r="D203">
            <v>110.59</v>
          </cell>
          <cell r="E203">
            <v>114.53</v>
          </cell>
          <cell r="F203">
            <v>118.72</v>
          </cell>
          <cell r="G203">
            <v>123.06</v>
          </cell>
          <cell r="H203">
            <v>127.54</v>
          </cell>
          <cell r="I203">
            <v>132.18</v>
          </cell>
        </row>
        <row r="204">
          <cell r="A204">
            <v>23</v>
          </cell>
          <cell r="B204" t="str">
            <v>Intrm Software Engineer</v>
          </cell>
          <cell r="C204">
            <v>80.930000000000007</v>
          </cell>
          <cell r="D204">
            <v>83.69</v>
          </cell>
          <cell r="E204">
            <v>86.67</v>
          </cell>
          <cell r="F204">
            <v>89.82</v>
          </cell>
          <cell r="G204">
            <v>93.1</v>
          </cell>
          <cell r="H204">
            <v>96.5</v>
          </cell>
          <cell r="I204">
            <v>100.01</v>
          </cell>
        </row>
        <row r="205">
          <cell r="A205">
            <v>24</v>
          </cell>
          <cell r="B205" t="str">
            <v>Jr Software Engineer</v>
          </cell>
          <cell r="C205">
            <v>57.44</v>
          </cell>
          <cell r="D205">
            <v>59.39</v>
          </cell>
          <cell r="E205">
            <v>61.49</v>
          </cell>
          <cell r="F205">
            <v>63.74</v>
          </cell>
          <cell r="G205">
            <v>66.069999999999993</v>
          </cell>
          <cell r="H205">
            <v>68.489999999999995</v>
          </cell>
          <cell r="I205">
            <v>70.98</v>
          </cell>
        </row>
        <row r="206">
          <cell r="A206">
            <v>25</v>
          </cell>
          <cell r="B206" t="str">
            <v>Sr Sys Integration Engineer</v>
          </cell>
          <cell r="C206">
            <v>82.85</v>
          </cell>
          <cell r="D206">
            <v>85.66</v>
          </cell>
          <cell r="E206">
            <v>88.73</v>
          </cell>
          <cell r="F206">
            <v>91.99</v>
          </cell>
          <cell r="G206">
            <v>95.38</v>
          </cell>
          <cell r="H206">
            <v>98.88</v>
          </cell>
          <cell r="I206">
            <v>102.51</v>
          </cell>
        </row>
        <row r="207">
          <cell r="A207">
            <v>26</v>
          </cell>
          <cell r="B207" t="str">
            <v>Intrm Sys Integration Engineer</v>
          </cell>
          <cell r="C207">
            <v>62.44</v>
          </cell>
          <cell r="D207">
            <v>64.56</v>
          </cell>
          <cell r="E207">
            <v>66.87</v>
          </cell>
          <cell r="F207">
            <v>69.319999999999993</v>
          </cell>
          <cell r="G207">
            <v>71.87</v>
          </cell>
          <cell r="H207">
            <v>74.489999999999995</v>
          </cell>
          <cell r="I207">
            <v>77.23</v>
          </cell>
        </row>
        <row r="208">
          <cell r="A208">
            <v>27</v>
          </cell>
          <cell r="B208" t="str">
            <v>Jr Sys Integration Engineer</v>
          </cell>
          <cell r="C208">
            <v>44.11</v>
          </cell>
          <cell r="D208">
            <v>45.6</v>
          </cell>
          <cell r="E208">
            <v>47.22</v>
          </cell>
          <cell r="F208">
            <v>48.95</v>
          </cell>
          <cell r="G208">
            <v>50.75</v>
          </cell>
          <cell r="H208">
            <v>52.62</v>
          </cell>
          <cell r="I208">
            <v>54.56</v>
          </cell>
        </row>
        <row r="209">
          <cell r="A209">
            <v>28</v>
          </cell>
          <cell r="B209" t="str">
            <v>Sr Comm Security Engineer</v>
          </cell>
          <cell r="C209">
            <v>53.25</v>
          </cell>
          <cell r="D209">
            <v>54.97</v>
          </cell>
          <cell r="E209">
            <v>56.83</v>
          </cell>
          <cell r="F209">
            <v>58.79</v>
          </cell>
          <cell r="G209">
            <v>60.84</v>
          </cell>
          <cell r="H209">
            <v>62.95</v>
          </cell>
          <cell r="I209">
            <v>65.150000000000006</v>
          </cell>
        </row>
        <row r="210">
          <cell r="A210">
            <v>29</v>
          </cell>
          <cell r="B210" t="str">
            <v>Jr Comm Security Engineer</v>
          </cell>
          <cell r="C210">
            <v>43.48</v>
          </cell>
          <cell r="D210">
            <v>44.95</v>
          </cell>
          <cell r="E210">
            <v>46.54</v>
          </cell>
          <cell r="F210">
            <v>48.25</v>
          </cell>
          <cell r="G210">
            <v>50.01</v>
          </cell>
          <cell r="H210">
            <v>51.84</v>
          </cell>
          <cell r="I210">
            <v>53.75</v>
          </cell>
        </row>
        <row r="211">
          <cell r="A211">
            <v>30</v>
          </cell>
          <cell r="B211" t="str">
            <v>Sr Operating Systems Engineer</v>
          </cell>
          <cell r="C211">
            <v>53.25</v>
          </cell>
          <cell r="D211">
            <v>54.92</v>
          </cell>
          <cell r="E211">
            <v>56.76</v>
          </cell>
          <cell r="F211">
            <v>58.72</v>
          </cell>
          <cell r="G211">
            <v>60.72</v>
          </cell>
          <cell r="H211">
            <v>62.8</v>
          </cell>
          <cell r="I211">
            <v>64.94</v>
          </cell>
        </row>
        <row r="212">
          <cell r="A212">
            <v>31</v>
          </cell>
          <cell r="B212" t="str">
            <v>Jr Operating Systems Engineer</v>
          </cell>
          <cell r="C212">
            <v>38.549999999999997</v>
          </cell>
          <cell r="D212">
            <v>39.840000000000003</v>
          </cell>
          <cell r="E212">
            <v>41.25</v>
          </cell>
          <cell r="F212">
            <v>42.77</v>
          </cell>
          <cell r="G212">
            <v>44.33</v>
          </cell>
          <cell r="H212">
            <v>45.95</v>
          </cell>
          <cell r="I212">
            <v>47.63</v>
          </cell>
        </row>
        <row r="213">
          <cell r="A213">
            <v>32</v>
          </cell>
          <cell r="B213" t="str">
            <v>Sr Network Engineer</v>
          </cell>
          <cell r="C213">
            <v>65.98</v>
          </cell>
          <cell r="D213">
            <v>68.099999999999994</v>
          </cell>
          <cell r="E213">
            <v>70.38</v>
          </cell>
          <cell r="F213">
            <v>72.8</v>
          </cell>
          <cell r="G213">
            <v>75.290000000000006</v>
          </cell>
          <cell r="H213">
            <v>77.86</v>
          </cell>
          <cell r="I213">
            <v>80.510000000000005</v>
          </cell>
        </row>
        <row r="214">
          <cell r="A214">
            <v>33</v>
          </cell>
          <cell r="B214" t="str">
            <v>Jr Network Engineer</v>
          </cell>
          <cell r="C214">
            <v>44.8</v>
          </cell>
          <cell r="D214">
            <v>46.3</v>
          </cell>
          <cell r="E214">
            <v>47.92</v>
          </cell>
          <cell r="F214">
            <v>49.68</v>
          </cell>
          <cell r="G214">
            <v>51.5</v>
          </cell>
          <cell r="H214">
            <v>53.38</v>
          </cell>
          <cell r="I214">
            <v>55.32</v>
          </cell>
        </row>
        <row r="215">
          <cell r="A215">
            <v>34</v>
          </cell>
          <cell r="B215" t="str">
            <v>Quality Assurance Specialist</v>
          </cell>
          <cell r="C215">
            <v>44.12</v>
          </cell>
          <cell r="D215">
            <v>45.52</v>
          </cell>
          <cell r="E215">
            <v>47.07</v>
          </cell>
          <cell r="F215">
            <v>48.71</v>
          </cell>
          <cell r="G215">
            <v>50.42</v>
          </cell>
          <cell r="H215">
            <v>52.17</v>
          </cell>
          <cell r="I215">
            <v>54</v>
          </cell>
        </row>
        <row r="216">
          <cell r="A216">
            <v>35</v>
          </cell>
          <cell r="B216" t="str">
            <v>Sr Training Specialist</v>
          </cell>
          <cell r="C216">
            <v>46.12</v>
          </cell>
          <cell r="D216">
            <v>47.6</v>
          </cell>
          <cell r="E216">
            <v>49.21</v>
          </cell>
          <cell r="F216">
            <v>50.9</v>
          </cell>
          <cell r="G216">
            <v>52.68</v>
          </cell>
          <cell r="H216">
            <v>54.52</v>
          </cell>
          <cell r="I216">
            <v>56.41</v>
          </cell>
        </row>
        <row r="217">
          <cell r="A217">
            <v>36</v>
          </cell>
          <cell r="B217" t="str">
            <v>Jr Training Specialist</v>
          </cell>
          <cell r="C217">
            <v>39.78</v>
          </cell>
          <cell r="D217">
            <v>41.13</v>
          </cell>
          <cell r="E217">
            <v>42.58</v>
          </cell>
          <cell r="F217">
            <v>44.15</v>
          </cell>
          <cell r="G217">
            <v>45.77</v>
          </cell>
          <cell r="H217">
            <v>47.45</v>
          </cell>
          <cell r="I217">
            <v>49.2</v>
          </cell>
        </row>
        <row r="218">
          <cell r="A218">
            <v>37</v>
          </cell>
          <cell r="B218" t="str">
            <v>Sr Comm Software Specialist</v>
          </cell>
          <cell r="C218">
            <v>74.34</v>
          </cell>
          <cell r="D218">
            <v>76.75</v>
          </cell>
          <cell r="E218">
            <v>79.36</v>
          </cell>
          <cell r="F218">
            <v>82.13</v>
          </cell>
          <cell r="G218">
            <v>85</v>
          </cell>
          <cell r="H218">
            <v>87.99</v>
          </cell>
          <cell r="I218">
            <v>91.08</v>
          </cell>
        </row>
        <row r="219">
          <cell r="A219">
            <v>38</v>
          </cell>
          <cell r="B219" t="str">
            <v>Intrm Comm Software Specialist</v>
          </cell>
          <cell r="C219">
            <v>53.49</v>
          </cell>
          <cell r="D219">
            <v>55.19</v>
          </cell>
          <cell r="E219">
            <v>57.07</v>
          </cell>
          <cell r="F219">
            <v>59.05</v>
          </cell>
          <cell r="G219">
            <v>61.11</v>
          </cell>
          <cell r="H219">
            <v>63.26</v>
          </cell>
          <cell r="I219">
            <v>65.47</v>
          </cell>
        </row>
        <row r="220">
          <cell r="A220">
            <v>39</v>
          </cell>
          <cell r="B220" t="str">
            <v>Jr Comm Software Specialist</v>
          </cell>
          <cell r="C220">
            <v>47.04</v>
          </cell>
          <cell r="D220">
            <v>48.53</v>
          </cell>
          <cell r="E220">
            <v>50.17</v>
          </cell>
          <cell r="F220">
            <v>51.92</v>
          </cell>
          <cell r="G220">
            <v>53.74</v>
          </cell>
          <cell r="H220">
            <v>55.61</v>
          </cell>
          <cell r="I220">
            <v>57.56</v>
          </cell>
        </row>
        <row r="221">
          <cell r="A221">
            <v>40</v>
          </cell>
          <cell r="B221" t="str">
            <v>Sr Comm HW Specialist</v>
          </cell>
          <cell r="C221">
            <v>71.69</v>
          </cell>
          <cell r="D221">
            <v>73.97</v>
          </cell>
          <cell r="E221">
            <v>76.44</v>
          </cell>
          <cell r="F221">
            <v>79.069999999999993</v>
          </cell>
          <cell r="G221">
            <v>81.8</v>
          </cell>
          <cell r="H221">
            <v>84.63</v>
          </cell>
          <cell r="I221">
            <v>87.56</v>
          </cell>
        </row>
        <row r="222">
          <cell r="A222">
            <v>41</v>
          </cell>
          <cell r="B222" t="str">
            <v>Intrm Comm HW Specialist</v>
          </cell>
          <cell r="C222">
            <v>58.83</v>
          </cell>
          <cell r="D222">
            <v>60.67</v>
          </cell>
          <cell r="E222">
            <v>62.68</v>
          </cell>
          <cell r="F222">
            <v>64.849999999999994</v>
          </cell>
          <cell r="G222">
            <v>67.09</v>
          </cell>
          <cell r="H222">
            <v>69.400000000000006</v>
          </cell>
          <cell r="I222">
            <v>71.77</v>
          </cell>
        </row>
        <row r="223">
          <cell r="A223">
            <v>42</v>
          </cell>
          <cell r="B223" t="str">
            <v>Jr Comm HW Specialist</v>
          </cell>
          <cell r="C223">
            <v>52.99</v>
          </cell>
          <cell r="D223">
            <v>54.68</v>
          </cell>
          <cell r="E223">
            <v>56.52</v>
          </cell>
          <cell r="F223">
            <v>58.51</v>
          </cell>
          <cell r="G223">
            <v>60.56</v>
          </cell>
          <cell r="H223">
            <v>62.68</v>
          </cell>
          <cell r="I223">
            <v>64.88</v>
          </cell>
        </row>
        <row r="224">
          <cell r="A224">
            <v>43</v>
          </cell>
          <cell r="B224" t="str">
            <v>Sr Graphics Specialist</v>
          </cell>
          <cell r="C224">
            <v>44.71</v>
          </cell>
          <cell r="D224">
            <v>46.2</v>
          </cell>
          <cell r="E224">
            <v>47.85</v>
          </cell>
          <cell r="F224">
            <v>49.59</v>
          </cell>
          <cell r="G224">
            <v>51.41</v>
          </cell>
          <cell r="H224">
            <v>53.28</v>
          </cell>
          <cell r="I224">
            <v>55.23</v>
          </cell>
        </row>
        <row r="225">
          <cell r="A225">
            <v>44</v>
          </cell>
          <cell r="B225" t="str">
            <v>Jr Graphics Specialist</v>
          </cell>
          <cell r="C225">
            <v>36.76</v>
          </cell>
          <cell r="D225">
            <v>37.979999999999997</v>
          </cell>
          <cell r="E225">
            <v>39.32</v>
          </cell>
          <cell r="F225">
            <v>40.76</v>
          </cell>
          <cell r="G225">
            <v>42.23</v>
          </cell>
          <cell r="H225">
            <v>43.77</v>
          </cell>
          <cell r="I225">
            <v>45.36</v>
          </cell>
        </row>
        <row r="226">
          <cell r="A226">
            <v>45</v>
          </cell>
          <cell r="B226" t="str">
            <v>Sr Computer Sec Sys Specialist</v>
          </cell>
          <cell r="C226">
            <v>74.62</v>
          </cell>
          <cell r="D226">
            <v>77.05</v>
          </cell>
          <cell r="E226">
            <v>79.67</v>
          </cell>
          <cell r="F226">
            <v>82.45</v>
          </cell>
          <cell r="G226">
            <v>85.32</v>
          </cell>
          <cell r="H226">
            <v>88.31</v>
          </cell>
          <cell r="I226">
            <v>91.38</v>
          </cell>
        </row>
        <row r="227">
          <cell r="A227">
            <v>46</v>
          </cell>
          <cell r="B227" t="str">
            <v>Intrm Computer Sec Sys Specialist</v>
          </cell>
          <cell r="C227">
            <v>61.74</v>
          </cell>
          <cell r="D227">
            <v>63.82</v>
          </cell>
          <cell r="E227">
            <v>66.11</v>
          </cell>
          <cell r="F227">
            <v>68.540000000000006</v>
          </cell>
          <cell r="G227">
            <v>71.06</v>
          </cell>
          <cell r="H227">
            <v>73.680000000000007</v>
          </cell>
          <cell r="I227">
            <v>76.39</v>
          </cell>
        </row>
        <row r="228">
          <cell r="A228">
            <v>47</v>
          </cell>
          <cell r="B228" t="str">
            <v>Jr Computer Sec Sys Specialist</v>
          </cell>
          <cell r="C228">
            <v>53.05</v>
          </cell>
          <cell r="D228">
            <v>54.83</v>
          </cell>
          <cell r="E228">
            <v>56.78</v>
          </cell>
          <cell r="F228">
            <v>58.88</v>
          </cell>
          <cell r="G228">
            <v>61.04</v>
          </cell>
          <cell r="H228">
            <v>63.29</v>
          </cell>
          <cell r="I228">
            <v>65.64</v>
          </cell>
        </row>
        <row r="229">
          <cell r="A229">
            <v>48</v>
          </cell>
          <cell r="B229" t="str">
            <v>Computer Specialist</v>
          </cell>
          <cell r="C229">
            <v>45.95</v>
          </cell>
          <cell r="D229">
            <v>47.49</v>
          </cell>
          <cell r="E229">
            <v>49.2</v>
          </cell>
          <cell r="F229">
            <v>51.01</v>
          </cell>
          <cell r="G229">
            <v>52.89</v>
          </cell>
          <cell r="H229">
            <v>54.82</v>
          </cell>
          <cell r="I229">
            <v>56.85</v>
          </cell>
        </row>
        <row r="230">
          <cell r="A230">
            <v>49</v>
          </cell>
          <cell r="B230" t="str">
            <v>Sr Education &amp; Training Specialist</v>
          </cell>
          <cell r="C230">
            <v>78.58</v>
          </cell>
          <cell r="D230">
            <v>81.25</v>
          </cell>
          <cell r="E230">
            <v>84.15</v>
          </cell>
          <cell r="F230">
            <v>87.25</v>
          </cell>
          <cell r="G230">
            <v>90.48</v>
          </cell>
          <cell r="H230">
            <v>93.83</v>
          </cell>
          <cell r="I230">
            <v>97.3</v>
          </cell>
        </row>
        <row r="231">
          <cell r="A231">
            <v>50</v>
          </cell>
          <cell r="B231" t="str">
            <v>Jr Ed &amp; Training Dev Specialist</v>
          </cell>
          <cell r="C231">
            <v>57.81</v>
          </cell>
          <cell r="D231">
            <v>59.75</v>
          </cell>
          <cell r="E231">
            <v>61.85</v>
          </cell>
          <cell r="F231">
            <v>64.12</v>
          </cell>
          <cell r="G231">
            <v>66.459999999999994</v>
          </cell>
          <cell r="H231">
            <v>68.900000000000006</v>
          </cell>
          <cell r="I231">
            <v>71.42</v>
          </cell>
        </row>
        <row r="232">
          <cell r="A232">
            <v>51</v>
          </cell>
          <cell r="B232" t="str">
            <v>Sr Instructional Sys Designer</v>
          </cell>
          <cell r="C232">
            <v>48</v>
          </cell>
          <cell r="D232">
            <v>49.58</v>
          </cell>
          <cell r="E232">
            <v>51.3</v>
          </cell>
          <cell r="F232">
            <v>53.15</v>
          </cell>
          <cell r="G232">
            <v>55.08</v>
          </cell>
          <cell r="H232">
            <v>57.07</v>
          </cell>
          <cell r="I232">
            <v>59.13</v>
          </cell>
        </row>
        <row r="233">
          <cell r="A233">
            <v>52</v>
          </cell>
          <cell r="B233" t="str">
            <v>Jr Instructional Sys Designer</v>
          </cell>
          <cell r="C233">
            <v>41.18</v>
          </cell>
          <cell r="D233">
            <v>42.53</v>
          </cell>
          <cell r="E233">
            <v>44.02</v>
          </cell>
          <cell r="F233">
            <v>45.61</v>
          </cell>
          <cell r="G233">
            <v>47.26</v>
          </cell>
          <cell r="H233">
            <v>48.97</v>
          </cell>
          <cell r="I233">
            <v>50.74</v>
          </cell>
        </row>
        <row r="234">
          <cell r="A234">
            <v>53</v>
          </cell>
          <cell r="B234" t="str">
            <v>Security Administrator</v>
          </cell>
          <cell r="C234">
            <v>39.840000000000003</v>
          </cell>
          <cell r="D234">
            <v>41.1</v>
          </cell>
          <cell r="E234">
            <v>42.49</v>
          </cell>
          <cell r="F234">
            <v>43.96</v>
          </cell>
          <cell r="G234">
            <v>45.5</v>
          </cell>
          <cell r="H234">
            <v>47.06</v>
          </cell>
          <cell r="I234">
            <v>48.68</v>
          </cell>
        </row>
        <row r="235">
          <cell r="A235">
            <v>54</v>
          </cell>
          <cell r="B235" t="str">
            <v>System Administrator</v>
          </cell>
          <cell r="C235">
            <v>43.54</v>
          </cell>
          <cell r="D235">
            <v>45.01</v>
          </cell>
          <cell r="E235">
            <v>46.62</v>
          </cell>
          <cell r="F235">
            <v>48.33</v>
          </cell>
          <cell r="G235">
            <v>50.1</v>
          </cell>
          <cell r="H235">
            <v>51.92</v>
          </cell>
          <cell r="I235">
            <v>53.81</v>
          </cell>
        </row>
        <row r="236">
          <cell r="A236">
            <v>55</v>
          </cell>
          <cell r="B236" t="str">
            <v>Admin Assistant - Intrm</v>
          </cell>
          <cell r="C236">
            <v>36.68</v>
          </cell>
          <cell r="D236">
            <v>37.880000000000003</v>
          </cell>
          <cell r="E236">
            <v>39.19</v>
          </cell>
          <cell r="F236">
            <v>40.6</v>
          </cell>
          <cell r="G236">
            <v>42.04</v>
          </cell>
          <cell r="H236">
            <v>43.55</v>
          </cell>
          <cell r="I236">
            <v>45.1</v>
          </cell>
        </row>
        <row r="237">
          <cell r="A237">
            <v>56</v>
          </cell>
          <cell r="B237" t="str">
            <v>Admin Assistant - Jr</v>
          </cell>
          <cell r="C237">
            <v>34.58</v>
          </cell>
          <cell r="D237">
            <v>35.74</v>
          </cell>
          <cell r="E237">
            <v>37</v>
          </cell>
          <cell r="F237">
            <v>38.35</v>
          </cell>
          <cell r="G237">
            <v>39.74</v>
          </cell>
          <cell r="H237">
            <v>41.2</v>
          </cell>
          <cell r="I237">
            <v>42.69</v>
          </cell>
        </row>
        <row r="238">
          <cell r="A238">
            <v>57</v>
          </cell>
          <cell r="B238" t="str">
            <v>Sr Systems Operator</v>
          </cell>
          <cell r="C238">
            <v>49.13</v>
          </cell>
          <cell r="D238">
            <v>50.79</v>
          </cell>
          <cell r="E238">
            <v>52.59</v>
          </cell>
          <cell r="F238">
            <v>54.5</v>
          </cell>
          <cell r="G238">
            <v>56.49</v>
          </cell>
          <cell r="H238">
            <v>58.54</v>
          </cell>
          <cell r="I238">
            <v>60.68</v>
          </cell>
        </row>
        <row r="239">
          <cell r="A239">
            <v>58</v>
          </cell>
          <cell r="B239" t="str">
            <v>Intrm  Systems Operator</v>
          </cell>
          <cell r="C239">
            <v>38.85</v>
          </cell>
          <cell r="D239">
            <v>40.14</v>
          </cell>
          <cell r="E239">
            <v>41.56</v>
          </cell>
          <cell r="F239">
            <v>43.07</v>
          </cell>
          <cell r="G239">
            <v>44.64</v>
          </cell>
          <cell r="H239">
            <v>46.28</v>
          </cell>
          <cell r="I239">
            <v>47.98</v>
          </cell>
        </row>
        <row r="240">
          <cell r="A240">
            <v>59</v>
          </cell>
          <cell r="B240" t="str">
            <v>Jr Systems Operator</v>
          </cell>
          <cell r="C240">
            <v>36.25</v>
          </cell>
          <cell r="D240">
            <v>37.450000000000003</v>
          </cell>
          <cell r="E240">
            <v>38.76</v>
          </cell>
          <cell r="F240">
            <v>40.18</v>
          </cell>
          <cell r="G240">
            <v>41.63</v>
          </cell>
          <cell r="H240">
            <v>43.14</v>
          </cell>
          <cell r="I240">
            <v>44.7</v>
          </cell>
        </row>
        <row r="241">
          <cell r="A241">
            <v>60</v>
          </cell>
          <cell r="B241" t="str">
            <v>IA System Installer</v>
          </cell>
          <cell r="C241">
            <v>48.76</v>
          </cell>
          <cell r="D241">
            <v>50.4</v>
          </cell>
          <cell r="E241">
            <v>52.19</v>
          </cell>
          <cell r="F241">
            <v>54.08</v>
          </cell>
          <cell r="G241">
            <v>56.06</v>
          </cell>
          <cell r="H241">
            <v>58.11</v>
          </cell>
          <cell r="I241">
            <v>60.23</v>
          </cell>
        </row>
        <row r="242">
          <cell r="A242">
            <v>61</v>
          </cell>
          <cell r="B242" t="str">
            <v>Data Entry Clerk</v>
          </cell>
          <cell r="C242">
            <v>34.33</v>
          </cell>
          <cell r="D242">
            <v>35.479999999999997</v>
          </cell>
          <cell r="E242">
            <v>36.72</v>
          </cell>
          <cell r="F242">
            <v>38.07</v>
          </cell>
          <cell r="G242">
            <v>39.44</v>
          </cell>
          <cell r="H242">
            <v>40.86</v>
          </cell>
          <cell r="I242">
            <v>42.33</v>
          </cell>
        </row>
        <row r="243">
          <cell r="A243">
            <v>62</v>
          </cell>
          <cell r="B243" t="str">
            <v>Editor/Analyst</v>
          </cell>
          <cell r="C243">
            <v>46.12</v>
          </cell>
          <cell r="D243">
            <v>47.68</v>
          </cell>
          <cell r="E243">
            <v>49.36</v>
          </cell>
          <cell r="F243">
            <v>51.17</v>
          </cell>
          <cell r="G243">
            <v>53.05</v>
          </cell>
          <cell r="H243">
            <v>54.98</v>
          </cell>
          <cell r="I243">
            <v>56.98</v>
          </cell>
        </row>
        <row r="244">
          <cell r="A244">
            <v>63</v>
          </cell>
          <cell r="B244" t="str">
            <v>Librarian</v>
          </cell>
          <cell r="C244">
            <v>42.67</v>
          </cell>
          <cell r="D244">
            <v>44.11</v>
          </cell>
          <cell r="E244">
            <v>45.69</v>
          </cell>
          <cell r="F244">
            <v>47.36</v>
          </cell>
          <cell r="G244">
            <v>49.1</v>
          </cell>
          <cell r="H244">
            <v>50.9</v>
          </cell>
          <cell r="I244">
            <v>52.78</v>
          </cell>
        </row>
        <row r="245">
          <cell r="A245">
            <v>64</v>
          </cell>
          <cell r="B245" t="str">
            <v>IA Educator</v>
          </cell>
          <cell r="C245">
            <v>58.41</v>
          </cell>
          <cell r="D245">
            <v>60.28</v>
          </cell>
          <cell r="E245">
            <v>62.3</v>
          </cell>
          <cell r="F245">
            <v>64.48</v>
          </cell>
          <cell r="G245">
            <v>66.73</v>
          </cell>
          <cell r="H245">
            <v>69.06</v>
          </cell>
          <cell r="I245">
            <v>71.48</v>
          </cell>
        </row>
        <row r="246">
          <cell r="A246">
            <v>65</v>
          </cell>
          <cell r="B246" t="str">
            <v>Sr Applications Programmer</v>
          </cell>
          <cell r="C246">
            <v>53.38</v>
          </cell>
          <cell r="D246">
            <v>55.19</v>
          </cell>
          <cell r="E246">
            <v>57.16</v>
          </cell>
          <cell r="F246">
            <v>59.27</v>
          </cell>
          <cell r="G246">
            <v>61.46</v>
          </cell>
          <cell r="H246">
            <v>63.74</v>
          </cell>
          <cell r="I246">
            <v>66.099999999999994</v>
          </cell>
        </row>
        <row r="247">
          <cell r="A247">
            <v>66</v>
          </cell>
          <cell r="B247" t="str">
            <v>Jr Applications Programmer</v>
          </cell>
          <cell r="C247">
            <v>41.81</v>
          </cell>
          <cell r="D247">
            <v>43.18</v>
          </cell>
          <cell r="E247">
            <v>44.69</v>
          </cell>
          <cell r="F247">
            <v>46.3</v>
          </cell>
          <cell r="G247">
            <v>47.98</v>
          </cell>
          <cell r="H247">
            <v>49.72</v>
          </cell>
          <cell r="I247">
            <v>51.52</v>
          </cell>
        </row>
        <row r="248">
          <cell r="A248">
            <v>67</v>
          </cell>
          <cell r="B248" t="str">
            <v>Sr IA Systems Programmer</v>
          </cell>
          <cell r="C248">
            <v>51.28</v>
          </cell>
          <cell r="D248">
            <v>52.9</v>
          </cell>
          <cell r="E248">
            <v>54.65</v>
          </cell>
          <cell r="F248">
            <v>56.52</v>
          </cell>
          <cell r="G248">
            <v>58.46</v>
          </cell>
          <cell r="H248">
            <v>60.46</v>
          </cell>
          <cell r="I248">
            <v>62.54</v>
          </cell>
        </row>
        <row r="249">
          <cell r="A249">
            <v>68</v>
          </cell>
          <cell r="B249" t="str">
            <v>Jr IA System Programmer</v>
          </cell>
          <cell r="C249">
            <v>38.21</v>
          </cell>
          <cell r="D249">
            <v>39.5</v>
          </cell>
          <cell r="E249">
            <v>40.9</v>
          </cell>
          <cell r="F249">
            <v>42.41</v>
          </cell>
          <cell r="G249">
            <v>43.94</v>
          </cell>
          <cell r="H249">
            <v>45.55</v>
          </cell>
          <cell r="I249">
            <v>47.2</v>
          </cell>
        </row>
        <row r="250">
          <cell r="A250">
            <v>69</v>
          </cell>
          <cell r="B250" t="str">
            <v>Student IA Analyst</v>
          </cell>
          <cell r="C250">
            <v>39.33</v>
          </cell>
          <cell r="D250">
            <v>40.64</v>
          </cell>
          <cell r="E250">
            <v>42.08</v>
          </cell>
          <cell r="F250">
            <v>43.62</v>
          </cell>
          <cell r="G250">
            <v>45.23</v>
          </cell>
          <cell r="H250">
            <v>46.88</v>
          </cell>
          <cell r="I250">
            <v>48.6</v>
          </cell>
        </row>
        <row r="251">
          <cell r="A251">
            <v>70</v>
          </cell>
          <cell r="B251" t="str">
            <v>Entry Level Sys Engineer</v>
          </cell>
          <cell r="C251">
            <v>45.36</v>
          </cell>
          <cell r="D251">
            <v>46.89</v>
          </cell>
          <cell r="E251">
            <v>48.56</v>
          </cell>
          <cell r="F251">
            <v>50.35</v>
          </cell>
          <cell r="G251">
            <v>52.2</v>
          </cell>
          <cell r="H251">
            <v>54.09</v>
          </cell>
          <cell r="I251">
            <v>56.07</v>
          </cell>
        </row>
        <row r="252">
          <cell r="A252">
            <v>71</v>
          </cell>
          <cell r="B252" t="str">
            <v>Entry Level Software Engineer</v>
          </cell>
          <cell r="C252">
            <v>67.69</v>
          </cell>
          <cell r="D252">
            <v>69.989999999999995</v>
          </cell>
          <cell r="E252">
            <v>72.489999999999995</v>
          </cell>
          <cell r="F252">
            <v>75.150000000000006</v>
          </cell>
          <cell r="G252">
            <v>77.930000000000007</v>
          </cell>
          <cell r="H252">
            <v>80.78</v>
          </cell>
          <cell r="I252">
            <v>83.75</v>
          </cell>
        </row>
        <row r="253">
          <cell r="A253">
            <v>72</v>
          </cell>
          <cell r="B253" t="str">
            <v>Sr CIP Functional Analyst</v>
          </cell>
          <cell r="C253">
            <v>148.36000000000001</v>
          </cell>
          <cell r="D253">
            <v>153.19</v>
          </cell>
          <cell r="E253">
            <v>158.41</v>
          </cell>
          <cell r="F253">
            <v>163.98</v>
          </cell>
          <cell r="G253">
            <v>169.73</v>
          </cell>
          <cell r="H253">
            <v>175.67</v>
          </cell>
          <cell r="I253">
            <v>181.8</v>
          </cell>
        </row>
        <row r="254">
          <cell r="A254">
            <v>73</v>
          </cell>
          <cell r="B254" t="str">
            <v>CIP Functional Analyst</v>
          </cell>
          <cell r="C254">
            <v>112.43</v>
          </cell>
          <cell r="D254">
            <v>116.07</v>
          </cell>
          <cell r="E254">
            <v>120.02</v>
          </cell>
          <cell r="F254">
            <v>124.23</v>
          </cell>
          <cell r="G254">
            <v>128.59</v>
          </cell>
          <cell r="H254">
            <v>133.1</v>
          </cell>
          <cell r="I254">
            <v>137.77000000000001</v>
          </cell>
        </row>
        <row r="255">
          <cell r="A255">
            <v>74</v>
          </cell>
          <cell r="B255" t="str">
            <v>Emerging Technologies Expert</v>
          </cell>
          <cell r="C255">
            <v>83.29</v>
          </cell>
          <cell r="D255">
            <v>85.99</v>
          </cell>
          <cell r="E255">
            <v>88.92</v>
          </cell>
          <cell r="F255">
            <v>92.04</v>
          </cell>
          <cell r="G255">
            <v>95.28</v>
          </cell>
          <cell r="H255">
            <v>98.63</v>
          </cell>
          <cell r="I255">
            <v>102.1</v>
          </cell>
        </row>
        <row r="256">
          <cell r="A256">
            <v>75</v>
          </cell>
          <cell r="B256" t="str">
            <v>Information Operations Expert</v>
          </cell>
          <cell r="C256">
            <v>171.29</v>
          </cell>
          <cell r="D256">
            <v>176.87</v>
          </cell>
          <cell r="E256">
            <v>182.93</v>
          </cell>
          <cell r="F256">
            <v>189.39</v>
          </cell>
          <cell r="G256">
            <v>196.06</v>
          </cell>
          <cell r="H256">
            <v>202.94</v>
          </cell>
          <cell r="I256">
            <v>210.05</v>
          </cell>
        </row>
        <row r="257">
          <cell r="A257">
            <v>76</v>
          </cell>
          <cell r="B257" t="str">
            <v>IA Sr Consultant</v>
          </cell>
          <cell r="C257">
            <v>261.08999999999997</v>
          </cell>
          <cell r="D257">
            <v>271.5</v>
          </cell>
          <cell r="E257">
            <v>282.36</v>
          </cell>
          <cell r="F257">
            <v>293.66000000000003</v>
          </cell>
          <cell r="G257">
            <v>305.39999999999998</v>
          </cell>
          <cell r="H257">
            <v>317.63</v>
          </cell>
          <cell r="I257">
            <v>330.32</v>
          </cell>
        </row>
        <row r="258">
          <cell r="A258">
            <v>77</v>
          </cell>
          <cell r="B258" t="str">
            <v>Solutions Architect &amp; Designer</v>
          </cell>
          <cell r="C258">
            <v>229.75</v>
          </cell>
          <cell r="D258">
            <v>238.92</v>
          </cell>
          <cell r="E258">
            <v>248.47</v>
          </cell>
          <cell r="F258">
            <v>258.41000000000003</v>
          </cell>
          <cell r="G258">
            <v>268.75</v>
          </cell>
          <cell r="H258">
            <v>279.51</v>
          </cell>
          <cell r="I258">
            <v>290.69</v>
          </cell>
        </row>
        <row r="259">
          <cell r="A259">
            <v>78</v>
          </cell>
          <cell r="B259" t="str">
            <v>Intrusion Detection Sys Expert</v>
          </cell>
          <cell r="C259">
            <v>229.75</v>
          </cell>
          <cell r="D259">
            <v>238.92</v>
          </cell>
          <cell r="E259">
            <v>248.47</v>
          </cell>
          <cell r="F259">
            <v>258.41000000000003</v>
          </cell>
          <cell r="G259">
            <v>268.75</v>
          </cell>
          <cell r="H259">
            <v>279.51</v>
          </cell>
          <cell r="I259">
            <v>290.69</v>
          </cell>
        </row>
        <row r="260">
          <cell r="A260">
            <v>79</v>
          </cell>
          <cell r="B260" t="str">
            <v>IA Product Engineer</v>
          </cell>
          <cell r="C260">
            <v>164.77</v>
          </cell>
          <cell r="D260">
            <v>171.35</v>
          </cell>
          <cell r="E260">
            <v>178.19</v>
          </cell>
          <cell r="F260">
            <v>185.33</v>
          </cell>
          <cell r="G260">
            <v>192.74</v>
          </cell>
          <cell r="H260">
            <v>200.45</v>
          </cell>
          <cell r="I260">
            <v>208.48</v>
          </cell>
        </row>
        <row r="263">
          <cell r="A263" t="str">
            <v>GSA MAS</v>
          </cell>
          <cell r="C263">
            <v>37032</v>
          </cell>
          <cell r="D263">
            <v>37397</v>
          </cell>
          <cell r="E263">
            <v>37762</v>
          </cell>
          <cell r="F263">
            <v>38128</v>
          </cell>
          <cell r="G263">
            <v>38493</v>
          </cell>
          <cell r="H263">
            <v>38858</v>
          </cell>
          <cell r="I263">
            <v>39223</v>
          </cell>
          <cell r="J263">
            <v>39589</v>
          </cell>
          <cell r="K263">
            <v>39954</v>
          </cell>
        </row>
        <row r="264">
          <cell r="A264" t="str">
            <v>Code</v>
          </cell>
          <cell r="B264" t="str">
            <v>Labor Category</v>
          </cell>
          <cell r="C264" t="str">
            <v>YEAR 4</v>
          </cell>
          <cell r="D264" t="str">
            <v>YEAR 5</v>
          </cell>
          <cell r="E264" t="str">
            <v>YEAR 6</v>
          </cell>
          <cell r="F264" t="str">
            <v>YEAR 7</v>
          </cell>
          <cell r="G264" t="str">
            <v>YEAR 8</v>
          </cell>
          <cell r="H264" t="str">
            <v>YEAR 9</v>
          </cell>
          <cell r="I264" t="str">
            <v>YEAR 10</v>
          </cell>
          <cell r="J264" t="str">
            <v>YEAR 11</v>
          </cell>
          <cell r="K264" t="str">
            <v>YEAR 12</v>
          </cell>
        </row>
        <row r="265">
          <cell r="A265">
            <v>1</v>
          </cell>
          <cell r="B265" t="str">
            <v>Program Manager</v>
          </cell>
          <cell r="C265">
            <v>188.8</v>
          </cell>
          <cell r="D265">
            <v>192.58</v>
          </cell>
          <cell r="E265">
            <v>196.43</v>
          </cell>
          <cell r="F265">
            <v>200.36</v>
          </cell>
          <cell r="G265">
            <v>204.37</v>
          </cell>
          <cell r="H265">
            <v>208.46</v>
          </cell>
          <cell r="I265">
            <v>212.63</v>
          </cell>
          <cell r="J265">
            <v>216.88</v>
          </cell>
          <cell r="K265">
            <v>221.22</v>
          </cell>
        </row>
        <row r="266">
          <cell r="A266">
            <v>2</v>
          </cell>
          <cell r="B266" t="str">
            <v>Senior Subject Matter Expert</v>
          </cell>
          <cell r="C266">
            <v>214.27</v>
          </cell>
          <cell r="D266">
            <v>218.56</v>
          </cell>
          <cell r="E266">
            <v>222.93</v>
          </cell>
          <cell r="F266">
            <v>227.39</v>
          </cell>
          <cell r="G266">
            <v>231.94</v>
          </cell>
          <cell r="H266">
            <v>236.58</v>
          </cell>
          <cell r="I266">
            <v>241.31</v>
          </cell>
          <cell r="J266">
            <v>246.14</v>
          </cell>
          <cell r="K266">
            <v>251.06</v>
          </cell>
        </row>
        <row r="267">
          <cell r="A267">
            <v>3</v>
          </cell>
          <cell r="B267" t="str">
            <v>Project Manager/SME</v>
          </cell>
          <cell r="C267">
            <v>145.65</v>
          </cell>
          <cell r="D267">
            <v>148.56</v>
          </cell>
          <cell r="E267">
            <v>151.53</v>
          </cell>
          <cell r="F267">
            <v>154.56</v>
          </cell>
          <cell r="G267">
            <v>157.65</v>
          </cell>
          <cell r="H267">
            <v>160.80000000000001</v>
          </cell>
          <cell r="I267">
            <v>164.02</v>
          </cell>
          <cell r="J267">
            <v>167.3</v>
          </cell>
          <cell r="K267">
            <v>170.65</v>
          </cell>
        </row>
        <row r="268">
          <cell r="A268">
            <v>4</v>
          </cell>
          <cell r="B268" t="str">
            <v>Principal IT Specialist</v>
          </cell>
          <cell r="C268">
            <v>161.68</v>
          </cell>
          <cell r="D268">
            <v>164.91</v>
          </cell>
          <cell r="E268">
            <v>168.21</v>
          </cell>
          <cell r="F268">
            <v>171.57</v>
          </cell>
          <cell r="G268">
            <v>175</v>
          </cell>
          <cell r="H268">
            <v>178.5</v>
          </cell>
          <cell r="I268">
            <v>182.07</v>
          </cell>
          <cell r="J268">
            <v>185.71</v>
          </cell>
          <cell r="K268">
            <v>189.42</v>
          </cell>
        </row>
        <row r="269">
          <cell r="A269">
            <v>5</v>
          </cell>
          <cell r="B269" t="str">
            <v>Senior IT Specialist</v>
          </cell>
          <cell r="C269">
            <v>121.02</v>
          </cell>
          <cell r="D269">
            <v>123.44</v>
          </cell>
          <cell r="E269">
            <v>125.91</v>
          </cell>
          <cell r="F269">
            <v>128.43</v>
          </cell>
          <cell r="G269">
            <v>131</v>
          </cell>
          <cell r="H269">
            <v>133.62</v>
          </cell>
          <cell r="I269">
            <v>136.29</v>
          </cell>
          <cell r="J269">
            <v>139.02000000000001</v>
          </cell>
          <cell r="K269">
            <v>141.80000000000001</v>
          </cell>
        </row>
        <row r="270">
          <cell r="A270">
            <v>6</v>
          </cell>
          <cell r="B270" t="str">
            <v>IT Specialist</v>
          </cell>
          <cell r="C270">
            <v>93.42</v>
          </cell>
          <cell r="D270">
            <v>95.29</v>
          </cell>
          <cell r="E270">
            <v>97.2</v>
          </cell>
          <cell r="F270">
            <v>99.14</v>
          </cell>
          <cell r="G270">
            <v>101.12</v>
          </cell>
          <cell r="H270">
            <v>103.14</v>
          </cell>
          <cell r="I270">
            <v>105.2</v>
          </cell>
          <cell r="J270">
            <v>107.3</v>
          </cell>
          <cell r="K270">
            <v>109.45</v>
          </cell>
        </row>
        <row r="271">
          <cell r="A271">
            <v>7</v>
          </cell>
          <cell r="B271" t="str">
            <v>Associate IT Specialist</v>
          </cell>
          <cell r="C271">
            <v>82.64</v>
          </cell>
          <cell r="D271">
            <v>84.29</v>
          </cell>
          <cell r="E271">
            <v>85.98</v>
          </cell>
          <cell r="F271">
            <v>87.7</v>
          </cell>
          <cell r="G271">
            <v>89.45</v>
          </cell>
          <cell r="H271">
            <v>91.24</v>
          </cell>
          <cell r="I271">
            <v>93.06</v>
          </cell>
          <cell r="J271">
            <v>94.92</v>
          </cell>
          <cell r="K271">
            <v>96.82</v>
          </cell>
        </row>
        <row r="272">
          <cell r="A272">
            <v>8</v>
          </cell>
          <cell r="B272" t="str">
            <v>Entry Level IT Specialist</v>
          </cell>
          <cell r="C272">
            <v>66.48</v>
          </cell>
          <cell r="D272">
            <v>67.81</v>
          </cell>
          <cell r="E272">
            <v>69.17</v>
          </cell>
          <cell r="F272">
            <v>70.55</v>
          </cell>
          <cell r="G272">
            <v>71.959999999999994</v>
          </cell>
          <cell r="H272">
            <v>73.400000000000006</v>
          </cell>
          <cell r="I272">
            <v>74.87</v>
          </cell>
          <cell r="J272">
            <v>76.37</v>
          </cell>
          <cell r="K272">
            <v>77.900000000000006</v>
          </cell>
        </row>
        <row r="273">
          <cell r="A273">
            <v>9</v>
          </cell>
          <cell r="B273" t="str">
            <v>Principal Engineer/Analyst</v>
          </cell>
          <cell r="C273">
            <v>142.30000000000001</v>
          </cell>
          <cell r="D273">
            <v>145.15</v>
          </cell>
          <cell r="E273">
            <v>148.05000000000001</v>
          </cell>
          <cell r="F273">
            <v>151.01</v>
          </cell>
          <cell r="G273">
            <v>154.03</v>
          </cell>
          <cell r="H273">
            <v>157.11000000000001</v>
          </cell>
          <cell r="I273">
            <v>160.25</v>
          </cell>
          <cell r="J273">
            <v>163.46</v>
          </cell>
          <cell r="K273">
            <v>166.73</v>
          </cell>
        </row>
        <row r="274">
          <cell r="A274">
            <v>10</v>
          </cell>
          <cell r="B274" t="str">
            <v>Senior Engineer/Analyst</v>
          </cell>
          <cell r="C274">
            <v>108.56</v>
          </cell>
          <cell r="D274">
            <v>110.73</v>
          </cell>
          <cell r="E274">
            <v>112.94</v>
          </cell>
          <cell r="F274">
            <v>115.2</v>
          </cell>
          <cell r="G274">
            <v>117.5</v>
          </cell>
          <cell r="H274">
            <v>119.85</v>
          </cell>
          <cell r="I274">
            <v>122.25</v>
          </cell>
          <cell r="J274">
            <v>124.7</v>
          </cell>
          <cell r="K274">
            <v>127.19</v>
          </cell>
        </row>
        <row r="275">
          <cell r="A275">
            <v>11</v>
          </cell>
          <cell r="B275" t="str">
            <v>Engineer/Analyst</v>
          </cell>
          <cell r="C275">
            <v>78.52</v>
          </cell>
          <cell r="D275">
            <v>80.09</v>
          </cell>
          <cell r="E275">
            <v>81.69</v>
          </cell>
          <cell r="F275">
            <v>83.32</v>
          </cell>
          <cell r="G275">
            <v>84.99</v>
          </cell>
          <cell r="H275">
            <v>86.69</v>
          </cell>
          <cell r="I275">
            <v>88.42</v>
          </cell>
          <cell r="J275">
            <v>90.19</v>
          </cell>
          <cell r="K275">
            <v>91.99</v>
          </cell>
        </row>
        <row r="276">
          <cell r="A276">
            <v>12</v>
          </cell>
          <cell r="B276" t="str">
            <v>Junior Engineer/Analyst</v>
          </cell>
          <cell r="C276">
            <v>60.55</v>
          </cell>
          <cell r="D276">
            <v>61.76</v>
          </cell>
          <cell r="E276">
            <v>63</v>
          </cell>
          <cell r="F276">
            <v>64.260000000000005</v>
          </cell>
          <cell r="G276">
            <v>65.55</v>
          </cell>
          <cell r="H276">
            <v>66.86</v>
          </cell>
          <cell r="I276">
            <v>68.2</v>
          </cell>
          <cell r="J276">
            <v>69.56</v>
          </cell>
          <cell r="K276">
            <v>70.95</v>
          </cell>
        </row>
        <row r="277">
          <cell r="A277">
            <v>13</v>
          </cell>
          <cell r="B277" t="str">
            <v>Entry Level Engineer/Analyst</v>
          </cell>
          <cell r="C277">
            <v>56.93</v>
          </cell>
          <cell r="D277">
            <v>58.07</v>
          </cell>
          <cell r="E277">
            <v>59.23</v>
          </cell>
          <cell r="F277">
            <v>60.41</v>
          </cell>
          <cell r="G277">
            <v>61.62</v>
          </cell>
          <cell r="H277">
            <v>62.85</v>
          </cell>
          <cell r="I277">
            <v>64.11</v>
          </cell>
          <cell r="J277">
            <v>65.39</v>
          </cell>
          <cell r="K277">
            <v>66.7</v>
          </cell>
        </row>
        <row r="278">
          <cell r="A278">
            <v>14</v>
          </cell>
          <cell r="B278" t="str">
            <v>Senior Technician</v>
          </cell>
          <cell r="C278">
            <v>74.91</v>
          </cell>
          <cell r="D278">
            <v>76.41</v>
          </cell>
          <cell r="E278">
            <v>77.94</v>
          </cell>
          <cell r="F278">
            <v>79.5</v>
          </cell>
          <cell r="G278">
            <v>81.09</v>
          </cell>
          <cell r="H278">
            <v>82.71</v>
          </cell>
          <cell r="I278">
            <v>84.36</v>
          </cell>
          <cell r="J278">
            <v>86.05</v>
          </cell>
          <cell r="K278">
            <v>87.77</v>
          </cell>
        </row>
        <row r="279">
          <cell r="A279">
            <v>15</v>
          </cell>
          <cell r="B279" t="str">
            <v>Technician</v>
          </cell>
          <cell r="C279">
            <v>53.45</v>
          </cell>
          <cell r="D279">
            <v>54.52</v>
          </cell>
          <cell r="E279">
            <v>55.61</v>
          </cell>
          <cell r="F279">
            <v>56.72</v>
          </cell>
          <cell r="G279">
            <v>57.85</v>
          </cell>
          <cell r="H279">
            <v>59.01</v>
          </cell>
          <cell r="I279">
            <v>60.19</v>
          </cell>
          <cell r="J279">
            <v>61.39</v>
          </cell>
          <cell r="K279">
            <v>62.62</v>
          </cell>
        </row>
        <row r="280">
          <cell r="A280">
            <v>16</v>
          </cell>
          <cell r="B280" t="str">
            <v>Junior Technician</v>
          </cell>
          <cell r="C280">
            <v>44.42</v>
          </cell>
          <cell r="D280">
            <v>45.31</v>
          </cell>
          <cell r="E280">
            <v>46.22</v>
          </cell>
          <cell r="F280">
            <v>47.14</v>
          </cell>
          <cell r="G280">
            <v>48.08</v>
          </cell>
          <cell r="H280">
            <v>49.04</v>
          </cell>
          <cell r="I280">
            <v>50.02</v>
          </cell>
          <cell r="J280">
            <v>51.02</v>
          </cell>
          <cell r="K280">
            <v>52.04</v>
          </cell>
        </row>
        <row r="281">
          <cell r="A281">
            <v>17</v>
          </cell>
          <cell r="B281" t="str">
            <v>Tech Writer/Admin Support</v>
          </cell>
          <cell r="C281">
            <v>54.32</v>
          </cell>
          <cell r="D281">
            <v>55.41</v>
          </cell>
          <cell r="E281">
            <v>56.52</v>
          </cell>
          <cell r="F281">
            <v>57.65</v>
          </cell>
          <cell r="G281">
            <v>58.8</v>
          </cell>
          <cell r="H281">
            <v>59.98</v>
          </cell>
          <cell r="I281">
            <v>61.18</v>
          </cell>
          <cell r="J281">
            <v>62.4</v>
          </cell>
          <cell r="K281">
            <v>63.65</v>
          </cell>
        </row>
        <row r="282">
          <cell r="A282">
            <v>18</v>
          </cell>
          <cell r="B282" t="str">
            <v>Clerical</v>
          </cell>
          <cell r="C282">
            <v>42.46</v>
          </cell>
          <cell r="D282">
            <v>43.31</v>
          </cell>
          <cell r="E282">
            <v>44.18</v>
          </cell>
          <cell r="F282">
            <v>45.06</v>
          </cell>
          <cell r="G282">
            <v>45.96</v>
          </cell>
          <cell r="H282">
            <v>46.88</v>
          </cell>
          <cell r="I282">
            <v>47.82</v>
          </cell>
          <cell r="J282">
            <v>48.78</v>
          </cell>
          <cell r="K282">
            <v>49.76</v>
          </cell>
        </row>
        <row r="285">
          <cell r="A285" t="str">
            <v>GSA MOBIS</v>
          </cell>
          <cell r="C285">
            <v>35704</v>
          </cell>
          <cell r="D285">
            <v>36069</v>
          </cell>
          <cell r="E285">
            <v>36434</v>
          </cell>
          <cell r="F285">
            <v>36800</v>
          </cell>
          <cell r="G285">
            <v>37165</v>
          </cell>
          <cell r="H285">
            <v>37530</v>
          </cell>
          <cell r="I285">
            <v>37895</v>
          </cell>
          <cell r="J285">
            <v>38261</v>
          </cell>
          <cell r="K285">
            <v>38626</v>
          </cell>
          <cell r="L285">
            <v>38991</v>
          </cell>
        </row>
        <row r="286">
          <cell r="A286" t="str">
            <v>Code</v>
          </cell>
          <cell r="B286" t="str">
            <v>Labor Catagory</v>
          </cell>
          <cell r="C286" t="str">
            <v>Base Year 1</v>
          </cell>
          <cell r="D286" t="str">
            <v>Base Year 2</v>
          </cell>
          <cell r="E286" t="str">
            <v>Base Year 3</v>
          </cell>
          <cell r="F286" t="str">
            <v>Base Year 4</v>
          </cell>
          <cell r="G286" t="str">
            <v>Base Year 5</v>
          </cell>
          <cell r="H286" t="str">
            <v>Option Year 1</v>
          </cell>
          <cell r="I286" t="str">
            <v>Option Year 2</v>
          </cell>
          <cell r="J286" t="str">
            <v>Option Year 3</v>
          </cell>
          <cell r="K286" t="str">
            <v>Option Year 4</v>
          </cell>
          <cell r="L286" t="str">
            <v>Option Year 5</v>
          </cell>
        </row>
        <row r="287">
          <cell r="A287">
            <v>1</v>
          </cell>
          <cell r="B287" t="str">
            <v>Program Manager</v>
          </cell>
          <cell r="C287">
            <v>168.3</v>
          </cell>
          <cell r="D287">
            <v>173.88</v>
          </cell>
          <cell r="E287">
            <v>179.97</v>
          </cell>
          <cell r="F287">
            <v>186.27</v>
          </cell>
          <cell r="G287">
            <v>192.79</v>
          </cell>
          <cell r="H287">
            <v>199.55</v>
          </cell>
          <cell r="I287">
            <v>206.53</v>
          </cell>
          <cell r="J287">
            <v>213.78</v>
          </cell>
          <cell r="K287">
            <v>221.27</v>
          </cell>
          <cell r="L287">
            <v>229.01</v>
          </cell>
        </row>
        <row r="288">
          <cell r="A288">
            <v>2</v>
          </cell>
          <cell r="B288" t="str">
            <v>Subject Matter Expert</v>
          </cell>
          <cell r="C288">
            <v>168.3</v>
          </cell>
          <cell r="D288">
            <v>173.88</v>
          </cell>
          <cell r="E288">
            <v>179.97</v>
          </cell>
          <cell r="F288">
            <v>186.27</v>
          </cell>
          <cell r="G288">
            <v>192.79</v>
          </cell>
          <cell r="H288">
            <v>199.55</v>
          </cell>
          <cell r="I288">
            <v>206.53</v>
          </cell>
          <cell r="J288">
            <v>213.78</v>
          </cell>
          <cell r="K288">
            <v>221.27</v>
          </cell>
          <cell r="L288">
            <v>229.01</v>
          </cell>
        </row>
        <row r="289">
          <cell r="A289">
            <v>3</v>
          </cell>
          <cell r="B289" t="str">
            <v>Principal Survey Research Consultant</v>
          </cell>
          <cell r="C289">
            <v>132.63</v>
          </cell>
          <cell r="D289">
            <v>137.02000000000001</v>
          </cell>
          <cell r="E289">
            <v>141.82</v>
          </cell>
          <cell r="F289">
            <v>146.76</v>
          </cell>
          <cell r="G289">
            <v>151.91</v>
          </cell>
          <cell r="H289">
            <v>157.22999999999999</v>
          </cell>
          <cell r="I289">
            <v>162.72999999999999</v>
          </cell>
          <cell r="J289">
            <v>168.44</v>
          </cell>
          <cell r="K289">
            <v>174.33</v>
          </cell>
          <cell r="L289">
            <v>180.44</v>
          </cell>
        </row>
        <row r="290">
          <cell r="A290">
            <v>4</v>
          </cell>
          <cell r="B290" t="str">
            <v>Principal Consultant</v>
          </cell>
          <cell r="C290">
            <v>132.63</v>
          </cell>
          <cell r="D290">
            <v>137.02000000000001</v>
          </cell>
          <cell r="E290">
            <v>141.82</v>
          </cell>
          <cell r="F290">
            <v>146.76</v>
          </cell>
          <cell r="G290">
            <v>151.91</v>
          </cell>
          <cell r="H290">
            <v>157.22999999999999</v>
          </cell>
          <cell r="I290">
            <v>162.72999999999999</v>
          </cell>
          <cell r="J290">
            <v>168.44</v>
          </cell>
          <cell r="K290">
            <v>174.33</v>
          </cell>
          <cell r="L290">
            <v>180.44</v>
          </cell>
        </row>
        <row r="291">
          <cell r="A291">
            <v>5</v>
          </cell>
          <cell r="B291" t="str">
            <v>Project Manager</v>
          </cell>
          <cell r="C291">
            <v>131.87</v>
          </cell>
          <cell r="D291">
            <v>136.22999999999999</v>
          </cell>
          <cell r="E291">
            <v>140.99</v>
          </cell>
          <cell r="F291">
            <v>145.9</v>
          </cell>
          <cell r="G291">
            <v>151.03</v>
          </cell>
          <cell r="H291">
            <v>156.32</v>
          </cell>
          <cell r="I291">
            <v>161.79</v>
          </cell>
          <cell r="J291">
            <v>167.47</v>
          </cell>
          <cell r="K291">
            <v>173.34</v>
          </cell>
          <cell r="L291">
            <v>179.4</v>
          </cell>
        </row>
        <row r="292">
          <cell r="A292">
            <v>6</v>
          </cell>
          <cell r="B292" t="str">
            <v>Master Facilitator</v>
          </cell>
          <cell r="C292">
            <v>131.87</v>
          </cell>
          <cell r="D292">
            <v>136.22999999999999</v>
          </cell>
          <cell r="E292">
            <v>140.99</v>
          </cell>
          <cell r="F292">
            <v>145.9</v>
          </cell>
          <cell r="G292">
            <v>151.03</v>
          </cell>
          <cell r="H292">
            <v>156.32</v>
          </cell>
          <cell r="I292">
            <v>161.79</v>
          </cell>
          <cell r="J292">
            <v>167.47</v>
          </cell>
          <cell r="K292">
            <v>173.34</v>
          </cell>
          <cell r="L292">
            <v>179.4</v>
          </cell>
        </row>
        <row r="293">
          <cell r="A293">
            <v>7</v>
          </cell>
          <cell r="B293" t="str">
            <v>Senior Training Consultant</v>
          </cell>
          <cell r="C293">
            <v>109.35</v>
          </cell>
          <cell r="D293">
            <v>112.99</v>
          </cell>
          <cell r="E293">
            <v>116.95</v>
          </cell>
          <cell r="F293">
            <v>121.06</v>
          </cell>
          <cell r="G293">
            <v>125.3</v>
          </cell>
          <cell r="H293">
            <v>129.66999999999999</v>
          </cell>
          <cell r="I293">
            <v>134.21</v>
          </cell>
          <cell r="J293">
            <v>138.91999999999999</v>
          </cell>
          <cell r="K293">
            <v>143.79</v>
          </cell>
          <cell r="L293">
            <v>148.84</v>
          </cell>
        </row>
        <row r="294">
          <cell r="A294">
            <v>8</v>
          </cell>
          <cell r="B294" t="str">
            <v>Senior Survey Research Consultant</v>
          </cell>
          <cell r="C294">
            <v>103.54</v>
          </cell>
          <cell r="D294">
            <v>106.96</v>
          </cell>
          <cell r="E294">
            <v>110.7</v>
          </cell>
          <cell r="F294">
            <v>114.58</v>
          </cell>
          <cell r="G294">
            <v>118.6</v>
          </cell>
          <cell r="H294">
            <v>122.76</v>
          </cell>
          <cell r="I294">
            <v>127.07</v>
          </cell>
          <cell r="J294">
            <v>131.52000000000001</v>
          </cell>
          <cell r="K294">
            <v>136.11000000000001</v>
          </cell>
          <cell r="L294">
            <v>140.87</v>
          </cell>
        </row>
        <row r="295">
          <cell r="A295">
            <v>9</v>
          </cell>
          <cell r="B295" t="str">
            <v>Senior Facilitator</v>
          </cell>
          <cell r="C295">
            <v>101.17</v>
          </cell>
          <cell r="D295">
            <v>104.51</v>
          </cell>
          <cell r="E295">
            <v>108.18</v>
          </cell>
          <cell r="F295">
            <v>111.97</v>
          </cell>
          <cell r="G295">
            <v>115.89</v>
          </cell>
          <cell r="H295">
            <v>119.92</v>
          </cell>
          <cell r="I295">
            <v>124.11</v>
          </cell>
          <cell r="J295">
            <v>128.46</v>
          </cell>
          <cell r="K295">
            <v>132.96</v>
          </cell>
          <cell r="L295">
            <v>137.61000000000001</v>
          </cell>
        </row>
        <row r="296">
          <cell r="A296">
            <v>10</v>
          </cell>
          <cell r="B296" t="str">
            <v>Senior Consultant</v>
          </cell>
          <cell r="C296">
            <v>100.57</v>
          </cell>
          <cell r="D296">
            <v>103.9</v>
          </cell>
          <cell r="E296">
            <v>107.53</v>
          </cell>
          <cell r="F296">
            <v>111.31</v>
          </cell>
          <cell r="G296">
            <v>115.22</v>
          </cell>
          <cell r="H296">
            <v>119.23</v>
          </cell>
          <cell r="I296">
            <v>123.42</v>
          </cell>
          <cell r="J296">
            <v>127.75</v>
          </cell>
          <cell r="K296">
            <v>132.21</v>
          </cell>
          <cell r="L296">
            <v>136.82</v>
          </cell>
        </row>
        <row r="297">
          <cell r="A297">
            <v>11</v>
          </cell>
          <cell r="B297" t="str">
            <v>Mid-Level Training Consultant</v>
          </cell>
          <cell r="C297">
            <v>80.23</v>
          </cell>
          <cell r="D297">
            <v>82.89</v>
          </cell>
          <cell r="E297">
            <v>85.79</v>
          </cell>
          <cell r="F297">
            <v>88.79</v>
          </cell>
          <cell r="G297">
            <v>91.9</v>
          </cell>
          <cell r="H297">
            <v>95.12</v>
          </cell>
          <cell r="I297">
            <v>98.45</v>
          </cell>
          <cell r="J297">
            <v>101.9</v>
          </cell>
          <cell r="K297">
            <v>105.46</v>
          </cell>
          <cell r="L297">
            <v>109.17</v>
          </cell>
        </row>
        <row r="298">
          <cell r="A298">
            <v>12</v>
          </cell>
          <cell r="B298" t="str">
            <v>Technical Writer/Editor</v>
          </cell>
          <cell r="C298">
            <v>72.510000000000005</v>
          </cell>
          <cell r="D298">
            <v>74.91</v>
          </cell>
          <cell r="E298">
            <v>77.53</v>
          </cell>
          <cell r="F298">
            <v>80.25</v>
          </cell>
          <cell r="G298">
            <v>83.06</v>
          </cell>
          <cell r="H298">
            <v>85.99</v>
          </cell>
          <cell r="I298">
            <v>88.98</v>
          </cell>
          <cell r="J298">
            <v>92.09</v>
          </cell>
          <cell r="K298">
            <v>95.32</v>
          </cell>
          <cell r="L298">
            <v>98.65</v>
          </cell>
        </row>
        <row r="299">
          <cell r="A299">
            <v>13</v>
          </cell>
          <cell r="B299" t="str">
            <v>Mid-Level Consultant</v>
          </cell>
          <cell r="C299">
            <v>72.41</v>
          </cell>
          <cell r="D299">
            <v>74.8</v>
          </cell>
          <cell r="E299">
            <v>77.430000000000007</v>
          </cell>
          <cell r="F299">
            <v>80.11</v>
          </cell>
          <cell r="G299">
            <v>82.91</v>
          </cell>
          <cell r="H299">
            <v>85.81</v>
          </cell>
          <cell r="I299">
            <v>88.83</v>
          </cell>
          <cell r="J299">
            <v>91.92</v>
          </cell>
          <cell r="K299">
            <v>95.14</v>
          </cell>
          <cell r="L299">
            <v>98.48</v>
          </cell>
        </row>
        <row r="300">
          <cell r="A300">
            <v>14</v>
          </cell>
          <cell r="B300" t="str">
            <v>Mid-Level Survey Research Consultant</v>
          </cell>
          <cell r="C300">
            <v>72.41</v>
          </cell>
          <cell r="D300">
            <v>74.8</v>
          </cell>
          <cell r="E300">
            <v>77.430000000000007</v>
          </cell>
          <cell r="F300">
            <v>80.11</v>
          </cell>
          <cell r="G300">
            <v>82.91</v>
          </cell>
          <cell r="H300">
            <v>85.81</v>
          </cell>
          <cell r="I300">
            <v>88.83</v>
          </cell>
          <cell r="J300">
            <v>91.92</v>
          </cell>
          <cell r="K300">
            <v>95.14</v>
          </cell>
          <cell r="L300">
            <v>98.48</v>
          </cell>
        </row>
        <row r="301">
          <cell r="A301">
            <v>15</v>
          </cell>
          <cell r="B301" t="str">
            <v>Mid-Level Facilitator</v>
          </cell>
          <cell r="C301">
            <v>71.52</v>
          </cell>
          <cell r="D301">
            <v>73.89</v>
          </cell>
          <cell r="E301">
            <v>76.48</v>
          </cell>
          <cell r="F301">
            <v>79.14</v>
          </cell>
          <cell r="G301">
            <v>81.94</v>
          </cell>
          <cell r="H301">
            <v>84.79</v>
          </cell>
          <cell r="I301">
            <v>87.77</v>
          </cell>
          <cell r="J301">
            <v>90.85</v>
          </cell>
          <cell r="K301">
            <v>94.05</v>
          </cell>
          <cell r="L301">
            <v>97.34</v>
          </cell>
        </row>
        <row r="302">
          <cell r="A302">
            <v>16</v>
          </cell>
          <cell r="B302" t="str">
            <v>Junior Consultant</v>
          </cell>
          <cell r="C302">
            <v>56.3</v>
          </cell>
          <cell r="D302">
            <v>58.14</v>
          </cell>
          <cell r="E302">
            <v>60.19</v>
          </cell>
          <cell r="F302">
            <v>62.31</v>
          </cell>
          <cell r="G302">
            <v>64.47</v>
          </cell>
          <cell r="H302">
            <v>66.739999999999995</v>
          </cell>
          <cell r="I302">
            <v>69.069999999999993</v>
          </cell>
          <cell r="J302">
            <v>71.5</v>
          </cell>
          <cell r="K302">
            <v>74</v>
          </cell>
          <cell r="L302">
            <v>76.59</v>
          </cell>
        </row>
        <row r="303">
          <cell r="A303">
            <v>17</v>
          </cell>
          <cell r="B303" t="str">
            <v>Junior Survey Research Consultant</v>
          </cell>
          <cell r="C303">
            <v>56.3</v>
          </cell>
          <cell r="D303">
            <v>58.14</v>
          </cell>
          <cell r="E303">
            <v>60.19</v>
          </cell>
          <cell r="F303">
            <v>62.31</v>
          </cell>
          <cell r="G303">
            <v>64.47</v>
          </cell>
          <cell r="H303">
            <v>66.739999999999995</v>
          </cell>
          <cell r="I303">
            <v>69.069999999999993</v>
          </cell>
          <cell r="J303">
            <v>71.5</v>
          </cell>
          <cell r="K303">
            <v>74</v>
          </cell>
          <cell r="L303">
            <v>76.59</v>
          </cell>
        </row>
        <row r="304">
          <cell r="A304">
            <v>18</v>
          </cell>
          <cell r="B304" t="str">
            <v>Electronic Meeting Technographer</v>
          </cell>
          <cell r="C304">
            <v>56.18</v>
          </cell>
          <cell r="D304">
            <v>58.03</v>
          </cell>
          <cell r="E304">
            <v>60.07</v>
          </cell>
          <cell r="F304">
            <v>62.17</v>
          </cell>
          <cell r="G304">
            <v>64.349999999999994</v>
          </cell>
          <cell r="H304">
            <v>66.59</v>
          </cell>
          <cell r="I304">
            <v>68.94</v>
          </cell>
          <cell r="J304">
            <v>71.36</v>
          </cell>
          <cell r="K304">
            <v>73.87</v>
          </cell>
          <cell r="L304">
            <v>76.459999999999994</v>
          </cell>
        </row>
        <row r="305">
          <cell r="A305">
            <v>19</v>
          </cell>
          <cell r="B305" t="str">
            <v>Administration Support &amp; Graphics Specialist</v>
          </cell>
          <cell r="C305">
            <v>46.5</v>
          </cell>
          <cell r="D305">
            <v>48.04</v>
          </cell>
          <cell r="E305">
            <v>49.72</v>
          </cell>
          <cell r="F305">
            <v>51.46</v>
          </cell>
          <cell r="G305">
            <v>53.24</v>
          </cell>
          <cell r="H305">
            <v>55.12</v>
          </cell>
          <cell r="I305">
            <v>57.03</v>
          </cell>
          <cell r="J305">
            <v>59.05</v>
          </cell>
          <cell r="K305">
            <v>61.12</v>
          </cell>
          <cell r="L305">
            <v>63.26</v>
          </cell>
        </row>
        <row r="308">
          <cell r="A308" t="str">
            <v>FAA BITS</v>
          </cell>
          <cell r="C308">
            <v>36007</v>
          </cell>
          <cell r="D308">
            <v>36741</v>
          </cell>
          <cell r="E308">
            <v>37106</v>
          </cell>
          <cell r="F308">
            <v>37471</v>
          </cell>
          <cell r="G308">
            <v>37836</v>
          </cell>
        </row>
        <row r="309">
          <cell r="A309" t="str">
            <v>Code</v>
          </cell>
          <cell r="B309" t="str">
            <v>Labor Catagory</v>
          </cell>
          <cell r="C309" t="str">
            <v>Base Period</v>
          </cell>
          <cell r="D309" t="str">
            <v>Option Period 1</v>
          </cell>
          <cell r="E309" t="str">
            <v>Option Period 2</v>
          </cell>
          <cell r="F309" t="str">
            <v>Option Period 3</v>
          </cell>
          <cell r="G309" t="str">
            <v>Option Period 4</v>
          </cell>
        </row>
        <row r="310">
          <cell r="A310" t="str">
            <v>201C</v>
          </cell>
          <cell r="B310" t="str">
            <v>Program Manager</v>
          </cell>
          <cell r="C310">
            <v>154.83000000000001</v>
          </cell>
          <cell r="D310">
            <v>162.81</v>
          </cell>
          <cell r="E310">
            <v>168.5</v>
          </cell>
          <cell r="F310">
            <v>174.41</v>
          </cell>
          <cell r="G310">
            <v>180.51</v>
          </cell>
        </row>
        <row r="311">
          <cell r="A311" t="str">
            <v>202C</v>
          </cell>
          <cell r="B311" t="str">
            <v>Senior Prog./Business Manager</v>
          </cell>
          <cell r="C311">
            <v>96.04</v>
          </cell>
          <cell r="D311">
            <v>100.46</v>
          </cell>
          <cell r="E311">
            <v>104.01</v>
          </cell>
          <cell r="F311">
            <v>107.63</v>
          </cell>
          <cell r="G311">
            <v>111.4</v>
          </cell>
        </row>
        <row r="312">
          <cell r="A312" t="str">
            <v>203C</v>
          </cell>
          <cell r="B312" t="str">
            <v>Senior Consultant</v>
          </cell>
          <cell r="C312">
            <v>156.62</v>
          </cell>
          <cell r="D312">
            <v>165.22</v>
          </cell>
          <cell r="E312">
            <v>171.72</v>
          </cell>
          <cell r="F312">
            <v>178.98</v>
          </cell>
          <cell r="G312">
            <v>185.24</v>
          </cell>
        </row>
        <row r="313">
          <cell r="A313" t="str">
            <v>204C</v>
          </cell>
          <cell r="B313" t="str">
            <v>Senior Systems Architect</v>
          </cell>
          <cell r="C313">
            <v>130.75</v>
          </cell>
          <cell r="D313">
            <v>136.82</v>
          </cell>
          <cell r="E313">
            <v>141.58000000000001</v>
          </cell>
          <cell r="F313">
            <v>146.51</v>
          </cell>
          <cell r="G313">
            <v>151.63999999999999</v>
          </cell>
        </row>
        <row r="314">
          <cell r="A314" t="str">
            <v>205C</v>
          </cell>
          <cell r="B314" t="str">
            <v>Senior Systems Analyst</v>
          </cell>
          <cell r="C314">
            <v>109.79</v>
          </cell>
          <cell r="D314">
            <v>115.03</v>
          </cell>
          <cell r="E314">
            <v>118.97</v>
          </cell>
          <cell r="F314">
            <v>123.08</v>
          </cell>
          <cell r="G314">
            <v>127.39</v>
          </cell>
        </row>
        <row r="315">
          <cell r="A315" t="str">
            <v>206C</v>
          </cell>
          <cell r="B315" t="str">
            <v>Senior Management Analyst</v>
          </cell>
          <cell r="C315">
            <v>91.06</v>
          </cell>
          <cell r="D315">
            <v>95.4</v>
          </cell>
          <cell r="E315">
            <v>98.77</v>
          </cell>
          <cell r="F315">
            <v>102.07</v>
          </cell>
          <cell r="G315">
            <v>105.64</v>
          </cell>
        </row>
        <row r="316">
          <cell r="A316" t="str">
            <v>207C</v>
          </cell>
          <cell r="B316" t="str">
            <v>Senior Programmer</v>
          </cell>
          <cell r="C316">
            <v>85.39</v>
          </cell>
          <cell r="D316">
            <v>89.4</v>
          </cell>
          <cell r="E316">
            <v>92.37</v>
          </cell>
          <cell r="F316">
            <v>95.44</v>
          </cell>
          <cell r="G316">
            <v>98.78</v>
          </cell>
        </row>
        <row r="317">
          <cell r="A317" t="str">
            <v>208C</v>
          </cell>
          <cell r="B317" t="str">
            <v>Senior Data Info Specialist</v>
          </cell>
          <cell r="C317">
            <v>95.1</v>
          </cell>
          <cell r="D317">
            <v>99.18</v>
          </cell>
          <cell r="E317">
            <v>102.54</v>
          </cell>
          <cell r="F317">
            <v>106.03</v>
          </cell>
          <cell r="G317">
            <v>109.74</v>
          </cell>
        </row>
        <row r="318">
          <cell r="A318" t="str">
            <v>209C</v>
          </cell>
          <cell r="B318" t="str">
            <v>Senior Data Base Manager</v>
          </cell>
          <cell r="C318">
            <v>105.45</v>
          </cell>
          <cell r="D318">
            <v>110.45</v>
          </cell>
          <cell r="E318">
            <v>114.31</v>
          </cell>
          <cell r="F318">
            <v>118.31</v>
          </cell>
          <cell r="G318">
            <v>122.45</v>
          </cell>
        </row>
        <row r="319">
          <cell r="A319" t="str">
            <v>210C</v>
          </cell>
          <cell r="B319" t="str">
            <v>Senior Software Architect</v>
          </cell>
          <cell r="C319">
            <v>98.78</v>
          </cell>
          <cell r="D319">
            <v>103.39</v>
          </cell>
          <cell r="E319">
            <v>106.99</v>
          </cell>
          <cell r="F319">
            <v>110.62</v>
          </cell>
          <cell r="G319">
            <v>114.49</v>
          </cell>
        </row>
        <row r="320">
          <cell r="A320" t="str">
            <v>211C</v>
          </cell>
          <cell r="B320" t="str">
            <v>Senior Info Engineer</v>
          </cell>
          <cell r="C320">
            <v>106.29</v>
          </cell>
          <cell r="D320">
            <v>111.21</v>
          </cell>
          <cell r="E320">
            <v>115.08</v>
          </cell>
          <cell r="F320">
            <v>119.09</v>
          </cell>
          <cell r="G320">
            <v>123.26</v>
          </cell>
        </row>
        <row r="321">
          <cell r="A321" t="str">
            <v>212C</v>
          </cell>
          <cell r="B321" t="str">
            <v>Security Systems Specialist</v>
          </cell>
          <cell r="C321">
            <v>80.62</v>
          </cell>
          <cell r="D321">
            <v>84.59</v>
          </cell>
          <cell r="E321">
            <v>87.75</v>
          </cell>
          <cell r="F321">
            <v>90.94</v>
          </cell>
          <cell r="G321">
            <v>94.12</v>
          </cell>
        </row>
        <row r="322">
          <cell r="A322" t="str">
            <v>213C</v>
          </cell>
          <cell r="B322" t="str">
            <v>Process Reengineering Specialist</v>
          </cell>
          <cell r="C322">
            <v>113.53</v>
          </cell>
          <cell r="D322">
            <v>119.33</v>
          </cell>
          <cell r="E322">
            <v>123.56</v>
          </cell>
          <cell r="F322">
            <v>127.95</v>
          </cell>
          <cell r="G322">
            <v>132.43</v>
          </cell>
        </row>
        <row r="323">
          <cell r="A323" t="str">
            <v>214C</v>
          </cell>
          <cell r="B323" t="str">
            <v>Project Manager</v>
          </cell>
          <cell r="C323">
            <v>130.25</v>
          </cell>
          <cell r="D323">
            <v>135.94</v>
          </cell>
          <cell r="E323">
            <v>140.53</v>
          </cell>
          <cell r="F323">
            <v>145.27000000000001</v>
          </cell>
          <cell r="G323">
            <v>150.35</v>
          </cell>
        </row>
        <row r="324">
          <cell r="A324" t="str">
            <v>215C</v>
          </cell>
          <cell r="B324" t="str">
            <v>Project Control Specialist</v>
          </cell>
          <cell r="C324">
            <v>66.47</v>
          </cell>
          <cell r="D324">
            <v>69.87</v>
          </cell>
          <cell r="E324">
            <v>72.41</v>
          </cell>
          <cell r="F324">
            <v>74.97</v>
          </cell>
          <cell r="G324">
            <v>77.59</v>
          </cell>
        </row>
        <row r="325">
          <cell r="A325" t="str">
            <v>216C</v>
          </cell>
          <cell r="B325" t="str">
            <v>Senior Functional Analyst</v>
          </cell>
          <cell r="C325">
            <v>80.23</v>
          </cell>
          <cell r="D325">
            <v>84.02</v>
          </cell>
          <cell r="E325">
            <v>87.08</v>
          </cell>
          <cell r="F325">
            <v>90.17</v>
          </cell>
          <cell r="G325">
            <v>93.33</v>
          </cell>
        </row>
        <row r="326">
          <cell r="A326" t="str">
            <v>217C</v>
          </cell>
          <cell r="B326" t="str">
            <v>Lead Information Engineer</v>
          </cell>
          <cell r="C326">
            <v>123.82</v>
          </cell>
          <cell r="D326">
            <v>129.32</v>
          </cell>
          <cell r="E326">
            <v>133.74</v>
          </cell>
          <cell r="F326">
            <v>138.33000000000001</v>
          </cell>
          <cell r="G326">
            <v>143.16999999999999</v>
          </cell>
        </row>
        <row r="327">
          <cell r="A327" t="str">
            <v>218C</v>
          </cell>
          <cell r="B327" t="str">
            <v>Senior Application Engineer</v>
          </cell>
          <cell r="C327">
            <v>91.33</v>
          </cell>
          <cell r="D327">
            <v>95.25</v>
          </cell>
          <cell r="E327">
            <v>98.38</v>
          </cell>
          <cell r="F327">
            <v>101.58</v>
          </cell>
          <cell r="G327">
            <v>105.14</v>
          </cell>
        </row>
        <row r="328">
          <cell r="A328" t="str">
            <v>219C</v>
          </cell>
          <cell r="B328" t="str">
            <v>Data Base Management Specialist</v>
          </cell>
          <cell r="C328">
            <v>66.09</v>
          </cell>
          <cell r="D328">
            <v>69.069999999999993</v>
          </cell>
          <cell r="E328">
            <v>71.44</v>
          </cell>
          <cell r="F328">
            <v>73.849999999999994</v>
          </cell>
          <cell r="G328">
            <v>76.430000000000007</v>
          </cell>
        </row>
        <row r="329">
          <cell r="A329" t="str">
            <v>220C</v>
          </cell>
          <cell r="B329" t="str">
            <v>System Administrator</v>
          </cell>
          <cell r="C329">
            <v>63.12</v>
          </cell>
          <cell r="D329">
            <v>66.02</v>
          </cell>
          <cell r="E329">
            <v>68.3</v>
          </cell>
          <cell r="F329">
            <v>70.59</v>
          </cell>
          <cell r="G329">
            <v>73.06</v>
          </cell>
        </row>
        <row r="330">
          <cell r="A330" t="str">
            <v>221C</v>
          </cell>
          <cell r="B330" t="str">
            <v>Help Desk Manager</v>
          </cell>
          <cell r="C330">
            <v>59.27</v>
          </cell>
          <cell r="D330">
            <v>61.75</v>
          </cell>
          <cell r="E330">
            <v>63.81</v>
          </cell>
          <cell r="F330">
            <v>65.91</v>
          </cell>
          <cell r="G330">
            <v>68.22</v>
          </cell>
        </row>
        <row r="331">
          <cell r="A331" t="str">
            <v>222C</v>
          </cell>
          <cell r="B331" t="str">
            <v>Senior Computer Systems Analyst</v>
          </cell>
          <cell r="C331">
            <v>94.27</v>
          </cell>
          <cell r="D331">
            <v>98.71</v>
          </cell>
          <cell r="E331">
            <v>102.14</v>
          </cell>
          <cell r="F331">
            <v>105.63</v>
          </cell>
          <cell r="G331">
            <v>109.33</v>
          </cell>
        </row>
        <row r="332">
          <cell r="A332" t="str">
            <v>223C</v>
          </cell>
          <cell r="B332" t="str">
            <v>Information Engineer</v>
          </cell>
          <cell r="C332">
            <v>85.66</v>
          </cell>
          <cell r="D332">
            <v>89.62</v>
          </cell>
          <cell r="E332">
            <v>92.67</v>
          </cell>
          <cell r="F332">
            <v>95.83</v>
          </cell>
          <cell r="G332">
            <v>99.18</v>
          </cell>
        </row>
        <row r="333">
          <cell r="A333" t="str">
            <v>224C</v>
          </cell>
          <cell r="B333" t="str">
            <v>Applications Engineer</v>
          </cell>
          <cell r="C333">
            <v>67.930000000000007</v>
          </cell>
          <cell r="D333">
            <v>71.040000000000006</v>
          </cell>
          <cell r="E333">
            <v>73.47</v>
          </cell>
          <cell r="F333">
            <v>75.89</v>
          </cell>
          <cell r="G333">
            <v>78.55</v>
          </cell>
        </row>
        <row r="334">
          <cell r="A334" t="str">
            <v>225C</v>
          </cell>
          <cell r="B334" t="str">
            <v>Computer Security Sys Specialist</v>
          </cell>
          <cell r="C334">
            <v>68.55</v>
          </cell>
          <cell r="D334">
            <v>71.34</v>
          </cell>
          <cell r="E334">
            <v>73.75</v>
          </cell>
          <cell r="F334">
            <v>76.260000000000005</v>
          </cell>
          <cell r="G334">
            <v>78.930000000000007</v>
          </cell>
        </row>
        <row r="335">
          <cell r="A335" t="str">
            <v>226C</v>
          </cell>
          <cell r="B335" t="str">
            <v>Quality Assurance Manager</v>
          </cell>
          <cell r="C335">
            <v>75.84</v>
          </cell>
          <cell r="D335">
            <v>79.42</v>
          </cell>
          <cell r="E335">
            <v>82.17</v>
          </cell>
          <cell r="F335">
            <v>84.97</v>
          </cell>
          <cell r="G335">
            <v>87.94</v>
          </cell>
        </row>
        <row r="336">
          <cell r="A336" t="str">
            <v>227C</v>
          </cell>
          <cell r="B336" t="str">
            <v>Electronic Publishing Specialist</v>
          </cell>
          <cell r="C336">
            <v>32.78</v>
          </cell>
          <cell r="D336">
            <v>34.36</v>
          </cell>
          <cell r="E336">
            <v>35.53</v>
          </cell>
          <cell r="F336">
            <v>36.72</v>
          </cell>
          <cell r="G336">
            <v>38.01</v>
          </cell>
        </row>
        <row r="337">
          <cell r="A337" t="str">
            <v>228C</v>
          </cell>
          <cell r="B337" t="str">
            <v>Lead Analyst</v>
          </cell>
          <cell r="C337">
            <v>63.65</v>
          </cell>
          <cell r="D337">
            <v>66.849999999999994</v>
          </cell>
          <cell r="E337">
            <v>69.34</v>
          </cell>
          <cell r="F337">
            <v>71.849999999999994</v>
          </cell>
          <cell r="G337">
            <v>74.36</v>
          </cell>
        </row>
        <row r="338">
          <cell r="A338" t="str">
            <v>229C</v>
          </cell>
          <cell r="B338" t="str">
            <v>Lead Business Analyst</v>
          </cell>
          <cell r="C338">
            <v>65.86</v>
          </cell>
          <cell r="D338">
            <v>69.099999999999994</v>
          </cell>
          <cell r="E338">
            <v>71.75</v>
          </cell>
          <cell r="F338">
            <v>74.38</v>
          </cell>
          <cell r="G338">
            <v>76.98</v>
          </cell>
        </row>
        <row r="339">
          <cell r="A339" t="str">
            <v>230C</v>
          </cell>
          <cell r="B339" t="str">
            <v>Systems Architect Specialist</v>
          </cell>
          <cell r="C339">
            <v>80.150000000000006</v>
          </cell>
          <cell r="D339">
            <v>84.01</v>
          </cell>
          <cell r="E339">
            <v>87.04</v>
          </cell>
          <cell r="F339">
            <v>90.08</v>
          </cell>
          <cell r="G339">
            <v>93.23</v>
          </cell>
        </row>
        <row r="340">
          <cell r="A340" t="str">
            <v>231C</v>
          </cell>
          <cell r="B340" t="str">
            <v>Lead ADP Scientist</v>
          </cell>
          <cell r="C340">
            <v>71.87</v>
          </cell>
          <cell r="D340">
            <v>75.81</v>
          </cell>
          <cell r="E340">
            <v>78.61</v>
          </cell>
          <cell r="F340">
            <v>81.430000000000007</v>
          </cell>
          <cell r="G340">
            <v>84.28</v>
          </cell>
        </row>
        <row r="341">
          <cell r="A341" t="str">
            <v>232C</v>
          </cell>
          <cell r="B341" t="str">
            <v>Data Information Specialist</v>
          </cell>
          <cell r="C341">
            <v>72.91</v>
          </cell>
          <cell r="D341">
            <v>76.48</v>
          </cell>
          <cell r="E341">
            <v>79.239999999999995</v>
          </cell>
          <cell r="F341">
            <v>82.05</v>
          </cell>
          <cell r="G341">
            <v>84.92</v>
          </cell>
        </row>
        <row r="342">
          <cell r="A342" t="str">
            <v>233C</v>
          </cell>
          <cell r="B342" t="str">
            <v>Records Management Specialist</v>
          </cell>
          <cell r="C342">
            <v>48.9</v>
          </cell>
          <cell r="D342">
            <v>51.44</v>
          </cell>
          <cell r="E342">
            <v>53.29</v>
          </cell>
          <cell r="F342">
            <v>55.16</v>
          </cell>
          <cell r="G342">
            <v>57.09</v>
          </cell>
        </row>
        <row r="343">
          <cell r="A343" t="str">
            <v>234C</v>
          </cell>
          <cell r="B343" t="str">
            <v>Telecommunications Specialist</v>
          </cell>
          <cell r="C343">
            <v>59.35</v>
          </cell>
          <cell r="D343">
            <v>61.95</v>
          </cell>
          <cell r="E343">
            <v>64</v>
          </cell>
          <cell r="F343">
            <v>66.11</v>
          </cell>
          <cell r="G343">
            <v>68.42</v>
          </cell>
        </row>
        <row r="344">
          <cell r="A344" t="str">
            <v>235C</v>
          </cell>
          <cell r="B344" t="str">
            <v>Communications Specialist</v>
          </cell>
          <cell r="C344">
            <v>52.35</v>
          </cell>
          <cell r="D344">
            <v>54.82</v>
          </cell>
          <cell r="E344">
            <v>56.68</v>
          </cell>
          <cell r="F344">
            <v>58.61</v>
          </cell>
          <cell r="G344">
            <v>60.66</v>
          </cell>
        </row>
        <row r="345">
          <cell r="A345" t="str">
            <v>236C</v>
          </cell>
          <cell r="B345" t="str">
            <v>Training Specialist</v>
          </cell>
          <cell r="C345">
            <v>65.75</v>
          </cell>
          <cell r="D345">
            <v>68.94</v>
          </cell>
          <cell r="E345">
            <v>71.319999999999993</v>
          </cell>
          <cell r="F345">
            <v>73.790000000000006</v>
          </cell>
          <cell r="G345">
            <v>76.37</v>
          </cell>
        </row>
        <row r="346">
          <cell r="A346" t="str">
            <v>237C</v>
          </cell>
          <cell r="B346" t="str">
            <v>Computer Science Engineer</v>
          </cell>
          <cell r="C346">
            <v>75.81</v>
          </cell>
          <cell r="D346">
            <v>79.400000000000006</v>
          </cell>
          <cell r="E346">
            <v>82.22</v>
          </cell>
          <cell r="F346">
            <v>85.03</v>
          </cell>
          <cell r="G346">
            <v>88.01</v>
          </cell>
        </row>
        <row r="347">
          <cell r="A347" t="str">
            <v>238C</v>
          </cell>
          <cell r="B347" t="str">
            <v>Business Process Reengineering Specialist</v>
          </cell>
          <cell r="C347">
            <v>80.83</v>
          </cell>
          <cell r="D347">
            <v>84.56</v>
          </cell>
          <cell r="E347">
            <v>87.56</v>
          </cell>
          <cell r="F347">
            <v>90.57</v>
          </cell>
          <cell r="G347">
            <v>93.74</v>
          </cell>
        </row>
        <row r="348">
          <cell r="A348" t="str">
            <v>239C</v>
          </cell>
          <cell r="B348" t="str">
            <v>Lead Network Technician</v>
          </cell>
          <cell r="C348">
            <v>71.28</v>
          </cell>
          <cell r="D348">
            <v>74.39</v>
          </cell>
          <cell r="E348">
            <v>76.989999999999995</v>
          </cell>
          <cell r="F348">
            <v>79.599999999999994</v>
          </cell>
          <cell r="G348">
            <v>82.39</v>
          </cell>
        </row>
        <row r="349">
          <cell r="A349" t="str">
            <v>240C</v>
          </cell>
          <cell r="B349" t="str">
            <v>Communications Network Manager</v>
          </cell>
          <cell r="C349">
            <v>72.650000000000006</v>
          </cell>
          <cell r="D349">
            <v>75.75</v>
          </cell>
          <cell r="E349">
            <v>78.349999999999994</v>
          </cell>
          <cell r="F349">
            <v>80.959999999999994</v>
          </cell>
          <cell r="G349">
            <v>83.79</v>
          </cell>
        </row>
        <row r="350">
          <cell r="A350" t="str">
            <v>241C</v>
          </cell>
          <cell r="B350" t="str">
            <v>Operations Manager</v>
          </cell>
          <cell r="C350">
            <v>40.909999999999997</v>
          </cell>
          <cell r="D350">
            <v>42.84</v>
          </cell>
          <cell r="E350">
            <v>44.35</v>
          </cell>
          <cell r="F350">
            <v>45.92</v>
          </cell>
          <cell r="G350">
            <v>47.53</v>
          </cell>
        </row>
        <row r="351">
          <cell r="A351" t="str">
            <v>242C</v>
          </cell>
          <cell r="B351" t="str">
            <v>Cost Analyst</v>
          </cell>
          <cell r="C351">
            <v>55.62</v>
          </cell>
          <cell r="D351">
            <v>58.43</v>
          </cell>
          <cell r="E351">
            <v>60.7</v>
          </cell>
          <cell r="F351">
            <v>62.96</v>
          </cell>
          <cell r="G351">
            <v>65.16</v>
          </cell>
        </row>
        <row r="352">
          <cell r="A352" t="str">
            <v>243C</v>
          </cell>
          <cell r="B352" t="str">
            <v>Project Control Analyst</v>
          </cell>
          <cell r="C352">
            <v>65.540000000000006</v>
          </cell>
          <cell r="D352">
            <v>68.849999999999994</v>
          </cell>
          <cell r="E352">
            <v>71.290000000000006</v>
          </cell>
          <cell r="F352">
            <v>73.790000000000006</v>
          </cell>
          <cell r="G352">
            <v>76.37</v>
          </cell>
        </row>
        <row r="353">
          <cell r="A353" t="str">
            <v>244C</v>
          </cell>
          <cell r="B353" t="str">
            <v>Program Administration Specialist</v>
          </cell>
          <cell r="C353">
            <v>45.48</v>
          </cell>
          <cell r="D353">
            <v>47.79</v>
          </cell>
          <cell r="E353">
            <v>49.48</v>
          </cell>
          <cell r="F353">
            <v>51.2</v>
          </cell>
          <cell r="G353">
            <v>52.99</v>
          </cell>
        </row>
        <row r="354">
          <cell r="A354" t="str">
            <v>245C</v>
          </cell>
          <cell r="B354" t="str">
            <v>Help Desk Specialist</v>
          </cell>
          <cell r="C354">
            <v>49.87</v>
          </cell>
          <cell r="D354">
            <v>52.11</v>
          </cell>
          <cell r="E354">
            <v>53.91</v>
          </cell>
          <cell r="F354">
            <v>55.74</v>
          </cell>
          <cell r="G354">
            <v>57.69</v>
          </cell>
        </row>
        <row r="355">
          <cell r="A355" t="str">
            <v>246C</v>
          </cell>
          <cell r="B355" t="str">
            <v>Hardware Specialist</v>
          </cell>
          <cell r="C355">
            <v>50.2</v>
          </cell>
          <cell r="D355">
            <v>52.65</v>
          </cell>
          <cell r="E355">
            <v>54.51</v>
          </cell>
          <cell r="F355">
            <v>56.4</v>
          </cell>
          <cell r="G355">
            <v>58.37</v>
          </cell>
        </row>
        <row r="356">
          <cell r="A356" t="str">
            <v>247C</v>
          </cell>
          <cell r="B356" t="str">
            <v>Documentation Specialist</v>
          </cell>
          <cell r="C356">
            <v>45.29</v>
          </cell>
          <cell r="D356">
            <v>47.32</v>
          </cell>
          <cell r="E356">
            <v>48.93</v>
          </cell>
          <cell r="F356">
            <v>50.58</v>
          </cell>
          <cell r="G356">
            <v>52.35</v>
          </cell>
        </row>
        <row r="357">
          <cell r="A357" t="str">
            <v>248C</v>
          </cell>
          <cell r="B357" t="str">
            <v>Data Standardization Specialist</v>
          </cell>
          <cell r="C357">
            <v>45.77</v>
          </cell>
          <cell r="D357">
            <v>47.91</v>
          </cell>
          <cell r="E357">
            <v>49.58</v>
          </cell>
          <cell r="F357">
            <v>51.27</v>
          </cell>
          <cell r="G357">
            <v>53.06</v>
          </cell>
        </row>
        <row r="358">
          <cell r="A358" t="str">
            <v>249C</v>
          </cell>
          <cell r="B358" t="str">
            <v>Hardware Installation Technician</v>
          </cell>
          <cell r="C358">
            <v>38.79</v>
          </cell>
          <cell r="D358">
            <v>40.700000000000003</v>
          </cell>
          <cell r="E358">
            <v>42.16</v>
          </cell>
          <cell r="F358">
            <v>43.63</v>
          </cell>
          <cell r="G358">
            <v>45.16</v>
          </cell>
        </row>
        <row r="359">
          <cell r="A359" t="str">
            <v>250C</v>
          </cell>
          <cell r="B359" t="str">
            <v>Network Installation Technician</v>
          </cell>
          <cell r="C359">
            <v>40.299999999999997</v>
          </cell>
          <cell r="D359">
            <v>42.24</v>
          </cell>
          <cell r="E359">
            <v>43.77</v>
          </cell>
          <cell r="F359">
            <v>45.31</v>
          </cell>
          <cell r="G359">
            <v>46.9</v>
          </cell>
        </row>
        <row r="360">
          <cell r="A360" t="str">
            <v>251C</v>
          </cell>
          <cell r="B360" t="str">
            <v>Network Technician</v>
          </cell>
          <cell r="C360">
            <v>31.48</v>
          </cell>
          <cell r="D360">
            <v>32.82</v>
          </cell>
          <cell r="E360">
            <v>33.89</v>
          </cell>
          <cell r="F360">
            <v>34.97</v>
          </cell>
          <cell r="G360">
            <v>36.19</v>
          </cell>
        </row>
        <row r="361">
          <cell r="A361" t="str">
            <v>252C</v>
          </cell>
          <cell r="B361" t="str">
            <v>Network Draftsman</v>
          </cell>
          <cell r="C361">
            <v>39.67</v>
          </cell>
          <cell r="D361">
            <v>41.71</v>
          </cell>
          <cell r="E361">
            <v>43.22</v>
          </cell>
          <cell r="F361">
            <v>44.75</v>
          </cell>
          <cell r="G361">
            <v>46.32</v>
          </cell>
        </row>
        <row r="362">
          <cell r="A362" t="str">
            <v>253C</v>
          </cell>
          <cell r="B362" t="str">
            <v>Program Administration Specialist</v>
          </cell>
          <cell r="C362">
            <v>45.2</v>
          </cell>
          <cell r="D362">
            <v>47.48</v>
          </cell>
          <cell r="E362">
            <v>49.15</v>
          </cell>
          <cell r="F362">
            <v>50.85</v>
          </cell>
          <cell r="G362">
            <v>52.63</v>
          </cell>
        </row>
        <row r="363">
          <cell r="A363" t="str">
            <v>254C</v>
          </cell>
          <cell r="B363" t="str">
            <v>Functional Analyst</v>
          </cell>
          <cell r="C363">
            <v>69.75</v>
          </cell>
          <cell r="D363">
            <v>73.13</v>
          </cell>
          <cell r="E363">
            <v>75.67</v>
          </cell>
          <cell r="F363">
            <v>78.33</v>
          </cell>
          <cell r="G363">
            <v>81.069999999999993</v>
          </cell>
        </row>
        <row r="364">
          <cell r="A364" t="str">
            <v>255C</v>
          </cell>
          <cell r="B364" t="str">
            <v>Hardware Draftsman</v>
          </cell>
          <cell r="C364">
            <v>39.75</v>
          </cell>
          <cell r="D364">
            <v>41.87</v>
          </cell>
          <cell r="E364">
            <v>43.44</v>
          </cell>
          <cell r="F364">
            <v>44.97</v>
          </cell>
          <cell r="G364">
            <v>46.54</v>
          </cell>
        </row>
        <row r="365">
          <cell r="A365" t="str">
            <v>256C</v>
          </cell>
          <cell r="B365" t="str">
            <v>Applications Engineer</v>
          </cell>
          <cell r="C365">
            <v>71.86</v>
          </cell>
          <cell r="D365">
            <v>75.11</v>
          </cell>
          <cell r="E365">
            <v>77.599999999999994</v>
          </cell>
          <cell r="F365">
            <v>80.16</v>
          </cell>
          <cell r="G365">
            <v>82.97</v>
          </cell>
        </row>
        <row r="366">
          <cell r="A366" t="str">
            <v>257C</v>
          </cell>
          <cell r="B366" t="str">
            <v>Applications Programmer</v>
          </cell>
          <cell r="C366">
            <v>68.260000000000005</v>
          </cell>
          <cell r="D366">
            <v>71.27</v>
          </cell>
          <cell r="E366">
            <v>73.61</v>
          </cell>
          <cell r="F366">
            <v>76.05</v>
          </cell>
          <cell r="G366">
            <v>78.709999999999994</v>
          </cell>
        </row>
        <row r="367">
          <cell r="A367" t="str">
            <v>258C</v>
          </cell>
          <cell r="B367" t="str">
            <v>Quality Assurance Analyst</v>
          </cell>
          <cell r="C367">
            <v>60.76</v>
          </cell>
          <cell r="D367">
            <v>63.52</v>
          </cell>
          <cell r="E367">
            <v>65.64</v>
          </cell>
          <cell r="F367">
            <v>67.760000000000005</v>
          </cell>
          <cell r="G367">
            <v>70.13</v>
          </cell>
        </row>
        <row r="368">
          <cell r="A368" t="str">
            <v>259C</v>
          </cell>
          <cell r="B368" t="str">
            <v>Computer Systems Analyst</v>
          </cell>
          <cell r="C368">
            <v>70.709999999999994</v>
          </cell>
          <cell r="D368">
            <v>73.680000000000007</v>
          </cell>
          <cell r="E368">
            <v>76.08</v>
          </cell>
          <cell r="F368">
            <v>78.569999999999993</v>
          </cell>
          <cell r="G368">
            <v>81.319999999999993</v>
          </cell>
        </row>
        <row r="369">
          <cell r="A369" t="str">
            <v>260C</v>
          </cell>
          <cell r="B369" t="str">
            <v>System Administrator-1</v>
          </cell>
          <cell r="C369">
            <v>64.290000000000006</v>
          </cell>
          <cell r="D369">
            <v>67.03</v>
          </cell>
          <cell r="E369">
            <v>69.25</v>
          </cell>
          <cell r="F369">
            <v>71.55</v>
          </cell>
          <cell r="G369">
            <v>74.05</v>
          </cell>
        </row>
        <row r="370">
          <cell r="A370" t="str">
            <v>261C</v>
          </cell>
          <cell r="B370" t="str">
            <v>System Operator</v>
          </cell>
          <cell r="C370">
            <v>31.4</v>
          </cell>
          <cell r="D370">
            <v>32.9</v>
          </cell>
          <cell r="E370">
            <v>34.07</v>
          </cell>
          <cell r="F370">
            <v>35.26</v>
          </cell>
          <cell r="G370">
            <v>36.49</v>
          </cell>
        </row>
        <row r="371">
          <cell r="A371" t="str">
            <v>262C</v>
          </cell>
          <cell r="B371" t="str">
            <v>Programmer</v>
          </cell>
          <cell r="C371">
            <v>58.14</v>
          </cell>
          <cell r="D371">
            <v>61.05</v>
          </cell>
          <cell r="E371">
            <v>63.2</v>
          </cell>
          <cell r="F371">
            <v>65.33</v>
          </cell>
          <cell r="G371">
            <v>67.62</v>
          </cell>
        </row>
        <row r="372">
          <cell r="A372" t="str">
            <v>263C</v>
          </cell>
          <cell r="B372" t="str">
            <v xml:space="preserve">Analyst </v>
          </cell>
          <cell r="C372">
            <v>45.09</v>
          </cell>
          <cell r="D372">
            <v>47.55</v>
          </cell>
          <cell r="E372">
            <v>49.42</v>
          </cell>
          <cell r="F372">
            <v>51.25</v>
          </cell>
          <cell r="G372">
            <v>53.04</v>
          </cell>
        </row>
        <row r="373">
          <cell r="A373" t="str">
            <v>264C</v>
          </cell>
          <cell r="B373" t="str">
            <v>Trainer</v>
          </cell>
          <cell r="C373">
            <v>45.85</v>
          </cell>
          <cell r="D373">
            <v>48.11</v>
          </cell>
          <cell r="E373">
            <v>49.86</v>
          </cell>
          <cell r="F373">
            <v>51.54</v>
          </cell>
          <cell r="G373">
            <v>53.34</v>
          </cell>
        </row>
        <row r="374">
          <cell r="A374" t="str">
            <v>265C</v>
          </cell>
          <cell r="B374" t="str">
            <v>Administrative Assistant</v>
          </cell>
          <cell r="C374">
            <v>31.42</v>
          </cell>
          <cell r="D374">
            <v>33.04</v>
          </cell>
          <cell r="E374">
            <v>34.19</v>
          </cell>
          <cell r="F374">
            <v>35.39</v>
          </cell>
          <cell r="G374">
            <v>36.630000000000003</v>
          </cell>
        </row>
        <row r="375">
          <cell r="A375" t="str">
            <v>266C</v>
          </cell>
          <cell r="B375" t="str">
            <v>Network Administrator (LAN/WAN)</v>
          </cell>
          <cell r="C375">
            <v>56.9</v>
          </cell>
          <cell r="D375">
            <v>59.52</v>
          </cell>
          <cell r="E375">
            <v>61.62</v>
          </cell>
          <cell r="F375">
            <v>63.73</v>
          </cell>
          <cell r="G375">
            <v>65.959999999999994</v>
          </cell>
        </row>
        <row r="376">
          <cell r="A376" t="str">
            <v>267C</v>
          </cell>
          <cell r="B376" t="str">
            <v>Electronic Publishing</v>
          </cell>
          <cell r="C376">
            <v>33.630000000000003</v>
          </cell>
          <cell r="D376">
            <v>35.29</v>
          </cell>
          <cell r="E376">
            <v>36.53</v>
          </cell>
          <cell r="F376">
            <v>37.78</v>
          </cell>
          <cell r="G376">
            <v>39.1</v>
          </cell>
        </row>
        <row r="377">
          <cell r="A377" t="str">
            <v>268C</v>
          </cell>
          <cell r="B377" t="str">
            <v>Technical Writer</v>
          </cell>
          <cell r="C377">
            <v>42.02</v>
          </cell>
          <cell r="D377">
            <v>44.31</v>
          </cell>
          <cell r="E377">
            <v>46.12</v>
          </cell>
          <cell r="F377">
            <v>47.89</v>
          </cell>
          <cell r="G377">
            <v>49.57</v>
          </cell>
        </row>
        <row r="378">
          <cell r="A378" t="str">
            <v>269C</v>
          </cell>
          <cell r="B378" t="str">
            <v>Graphics Specialist/ Administrative Support</v>
          </cell>
          <cell r="C378">
            <v>42.06</v>
          </cell>
          <cell r="D378">
            <v>43.95</v>
          </cell>
          <cell r="E378">
            <v>45.44</v>
          </cell>
          <cell r="F378">
            <v>46.96</v>
          </cell>
          <cell r="G378">
            <v>48.6</v>
          </cell>
        </row>
        <row r="379">
          <cell r="A379" t="str">
            <v>270C</v>
          </cell>
          <cell r="B379" t="str">
            <v>Research Associate</v>
          </cell>
          <cell r="C379">
            <v>36.69</v>
          </cell>
          <cell r="D379">
            <v>38.450000000000003</v>
          </cell>
          <cell r="E379">
            <v>39.83</v>
          </cell>
          <cell r="F379">
            <v>41.2</v>
          </cell>
          <cell r="G379">
            <v>42.64</v>
          </cell>
        </row>
        <row r="380">
          <cell r="A380" t="str">
            <v>271C</v>
          </cell>
          <cell r="B380" t="str">
            <v>Documentation Clerk</v>
          </cell>
          <cell r="C380">
            <v>31.2</v>
          </cell>
          <cell r="D380">
            <v>32.64</v>
          </cell>
          <cell r="E380">
            <v>33.78</v>
          </cell>
          <cell r="F380">
            <v>34.909999999999997</v>
          </cell>
          <cell r="G380">
            <v>36.130000000000003</v>
          </cell>
        </row>
        <row r="381">
          <cell r="A381" t="str">
            <v>272C</v>
          </cell>
          <cell r="B381" t="str">
            <v>Data Entry Clerk</v>
          </cell>
          <cell r="C381">
            <v>24.36</v>
          </cell>
          <cell r="D381">
            <v>25.5</v>
          </cell>
          <cell r="E381">
            <v>26.39</v>
          </cell>
          <cell r="F381">
            <v>27.32</v>
          </cell>
          <cell r="G381">
            <v>28.28</v>
          </cell>
        </row>
        <row r="382">
          <cell r="A382" t="str">
            <v>273C</v>
          </cell>
          <cell r="B382" t="str">
            <v>Clerk Typist</v>
          </cell>
          <cell r="C382">
            <v>24.11</v>
          </cell>
          <cell r="D382">
            <v>25.57</v>
          </cell>
          <cell r="E382">
            <v>26.84</v>
          </cell>
          <cell r="F382">
            <v>28.49</v>
          </cell>
          <cell r="G382">
            <v>29.49</v>
          </cell>
        </row>
        <row r="383">
          <cell r="A383" t="str">
            <v>274C</v>
          </cell>
          <cell r="B383" t="str">
            <v>Electronic Meeting Technographer</v>
          </cell>
          <cell r="C383">
            <v>31.13</v>
          </cell>
          <cell r="D383">
            <v>32.75</v>
          </cell>
          <cell r="E383">
            <v>33.950000000000003</v>
          </cell>
          <cell r="F383">
            <v>35.15</v>
          </cell>
          <cell r="G383">
            <v>36.380000000000003</v>
          </cell>
        </row>
        <row r="384">
          <cell r="A384" t="str">
            <v>275C</v>
          </cell>
          <cell r="B384" t="str">
            <v>Graphic Artist</v>
          </cell>
          <cell r="C384">
            <v>33.159999999999997</v>
          </cell>
          <cell r="D384">
            <v>34.74</v>
          </cell>
          <cell r="E384">
            <v>35.93</v>
          </cell>
          <cell r="F384">
            <v>37.130000000000003</v>
          </cell>
          <cell r="G384">
            <v>38.43</v>
          </cell>
        </row>
        <row r="385">
          <cell r="A385" t="str">
            <v>276C</v>
          </cell>
          <cell r="B385" t="str">
            <v>Junior Computer Systems Analyst</v>
          </cell>
          <cell r="C385">
            <v>53.46</v>
          </cell>
          <cell r="D385">
            <v>56.03</v>
          </cell>
          <cell r="E385">
            <v>57.92</v>
          </cell>
          <cell r="F385">
            <v>59.88</v>
          </cell>
          <cell r="G385">
            <v>61.98</v>
          </cell>
        </row>
        <row r="386">
          <cell r="A386" t="str">
            <v>277C</v>
          </cell>
          <cell r="B386" t="str">
            <v>Junior Application Programmer</v>
          </cell>
          <cell r="C386">
            <v>42.91</v>
          </cell>
          <cell r="D386">
            <v>45.09</v>
          </cell>
          <cell r="E386">
            <v>46.64</v>
          </cell>
          <cell r="F386">
            <v>48.14</v>
          </cell>
          <cell r="G386">
            <v>49.82</v>
          </cell>
        </row>
        <row r="387">
          <cell r="A387" t="str">
            <v>278C</v>
          </cell>
          <cell r="B387" t="str">
            <v>Intern Application Programmer</v>
          </cell>
          <cell r="C387">
            <v>25.65</v>
          </cell>
          <cell r="D387">
            <v>26.96</v>
          </cell>
          <cell r="E387">
            <v>27.94</v>
          </cell>
          <cell r="F387">
            <v>28.92</v>
          </cell>
          <cell r="G387">
            <v>29.93</v>
          </cell>
        </row>
        <row r="388">
          <cell r="A388" t="str">
            <v>279C</v>
          </cell>
          <cell r="B388" t="str">
            <v>Senior Acquisition Analyst</v>
          </cell>
          <cell r="C388">
            <v>81.84</v>
          </cell>
          <cell r="D388">
            <v>85.87</v>
          </cell>
          <cell r="E388">
            <v>89.16</v>
          </cell>
          <cell r="F388">
            <v>92.39</v>
          </cell>
          <cell r="G388">
            <v>95.62</v>
          </cell>
        </row>
        <row r="389">
          <cell r="A389" t="str">
            <v>280C</v>
          </cell>
          <cell r="B389" t="str">
            <v>Senior Contract Analyst</v>
          </cell>
          <cell r="C389">
            <v>60.39</v>
          </cell>
          <cell r="D389">
            <v>63.46</v>
          </cell>
          <cell r="E389">
            <v>65.760000000000005</v>
          </cell>
          <cell r="F389">
            <v>68.099999999999994</v>
          </cell>
          <cell r="G389">
            <v>70.48</v>
          </cell>
        </row>
        <row r="390">
          <cell r="A390" t="str">
            <v>281C</v>
          </cell>
          <cell r="B390" t="str">
            <v>Business Apps/ Comp. and Resource Analyst</v>
          </cell>
          <cell r="C390">
            <v>57.44</v>
          </cell>
          <cell r="D390">
            <v>60.13</v>
          </cell>
          <cell r="E390">
            <v>62.25</v>
          </cell>
          <cell r="F390">
            <v>64.41</v>
          </cell>
          <cell r="G390">
            <v>66.66</v>
          </cell>
        </row>
        <row r="391">
          <cell r="A391" t="str">
            <v>282C</v>
          </cell>
          <cell r="B391" t="str">
            <v>Contract Administrative Assistant</v>
          </cell>
          <cell r="C391">
            <v>32.979999999999997</v>
          </cell>
          <cell r="D391">
            <v>34.6</v>
          </cell>
          <cell r="E391">
            <v>35.840000000000003</v>
          </cell>
          <cell r="F391">
            <v>37.090000000000003</v>
          </cell>
          <cell r="G391">
            <v>38.39</v>
          </cell>
        </row>
        <row r="394">
          <cell r="A394" t="str">
            <v>Safeguard &lt;1M</v>
          </cell>
          <cell r="C394">
            <v>36800</v>
          </cell>
          <cell r="D394">
            <v>37165</v>
          </cell>
          <cell r="E394">
            <v>37530</v>
          </cell>
          <cell r="F394">
            <v>37895</v>
          </cell>
          <cell r="G394">
            <v>38261</v>
          </cell>
          <cell r="H394">
            <v>38626</v>
          </cell>
        </row>
        <row r="395">
          <cell r="A395" t="str">
            <v>Code</v>
          </cell>
          <cell r="B395" t="str">
            <v>Labor Category</v>
          </cell>
          <cell r="C395" t="str">
            <v>Year 1</v>
          </cell>
          <cell r="D395" t="str">
            <v>Year 2</v>
          </cell>
          <cell r="E395" t="str">
            <v>Year 3</v>
          </cell>
          <cell r="F395" t="str">
            <v>Year 4</v>
          </cell>
          <cell r="G395" t="str">
            <v>Year 5</v>
          </cell>
          <cell r="H395" t="str">
            <v>Year 6</v>
          </cell>
        </row>
        <row r="396">
          <cell r="A396">
            <v>1</v>
          </cell>
          <cell r="B396" t="str">
            <v>Program Manager</v>
          </cell>
          <cell r="C396">
            <v>181.54</v>
          </cell>
          <cell r="D396">
            <v>186.33</v>
          </cell>
          <cell r="E396">
            <v>190.07</v>
          </cell>
          <cell r="F396">
            <v>193.86</v>
          </cell>
          <cell r="G396">
            <v>197.74</v>
          </cell>
          <cell r="H396">
            <v>201.7</v>
          </cell>
        </row>
        <row r="397">
          <cell r="A397">
            <v>2</v>
          </cell>
          <cell r="B397" t="str">
            <v>Senior Subject Matter Expert</v>
          </cell>
          <cell r="C397">
            <v>206.03</v>
          </cell>
          <cell r="D397">
            <v>211.47</v>
          </cell>
          <cell r="E397">
            <v>215.71</v>
          </cell>
          <cell r="F397">
            <v>220.02</v>
          </cell>
          <cell r="G397">
            <v>224.42</v>
          </cell>
          <cell r="H397">
            <v>228.91</v>
          </cell>
        </row>
        <row r="398">
          <cell r="A398">
            <v>3</v>
          </cell>
          <cell r="B398" t="str">
            <v>Project Manager/Subject Matter Expert</v>
          </cell>
          <cell r="C398">
            <v>140.05000000000001</v>
          </cell>
          <cell r="D398">
            <v>143.75</v>
          </cell>
          <cell r="E398">
            <v>146.62</v>
          </cell>
          <cell r="F398">
            <v>149.55000000000001</v>
          </cell>
          <cell r="G398">
            <v>152.54</v>
          </cell>
          <cell r="H398">
            <v>155.59</v>
          </cell>
        </row>
        <row r="399">
          <cell r="A399">
            <v>4</v>
          </cell>
          <cell r="B399" t="str">
            <v>Principal IT Specialist</v>
          </cell>
          <cell r="C399">
            <v>155.47</v>
          </cell>
          <cell r="D399">
            <v>159.57</v>
          </cell>
          <cell r="E399">
            <v>162.76</v>
          </cell>
          <cell r="F399">
            <v>166.02</v>
          </cell>
          <cell r="G399">
            <v>169.33</v>
          </cell>
          <cell r="H399">
            <v>172.71</v>
          </cell>
        </row>
        <row r="400">
          <cell r="A400">
            <v>5</v>
          </cell>
          <cell r="B400" t="str">
            <v>Senior IT Specialist</v>
          </cell>
          <cell r="C400">
            <v>116.38</v>
          </cell>
          <cell r="D400">
            <v>119.44</v>
          </cell>
          <cell r="E400">
            <v>121.83</v>
          </cell>
          <cell r="F400">
            <v>124.26</v>
          </cell>
          <cell r="G400">
            <v>126.75</v>
          </cell>
          <cell r="H400">
            <v>129.29</v>
          </cell>
        </row>
        <row r="401">
          <cell r="A401">
            <v>6</v>
          </cell>
          <cell r="B401" t="str">
            <v>IT Specialist</v>
          </cell>
          <cell r="C401">
            <v>89.83</v>
          </cell>
          <cell r="D401">
            <v>92.2</v>
          </cell>
          <cell r="E401">
            <v>94.05</v>
          </cell>
          <cell r="F401">
            <v>95.93</v>
          </cell>
          <cell r="G401">
            <v>97.85</v>
          </cell>
          <cell r="H401">
            <v>99.8</v>
          </cell>
        </row>
        <row r="402">
          <cell r="A402">
            <v>7</v>
          </cell>
          <cell r="B402" t="str">
            <v>Associate IT Specialist</v>
          </cell>
          <cell r="C402">
            <v>79.47</v>
          </cell>
          <cell r="D402">
            <v>81.56</v>
          </cell>
          <cell r="E402">
            <v>83.19</v>
          </cell>
          <cell r="F402">
            <v>84.86</v>
          </cell>
          <cell r="G402">
            <v>86.56</v>
          </cell>
          <cell r="H402">
            <v>88.28</v>
          </cell>
        </row>
        <row r="403">
          <cell r="A403">
            <v>8</v>
          </cell>
          <cell r="B403" t="str">
            <v>Entry Level IT Specialist</v>
          </cell>
          <cell r="C403">
            <v>63.92</v>
          </cell>
          <cell r="D403">
            <v>65.61</v>
          </cell>
          <cell r="E403">
            <v>66.92</v>
          </cell>
          <cell r="F403">
            <v>68.27</v>
          </cell>
          <cell r="G403">
            <v>69.63</v>
          </cell>
          <cell r="H403">
            <v>71.02</v>
          </cell>
        </row>
        <row r="404">
          <cell r="A404">
            <v>9</v>
          </cell>
          <cell r="B404" t="str">
            <v>Principal Engineer/Analyst</v>
          </cell>
          <cell r="C404">
            <v>136.83000000000001</v>
          </cell>
          <cell r="D404">
            <v>140.44</v>
          </cell>
          <cell r="E404">
            <v>143.26</v>
          </cell>
          <cell r="F404">
            <v>146.12</v>
          </cell>
          <cell r="G404">
            <v>149.04</v>
          </cell>
          <cell r="H404">
            <v>152.02000000000001</v>
          </cell>
        </row>
        <row r="405">
          <cell r="A405">
            <v>10</v>
          </cell>
          <cell r="B405" t="str">
            <v>Senior Engineer/Analyst</v>
          </cell>
          <cell r="C405">
            <v>104.39</v>
          </cell>
          <cell r="D405">
            <v>107.14</v>
          </cell>
          <cell r="E405">
            <v>109.29</v>
          </cell>
          <cell r="F405">
            <v>111.47</v>
          </cell>
          <cell r="G405">
            <v>113.7</v>
          </cell>
          <cell r="H405">
            <v>115.96</v>
          </cell>
        </row>
        <row r="406">
          <cell r="A406">
            <v>11</v>
          </cell>
          <cell r="B406" t="str">
            <v>Engineer/Analyst</v>
          </cell>
          <cell r="C406">
            <v>75.5</v>
          </cell>
          <cell r="D406">
            <v>77.5</v>
          </cell>
          <cell r="E406">
            <v>79.05</v>
          </cell>
          <cell r="F406">
            <v>80.62</v>
          </cell>
          <cell r="G406">
            <v>82.23</v>
          </cell>
          <cell r="H406">
            <v>83.88</v>
          </cell>
        </row>
        <row r="407">
          <cell r="A407">
            <v>12</v>
          </cell>
          <cell r="B407" t="str">
            <v>Junior Engineer/Analyst</v>
          </cell>
          <cell r="C407">
            <v>58.22</v>
          </cell>
          <cell r="D407">
            <v>59.76</v>
          </cell>
          <cell r="E407">
            <v>60.95</v>
          </cell>
          <cell r="F407">
            <v>62.18</v>
          </cell>
          <cell r="G407">
            <v>63.42</v>
          </cell>
          <cell r="H407">
            <v>64.69</v>
          </cell>
        </row>
        <row r="408">
          <cell r="A408">
            <v>13</v>
          </cell>
          <cell r="B408" t="str">
            <v>Entry Level Engineer/Analyst</v>
          </cell>
          <cell r="C408">
            <v>54.74</v>
          </cell>
          <cell r="D408">
            <v>56.19</v>
          </cell>
          <cell r="E408">
            <v>57.31</v>
          </cell>
          <cell r="F408">
            <v>58.46</v>
          </cell>
          <cell r="G408">
            <v>59.62</v>
          </cell>
          <cell r="H408">
            <v>60.82</v>
          </cell>
        </row>
        <row r="409">
          <cell r="A409">
            <v>14</v>
          </cell>
          <cell r="B409" t="str">
            <v>Senior Technician</v>
          </cell>
          <cell r="C409">
            <v>72.03</v>
          </cell>
          <cell r="D409">
            <v>73.930000000000007</v>
          </cell>
          <cell r="E409">
            <v>75.41</v>
          </cell>
          <cell r="F409">
            <v>76.92</v>
          </cell>
          <cell r="G409">
            <v>78.459999999999994</v>
          </cell>
          <cell r="H409">
            <v>80.03</v>
          </cell>
        </row>
        <row r="410">
          <cell r="A410">
            <v>15</v>
          </cell>
          <cell r="B410" t="str">
            <v>Technician</v>
          </cell>
          <cell r="C410">
            <v>51.39</v>
          </cell>
          <cell r="D410">
            <v>52.75</v>
          </cell>
          <cell r="E410">
            <v>53.81</v>
          </cell>
          <cell r="F410">
            <v>54.89</v>
          </cell>
          <cell r="G410">
            <v>55.98</v>
          </cell>
          <cell r="H410">
            <v>57.09</v>
          </cell>
        </row>
        <row r="411">
          <cell r="A411">
            <v>16</v>
          </cell>
          <cell r="B411" t="str">
            <v>Junior Technician</v>
          </cell>
          <cell r="C411">
            <v>42.71</v>
          </cell>
          <cell r="D411">
            <v>43.84</v>
          </cell>
          <cell r="E411">
            <v>44.72</v>
          </cell>
          <cell r="F411">
            <v>45.62</v>
          </cell>
          <cell r="G411">
            <v>46.53</v>
          </cell>
          <cell r="H411">
            <v>47.45</v>
          </cell>
        </row>
        <row r="412">
          <cell r="A412">
            <v>17</v>
          </cell>
          <cell r="B412" t="str">
            <v>Technical Writer/Administrative Support</v>
          </cell>
          <cell r="C412">
            <v>52.24</v>
          </cell>
          <cell r="D412">
            <v>53.61</v>
          </cell>
          <cell r="E412">
            <v>54.69</v>
          </cell>
          <cell r="F412">
            <v>55.78</v>
          </cell>
          <cell r="G412">
            <v>56.9</v>
          </cell>
          <cell r="H412">
            <v>58.03</v>
          </cell>
        </row>
        <row r="413">
          <cell r="A413">
            <v>18</v>
          </cell>
          <cell r="B413" t="str">
            <v>Clerical</v>
          </cell>
          <cell r="C413">
            <v>40.83</v>
          </cell>
          <cell r="D413">
            <v>41.9</v>
          </cell>
          <cell r="E413">
            <v>42.74</v>
          </cell>
          <cell r="F413">
            <v>43.6</v>
          </cell>
          <cell r="G413">
            <v>44.47</v>
          </cell>
          <cell r="H413">
            <v>45.36</v>
          </cell>
        </row>
        <row r="416">
          <cell r="A416" t="str">
            <v>Safeguard &gt;1M</v>
          </cell>
          <cell r="C416">
            <v>36800</v>
          </cell>
          <cell r="D416">
            <v>37165</v>
          </cell>
          <cell r="E416">
            <v>37530</v>
          </cell>
          <cell r="F416">
            <v>37895</v>
          </cell>
          <cell r="G416">
            <v>38261</v>
          </cell>
          <cell r="H416">
            <v>38626</v>
          </cell>
        </row>
        <row r="417">
          <cell r="A417" t="str">
            <v>Code</v>
          </cell>
          <cell r="B417" t="str">
            <v>Labor Category</v>
          </cell>
          <cell r="C417" t="str">
            <v>Year 1</v>
          </cell>
          <cell r="D417" t="str">
            <v>Year 2</v>
          </cell>
          <cell r="E417" t="str">
            <v>Year 3</v>
          </cell>
          <cell r="F417" t="str">
            <v>Year 4</v>
          </cell>
          <cell r="G417" t="str">
            <v>Year 5</v>
          </cell>
          <cell r="H417" t="str">
            <v>Year 6</v>
          </cell>
        </row>
        <row r="418">
          <cell r="A418">
            <v>1</v>
          </cell>
          <cell r="B418" t="str">
            <v>Program Manager</v>
          </cell>
          <cell r="C418">
            <v>177.91</v>
          </cell>
          <cell r="D418">
            <v>182.6</v>
          </cell>
          <cell r="E418">
            <v>186.27</v>
          </cell>
          <cell r="F418">
            <v>189.98</v>
          </cell>
          <cell r="G418">
            <v>193.79</v>
          </cell>
          <cell r="H418">
            <v>197.67</v>
          </cell>
        </row>
        <row r="419">
          <cell r="A419">
            <v>2</v>
          </cell>
          <cell r="B419" t="str">
            <v>Senior Subject Matter Expert</v>
          </cell>
          <cell r="C419">
            <v>201.91</v>
          </cell>
          <cell r="D419">
            <v>207.24</v>
          </cell>
          <cell r="E419">
            <v>211.4</v>
          </cell>
          <cell r="F419">
            <v>215.62</v>
          </cell>
          <cell r="G419">
            <v>219.93</v>
          </cell>
          <cell r="H419">
            <v>224.33</v>
          </cell>
        </row>
        <row r="420">
          <cell r="A420">
            <v>3</v>
          </cell>
          <cell r="B420" t="str">
            <v>Project Manager/Subject Matter Expert</v>
          </cell>
          <cell r="C420">
            <v>137.25</v>
          </cell>
          <cell r="D420">
            <v>140.88</v>
          </cell>
          <cell r="E420">
            <v>143.69</v>
          </cell>
          <cell r="F420">
            <v>146.56</v>
          </cell>
          <cell r="G420">
            <v>149.49</v>
          </cell>
          <cell r="H420">
            <v>152.47999999999999</v>
          </cell>
        </row>
        <row r="421">
          <cell r="A421">
            <v>4</v>
          </cell>
          <cell r="B421" t="str">
            <v>Principal IT Specialist</v>
          </cell>
          <cell r="C421">
            <v>152.36000000000001</v>
          </cell>
          <cell r="D421">
            <v>156.38</v>
          </cell>
          <cell r="E421">
            <v>159.5</v>
          </cell>
          <cell r="F421">
            <v>162.69999999999999</v>
          </cell>
          <cell r="G421">
            <v>165.94</v>
          </cell>
          <cell r="H421">
            <v>169.26</v>
          </cell>
        </row>
        <row r="422">
          <cell r="A422">
            <v>5</v>
          </cell>
          <cell r="B422" t="str">
            <v>Senior IT Specialist</v>
          </cell>
          <cell r="C422">
            <v>114.05</v>
          </cell>
          <cell r="D422">
            <v>117.05</v>
          </cell>
          <cell r="E422">
            <v>119.39</v>
          </cell>
          <cell r="F422">
            <v>121.77</v>
          </cell>
          <cell r="G422">
            <v>124.22</v>
          </cell>
          <cell r="H422">
            <v>126.7</v>
          </cell>
        </row>
        <row r="423">
          <cell r="A423">
            <v>6</v>
          </cell>
          <cell r="B423" t="str">
            <v>IT Specialist</v>
          </cell>
          <cell r="C423">
            <v>88.03</v>
          </cell>
          <cell r="D423">
            <v>90.36</v>
          </cell>
          <cell r="E423">
            <v>92.17</v>
          </cell>
          <cell r="F423">
            <v>94.01</v>
          </cell>
          <cell r="G423">
            <v>95.89</v>
          </cell>
          <cell r="H423">
            <v>97.8</v>
          </cell>
        </row>
        <row r="424">
          <cell r="A424">
            <v>7</v>
          </cell>
          <cell r="B424" t="str">
            <v>Associate IT Specialist</v>
          </cell>
          <cell r="C424">
            <v>77.88</v>
          </cell>
          <cell r="D424">
            <v>79.930000000000007</v>
          </cell>
          <cell r="E424">
            <v>81.53</v>
          </cell>
          <cell r="F424">
            <v>83.16</v>
          </cell>
          <cell r="G424">
            <v>84.83</v>
          </cell>
          <cell r="H424">
            <v>86.51</v>
          </cell>
        </row>
        <row r="425">
          <cell r="A425">
            <v>8</v>
          </cell>
          <cell r="B425" t="str">
            <v>Entry Level IT Specialist</v>
          </cell>
          <cell r="C425">
            <v>62.64</v>
          </cell>
          <cell r="D425">
            <v>64.3</v>
          </cell>
          <cell r="E425">
            <v>65.58</v>
          </cell>
          <cell r="F425">
            <v>66.900000000000006</v>
          </cell>
          <cell r="G425">
            <v>68.239999999999995</v>
          </cell>
          <cell r="H425">
            <v>69.599999999999994</v>
          </cell>
        </row>
        <row r="426">
          <cell r="A426">
            <v>9</v>
          </cell>
          <cell r="B426" t="str">
            <v>Principal Engineer/Analyst</v>
          </cell>
          <cell r="C426">
            <v>134.09</v>
          </cell>
          <cell r="D426">
            <v>137.63</v>
          </cell>
          <cell r="E426">
            <v>140.38999999999999</v>
          </cell>
          <cell r="F426">
            <v>143.19999999999999</v>
          </cell>
          <cell r="G426">
            <v>146.06</v>
          </cell>
          <cell r="H426">
            <v>148.97999999999999</v>
          </cell>
        </row>
        <row r="427">
          <cell r="A427">
            <v>10</v>
          </cell>
          <cell r="B427" t="str">
            <v>Senior Engineer/Analyst</v>
          </cell>
          <cell r="C427">
            <v>102.3</v>
          </cell>
          <cell r="D427">
            <v>105</v>
          </cell>
          <cell r="E427">
            <v>107.1</v>
          </cell>
          <cell r="F427">
            <v>109.24</v>
          </cell>
          <cell r="G427">
            <v>111.43</v>
          </cell>
          <cell r="H427">
            <v>113.64</v>
          </cell>
        </row>
        <row r="428">
          <cell r="A428">
            <v>11</v>
          </cell>
          <cell r="B428" t="str">
            <v>Engineer/Analyst</v>
          </cell>
          <cell r="C428">
            <v>73.989999999999995</v>
          </cell>
          <cell r="D428">
            <v>75.95</v>
          </cell>
          <cell r="E428">
            <v>77.47</v>
          </cell>
          <cell r="F428">
            <v>79.010000000000005</v>
          </cell>
          <cell r="G428">
            <v>80.59</v>
          </cell>
          <cell r="H428">
            <v>82.2</v>
          </cell>
        </row>
        <row r="429">
          <cell r="A429">
            <v>12</v>
          </cell>
          <cell r="B429" t="str">
            <v>Junior Engineer/Analyst</v>
          </cell>
          <cell r="C429">
            <v>57.06</v>
          </cell>
          <cell r="D429">
            <v>58.56</v>
          </cell>
          <cell r="E429">
            <v>59.73</v>
          </cell>
          <cell r="F429">
            <v>60.94</v>
          </cell>
          <cell r="G429">
            <v>62.15</v>
          </cell>
          <cell r="H429">
            <v>63.4</v>
          </cell>
        </row>
        <row r="430">
          <cell r="A430">
            <v>13</v>
          </cell>
          <cell r="B430" t="str">
            <v>Entry Level Engineer/Analyst</v>
          </cell>
          <cell r="C430">
            <v>53.65</v>
          </cell>
          <cell r="D430">
            <v>55.07</v>
          </cell>
          <cell r="E430">
            <v>56.16</v>
          </cell>
          <cell r="F430">
            <v>57.29</v>
          </cell>
          <cell r="G430">
            <v>58.43</v>
          </cell>
          <cell r="H430">
            <v>59.6</v>
          </cell>
        </row>
        <row r="431">
          <cell r="A431">
            <v>14</v>
          </cell>
          <cell r="B431" t="str">
            <v>Senior Technician</v>
          </cell>
          <cell r="C431">
            <v>70.59</v>
          </cell>
          <cell r="D431">
            <v>72.45</v>
          </cell>
          <cell r="E431">
            <v>73.900000000000006</v>
          </cell>
          <cell r="F431">
            <v>75.38</v>
          </cell>
          <cell r="G431">
            <v>76.89</v>
          </cell>
          <cell r="H431">
            <v>78.430000000000007</v>
          </cell>
        </row>
        <row r="432">
          <cell r="A432">
            <v>15</v>
          </cell>
          <cell r="B432" t="str">
            <v>Technician</v>
          </cell>
          <cell r="C432">
            <v>50.36</v>
          </cell>
          <cell r="D432">
            <v>51.7</v>
          </cell>
          <cell r="E432">
            <v>52.73</v>
          </cell>
          <cell r="F432">
            <v>53.79</v>
          </cell>
          <cell r="G432">
            <v>54.86</v>
          </cell>
          <cell r="H432">
            <v>55.95</v>
          </cell>
        </row>
        <row r="433">
          <cell r="A433">
            <v>16</v>
          </cell>
          <cell r="B433" t="str">
            <v>Junior Technician</v>
          </cell>
          <cell r="C433">
            <v>41.86</v>
          </cell>
          <cell r="D433">
            <v>42.96</v>
          </cell>
          <cell r="E433">
            <v>43.83</v>
          </cell>
          <cell r="F433">
            <v>44.71</v>
          </cell>
          <cell r="G433">
            <v>45.6</v>
          </cell>
          <cell r="H433">
            <v>46.5</v>
          </cell>
        </row>
        <row r="434">
          <cell r="A434">
            <v>17</v>
          </cell>
          <cell r="B434" t="str">
            <v>Technical Writer/Administrative Support</v>
          </cell>
          <cell r="C434">
            <v>51.2</v>
          </cell>
          <cell r="D434">
            <v>52.54</v>
          </cell>
          <cell r="E434">
            <v>53.6</v>
          </cell>
          <cell r="F434">
            <v>54.66</v>
          </cell>
          <cell r="G434">
            <v>55.76</v>
          </cell>
          <cell r="H434">
            <v>56.87</v>
          </cell>
        </row>
        <row r="435">
          <cell r="A435">
            <v>18</v>
          </cell>
          <cell r="B435" t="str">
            <v>Clerical</v>
          </cell>
          <cell r="C435">
            <v>40.01</v>
          </cell>
          <cell r="D435">
            <v>41.06</v>
          </cell>
          <cell r="E435">
            <v>41.89</v>
          </cell>
          <cell r="F435">
            <v>42.73</v>
          </cell>
          <cell r="G435">
            <v>43.58</v>
          </cell>
          <cell r="H435">
            <v>44.45</v>
          </cell>
        </row>
        <row r="437">
          <cell r="A437" t="str">
            <v>CECOM &lt;250K</v>
          </cell>
          <cell r="C437">
            <v>37032</v>
          </cell>
          <cell r="D437">
            <v>37397</v>
          </cell>
          <cell r="E437">
            <v>37762</v>
          </cell>
          <cell r="F437">
            <v>38128</v>
          </cell>
          <cell r="G437">
            <v>38493</v>
          </cell>
          <cell r="H437">
            <v>38858</v>
          </cell>
        </row>
        <row r="438">
          <cell r="A438" t="str">
            <v>Code</v>
          </cell>
          <cell r="B438" t="str">
            <v>Labor Category</v>
          </cell>
          <cell r="C438" t="str">
            <v>Year 4</v>
          </cell>
          <cell r="D438" t="str">
            <v>Year 5</v>
          </cell>
          <cell r="E438" t="str">
            <v>Year 6</v>
          </cell>
          <cell r="F438" t="str">
            <v>Year 7</v>
          </cell>
          <cell r="G438" t="str">
            <v>Year 8</v>
          </cell>
          <cell r="H438" t="str">
            <v>Year 9</v>
          </cell>
        </row>
        <row r="439">
          <cell r="A439">
            <v>1</v>
          </cell>
          <cell r="B439" t="str">
            <v>Program Manager</v>
          </cell>
          <cell r="C439">
            <v>177.57</v>
          </cell>
          <cell r="D439">
            <v>181.22</v>
          </cell>
          <cell r="E439">
            <v>184.84</v>
          </cell>
          <cell r="F439">
            <v>188.54</v>
          </cell>
          <cell r="G439">
            <v>192.31</v>
          </cell>
          <cell r="H439">
            <v>196.16</v>
          </cell>
        </row>
        <row r="440">
          <cell r="A440">
            <v>2</v>
          </cell>
          <cell r="B440" t="str">
            <v>Senior Subject Matter Expert</v>
          </cell>
          <cell r="C440">
            <v>212.15</v>
          </cell>
          <cell r="D440">
            <v>216.37</v>
          </cell>
          <cell r="E440">
            <v>220.7</v>
          </cell>
          <cell r="F440">
            <v>225.12</v>
          </cell>
          <cell r="G440">
            <v>229.62</v>
          </cell>
          <cell r="H440">
            <v>234.21</v>
          </cell>
        </row>
        <row r="441">
          <cell r="A441">
            <v>3</v>
          </cell>
          <cell r="B441" t="str">
            <v>Project Manager/Subject Matter Expert</v>
          </cell>
          <cell r="C441">
            <v>136.99</v>
          </cell>
          <cell r="D441">
            <v>139.79</v>
          </cell>
          <cell r="E441">
            <v>142.59</v>
          </cell>
          <cell r="F441">
            <v>145.44</v>
          </cell>
          <cell r="G441">
            <v>148.35</v>
          </cell>
          <cell r="H441">
            <v>151.31</v>
          </cell>
        </row>
        <row r="442">
          <cell r="A442">
            <v>4</v>
          </cell>
          <cell r="B442" t="str">
            <v>Principal IT Specialist</v>
          </cell>
          <cell r="C442">
            <v>152.1</v>
          </cell>
          <cell r="D442">
            <v>155.18</v>
          </cell>
          <cell r="E442">
            <v>158.29</v>
          </cell>
          <cell r="F442">
            <v>161.44999999999999</v>
          </cell>
          <cell r="G442">
            <v>164.68</v>
          </cell>
          <cell r="H442">
            <v>167.97</v>
          </cell>
        </row>
        <row r="443">
          <cell r="A443">
            <v>5</v>
          </cell>
          <cell r="B443" t="str">
            <v>Senior IT Specialist</v>
          </cell>
          <cell r="C443">
            <v>113.85</v>
          </cell>
          <cell r="D443">
            <v>116.16</v>
          </cell>
          <cell r="E443">
            <v>118.48</v>
          </cell>
          <cell r="F443">
            <v>120.85</v>
          </cell>
          <cell r="G443">
            <v>123.27</v>
          </cell>
          <cell r="H443">
            <v>125.74</v>
          </cell>
        </row>
        <row r="444">
          <cell r="A444">
            <v>6</v>
          </cell>
          <cell r="B444" t="str">
            <v>IT Specialist</v>
          </cell>
          <cell r="C444">
            <v>89.83</v>
          </cell>
          <cell r="D444">
            <v>91.67</v>
          </cell>
          <cell r="E444">
            <v>93.51</v>
          </cell>
          <cell r="F444">
            <v>95.37</v>
          </cell>
          <cell r="G444">
            <v>97.28</v>
          </cell>
          <cell r="H444">
            <v>99.22</v>
          </cell>
        </row>
        <row r="445">
          <cell r="A445">
            <v>7</v>
          </cell>
          <cell r="B445" t="str">
            <v>Associate IT Specialist</v>
          </cell>
          <cell r="C445">
            <v>81.02</v>
          </cell>
          <cell r="D445">
            <v>82.6</v>
          </cell>
          <cell r="E445">
            <v>84.26</v>
          </cell>
          <cell r="F445">
            <v>85.95</v>
          </cell>
          <cell r="G445">
            <v>87.66</v>
          </cell>
          <cell r="H445">
            <v>89.42</v>
          </cell>
        </row>
        <row r="446">
          <cell r="A446">
            <v>8</v>
          </cell>
          <cell r="B446" t="str">
            <v>Entry Level IT Specialist</v>
          </cell>
          <cell r="C446">
            <v>65.819999999999993</v>
          </cell>
          <cell r="D446">
            <v>67.13</v>
          </cell>
          <cell r="E446">
            <v>68.48</v>
          </cell>
          <cell r="F446">
            <v>69.84</v>
          </cell>
          <cell r="G446">
            <v>71.239999999999995</v>
          </cell>
          <cell r="H446">
            <v>72.67</v>
          </cell>
        </row>
        <row r="447">
          <cell r="A447">
            <v>9</v>
          </cell>
          <cell r="B447" t="str">
            <v>Principal Engineer/Analyst</v>
          </cell>
          <cell r="C447">
            <v>133.84</v>
          </cell>
          <cell r="D447">
            <v>136.59</v>
          </cell>
          <cell r="E447">
            <v>139.32</v>
          </cell>
          <cell r="F447">
            <v>142.1</v>
          </cell>
          <cell r="G447">
            <v>144.94</v>
          </cell>
          <cell r="H447">
            <v>147.84</v>
          </cell>
        </row>
        <row r="448">
          <cell r="A448">
            <v>10</v>
          </cell>
          <cell r="B448" t="str">
            <v>Senior Engineer/Analyst</v>
          </cell>
          <cell r="C448">
            <v>102.1</v>
          </cell>
          <cell r="D448">
            <v>104.09</v>
          </cell>
          <cell r="E448">
            <v>106.16</v>
          </cell>
          <cell r="F448">
            <v>108.29</v>
          </cell>
          <cell r="G448">
            <v>110.45</v>
          </cell>
          <cell r="H448">
            <v>112.66</v>
          </cell>
        </row>
        <row r="449">
          <cell r="A449">
            <v>11</v>
          </cell>
          <cell r="B449" t="str">
            <v>Engineer/Analyst</v>
          </cell>
          <cell r="C449">
            <v>73.84</v>
          </cell>
          <cell r="D449">
            <v>75.28</v>
          </cell>
          <cell r="E449">
            <v>76.790000000000006</v>
          </cell>
          <cell r="F449">
            <v>78.319999999999993</v>
          </cell>
          <cell r="G449">
            <v>79.89</v>
          </cell>
          <cell r="H449">
            <v>81.489999999999995</v>
          </cell>
        </row>
        <row r="450">
          <cell r="A450">
            <v>12</v>
          </cell>
          <cell r="B450" t="str">
            <v>Junior Engineer/Analyst</v>
          </cell>
          <cell r="C450">
            <v>56.94</v>
          </cell>
          <cell r="D450">
            <v>58.05</v>
          </cell>
          <cell r="E450">
            <v>59.22</v>
          </cell>
          <cell r="F450">
            <v>60.4</v>
          </cell>
          <cell r="G450">
            <v>61.62</v>
          </cell>
          <cell r="H450">
            <v>62.85</v>
          </cell>
        </row>
        <row r="451">
          <cell r="A451">
            <v>13</v>
          </cell>
          <cell r="B451" t="str">
            <v>Entry Level Engineer/Analyst</v>
          </cell>
          <cell r="C451">
            <v>55.27</v>
          </cell>
          <cell r="D451">
            <v>56.39</v>
          </cell>
          <cell r="E451">
            <v>57.51</v>
          </cell>
          <cell r="F451">
            <v>58.66</v>
          </cell>
          <cell r="G451">
            <v>59.83</v>
          </cell>
          <cell r="H451">
            <v>61.03</v>
          </cell>
        </row>
        <row r="452">
          <cell r="A452">
            <v>14</v>
          </cell>
          <cell r="B452" t="str">
            <v>Senior Technician</v>
          </cell>
          <cell r="C452">
            <v>70.47</v>
          </cell>
          <cell r="D452">
            <v>71.900000000000006</v>
          </cell>
          <cell r="E452">
            <v>73.34</v>
          </cell>
          <cell r="F452">
            <v>74.81</v>
          </cell>
          <cell r="G452">
            <v>76.31</v>
          </cell>
          <cell r="H452">
            <v>77.83</v>
          </cell>
        </row>
        <row r="453">
          <cell r="A453">
            <v>15</v>
          </cell>
          <cell r="B453" t="str">
            <v>Technician</v>
          </cell>
          <cell r="C453">
            <v>50.27</v>
          </cell>
          <cell r="D453">
            <v>51.3</v>
          </cell>
          <cell r="E453">
            <v>52.33</v>
          </cell>
          <cell r="F453">
            <v>53.37</v>
          </cell>
          <cell r="G453">
            <v>54.44</v>
          </cell>
          <cell r="H453">
            <v>55.53</v>
          </cell>
        </row>
        <row r="454">
          <cell r="A454">
            <v>16</v>
          </cell>
          <cell r="B454" t="str">
            <v>Junior Technician</v>
          </cell>
          <cell r="C454">
            <v>43.13</v>
          </cell>
          <cell r="D454">
            <v>44</v>
          </cell>
          <cell r="E454">
            <v>44.88</v>
          </cell>
          <cell r="F454">
            <v>45.77</v>
          </cell>
          <cell r="G454">
            <v>46.69</v>
          </cell>
          <cell r="H454">
            <v>47.62</v>
          </cell>
        </row>
        <row r="455">
          <cell r="A455">
            <v>17</v>
          </cell>
          <cell r="B455" t="str">
            <v>Technical Writer/Administrative Support</v>
          </cell>
          <cell r="C455">
            <v>51.08</v>
          </cell>
          <cell r="D455">
            <v>52.09</v>
          </cell>
          <cell r="E455">
            <v>53.13</v>
          </cell>
          <cell r="F455">
            <v>54.19</v>
          </cell>
          <cell r="G455">
            <v>55.27</v>
          </cell>
          <cell r="H455">
            <v>56.38</v>
          </cell>
        </row>
        <row r="456">
          <cell r="A456">
            <v>18</v>
          </cell>
          <cell r="B456" t="str">
            <v>Clerical</v>
          </cell>
          <cell r="C456">
            <v>39.94</v>
          </cell>
          <cell r="D456">
            <v>40.75</v>
          </cell>
          <cell r="E456">
            <v>41.57</v>
          </cell>
          <cell r="F456">
            <v>42.4</v>
          </cell>
          <cell r="G456">
            <v>43.25</v>
          </cell>
          <cell r="H456">
            <v>44.11</v>
          </cell>
        </row>
        <row r="459">
          <cell r="A459" t="str">
            <v>CECOM &gt;250K</v>
          </cell>
          <cell r="C459">
            <v>37032</v>
          </cell>
          <cell r="D459">
            <v>37397</v>
          </cell>
          <cell r="E459">
            <v>37762</v>
          </cell>
          <cell r="F459">
            <v>38128</v>
          </cell>
          <cell r="G459">
            <v>38493</v>
          </cell>
          <cell r="H459">
            <v>38858</v>
          </cell>
        </row>
        <row r="460">
          <cell r="A460" t="str">
            <v>Code</v>
          </cell>
          <cell r="B460" t="str">
            <v>Labor Category</v>
          </cell>
          <cell r="C460" t="str">
            <v>Year 4</v>
          </cell>
          <cell r="D460" t="str">
            <v>Year 5</v>
          </cell>
          <cell r="E460" t="str">
            <v>Year 6</v>
          </cell>
          <cell r="F460" t="str">
            <v>Year 7</v>
          </cell>
          <cell r="G460" t="str">
            <v>Year 8</v>
          </cell>
          <cell r="H460" t="str">
            <v>Year 9</v>
          </cell>
        </row>
        <row r="461">
          <cell r="A461">
            <v>1</v>
          </cell>
          <cell r="B461" t="str">
            <v>Program Manager</v>
          </cell>
          <cell r="C461">
            <v>173.82</v>
          </cell>
          <cell r="D461">
            <v>177.37</v>
          </cell>
          <cell r="E461">
            <v>180.91</v>
          </cell>
          <cell r="F461">
            <v>184.53</v>
          </cell>
          <cell r="G461">
            <v>188.22</v>
          </cell>
          <cell r="H461">
            <v>191.99</v>
          </cell>
        </row>
        <row r="462">
          <cell r="A462">
            <v>2</v>
          </cell>
          <cell r="B462" t="str">
            <v>Senior Subject Matter Expert</v>
          </cell>
          <cell r="C462">
            <v>210.07</v>
          </cell>
          <cell r="D462">
            <v>214.19</v>
          </cell>
          <cell r="E462">
            <v>218.47</v>
          </cell>
          <cell r="F462">
            <v>222.84</v>
          </cell>
          <cell r="G462">
            <v>227.3</v>
          </cell>
          <cell r="H462">
            <v>231.85</v>
          </cell>
        </row>
        <row r="463">
          <cell r="A463">
            <v>3</v>
          </cell>
          <cell r="B463" t="str">
            <v>Project Manager/Subject Matter Expert</v>
          </cell>
          <cell r="C463">
            <v>134.1</v>
          </cell>
          <cell r="D463">
            <v>136.82</v>
          </cell>
          <cell r="E463">
            <v>139.56</v>
          </cell>
          <cell r="F463">
            <v>142.35</v>
          </cell>
          <cell r="G463">
            <v>145.19999999999999</v>
          </cell>
          <cell r="H463">
            <v>148.1</v>
          </cell>
        </row>
        <row r="464">
          <cell r="A464">
            <v>4</v>
          </cell>
          <cell r="B464" t="str">
            <v>Principal IT Specialist</v>
          </cell>
          <cell r="C464">
            <v>148.88</v>
          </cell>
          <cell r="D464">
            <v>151.88</v>
          </cell>
          <cell r="E464">
            <v>154.91999999999999</v>
          </cell>
          <cell r="F464">
            <v>158.02000000000001</v>
          </cell>
          <cell r="G464">
            <v>161.18</v>
          </cell>
          <cell r="H464">
            <v>164.4</v>
          </cell>
        </row>
        <row r="465">
          <cell r="A465">
            <v>5</v>
          </cell>
          <cell r="B465" t="str">
            <v>Senior IT Specialist</v>
          </cell>
          <cell r="C465">
            <v>111.44</v>
          </cell>
          <cell r="D465">
            <v>113.69</v>
          </cell>
          <cell r="E465">
            <v>115.96</v>
          </cell>
          <cell r="F465">
            <v>118.28</v>
          </cell>
          <cell r="G465">
            <v>120.65</v>
          </cell>
          <cell r="H465">
            <v>123.06</v>
          </cell>
        </row>
        <row r="466">
          <cell r="A466">
            <v>6</v>
          </cell>
          <cell r="B466" t="str">
            <v>IT Specialist</v>
          </cell>
          <cell r="C466">
            <v>87.31</v>
          </cell>
          <cell r="D466">
            <v>89.1</v>
          </cell>
          <cell r="E466">
            <v>90.88</v>
          </cell>
          <cell r="F466">
            <v>92.7</v>
          </cell>
          <cell r="G466">
            <v>94.55</v>
          </cell>
          <cell r="H466">
            <v>96.44</v>
          </cell>
        </row>
        <row r="467">
          <cell r="A467">
            <v>7</v>
          </cell>
          <cell r="B467" t="str">
            <v>Associate IT Specialist</v>
          </cell>
          <cell r="C467">
            <v>79.459999999999994</v>
          </cell>
          <cell r="D467">
            <v>81.09</v>
          </cell>
          <cell r="E467">
            <v>82.71</v>
          </cell>
          <cell r="F467">
            <v>84.37</v>
          </cell>
          <cell r="G467">
            <v>86.05</v>
          </cell>
          <cell r="H467">
            <v>87.77</v>
          </cell>
        </row>
        <row r="468">
          <cell r="A468">
            <v>8</v>
          </cell>
          <cell r="B468" t="str">
            <v>Entry Level IT Specialist</v>
          </cell>
          <cell r="C468">
            <v>65.180000000000007</v>
          </cell>
          <cell r="D468">
            <v>66.45</v>
          </cell>
          <cell r="E468">
            <v>67.790000000000006</v>
          </cell>
          <cell r="F468">
            <v>69.14</v>
          </cell>
          <cell r="G468">
            <v>70.52</v>
          </cell>
          <cell r="H468">
            <v>71.930000000000007</v>
          </cell>
        </row>
        <row r="469">
          <cell r="A469">
            <v>9</v>
          </cell>
          <cell r="B469" t="str">
            <v>Principal Engineer/Analyst</v>
          </cell>
          <cell r="C469">
            <v>131.02000000000001</v>
          </cell>
          <cell r="D469">
            <v>133.68</v>
          </cell>
          <cell r="E469">
            <v>136.35</v>
          </cell>
          <cell r="F469">
            <v>139.08000000000001</v>
          </cell>
          <cell r="G469">
            <v>141.86000000000001</v>
          </cell>
          <cell r="H469">
            <v>144.69999999999999</v>
          </cell>
        </row>
        <row r="470">
          <cell r="A470">
            <v>10</v>
          </cell>
          <cell r="B470" t="str">
            <v>Senior Engineer/Analyst</v>
          </cell>
          <cell r="C470">
            <v>99.95</v>
          </cell>
          <cell r="D470">
            <v>101.98</v>
          </cell>
          <cell r="E470">
            <v>104.02</v>
          </cell>
          <cell r="F470">
            <v>106.1</v>
          </cell>
          <cell r="G470">
            <v>108.22</v>
          </cell>
          <cell r="H470">
            <v>110.38</v>
          </cell>
        </row>
        <row r="471">
          <cell r="A471">
            <v>11</v>
          </cell>
          <cell r="B471" t="str">
            <v>Engineer/Analyst</v>
          </cell>
          <cell r="C471">
            <v>72.290000000000006</v>
          </cell>
          <cell r="D471">
            <v>73.760000000000005</v>
          </cell>
          <cell r="E471">
            <v>75.239999999999995</v>
          </cell>
          <cell r="F471">
            <v>76.739999999999995</v>
          </cell>
          <cell r="G471">
            <v>78.28</v>
          </cell>
          <cell r="H471">
            <v>79.84</v>
          </cell>
        </row>
        <row r="472">
          <cell r="A472">
            <v>12</v>
          </cell>
          <cell r="B472" t="str">
            <v>Junior Engineer/Analyst</v>
          </cell>
          <cell r="C472">
            <v>55.75</v>
          </cell>
          <cell r="D472">
            <v>56.88</v>
          </cell>
          <cell r="E472">
            <v>58.02</v>
          </cell>
          <cell r="F472">
            <v>59.18</v>
          </cell>
          <cell r="G472">
            <v>60.37</v>
          </cell>
          <cell r="H472">
            <v>61.58</v>
          </cell>
        </row>
        <row r="473">
          <cell r="A473">
            <v>13</v>
          </cell>
          <cell r="B473" t="str">
            <v>Entry Level Engineer/Analyst</v>
          </cell>
          <cell r="C473">
            <v>54.22</v>
          </cell>
          <cell r="D473">
            <v>55.28</v>
          </cell>
          <cell r="E473">
            <v>56.39</v>
          </cell>
          <cell r="F473">
            <v>57.51</v>
          </cell>
          <cell r="G473">
            <v>58.66</v>
          </cell>
          <cell r="H473">
            <v>59.83</v>
          </cell>
        </row>
        <row r="474">
          <cell r="A474">
            <v>14</v>
          </cell>
          <cell r="B474" t="str">
            <v>Senior Technician</v>
          </cell>
          <cell r="C474">
            <v>69.36</v>
          </cell>
          <cell r="D474">
            <v>70.760000000000005</v>
          </cell>
          <cell r="E474">
            <v>72.17</v>
          </cell>
          <cell r="F474">
            <v>73.62</v>
          </cell>
          <cell r="G474">
            <v>75.09</v>
          </cell>
          <cell r="H474">
            <v>76.59</v>
          </cell>
        </row>
        <row r="475">
          <cell r="A475">
            <v>15</v>
          </cell>
          <cell r="B475" t="str">
            <v>Technician</v>
          </cell>
          <cell r="C475">
            <v>49.21</v>
          </cell>
          <cell r="D475">
            <v>50.21</v>
          </cell>
          <cell r="E475">
            <v>51.22</v>
          </cell>
          <cell r="F475">
            <v>52.24</v>
          </cell>
          <cell r="G475">
            <v>53.28</v>
          </cell>
          <cell r="H475">
            <v>54.35</v>
          </cell>
        </row>
        <row r="476">
          <cell r="A476">
            <v>16</v>
          </cell>
          <cell r="B476" t="str">
            <v>Junior Technician</v>
          </cell>
          <cell r="C476">
            <v>42.3</v>
          </cell>
          <cell r="D476">
            <v>43.14</v>
          </cell>
          <cell r="E476">
            <v>44</v>
          </cell>
          <cell r="F476">
            <v>44.88</v>
          </cell>
          <cell r="G476">
            <v>45.77</v>
          </cell>
          <cell r="H476">
            <v>46.69</v>
          </cell>
        </row>
        <row r="477">
          <cell r="A477">
            <v>17</v>
          </cell>
          <cell r="B477" t="str">
            <v>Technical Writer/Administrative Support</v>
          </cell>
          <cell r="C477">
            <v>50.01</v>
          </cell>
          <cell r="D477">
            <v>51.03</v>
          </cell>
          <cell r="E477">
            <v>52.05</v>
          </cell>
          <cell r="F477">
            <v>53.1</v>
          </cell>
          <cell r="G477">
            <v>54.15</v>
          </cell>
          <cell r="H477">
            <v>55.24</v>
          </cell>
        </row>
        <row r="478">
          <cell r="A478">
            <v>18</v>
          </cell>
          <cell r="B478" t="str">
            <v>Clerical</v>
          </cell>
          <cell r="C478">
            <v>39.1</v>
          </cell>
          <cell r="D478">
            <v>39.89</v>
          </cell>
          <cell r="E478">
            <v>40.69</v>
          </cell>
          <cell r="F478">
            <v>41.5</v>
          </cell>
          <cell r="G478">
            <v>42.33</v>
          </cell>
          <cell r="H478">
            <v>43.18</v>
          </cell>
        </row>
        <row r="481">
          <cell r="A481" t="str">
            <v>PMI BPA</v>
          </cell>
          <cell r="C481">
            <v>37032</v>
          </cell>
          <cell r="D481">
            <v>37397</v>
          </cell>
          <cell r="E481">
            <v>37762</v>
          </cell>
          <cell r="F481">
            <v>38128</v>
          </cell>
          <cell r="G481">
            <v>38493</v>
          </cell>
          <cell r="H481">
            <v>38858</v>
          </cell>
        </row>
        <row r="482">
          <cell r="A482" t="str">
            <v>Code</v>
          </cell>
          <cell r="B482" t="str">
            <v>Labor Category</v>
          </cell>
          <cell r="C482" t="str">
            <v>Year 4</v>
          </cell>
          <cell r="D482" t="str">
            <v>Year 5</v>
          </cell>
          <cell r="E482" t="str">
            <v>Year 6</v>
          </cell>
          <cell r="F482" t="str">
            <v>Year 7</v>
          </cell>
          <cell r="G482" t="str">
            <v>Year 8</v>
          </cell>
          <cell r="H482" t="str">
            <v>Year 9</v>
          </cell>
        </row>
        <row r="483">
          <cell r="A483">
            <v>1</v>
          </cell>
          <cell r="B483" t="str">
            <v xml:space="preserve">Program Manager </v>
          </cell>
          <cell r="C483">
            <v>179.36</v>
          </cell>
          <cell r="D483">
            <v>182.95</v>
          </cell>
          <cell r="E483">
            <v>186.61</v>
          </cell>
          <cell r="F483">
            <v>190.34</v>
          </cell>
          <cell r="G483">
            <v>194.15</v>
          </cell>
          <cell r="H483">
            <v>198.04</v>
          </cell>
        </row>
        <row r="484">
          <cell r="A484">
            <v>2</v>
          </cell>
          <cell r="B484" t="str">
            <v xml:space="preserve">General Management Professional - Senior </v>
          </cell>
          <cell r="C484">
            <v>209.98</v>
          </cell>
          <cell r="D484">
            <v>214.19</v>
          </cell>
          <cell r="E484">
            <v>218.47</v>
          </cell>
          <cell r="F484">
            <v>222.84</v>
          </cell>
          <cell r="G484">
            <v>227.3</v>
          </cell>
          <cell r="H484">
            <v>231.85</v>
          </cell>
        </row>
        <row r="485">
          <cell r="A485">
            <v>3</v>
          </cell>
          <cell r="B485" t="str">
            <v xml:space="preserve">Task Manager </v>
          </cell>
          <cell r="C485">
            <v>138.37</v>
          </cell>
          <cell r="D485">
            <v>141.13</v>
          </cell>
          <cell r="E485">
            <v>143.94999999999999</v>
          </cell>
          <cell r="F485">
            <v>146.83000000000001</v>
          </cell>
          <cell r="G485">
            <v>149.77000000000001</v>
          </cell>
          <cell r="H485">
            <v>152.76</v>
          </cell>
        </row>
        <row r="486">
          <cell r="A486">
            <v>4</v>
          </cell>
          <cell r="B486" t="str">
            <v xml:space="preserve">Technical Assistant </v>
          </cell>
          <cell r="C486">
            <v>91.55</v>
          </cell>
          <cell r="D486">
            <v>93.38</v>
          </cell>
          <cell r="E486">
            <v>95.26</v>
          </cell>
          <cell r="F486">
            <v>97.16</v>
          </cell>
          <cell r="G486">
            <v>99.1</v>
          </cell>
          <cell r="H486">
            <v>101.08</v>
          </cell>
        </row>
        <row r="487">
          <cell r="A487">
            <v>5</v>
          </cell>
          <cell r="B487" t="str">
            <v xml:space="preserve">Senior Analyst </v>
          </cell>
          <cell r="C487">
            <v>135.19</v>
          </cell>
          <cell r="D487">
            <v>137.88999999999999</v>
          </cell>
          <cell r="E487">
            <v>140.65</v>
          </cell>
          <cell r="F487">
            <v>143.46</v>
          </cell>
          <cell r="G487">
            <v>146.33000000000001</v>
          </cell>
          <cell r="H487">
            <v>149.25</v>
          </cell>
        </row>
        <row r="488">
          <cell r="A488">
            <v>6</v>
          </cell>
          <cell r="B488" t="str">
            <v xml:space="preserve">General Management Professional - Mid Level </v>
          </cell>
          <cell r="C488">
            <v>103.13</v>
          </cell>
          <cell r="D488">
            <v>105.19</v>
          </cell>
          <cell r="E488">
            <v>107.29</v>
          </cell>
          <cell r="F488">
            <v>109.44</v>
          </cell>
          <cell r="G488">
            <v>111.63</v>
          </cell>
          <cell r="H488">
            <v>113.86</v>
          </cell>
        </row>
        <row r="489">
          <cell r="A489">
            <v>7</v>
          </cell>
          <cell r="B489" t="str">
            <v xml:space="preserve">Analyst </v>
          </cell>
          <cell r="C489">
            <v>74.59</v>
          </cell>
          <cell r="D489">
            <v>76.09</v>
          </cell>
          <cell r="E489">
            <v>77.61</v>
          </cell>
          <cell r="F489">
            <v>79.150000000000006</v>
          </cell>
          <cell r="G489">
            <v>80.739999999999995</v>
          </cell>
          <cell r="H489">
            <v>82.36</v>
          </cell>
        </row>
        <row r="490">
          <cell r="A490">
            <v>8</v>
          </cell>
          <cell r="B490" t="str">
            <v xml:space="preserve">Administrative Assistant </v>
          </cell>
          <cell r="C490">
            <v>51.6</v>
          </cell>
          <cell r="D490">
            <v>52.64</v>
          </cell>
          <cell r="E490">
            <v>53.69</v>
          </cell>
          <cell r="F490">
            <v>54.77</v>
          </cell>
          <cell r="G490">
            <v>55.86</v>
          </cell>
          <cell r="H490">
            <v>56.98</v>
          </cell>
        </row>
      </sheetData>
      <sheetData sheetId="2" refreshError="1">
        <row r="3">
          <cell r="A3" t="str">
            <v>Millenia Lite</v>
          </cell>
        </row>
        <row r="4">
          <cell r="A4" t="str">
            <v>Millenia Lite</v>
          </cell>
          <cell r="B4">
            <v>97</v>
          </cell>
          <cell r="C4">
            <v>36707</v>
          </cell>
          <cell r="D4">
            <v>37072</v>
          </cell>
          <cell r="E4">
            <v>37437</v>
          </cell>
          <cell r="F4">
            <v>37802</v>
          </cell>
          <cell r="G4">
            <v>38168</v>
          </cell>
          <cell r="H4">
            <v>38533</v>
          </cell>
          <cell r="I4">
            <v>38898</v>
          </cell>
          <cell r="J4">
            <v>39263</v>
          </cell>
          <cell r="K4">
            <v>39629</v>
          </cell>
          <cell r="L4">
            <v>39994</v>
          </cell>
          <cell r="M4">
            <v>40359</v>
          </cell>
        </row>
        <row r="5">
          <cell r="A5" t="str">
            <v>Code</v>
          </cell>
          <cell r="B5" t="str">
            <v>Labor Category</v>
          </cell>
          <cell r="C5" t="str">
            <v>Year 1</v>
          </cell>
          <cell r="D5" t="str">
            <v>Year 2</v>
          </cell>
          <cell r="E5" t="str">
            <v>Year 3</v>
          </cell>
          <cell r="F5" t="str">
            <v>Year 4</v>
          </cell>
          <cell r="G5" t="str">
            <v>Year 5</v>
          </cell>
          <cell r="H5" t="str">
            <v>Year 6</v>
          </cell>
          <cell r="I5" t="str">
            <v>Year 7</v>
          </cell>
          <cell r="J5" t="str">
            <v>Year 8</v>
          </cell>
          <cell r="K5" t="str">
            <v>Year 9</v>
          </cell>
          <cell r="L5" t="str">
            <v>Year 10</v>
          </cell>
          <cell r="M5" t="str">
            <v>Year 11</v>
          </cell>
        </row>
        <row r="6">
          <cell r="A6" t="str">
            <v>401c</v>
          </cell>
          <cell r="B6" t="str">
            <v>AppSysAnal/Pgmr Spv</v>
          </cell>
          <cell r="C6">
            <v>161.49</v>
          </cell>
          <cell r="D6">
            <v>166.76</v>
          </cell>
          <cell r="E6">
            <v>172.45</v>
          </cell>
          <cell r="F6">
            <v>178.49</v>
          </cell>
          <cell r="G6">
            <v>184.74</v>
          </cell>
          <cell r="H6">
            <v>191.2</v>
          </cell>
          <cell r="I6">
            <v>197.9</v>
          </cell>
          <cell r="J6">
            <v>204.83</v>
          </cell>
          <cell r="K6">
            <v>212</v>
          </cell>
          <cell r="L6">
            <v>219.42</v>
          </cell>
          <cell r="M6">
            <v>227.1</v>
          </cell>
        </row>
        <row r="7">
          <cell r="A7" t="str">
            <v>402c</v>
          </cell>
          <cell r="B7" t="str">
            <v>AppSysAnal/Pgmr-Ld</v>
          </cell>
          <cell r="C7">
            <v>126.18</v>
          </cell>
          <cell r="D7">
            <v>130.31</v>
          </cell>
          <cell r="E7">
            <v>134.77000000000001</v>
          </cell>
          <cell r="F7">
            <v>139.49</v>
          </cell>
          <cell r="G7">
            <v>144.37</v>
          </cell>
          <cell r="H7">
            <v>149.41999999999999</v>
          </cell>
          <cell r="I7">
            <v>154.65</v>
          </cell>
          <cell r="J7">
            <v>160.06</v>
          </cell>
          <cell r="K7">
            <v>165.67</v>
          </cell>
          <cell r="L7">
            <v>171.47</v>
          </cell>
          <cell r="M7">
            <v>177.47</v>
          </cell>
        </row>
        <row r="8">
          <cell r="A8" t="str">
            <v>403c</v>
          </cell>
          <cell r="B8" t="str">
            <v>AppSysAnal/Pgmr-Sr</v>
          </cell>
          <cell r="C8">
            <v>86.1</v>
          </cell>
          <cell r="D8">
            <v>88.92</v>
          </cell>
          <cell r="E8">
            <v>91.97</v>
          </cell>
          <cell r="F8">
            <v>95.19</v>
          </cell>
          <cell r="G8">
            <v>98.53</v>
          </cell>
          <cell r="H8">
            <v>101.97</v>
          </cell>
          <cell r="I8">
            <v>105.53</v>
          </cell>
          <cell r="J8">
            <v>109.23</v>
          </cell>
          <cell r="K8">
            <v>113.06</v>
          </cell>
          <cell r="L8">
            <v>117.02</v>
          </cell>
          <cell r="M8">
            <v>121.12</v>
          </cell>
        </row>
        <row r="9">
          <cell r="A9" t="str">
            <v>404c</v>
          </cell>
          <cell r="B9" t="str">
            <v>AppSysAnal/Pgmr-Int</v>
          </cell>
          <cell r="C9">
            <v>70.83</v>
          </cell>
          <cell r="D9">
            <v>73.14</v>
          </cell>
          <cell r="E9">
            <v>75.650000000000006</v>
          </cell>
          <cell r="F9">
            <v>78.3</v>
          </cell>
          <cell r="G9">
            <v>81.03</v>
          </cell>
          <cell r="H9">
            <v>83.87</v>
          </cell>
          <cell r="I9">
            <v>86.81</v>
          </cell>
          <cell r="J9">
            <v>89.85</v>
          </cell>
          <cell r="K9">
            <v>92.99</v>
          </cell>
          <cell r="L9">
            <v>96.24</v>
          </cell>
          <cell r="M9">
            <v>99.62</v>
          </cell>
        </row>
        <row r="10">
          <cell r="A10" t="str">
            <v>405c</v>
          </cell>
          <cell r="B10" t="str">
            <v>AppSysAnal/Pgmr-Assc</v>
          </cell>
          <cell r="C10">
            <v>61.13</v>
          </cell>
          <cell r="D10">
            <v>63.15</v>
          </cell>
          <cell r="E10">
            <v>65.3</v>
          </cell>
          <cell r="F10">
            <v>67.58</v>
          </cell>
          <cell r="G10">
            <v>69.94</v>
          </cell>
          <cell r="H10">
            <v>72.39</v>
          </cell>
          <cell r="I10">
            <v>74.92</v>
          </cell>
          <cell r="J10">
            <v>77.55</v>
          </cell>
          <cell r="K10">
            <v>80.260000000000005</v>
          </cell>
          <cell r="L10">
            <v>83.07</v>
          </cell>
          <cell r="M10">
            <v>85.98</v>
          </cell>
        </row>
        <row r="11">
          <cell r="A11" t="str">
            <v>406c</v>
          </cell>
          <cell r="B11" t="str">
            <v>App Prgming Spvr</v>
          </cell>
          <cell r="C11">
            <v>82.75</v>
          </cell>
          <cell r="D11">
            <v>85.47</v>
          </cell>
          <cell r="E11">
            <v>88.39</v>
          </cell>
          <cell r="F11">
            <v>91.48</v>
          </cell>
          <cell r="G11">
            <v>94.68</v>
          </cell>
          <cell r="H11">
            <v>97.99</v>
          </cell>
          <cell r="I11">
            <v>101.42</v>
          </cell>
          <cell r="J11">
            <v>104.97</v>
          </cell>
          <cell r="K11">
            <v>108.65</v>
          </cell>
          <cell r="L11">
            <v>112.44</v>
          </cell>
          <cell r="M11">
            <v>116.38</v>
          </cell>
        </row>
        <row r="12">
          <cell r="A12" t="str">
            <v>407c</v>
          </cell>
          <cell r="B12" t="str">
            <v>App Prgming - Ld</v>
          </cell>
          <cell r="C12">
            <v>73.11</v>
          </cell>
          <cell r="D12">
            <v>75.52</v>
          </cell>
          <cell r="E12">
            <v>78.099999999999994</v>
          </cell>
          <cell r="F12">
            <v>80.84</v>
          </cell>
          <cell r="G12">
            <v>83.67</v>
          </cell>
          <cell r="H12">
            <v>86.6</v>
          </cell>
          <cell r="I12">
            <v>89.63</v>
          </cell>
          <cell r="J12">
            <v>92.77</v>
          </cell>
          <cell r="K12">
            <v>96.01</v>
          </cell>
          <cell r="L12">
            <v>99.37</v>
          </cell>
          <cell r="M12">
            <v>102.85</v>
          </cell>
        </row>
        <row r="13">
          <cell r="A13" t="str">
            <v>408c</v>
          </cell>
          <cell r="B13" t="str">
            <v>App Prgming - Sr</v>
          </cell>
          <cell r="C13">
            <v>66.349999999999994</v>
          </cell>
          <cell r="D13">
            <v>68.53</v>
          </cell>
          <cell r="E13">
            <v>70.86</v>
          </cell>
          <cell r="F13">
            <v>73.349999999999994</v>
          </cell>
          <cell r="G13">
            <v>75.91</v>
          </cell>
          <cell r="H13">
            <v>78.569999999999993</v>
          </cell>
          <cell r="I13">
            <v>81.319999999999993</v>
          </cell>
          <cell r="J13">
            <v>84.16</v>
          </cell>
          <cell r="K13">
            <v>87.11</v>
          </cell>
          <cell r="L13">
            <v>90.16</v>
          </cell>
          <cell r="M13">
            <v>93.31</v>
          </cell>
        </row>
        <row r="14">
          <cell r="A14" t="str">
            <v>409c</v>
          </cell>
          <cell r="B14" t="str">
            <v>App Prgming - Int</v>
          </cell>
          <cell r="C14">
            <v>58.72</v>
          </cell>
          <cell r="D14">
            <v>60.64</v>
          </cell>
          <cell r="E14">
            <v>62.72</v>
          </cell>
          <cell r="F14">
            <v>64.91</v>
          </cell>
          <cell r="G14">
            <v>67.19</v>
          </cell>
          <cell r="H14">
            <v>69.540000000000006</v>
          </cell>
          <cell r="I14">
            <v>71.97</v>
          </cell>
          <cell r="J14">
            <v>74.489999999999995</v>
          </cell>
          <cell r="K14">
            <v>77.09</v>
          </cell>
          <cell r="L14">
            <v>79.790000000000006</v>
          </cell>
          <cell r="M14">
            <v>82.59</v>
          </cell>
        </row>
        <row r="15">
          <cell r="A15" t="str">
            <v>410c</v>
          </cell>
          <cell r="B15" t="str">
            <v>App Prgming - Assoc</v>
          </cell>
          <cell r="C15">
            <v>49.87</v>
          </cell>
          <cell r="D15">
            <v>51.53</v>
          </cell>
          <cell r="E15">
            <v>53.31</v>
          </cell>
          <cell r="F15">
            <v>55.18</v>
          </cell>
          <cell r="G15">
            <v>57.11</v>
          </cell>
          <cell r="H15">
            <v>59.11</v>
          </cell>
          <cell r="I15">
            <v>61.18</v>
          </cell>
          <cell r="J15">
            <v>63.32</v>
          </cell>
          <cell r="K15">
            <v>65.53</v>
          </cell>
          <cell r="L15">
            <v>67.819999999999993</v>
          </cell>
          <cell r="M15">
            <v>70.2</v>
          </cell>
        </row>
        <row r="16">
          <cell r="A16" t="str">
            <v>411c</v>
          </cell>
          <cell r="B16" t="str">
            <v>S'ware Sys Engr Spvr</v>
          </cell>
          <cell r="C16">
            <v>111.38</v>
          </cell>
          <cell r="D16">
            <v>115.05</v>
          </cell>
          <cell r="E16">
            <v>118.96</v>
          </cell>
          <cell r="F16">
            <v>123.12</v>
          </cell>
          <cell r="G16">
            <v>127.43</v>
          </cell>
          <cell r="H16">
            <v>131.9</v>
          </cell>
          <cell r="I16">
            <v>136.51</v>
          </cell>
          <cell r="J16">
            <v>141.29</v>
          </cell>
          <cell r="K16">
            <v>146.24</v>
          </cell>
          <cell r="L16">
            <v>151.36000000000001</v>
          </cell>
          <cell r="M16">
            <v>156.66</v>
          </cell>
        </row>
        <row r="17">
          <cell r="A17" t="str">
            <v>412c</v>
          </cell>
          <cell r="B17" t="str">
            <v>S'ware Sys Engr - Ld</v>
          </cell>
          <cell r="C17">
            <v>101.57</v>
          </cell>
          <cell r="D17">
            <v>104.9</v>
          </cell>
          <cell r="E17">
            <v>108.47</v>
          </cell>
          <cell r="F17">
            <v>112.27</v>
          </cell>
          <cell r="G17">
            <v>116.2</v>
          </cell>
          <cell r="H17">
            <v>120.27</v>
          </cell>
          <cell r="I17">
            <v>124.48</v>
          </cell>
          <cell r="J17">
            <v>128.84</v>
          </cell>
          <cell r="K17">
            <v>133.34</v>
          </cell>
          <cell r="L17">
            <v>138.01</v>
          </cell>
          <cell r="M17">
            <v>142.83000000000001</v>
          </cell>
        </row>
        <row r="18">
          <cell r="A18" t="str">
            <v>413c</v>
          </cell>
          <cell r="B18" t="str">
            <v>S'ware Sys Engr - Sr</v>
          </cell>
          <cell r="C18">
            <v>93.24</v>
          </cell>
          <cell r="D18">
            <v>96.31</v>
          </cell>
          <cell r="E18">
            <v>99.61</v>
          </cell>
          <cell r="F18">
            <v>103.09</v>
          </cell>
          <cell r="G18">
            <v>106.7</v>
          </cell>
          <cell r="H18">
            <v>110.43</v>
          </cell>
          <cell r="I18">
            <v>114.3</v>
          </cell>
          <cell r="J18">
            <v>118.3</v>
          </cell>
          <cell r="K18">
            <v>122.44</v>
          </cell>
          <cell r="L18">
            <v>126.72</v>
          </cell>
          <cell r="M18">
            <v>131.16</v>
          </cell>
        </row>
        <row r="19">
          <cell r="A19" t="str">
            <v>414c</v>
          </cell>
          <cell r="B19" t="str">
            <v>S'ware Sys Engr - Int</v>
          </cell>
          <cell r="C19">
            <v>76.72</v>
          </cell>
          <cell r="D19">
            <v>79.22</v>
          </cell>
          <cell r="E19">
            <v>81.94</v>
          </cell>
          <cell r="F19">
            <v>84.81</v>
          </cell>
          <cell r="G19">
            <v>87.78</v>
          </cell>
          <cell r="H19">
            <v>90.85</v>
          </cell>
          <cell r="I19">
            <v>94.03</v>
          </cell>
          <cell r="J19">
            <v>97.32</v>
          </cell>
          <cell r="K19">
            <v>100.73</v>
          </cell>
          <cell r="L19">
            <v>104.25</v>
          </cell>
          <cell r="M19">
            <v>107.9</v>
          </cell>
        </row>
        <row r="20">
          <cell r="A20" t="str">
            <v>415c</v>
          </cell>
          <cell r="B20" t="str">
            <v>S'ware Sys Engr - Assc</v>
          </cell>
          <cell r="C20">
            <v>61.13</v>
          </cell>
          <cell r="D20">
            <v>63.15</v>
          </cell>
          <cell r="E20">
            <v>65.3</v>
          </cell>
          <cell r="F20">
            <v>67.58</v>
          </cell>
          <cell r="G20">
            <v>69.94</v>
          </cell>
          <cell r="H20">
            <v>72.39</v>
          </cell>
          <cell r="I20">
            <v>74.92</v>
          </cell>
          <cell r="J20">
            <v>77.55</v>
          </cell>
          <cell r="K20">
            <v>80.260000000000005</v>
          </cell>
          <cell r="L20">
            <v>83.07</v>
          </cell>
          <cell r="M20">
            <v>85.98</v>
          </cell>
        </row>
        <row r="21">
          <cell r="A21" t="str">
            <v>416c</v>
          </cell>
          <cell r="B21" t="str">
            <v>Db Mgr/Admin</v>
          </cell>
          <cell r="C21">
            <v>112.28</v>
          </cell>
          <cell r="D21">
            <v>115.96</v>
          </cell>
          <cell r="E21">
            <v>119.94</v>
          </cell>
          <cell r="F21">
            <v>124.14</v>
          </cell>
          <cell r="G21">
            <v>128.47999999999999</v>
          </cell>
          <cell r="H21">
            <v>132.97999999999999</v>
          </cell>
          <cell r="I21">
            <v>137.63</v>
          </cell>
          <cell r="J21">
            <v>142.44999999999999</v>
          </cell>
          <cell r="K21">
            <v>147.44</v>
          </cell>
          <cell r="L21">
            <v>152.6</v>
          </cell>
          <cell r="M21">
            <v>157.94</v>
          </cell>
        </row>
        <row r="22">
          <cell r="A22" t="str">
            <v>417c</v>
          </cell>
          <cell r="B22" t="str">
            <v>Db Anal/Pgmr - Sr</v>
          </cell>
          <cell r="C22">
            <v>101.02</v>
          </cell>
          <cell r="D22">
            <v>104.34</v>
          </cell>
          <cell r="E22">
            <v>107.89</v>
          </cell>
          <cell r="F22">
            <v>111.67</v>
          </cell>
          <cell r="G22">
            <v>115.57</v>
          </cell>
          <cell r="H22">
            <v>119.62</v>
          </cell>
          <cell r="I22">
            <v>123.82</v>
          </cell>
          <cell r="J22">
            <v>128.15</v>
          </cell>
          <cell r="K22">
            <v>132.63</v>
          </cell>
          <cell r="L22">
            <v>137.28</v>
          </cell>
          <cell r="M22">
            <v>142.09</v>
          </cell>
        </row>
        <row r="23">
          <cell r="A23" t="str">
            <v>418c</v>
          </cell>
          <cell r="B23" t="str">
            <v>Db Anal/Pgmr - Int</v>
          </cell>
          <cell r="C23">
            <v>85.61</v>
          </cell>
          <cell r="D23">
            <v>88.41</v>
          </cell>
          <cell r="E23">
            <v>91.43</v>
          </cell>
          <cell r="F23">
            <v>94.63</v>
          </cell>
          <cell r="G23">
            <v>97.94</v>
          </cell>
          <cell r="H23">
            <v>101.36</v>
          </cell>
          <cell r="I23">
            <v>104.91</v>
          </cell>
          <cell r="J23">
            <v>108.59</v>
          </cell>
          <cell r="K23">
            <v>112.38</v>
          </cell>
          <cell r="L23">
            <v>116.31</v>
          </cell>
          <cell r="M23">
            <v>120.38</v>
          </cell>
        </row>
        <row r="24">
          <cell r="A24" t="str">
            <v>419c</v>
          </cell>
          <cell r="B24" t="str">
            <v>Db Anal/Pgmr - Assc</v>
          </cell>
          <cell r="C24">
            <v>60.74</v>
          </cell>
          <cell r="D24">
            <v>62.73</v>
          </cell>
          <cell r="E24">
            <v>64.88</v>
          </cell>
          <cell r="F24">
            <v>67.150000000000006</v>
          </cell>
          <cell r="G24">
            <v>69.510000000000005</v>
          </cell>
          <cell r="H24">
            <v>71.94</v>
          </cell>
          <cell r="I24">
            <v>74.459999999999994</v>
          </cell>
          <cell r="J24">
            <v>77.06</v>
          </cell>
          <cell r="K24">
            <v>79.760000000000005</v>
          </cell>
          <cell r="L24">
            <v>82.55</v>
          </cell>
          <cell r="M24">
            <v>85.44</v>
          </cell>
        </row>
        <row r="25">
          <cell r="A25" t="str">
            <v>420c</v>
          </cell>
          <cell r="B25" t="str">
            <v>Data Administrator</v>
          </cell>
          <cell r="C25">
            <v>70.83</v>
          </cell>
          <cell r="D25">
            <v>73.14</v>
          </cell>
          <cell r="E25">
            <v>75.650000000000006</v>
          </cell>
          <cell r="F25">
            <v>78.3</v>
          </cell>
          <cell r="G25">
            <v>81.03</v>
          </cell>
          <cell r="H25">
            <v>83.87</v>
          </cell>
          <cell r="I25">
            <v>86.81</v>
          </cell>
          <cell r="J25">
            <v>89.85</v>
          </cell>
          <cell r="K25">
            <v>92.99</v>
          </cell>
          <cell r="L25">
            <v>96.24</v>
          </cell>
          <cell r="M25">
            <v>99.62</v>
          </cell>
        </row>
        <row r="26">
          <cell r="A26" t="str">
            <v>421c</v>
          </cell>
          <cell r="B26" t="str">
            <v>Documentation Spec - Sr</v>
          </cell>
          <cell r="C26">
            <v>52.07</v>
          </cell>
          <cell r="D26">
            <v>53.76</v>
          </cell>
          <cell r="E26">
            <v>55.62</v>
          </cell>
          <cell r="F26">
            <v>57.57</v>
          </cell>
          <cell r="G26">
            <v>59.59</v>
          </cell>
          <cell r="H26">
            <v>61.68</v>
          </cell>
          <cell r="I26">
            <v>63.84</v>
          </cell>
          <cell r="J26">
            <v>66.069999999999993</v>
          </cell>
          <cell r="K26">
            <v>68.39</v>
          </cell>
          <cell r="L26">
            <v>70.78</v>
          </cell>
          <cell r="M26">
            <v>73.260000000000005</v>
          </cell>
        </row>
        <row r="27">
          <cell r="A27" t="str">
            <v>422c</v>
          </cell>
          <cell r="B27" t="str">
            <v>Data Sec Admin Mgr</v>
          </cell>
          <cell r="C27">
            <v>83.74</v>
          </cell>
          <cell r="D27">
            <v>86.48</v>
          </cell>
          <cell r="E27">
            <v>89.44</v>
          </cell>
          <cell r="F27">
            <v>92.57</v>
          </cell>
          <cell r="G27">
            <v>95.81</v>
          </cell>
          <cell r="H27">
            <v>99.16</v>
          </cell>
          <cell r="I27">
            <v>102.64</v>
          </cell>
          <cell r="J27">
            <v>106.23</v>
          </cell>
          <cell r="K27">
            <v>109.95</v>
          </cell>
          <cell r="L27">
            <v>113.8</v>
          </cell>
          <cell r="M27">
            <v>117.78</v>
          </cell>
        </row>
        <row r="28">
          <cell r="A28" t="str">
            <v>423c</v>
          </cell>
          <cell r="B28" t="str">
            <v>Data Security Analyst</v>
          </cell>
          <cell r="C28">
            <v>73.540000000000006</v>
          </cell>
          <cell r="D28">
            <v>75.94</v>
          </cell>
          <cell r="E28">
            <v>78.53</v>
          </cell>
          <cell r="F28">
            <v>81.27</v>
          </cell>
          <cell r="G28">
            <v>84.12</v>
          </cell>
          <cell r="H28">
            <v>87.07</v>
          </cell>
          <cell r="I28">
            <v>90.12</v>
          </cell>
          <cell r="J28">
            <v>93.27</v>
          </cell>
          <cell r="K28">
            <v>96.54</v>
          </cell>
          <cell r="L28">
            <v>99.92</v>
          </cell>
          <cell r="M28">
            <v>103.41</v>
          </cell>
        </row>
        <row r="29">
          <cell r="A29" t="str">
            <v>424c</v>
          </cell>
          <cell r="B29" t="str">
            <v>Web Project Mgr</v>
          </cell>
          <cell r="C29">
            <v>176.98</v>
          </cell>
          <cell r="D29">
            <v>182.78</v>
          </cell>
          <cell r="E29">
            <v>189.04</v>
          </cell>
          <cell r="F29">
            <v>195.66</v>
          </cell>
          <cell r="G29">
            <v>202.51</v>
          </cell>
          <cell r="H29">
            <v>209.6</v>
          </cell>
          <cell r="I29">
            <v>216.93</v>
          </cell>
          <cell r="J29">
            <v>224.52</v>
          </cell>
          <cell r="K29">
            <v>232.38</v>
          </cell>
          <cell r="L29">
            <v>240.51</v>
          </cell>
          <cell r="M29">
            <v>248.92</v>
          </cell>
        </row>
        <row r="30">
          <cell r="A30" t="str">
            <v>425c</v>
          </cell>
          <cell r="B30" t="str">
            <v>Web Designer</v>
          </cell>
          <cell r="C30">
            <v>121.84</v>
          </cell>
          <cell r="D30">
            <v>125.83</v>
          </cell>
          <cell r="E30">
            <v>130.12</v>
          </cell>
          <cell r="F30">
            <v>134.66999999999999</v>
          </cell>
          <cell r="G30">
            <v>139.38999999999999</v>
          </cell>
          <cell r="H30">
            <v>144.27000000000001</v>
          </cell>
          <cell r="I30">
            <v>149.32</v>
          </cell>
          <cell r="J30">
            <v>154.54</v>
          </cell>
          <cell r="K30">
            <v>159.94999999999999</v>
          </cell>
          <cell r="L30">
            <v>165.55</v>
          </cell>
          <cell r="M30">
            <v>171.35</v>
          </cell>
        </row>
        <row r="31">
          <cell r="A31" t="str">
            <v>426c</v>
          </cell>
          <cell r="B31" t="str">
            <v>Web S'ware Developer</v>
          </cell>
          <cell r="C31">
            <v>81.349999999999994</v>
          </cell>
          <cell r="D31">
            <v>84.02</v>
          </cell>
          <cell r="E31">
            <v>86.9</v>
          </cell>
          <cell r="F31">
            <v>89.94</v>
          </cell>
          <cell r="G31">
            <v>93.09</v>
          </cell>
          <cell r="H31">
            <v>96.35</v>
          </cell>
          <cell r="I31">
            <v>99.73</v>
          </cell>
          <cell r="J31">
            <v>103.22</v>
          </cell>
          <cell r="K31">
            <v>106.84</v>
          </cell>
          <cell r="L31">
            <v>110.57</v>
          </cell>
          <cell r="M31">
            <v>114.44</v>
          </cell>
        </row>
        <row r="32">
          <cell r="A32" t="str">
            <v>427c</v>
          </cell>
          <cell r="B32" t="str">
            <v>Web Technical Admin</v>
          </cell>
          <cell r="C32">
            <v>71.72</v>
          </cell>
          <cell r="D32">
            <v>74.08</v>
          </cell>
          <cell r="E32">
            <v>76.61</v>
          </cell>
          <cell r="F32">
            <v>79.290000000000006</v>
          </cell>
          <cell r="G32">
            <v>82.06</v>
          </cell>
          <cell r="H32">
            <v>84.93</v>
          </cell>
          <cell r="I32">
            <v>87.9</v>
          </cell>
          <cell r="J32">
            <v>90.98</v>
          </cell>
          <cell r="K32">
            <v>94.16</v>
          </cell>
          <cell r="L32">
            <v>97.45</v>
          </cell>
          <cell r="M32">
            <v>100.87</v>
          </cell>
        </row>
        <row r="33">
          <cell r="A33" t="str">
            <v>428c</v>
          </cell>
          <cell r="B33" t="str">
            <v>Web Content Admin</v>
          </cell>
          <cell r="C33">
            <v>70.83</v>
          </cell>
          <cell r="D33">
            <v>73.14</v>
          </cell>
          <cell r="E33">
            <v>75.650000000000006</v>
          </cell>
          <cell r="F33">
            <v>78.3</v>
          </cell>
          <cell r="G33">
            <v>81.03</v>
          </cell>
          <cell r="H33">
            <v>83.87</v>
          </cell>
          <cell r="I33">
            <v>86.81</v>
          </cell>
          <cell r="J33">
            <v>89.85</v>
          </cell>
          <cell r="K33">
            <v>92.99</v>
          </cell>
          <cell r="L33">
            <v>96.24</v>
          </cell>
          <cell r="M33">
            <v>99.62</v>
          </cell>
        </row>
        <row r="34">
          <cell r="A34" t="str">
            <v>429c</v>
          </cell>
          <cell r="B34" t="str">
            <v>Web Security Admin</v>
          </cell>
          <cell r="C34">
            <v>131.83000000000001</v>
          </cell>
          <cell r="D34">
            <v>136.13999999999999</v>
          </cell>
          <cell r="E34">
            <v>140.77000000000001</v>
          </cell>
          <cell r="F34">
            <v>145.69999999999999</v>
          </cell>
          <cell r="G34">
            <v>150.80000000000001</v>
          </cell>
          <cell r="H34">
            <v>156.09</v>
          </cell>
          <cell r="I34">
            <v>161.55000000000001</v>
          </cell>
          <cell r="J34">
            <v>167.21</v>
          </cell>
          <cell r="K34">
            <v>173.05</v>
          </cell>
          <cell r="L34">
            <v>179.11</v>
          </cell>
          <cell r="M34">
            <v>185.39</v>
          </cell>
        </row>
        <row r="35">
          <cell r="A35" t="str">
            <v>430c</v>
          </cell>
          <cell r="B35" t="str">
            <v>Info Sys Admin &amp; Planning Mgr</v>
          </cell>
          <cell r="C35">
            <v>160.96</v>
          </cell>
          <cell r="D35">
            <v>164.99</v>
          </cell>
          <cell r="E35">
            <v>170.64</v>
          </cell>
          <cell r="F35">
            <v>176.27</v>
          </cell>
          <cell r="G35">
            <v>182.09</v>
          </cell>
          <cell r="H35">
            <v>188.1</v>
          </cell>
          <cell r="I35">
            <v>194.31</v>
          </cell>
          <cell r="J35">
            <v>200.72</v>
          </cell>
          <cell r="K35">
            <v>207.34</v>
          </cell>
          <cell r="L35">
            <v>214.18</v>
          </cell>
          <cell r="M35">
            <v>221.25</v>
          </cell>
        </row>
        <row r="36">
          <cell r="A36" t="str">
            <v>431c</v>
          </cell>
          <cell r="B36" t="str">
            <v>Site Mgr - Applic Systems Analyst &amp; Pgmming Mgr</v>
          </cell>
          <cell r="C36">
            <v>140.61000000000001</v>
          </cell>
          <cell r="D36">
            <v>144.13</v>
          </cell>
          <cell r="E36">
            <v>149.06</v>
          </cell>
          <cell r="F36">
            <v>153.97999999999999</v>
          </cell>
          <cell r="G36">
            <v>159.06</v>
          </cell>
          <cell r="H36">
            <v>164.31</v>
          </cell>
          <cell r="I36">
            <v>169.73</v>
          </cell>
          <cell r="J36">
            <v>175.33</v>
          </cell>
          <cell r="K36">
            <v>181.12</v>
          </cell>
          <cell r="L36">
            <v>187.1</v>
          </cell>
          <cell r="M36">
            <v>193.27</v>
          </cell>
        </row>
        <row r="37">
          <cell r="A37" t="str">
            <v>432c</v>
          </cell>
          <cell r="B37" t="str">
            <v xml:space="preserve">Staff Spec Applications Systems Analyst/Pgmr </v>
          </cell>
          <cell r="C37">
            <v>111.44</v>
          </cell>
          <cell r="D37">
            <v>114.22</v>
          </cell>
          <cell r="E37">
            <v>118.1</v>
          </cell>
          <cell r="F37">
            <v>122</v>
          </cell>
          <cell r="G37">
            <v>126.03</v>
          </cell>
          <cell r="H37">
            <v>130.19</v>
          </cell>
          <cell r="I37">
            <v>134.49</v>
          </cell>
          <cell r="J37">
            <v>138.93</v>
          </cell>
          <cell r="K37">
            <v>143.51</v>
          </cell>
          <cell r="L37">
            <v>148.25</v>
          </cell>
          <cell r="M37">
            <v>153.13999999999999</v>
          </cell>
        </row>
        <row r="38">
          <cell r="A38" t="str">
            <v>433c</v>
          </cell>
          <cell r="B38" t="str">
            <v>Documentation Specialist</v>
          </cell>
          <cell r="C38">
            <v>61.3</v>
          </cell>
          <cell r="D38">
            <v>62.83</v>
          </cell>
          <cell r="E38">
            <v>64.97</v>
          </cell>
          <cell r="F38">
            <v>67.11</v>
          </cell>
          <cell r="G38">
            <v>69.319999999999993</v>
          </cell>
          <cell r="H38">
            <v>71.61</v>
          </cell>
          <cell r="I38">
            <v>73.97</v>
          </cell>
          <cell r="J38">
            <v>76.41</v>
          </cell>
          <cell r="K38">
            <v>78.930000000000007</v>
          </cell>
          <cell r="L38">
            <v>81.53</v>
          </cell>
          <cell r="M38">
            <v>84.22</v>
          </cell>
        </row>
        <row r="39">
          <cell r="A39" t="str">
            <v>434c</v>
          </cell>
          <cell r="B39" t="str">
            <v>Technical Editor</v>
          </cell>
          <cell r="C39">
            <v>69.14</v>
          </cell>
          <cell r="D39">
            <v>70.89</v>
          </cell>
          <cell r="E39">
            <v>73.31</v>
          </cell>
          <cell r="F39">
            <v>75.73</v>
          </cell>
          <cell r="G39">
            <v>78.23</v>
          </cell>
          <cell r="H39">
            <v>80.81</v>
          </cell>
          <cell r="I39">
            <v>83.48</v>
          </cell>
          <cell r="J39">
            <v>86.23</v>
          </cell>
          <cell r="K39">
            <v>89.08</v>
          </cell>
          <cell r="L39">
            <v>92.02</v>
          </cell>
          <cell r="M39">
            <v>95.06</v>
          </cell>
        </row>
        <row r="40">
          <cell r="A40" t="str">
            <v>435c</v>
          </cell>
          <cell r="B40" t="str">
            <v>Documentation Clerk</v>
          </cell>
          <cell r="C40">
            <v>45.31</v>
          </cell>
          <cell r="D40">
            <v>46.42</v>
          </cell>
          <cell r="E40">
            <v>48.01</v>
          </cell>
          <cell r="F40">
            <v>49.59</v>
          </cell>
          <cell r="G40">
            <v>51.23</v>
          </cell>
          <cell r="H40">
            <v>52.92</v>
          </cell>
          <cell r="I40">
            <v>54.67</v>
          </cell>
          <cell r="J40">
            <v>56.47</v>
          </cell>
          <cell r="K40">
            <v>58.33</v>
          </cell>
          <cell r="L40">
            <v>60.25</v>
          </cell>
          <cell r="M40">
            <v>62.24</v>
          </cell>
        </row>
        <row r="41">
          <cell r="A41" t="str">
            <v>436c</v>
          </cell>
          <cell r="B41" t="str">
            <v>Graphics Specialist</v>
          </cell>
          <cell r="C41">
            <v>65.95</v>
          </cell>
          <cell r="D41">
            <v>67.61</v>
          </cell>
          <cell r="E41">
            <v>69.89</v>
          </cell>
          <cell r="F41">
            <v>72.2</v>
          </cell>
          <cell r="G41">
            <v>74.58</v>
          </cell>
          <cell r="H41">
            <v>77.040000000000006</v>
          </cell>
          <cell r="I41">
            <v>79.58</v>
          </cell>
          <cell r="J41">
            <v>82.21</v>
          </cell>
          <cell r="K41">
            <v>84.92</v>
          </cell>
          <cell r="L41">
            <v>87.72</v>
          </cell>
          <cell r="M41">
            <v>90.61</v>
          </cell>
        </row>
        <row r="42">
          <cell r="A42" t="str">
            <v>437c</v>
          </cell>
          <cell r="B42" t="str">
            <v>Software Systems Engineering Manager</v>
          </cell>
          <cell r="C42">
            <v>154.66</v>
          </cell>
          <cell r="D42">
            <v>158.54</v>
          </cell>
          <cell r="E42">
            <v>163.96</v>
          </cell>
          <cell r="F42">
            <v>169.37</v>
          </cell>
          <cell r="G42">
            <v>174.96</v>
          </cell>
          <cell r="H42">
            <v>180.73</v>
          </cell>
          <cell r="I42">
            <v>186.69</v>
          </cell>
          <cell r="J42">
            <v>192.85</v>
          </cell>
          <cell r="K42">
            <v>199.21</v>
          </cell>
          <cell r="L42">
            <v>205.78</v>
          </cell>
          <cell r="M42">
            <v>212.57</v>
          </cell>
        </row>
        <row r="43">
          <cell r="A43" t="str">
            <v>438c</v>
          </cell>
          <cell r="B43" t="str">
            <v>Software Systems Engineer - Staff Specialist</v>
          </cell>
          <cell r="C43">
            <v>118.68</v>
          </cell>
          <cell r="D43">
            <v>121.63</v>
          </cell>
          <cell r="E43">
            <v>125.79</v>
          </cell>
          <cell r="F43">
            <v>129.94</v>
          </cell>
          <cell r="G43">
            <v>134.22999999999999</v>
          </cell>
          <cell r="H43">
            <v>138.66</v>
          </cell>
          <cell r="I43">
            <v>143.24</v>
          </cell>
          <cell r="J43">
            <v>147.97</v>
          </cell>
          <cell r="K43">
            <v>152.85</v>
          </cell>
          <cell r="L43">
            <v>157.88999999999999</v>
          </cell>
          <cell r="M43">
            <v>163.1</v>
          </cell>
        </row>
        <row r="44">
          <cell r="A44" t="str">
            <v>439c</v>
          </cell>
          <cell r="B44" t="str">
            <v>Data Contol Clerk - Lead</v>
          </cell>
          <cell r="C44">
            <v>50.2</v>
          </cell>
          <cell r="D44">
            <v>51.45</v>
          </cell>
          <cell r="E44">
            <v>53.21</v>
          </cell>
          <cell r="F44">
            <v>54.97</v>
          </cell>
          <cell r="G44">
            <v>56.78</v>
          </cell>
          <cell r="H44">
            <v>58.65</v>
          </cell>
          <cell r="I44">
            <v>60.59</v>
          </cell>
          <cell r="J44">
            <v>62.59</v>
          </cell>
          <cell r="K44">
            <v>64.66</v>
          </cell>
          <cell r="L44">
            <v>66.790000000000006</v>
          </cell>
          <cell r="M44">
            <v>68.989999999999995</v>
          </cell>
        </row>
        <row r="45">
          <cell r="A45" t="str">
            <v>440c</v>
          </cell>
          <cell r="B45" t="str">
            <v>Data Control Clerk - Senior</v>
          </cell>
          <cell r="C45">
            <v>44.46</v>
          </cell>
          <cell r="D45">
            <v>45.58</v>
          </cell>
          <cell r="E45">
            <v>47.14</v>
          </cell>
          <cell r="F45">
            <v>48.7</v>
          </cell>
          <cell r="G45">
            <v>50.31</v>
          </cell>
          <cell r="H45">
            <v>51.97</v>
          </cell>
          <cell r="I45">
            <v>53.69</v>
          </cell>
          <cell r="J45">
            <v>55.46</v>
          </cell>
          <cell r="K45">
            <v>57.29</v>
          </cell>
          <cell r="L45">
            <v>59.18</v>
          </cell>
          <cell r="M45">
            <v>61.13</v>
          </cell>
        </row>
        <row r="46">
          <cell r="A46" t="str">
            <v>441c</v>
          </cell>
          <cell r="B46" t="str">
            <v>Data Control Clerk</v>
          </cell>
          <cell r="C46">
            <v>40.520000000000003</v>
          </cell>
          <cell r="D46">
            <v>41.54</v>
          </cell>
          <cell r="E46">
            <v>42.97</v>
          </cell>
          <cell r="F46">
            <v>44.39</v>
          </cell>
          <cell r="G46">
            <v>45.85</v>
          </cell>
          <cell r="H46">
            <v>47.36</v>
          </cell>
          <cell r="I46">
            <v>48.92</v>
          </cell>
          <cell r="J46">
            <v>50.53</v>
          </cell>
          <cell r="K46">
            <v>52.2</v>
          </cell>
          <cell r="L46">
            <v>53.92</v>
          </cell>
          <cell r="M46">
            <v>55.7</v>
          </cell>
        </row>
        <row r="47">
          <cell r="A47" t="str">
            <v>442c</v>
          </cell>
          <cell r="B47" t="str">
            <v>Quality Assurance Manager</v>
          </cell>
          <cell r="C47">
            <v>121.14</v>
          </cell>
          <cell r="D47">
            <v>124.17</v>
          </cell>
          <cell r="E47">
            <v>128.41</v>
          </cell>
          <cell r="F47">
            <v>132.65</v>
          </cell>
          <cell r="G47">
            <v>137.03</v>
          </cell>
          <cell r="H47">
            <v>141.55000000000001</v>
          </cell>
          <cell r="I47">
            <v>146.22</v>
          </cell>
          <cell r="J47">
            <v>151.05000000000001</v>
          </cell>
          <cell r="K47">
            <v>156.03</v>
          </cell>
          <cell r="L47">
            <v>161.18</v>
          </cell>
          <cell r="M47">
            <v>166.5</v>
          </cell>
        </row>
        <row r="48">
          <cell r="A48" t="str">
            <v>443c</v>
          </cell>
          <cell r="B48" t="str">
            <v>Quality Assurance Analyst</v>
          </cell>
          <cell r="C48">
            <v>75.290000000000006</v>
          </cell>
          <cell r="D48">
            <v>77.14</v>
          </cell>
          <cell r="E48">
            <v>79.78</v>
          </cell>
          <cell r="F48">
            <v>82.41</v>
          </cell>
          <cell r="G48">
            <v>85.13</v>
          </cell>
          <cell r="H48">
            <v>87.94</v>
          </cell>
          <cell r="I48">
            <v>90.84</v>
          </cell>
          <cell r="J48">
            <v>93.84</v>
          </cell>
          <cell r="K48">
            <v>96.94</v>
          </cell>
          <cell r="L48">
            <v>100.14</v>
          </cell>
          <cell r="M48">
            <v>103.44</v>
          </cell>
        </row>
        <row r="49">
          <cell r="A49" t="str">
            <v>444c</v>
          </cell>
          <cell r="B49" t="str">
            <v>Systems Team Leader</v>
          </cell>
          <cell r="C49">
            <v>103.34</v>
          </cell>
          <cell r="D49">
            <v>105.94</v>
          </cell>
          <cell r="E49">
            <v>109.54</v>
          </cell>
          <cell r="F49">
            <v>113.15</v>
          </cell>
          <cell r="G49">
            <v>116.88</v>
          </cell>
          <cell r="H49">
            <v>120.74</v>
          </cell>
          <cell r="I49">
            <v>124.72</v>
          </cell>
          <cell r="J49">
            <v>128.84</v>
          </cell>
          <cell r="K49">
            <v>133.09</v>
          </cell>
          <cell r="L49">
            <v>137.47999999999999</v>
          </cell>
          <cell r="M49">
            <v>142.02000000000001</v>
          </cell>
        </row>
        <row r="50">
          <cell r="A50" t="str">
            <v>445c</v>
          </cell>
          <cell r="B50" t="str">
            <v>Systems Administrator - Senior</v>
          </cell>
          <cell r="C50">
            <v>102.74</v>
          </cell>
          <cell r="D50">
            <v>105.29</v>
          </cell>
          <cell r="E50">
            <v>108.88</v>
          </cell>
          <cell r="F50">
            <v>112.47</v>
          </cell>
          <cell r="G50">
            <v>116.18</v>
          </cell>
          <cell r="H50">
            <v>120.01</v>
          </cell>
          <cell r="I50">
            <v>123.97</v>
          </cell>
          <cell r="J50">
            <v>128.06</v>
          </cell>
          <cell r="K50">
            <v>132.29</v>
          </cell>
          <cell r="L50">
            <v>136.66</v>
          </cell>
          <cell r="M50">
            <v>141.16999999999999</v>
          </cell>
        </row>
        <row r="51">
          <cell r="A51" t="str">
            <v>446c</v>
          </cell>
          <cell r="B51" t="str">
            <v>Groupware Specialist</v>
          </cell>
          <cell r="C51">
            <v>91.65</v>
          </cell>
          <cell r="D51">
            <v>93.95</v>
          </cell>
          <cell r="E51">
            <v>97.14</v>
          </cell>
          <cell r="F51">
            <v>100.35</v>
          </cell>
          <cell r="G51">
            <v>103.66</v>
          </cell>
          <cell r="H51">
            <v>107.08</v>
          </cell>
          <cell r="I51">
            <v>110.61</v>
          </cell>
          <cell r="J51">
            <v>114.26</v>
          </cell>
          <cell r="K51">
            <v>118.03</v>
          </cell>
          <cell r="L51">
            <v>121.92</v>
          </cell>
          <cell r="M51">
            <v>125.94</v>
          </cell>
        </row>
        <row r="52">
          <cell r="A52" t="str">
            <v>447c</v>
          </cell>
          <cell r="B52" t="str">
            <v>Client/Server Database Manager</v>
          </cell>
          <cell r="C52">
            <v>157.19999999999999</v>
          </cell>
          <cell r="D52">
            <v>161.12</v>
          </cell>
          <cell r="E52">
            <v>166.63</v>
          </cell>
          <cell r="F52">
            <v>172.13</v>
          </cell>
          <cell r="G52">
            <v>177.81</v>
          </cell>
          <cell r="H52">
            <v>183.68</v>
          </cell>
          <cell r="I52">
            <v>189.74</v>
          </cell>
          <cell r="J52">
            <v>196</v>
          </cell>
          <cell r="K52">
            <v>202.47</v>
          </cell>
          <cell r="L52">
            <v>209.15</v>
          </cell>
          <cell r="M52">
            <v>216.05</v>
          </cell>
        </row>
        <row r="53">
          <cell r="A53" t="str">
            <v>448c</v>
          </cell>
          <cell r="B53" t="str">
            <v>Client/Server Database Analyst/Programmer - Senior</v>
          </cell>
          <cell r="C53">
            <v>109.56</v>
          </cell>
          <cell r="D53">
            <v>112.29</v>
          </cell>
          <cell r="E53">
            <v>116.12</v>
          </cell>
          <cell r="F53">
            <v>119.95</v>
          </cell>
          <cell r="G53">
            <v>123.91</v>
          </cell>
          <cell r="H53">
            <v>128</v>
          </cell>
          <cell r="I53">
            <v>132.22</v>
          </cell>
          <cell r="J53">
            <v>136.58000000000001</v>
          </cell>
          <cell r="K53">
            <v>141.09</v>
          </cell>
          <cell r="L53">
            <v>145.75</v>
          </cell>
          <cell r="M53">
            <v>150.56</v>
          </cell>
        </row>
        <row r="54">
          <cell r="A54" t="str">
            <v>449c</v>
          </cell>
          <cell r="B54" t="str">
            <v>Client/Server Database Analyst/Programmer - Intermediate</v>
          </cell>
          <cell r="C54">
            <v>92.88</v>
          </cell>
          <cell r="D54">
            <v>95.21</v>
          </cell>
          <cell r="E54">
            <v>98.46</v>
          </cell>
          <cell r="F54">
            <v>101.71</v>
          </cell>
          <cell r="G54">
            <v>105.07</v>
          </cell>
          <cell r="H54">
            <v>108.54</v>
          </cell>
          <cell r="I54">
            <v>112.12</v>
          </cell>
          <cell r="J54">
            <v>115.82</v>
          </cell>
          <cell r="K54">
            <v>119.64</v>
          </cell>
          <cell r="L54">
            <v>123.59</v>
          </cell>
          <cell r="M54">
            <v>127.67</v>
          </cell>
        </row>
        <row r="55">
          <cell r="A55" t="str">
            <v>450c</v>
          </cell>
          <cell r="B55" t="str">
            <v>Client/Server Database Analyst/Programmer - Associate</v>
          </cell>
          <cell r="C55">
            <v>75.790000000000006</v>
          </cell>
          <cell r="D55">
            <v>77.680000000000007</v>
          </cell>
          <cell r="E55">
            <v>80.349999999999994</v>
          </cell>
          <cell r="F55">
            <v>83</v>
          </cell>
          <cell r="G55">
            <v>85.74</v>
          </cell>
          <cell r="H55">
            <v>88.57</v>
          </cell>
          <cell r="I55">
            <v>91.49</v>
          </cell>
          <cell r="J55">
            <v>94.51</v>
          </cell>
          <cell r="K55">
            <v>97.63</v>
          </cell>
          <cell r="L55">
            <v>100.85</v>
          </cell>
          <cell r="M55">
            <v>104.18</v>
          </cell>
        </row>
        <row r="56">
          <cell r="A56" t="str">
            <v>451c</v>
          </cell>
          <cell r="B56" t="str">
            <v>Data Warehousing Project Manager</v>
          </cell>
          <cell r="C56">
            <v>112.68</v>
          </cell>
          <cell r="D56">
            <v>115.47</v>
          </cell>
          <cell r="E56">
            <v>119.43</v>
          </cell>
          <cell r="F56">
            <v>123.37</v>
          </cell>
          <cell r="G56">
            <v>127.44</v>
          </cell>
          <cell r="H56">
            <v>131.65</v>
          </cell>
          <cell r="I56">
            <v>135.99</v>
          </cell>
          <cell r="J56">
            <v>140.47999999999999</v>
          </cell>
          <cell r="K56">
            <v>145.12</v>
          </cell>
          <cell r="L56">
            <v>149.91</v>
          </cell>
          <cell r="M56">
            <v>154.86000000000001</v>
          </cell>
        </row>
        <row r="57">
          <cell r="A57" t="str">
            <v>452c</v>
          </cell>
          <cell r="B57" t="str">
            <v>Data Architect</v>
          </cell>
          <cell r="C57">
            <v>108.35</v>
          </cell>
          <cell r="D57">
            <v>111.05</v>
          </cell>
          <cell r="E57">
            <v>114.83</v>
          </cell>
          <cell r="F57">
            <v>118.62</v>
          </cell>
          <cell r="G57">
            <v>122.53</v>
          </cell>
          <cell r="H57">
            <v>126.57</v>
          </cell>
          <cell r="I57">
            <v>130.75</v>
          </cell>
          <cell r="J57">
            <v>135.06</v>
          </cell>
          <cell r="K57">
            <v>139.52000000000001</v>
          </cell>
          <cell r="L57">
            <v>144.12</v>
          </cell>
          <cell r="M57">
            <v>148.88</v>
          </cell>
        </row>
        <row r="58">
          <cell r="A58" t="str">
            <v>453c</v>
          </cell>
          <cell r="B58" t="str">
            <v>Data Warehouse Analyst</v>
          </cell>
          <cell r="C58">
            <v>85.66</v>
          </cell>
          <cell r="D58">
            <v>87.79</v>
          </cell>
          <cell r="E58">
            <v>90.78</v>
          </cell>
          <cell r="F58">
            <v>93.78</v>
          </cell>
          <cell r="G58">
            <v>96.87</v>
          </cell>
          <cell r="H58">
            <v>100.07</v>
          </cell>
          <cell r="I58">
            <v>103.37</v>
          </cell>
          <cell r="J58">
            <v>106.78</v>
          </cell>
          <cell r="K58">
            <v>110.3</v>
          </cell>
          <cell r="L58">
            <v>113.94</v>
          </cell>
          <cell r="M58">
            <v>117.7</v>
          </cell>
        </row>
        <row r="59">
          <cell r="A59" t="str">
            <v>454c</v>
          </cell>
          <cell r="B59" t="str">
            <v>Information Systems Training Specialist - Senior</v>
          </cell>
          <cell r="C59">
            <v>84.74</v>
          </cell>
          <cell r="D59">
            <v>86.84</v>
          </cell>
          <cell r="E59">
            <v>89.79</v>
          </cell>
          <cell r="F59">
            <v>92.75</v>
          </cell>
          <cell r="G59">
            <v>95.81</v>
          </cell>
          <cell r="H59">
            <v>98.97</v>
          </cell>
          <cell r="I59">
            <v>102.24</v>
          </cell>
          <cell r="J59">
            <v>105.61</v>
          </cell>
          <cell r="K59">
            <v>109.1</v>
          </cell>
          <cell r="L59">
            <v>112.7</v>
          </cell>
          <cell r="M59">
            <v>116.42</v>
          </cell>
        </row>
        <row r="60">
          <cell r="A60" t="str">
            <v>455c</v>
          </cell>
          <cell r="B60" t="str">
            <v>Information Systems Training Specialist</v>
          </cell>
          <cell r="C60">
            <v>67.03</v>
          </cell>
          <cell r="D60">
            <v>68.72</v>
          </cell>
          <cell r="E60">
            <v>71.08</v>
          </cell>
          <cell r="F60">
            <v>73.430000000000007</v>
          </cell>
          <cell r="G60">
            <v>75.849999999999994</v>
          </cell>
          <cell r="H60">
            <v>78.349999999999994</v>
          </cell>
          <cell r="I60">
            <v>80.94</v>
          </cell>
          <cell r="J60">
            <v>83.61</v>
          </cell>
          <cell r="K60">
            <v>86.37</v>
          </cell>
          <cell r="L60">
            <v>89.22</v>
          </cell>
          <cell r="M60">
            <v>92.16</v>
          </cell>
        </row>
        <row r="61">
          <cell r="A61" t="str">
            <v>456c</v>
          </cell>
          <cell r="B61" t="str">
            <v>Help Desk Manager</v>
          </cell>
          <cell r="C61">
            <v>97.19</v>
          </cell>
          <cell r="D61">
            <v>99.62</v>
          </cell>
          <cell r="E61">
            <v>103.01</v>
          </cell>
          <cell r="F61">
            <v>106.41</v>
          </cell>
          <cell r="G61">
            <v>109.92</v>
          </cell>
          <cell r="H61">
            <v>113.55</v>
          </cell>
          <cell r="I61">
            <v>117.3</v>
          </cell>
          <cell r="J61">
            <v>121.17</v>
          </cell>
          <cell r="K61">
            <v>125.17</v>
          </cell>
          <cell r="L61">
            <v>129.30000000000001</v>
          </cell>
          <cell r="M61">
            <v>133.57</v>
          </cell>
        </row>
        <row r="62">
          <cell r="A62" t="str">
            <v>457c</v>
          </cell>
          <cell r="B62" t="str">
            <v>Help Desk Coordinator - Senior</v>
          </cell>
          <cell r="C62">
            <v>61.73</v>
          </cell>
          <cell r="D62">
            <v>63.28</v>
          </cell>
          <cell r="E62">
            <v>65.44</v>
          </cell>
          <cell r="F62">
            <v>67.599999999999994</v>
          </cell>
          <cell r="G62">
            <v>69.83</v>
          </cell>
          <cell r="H62">
            <v>72.13</v>
          </cell>
          <cell r="I62">
            <v>74.510000000000005</v>
          </cell>
          <cell r="J62">
            <v>76.97</v>
          </cell>
          <cell r="K62">
            <v>79.510000000000005</v>
          </cell>
          <cell r="L62">
            <v>82.13</v>
          </cell>
          <cell r="M62">
            <v>84.84</v>
          </cell>
        </row>
        <row r="63">
          <cell r="A63" t="str">
            <v>458c</v>
          </cell>
          <cell r="B63" t="str">
            <v>Help Desk Coordinator</v>
          </cell>
          <cell r="C63">
            <v>52.03</v>
          </cell>
          <cell r="D63">
            <v>53.33</v>
          </cell>
          <cell r="E63">
            <v>55.14</v>
          </cell>
          <cell r="F63">
            <v>56.96</v>
          </cell>
          <cell r="G63">
            <v>58.84</v>
          </cell>
          <cell r="H63">
            <v>60.78</v>
          </cell>
          <cell r="I63">
            <v>62.79</v>
          </cell>
          <cell r="J63">
            <v>64.86</v>
          </cell>
          <cell r="K63">
            <v>67</v>
          </cell>
          <cell r="L63">
            <v>69.209999999999994</v>
          </cell>
          <cell r="M63">
            <v>71.489999999999995</v>
          </cell>
        </row>
        <row r="64">
          <cell r="A64" t="str">
            <v>459c</v>
          </cell>
          <cell r="B64" t="str">
            <v>LAN Support Technician - Senior</v>
          </cell>
          <cell r="C64">
            <v>84.24</v>
          </cell>
          <cell r="D64">
            <v>86.36</v>
          </cell>
          <cell r="E64">
            <v>89.32</v>
          </cell>
          <cell r="F64">
            <v>92.27</v>
          </cell>
          <cell r="G64">
            <v>95.31</v>
          </cell>
          <cell r="H64">
            <v>98.46</v>
          </cell>
          <cell r="I64">
            <v>101.71</v>
          </cell>
          <cell r="J64">
            <v>105.07</v>
          </cell>
          <cell r="K64">
            <v>108.54</v>
          </cell>
          <cell r="L64">
            <v>112.12</v>
          </cell>
          <cell r="M64">
            <v>115.82</v>
          </cell>
        </row>
        <row r="65">
          <cell r="A65" t="str">
            <v>460c</v>
          </cell>
          <cell r="B65" t="str">
            <v>LAN Support Technician - Intermediate</v>
          </cell>
          <cell r="C65">
            <v>69.540000000000006</v>
          </cell>
          <cell r="D65">
            <v>71.290000000000006</v>
          </cell>
          <cell r="E65">
            <v>73.72</v>
          </cell>
          <cell r="F65">
            <v>76.150000000000006</v>
          </cell>
          <cell r="G65">
            <v>78.66</v>
          </cell>
          <cell r="H65">
            <v>81.260000000000005</v>
          </cell>
          <cell r="I65">
            <v>83.94</v>
          </cell>
          <cell r="J65">
            <v>86.71</v>
          </cell>
          <cell r="K65">
            <v>89.57</v>
          </cell>
          <cell r="L65">
            <v>92.53</v>
          </cell>
          <cell r="M65">
            <v>95.58</v>
          </cell>
        </row>
        <row r="66">
          <cell r="A66" t="str">
            <v>461c</v>
          </cell>
          <cell r="B66" t="str">
            <v>LAN Support Technician - Associate</v>
          </cell>
          <cell r="C66">
            <v>56.69</v>
          </cell>
          <cell r="D66">
            <v>58.11</v>
          </cell>
          <cell r="E66">
            <v>60.07</v>
          </cell>
          <cell r="F66">
            <v>62.05</v>
          </cell>
          <cell r="G66">
            <v>64.099999999999994</v>
          </cell>
          <cell r="H66">
            <v>66.22</v>
          </cell>
          <cell r="I66">
            <v>68.41</v>
          </cell>
          <cell r="J66">
            <v>70.67</v>
          </cell>
          <cell r="K66">
            <v>73</v>
          </cell>
          <cell r="L66">
            <v>75.41</v>
          </cell>
          <cell r="M66">
            <v>77.900000000000006</v>
          </cell>
        </row>
        <row r="67">
          <cell r="A67" t="str">
            <v>462c</v>
          </cell>
          <cell r="B67" t="str">
            <v>LAN/WAN Integrator</v>
          </cell>
          <cell r="C67">
            <v>105.85</v>
          </cell>
          <cell r="D67">
            <v>108.5</v>
          </cell>
          <cell r="E67">
            <v>112.19</v>
          </cell>
          <cell r="F67">
            <v>115.89</v>
          </cell>
          <cell r="G67">
            <v>119.71</v>
          </cell>
          <cell r="H67">
            <v>123.66</v>
          </cell>
          <cell r="I67">
            <v>127.74</v>
          </cell>
          <cell r="J67">
            <v>131.96</v>
          </cell>
          <cell r="K67">
            <v>136.31</v>
          </cell>
          <cell r="L67">
            <v>140.81</v>
          </cell>
          <cell r="M67">
            <v>145.46</v>
          </cell>
        </row>
        <row r="68">
          <cell r="A68" t="str">
            <v>463c</v>
          </cell>
          <cell r="B68" t="str">
            <v>Communications Analyst - Senior</v>
          </cell>
          <cell r="C68">
            <v>93.51</v>
          </cell>
          <cell r="D68">
            <v>95.83</v>
          </cell>
          <cell r="E68">
            <v>99.09</v>
          </cell>
          <cell r="F68">
            <v>102.36</v>
          </cell>
          <cell r="G68">
            <v>105.74</v>
          </cell>
          <cell r="H68">
            <v>109.23</v>
          </cell>
          <cell r="I68">
            <v>112.83</v>
          </cell>
          <cell r="J68">
            <v>116.55</v>
          </cell>
          <cell r="K68">
            <v>120.4</v>
          </cell>
          <cell r="L68">
            <v>124.37</v>
          </cell>
          <cell r="M68">
            <v>128.47</v>
          </cell>
        </row>
        <row r="69">
          <cell r="A69" t="str">
            <v>464c</v>
          </cell>
          <cell r="B69" t="str">
            <v>Information Services Consultant</v>
          </cell>
          <cell r="C69">
            <v>126.91</v>
          </cell>
          <cell r="D69">
            <v>130.09</v>
          </cell>
          <cell r="E69">
            <v>134.52000000000001</v>
          </cell>
          <cell r="F69">
            <v>138.96</v>
          </cell>
          <cell r="G69">
            <v>143.55000000000001</v>
          </cell>
          <cell r="H69">
            <v>148.29</v>
          </cell>
          <cell r="I69">
            <v>153.18</v>
          </cell>
          <cell r="J69">
            <v>158.22999999999999</v>
          </cell>
          <cell r="K69">
            <v>163.44999999999999</v>
          </cell>
          <cell r="L69">
            <v>168.84</v>
          </cell>
          <cell r="M69">
            <v>174.41</v>
          </cell>
        </row>
        <row r="70">
          <cell r="A70" t="str">
            <v>465c</v>
          </cell>
          <cell r="B70" t="str">
            <v>Internal Communications Systems Consultant</v>
          </cell>
          <cell r="C70">
            <v>108.95</v>
          </cell>
          <cell r="D70">
            <v>111.67</v>
          </cell>
          <cell r="E70">
            <v>115.47</v>
          </cell>
          <cell r="F70">
            <v>119.28</v>
          </cell>
          <cell r="G70">
            <v>123.22</v>
          </cell>
          <cell r="H70">
            <v>127.29</v>
          </cell>
          <cell r="I70">
            <v>131.49</v>
          </cell>
          <cell r="J70">
            <v>135.83000000000001</v>
          </cell>
          <cell r="K70">
            <v>140.31</v>
          </cell>
          <cell r="L70">
            <v>144.94</v>
          </cell>
          <cell r="M70">
            <v>149.72</v>
          </cell>
        </row>
        <row r="71">
          <cell r="A71" t="str">
            <v>466c</v>
          </cell>
          <cell r="B71" t="str">
            <v>Project Planning Manager</v>
          </cell>
          <cell r="C71">
            <v>120.31</v>
          </cell>
          <cell r="D71">
            <v>123.32</v>
          </cell>
          <cell r="E71">
            <v>127.54</v>
          </cell>
          <cell r="F71">
            <v>131.75</v>
          </cell>
          <cell r="G71">
            <v>136.1</v>
          </cell>
          <cell r="H71">
            <v>140.59</v>
          </cell>
          <cell r="I71">
            <v>145.22999999999999</v>
          </cell>
          <cell r="J71">
            <v>150.02000000000001</v>
          </cell>
          <cell r="K71">
            <v>154.97</v>
          </cell>
          <cell r="L71">
            <v>160.08000000000001</v>
          </cell>
          <cell r="M71">
            <v>165.36</v>
          </cell>
        </row>
        <row r="72">
          <cell r="A72" t="str">
            <v>467c</v>
          </cell>
          <cell r="B72" t="str">
            <v>Planning and Engineering Manager</v>
          </cell>
          <cell r="C72">
            <v>141.44999999999999</v>
          </cell>
          <cell r="D72">
            <v>144.97999999999999</v>
          </cell>
          <cell r="E72">
            <v>149.91</v>
          </cell>
          <cell r="F72">
            <v>154.86000000000001</v>
          </cell>
          <cell r="G72">
            <v>159.97</v>
          </cell>
          <cell r="H72">
            <v>165.25</v>
          </cell>
          <cell r="I72">
            <v>170.7</v>
          </cell>
          <cell r="J72">
            <v>176.33</v>
          </cell>
          <cell r="K72">
            <v>182.15</v>
          </cell>
          <cell r="L72">
            <v>188.16</v>
          </cell>
          <cell r="M72">
            <v>194.37</v>
          </cell>
        </row>
        <row r="73">
          <cell r="A73" t="str">
            <v>468c</v>
          </cell>
          <cell r="B73" t="str">
            <v>Data Communications Manager</v>
          </cell>
          <cell r="C73">
            <v>124.46</v>
          </cell>
          <cell r="D73">
            <v>127.55</v>
          </cell>
          <cell r="E73">
            <v>131.91999999999999</v>
          </cell>
          <cell r="F73">
            <v>136.27000000000001</v>
          </cell>
          <cell r="G73">
            <v>140.77000000000001</v>
          </cell>
          <cell r="H73">
            <v>145.41999999999999</v>
          </cell>
          <cell r="I73">
            <v>150.22</v>
          </cell>
          <cell r="J73">
            <v>155.18</v>
          </cell>
          <cell r="K73">
            <v>160.30000000000001</v>
          </cell>
          <cell r="L73">
            <v>165.59</v>
          </cell>
          <cell r="M73">
            <v>171.05</v>
          </cell>
        </row>
        <row r="74">
          <cell r="A74" t="str">
            <v>469c</v>
          </cell>
          <cell r="B74" t="str">
            <v>Telecommunications Analyst/Technician - Senior</v>
          </cell>
          <cell r="C74">
            <v>86.59</v>
          </cell>
          <cell r="D74">
            <v>88.75</v>
          </cell>
          <cell r="E74">
            <v>91.79</v>
          </cell>
          <cell r="F74">
            <v>94.82</v>
          </cell>
          <cell r="G74">
            <v>97.95</v>
          </cell>
          <cell r="H74">
            <v>101.18</v>
          </cell>
          <cell r="I74">
            <v>104.52</v>
          </cell>
          <cell r="J74">
            <v>107.97</v>
          </cell>
          <cell r="K74">
            <v>111.53</v>
          </cell>
          <cell r="L74">
            <v>115.21</v>
          </cell>
          <cell r="M74">
            <v>119.01</v>
          </cell>
        </row>
        <row r="75">
          <cell r="A75" t="str">
            <v>470c</v>
          </cell>
          <cell r="B75" t="str">
            <v>Telecommunications Analyst/Technician - Intermediate</v>
          </cell>
          <cell r="C75">
            <v>70.95</v>
          </cell>
          <cell r="D75">
            <v>72.72</v>
          </cell>
          <cell r="E75">
            <v>75.2</v>
          </cell>
          <cell r="F75">
            <v>77.680000000000007</v>
          </cell>
          <cell r="G75">
            <v>80.239999999999995</v>
          </cell>
          <cell r="H75">
            <v>82.89</v>
          </cell>
          <cell r="I75">
            <v>85.63</v>
          </cell>
          <cell r="J75">
            <v>88.46</v>
          </cell>
          <cell r="K75">
            <v>91.38</v>
          </cell>
          <cell r="L75">
            <v>94.4</v>
          </cell>
          <cell r="M75">
            <v>97.52</v>
          </cell>
        </row>
        <row r="76">
          <cell r="A76" t="str">
            <v>471c</v>
          </cell>
          <cell r="B76" t="str">
            <v>Telecommunications Technician - Intermediate</v>
          </cell>
          <cell r="C76">
            <v>59.62</v>
          </cell>
          <cell r="D76">
            <v>61.12</v>
          </cell>
          <cell r="E76">
            <v>63.2</v>
          </cell>
          <cell r="F76">
            <v>65.290000000000006</v>
          </cell>
          <cell r="G76">
            <v>67.44</v>
          </cell>
          <cell r="H76">
            <v>69.67</v>
          </cell>
          <cell r="I76">
            <v>71.97</v>
          </cell>
          <cell r="J76">
            <v>74.349999999999994</v>
          </cell>
          <cell r="K76">
            <v>76.8</v>
          </cell>
          <cell r="L76">
            <v>79.33</v>
          </cell>
          <cell r="M76">
            <v>81.95</v>
          </cell>
        </row>
        <row r="77">
          <cell r="A77" t="str">
            <v>472c</v>
          </cell>
          <cell r="B77" t="str">
            <v>Telecommunications Programmer/Systems Analyst - Senior</v>
          </cell>
          <cell r="C77">
            <v>92.29</v>
          </cell>
          <cell r="D77">
            <v>94.59</v>
          </cell>
          <cell r="E77">
            <v>97.83</v>
          </cell>
          <cell r="F77">
            <v>101.06</v>
          </cell>
          <cell r="G77">
            <v>104.39</v>
          </cell>
          <cell r="H77">
            <v>107.83</v>
          </cell>
          <cell r="I77">
            <v>111.39</v>
          </cell>
          <cell r="J77">
            <v>115.07</v>
          </cell>
          <cell r="K77">
            <v>118.87</v>
          </cell>
          <cell r="L77">
            <v>122.79</v>
          </cell>
          <cell r="M77">
            <v>126.84</v>
          </cell>
        </row>
        <row r="78">
          <cell r="A78" t="str">
            <v>473c</v>
          </cell>
          <cell r="B78" t="str">
            <v>Telecommunications Engineer/Analyst - Senior</v>
          </cell>
          <cell r="C78">
            <v>97.78</v>
          </cell>
          <cell r="D78">
            <v>100.21</v>
          </cell>
          <cell r="E78">
            <v>103.64</v>
          </cell>
          <cell r="F78">
            <v>107.06</v>
          </cell>
          <cell r="G78">
            <v>110.59</v>
          </cell>
          <cell r="H78">
            <v>114.24</v>
          </cell>
          <cell r="I78">
            <v>118.01</v>
          </cell>
          <cell r="J78">
            <v>121.9</v>
          </cell>
          <cell r="K78">
            <v>125.92</v>
          </cell>
          <cell r="L78">
            <v>130.08000000000001</v>
          </cell>
          <cell r="M78">
            <v>134.37</v>
          </cell>
        </row>
        <row r="79">
          <cell r="A79" t="str">
            <v>474c</v>
          </cell>
          <cell r="B79" t="str">
            <v>Network Planning Manager</v>
          </cell>
          <cell r="C79">
            <v>132.76</v>
          </cell>
          <cell r="D79">
            <v>136.07</v>
          </cell>
          <cell r="E79">
            <v>140.72</v>
          </cell>
          <cell r="F79">
            <v>145.36000000000001</v>
          </cell>
          <cell r="G79">
            <v>150.16</v>
          </cell>
          <cell r="H79">
            <v>155.12</v>
          </cell>
          <cell r="I79">
            <v>160.24</v>
          </cell>
          <cell r="J79">
            <v>165.53</v>
          </cell>
          <cell r="K79">
            <v>170.99</v>
          </cell>
          <cell r="L79">
            <v>176.63</v>
          </cell>
          <cell r="M79">
            <v>182.46</v>
          </cell>
        </row>
        <row r="80">
          <cell r="A80" t="str">
            <v>475c</v>
          </cell>
          <cell r="B80" t="str">
            <v>Network Planning Supervisor/Project Manager</v>
          </cell>
          <cell r="C80">
            <v>119.49</v>
          </cell>
          <cell r="D80">
            <v>122.47</v>
          </cell>
          <cell r="E80">
            <v>126.66</v>
          </cell>
          <cell r="F80">
            <v>130.84</v>
          </cell>
          <cell r="G80">
            <v>135.16</v>
          </cell>
          <cell r="H80">
            <v>139.62</v>
          </cell>
          <cell r="I80">
            <v>144.22999999999999</v>
          </cell>
          <cell r="J80">
            <v>148.99</v>
          </cell>
          <cell r="K80">
            <v>153.91</v>
          </cell>
          <cell r="L80">
            <v>158.99</v>
          </cell>
          <cell r="M80">
            <v>164.24</v>
          </cell>
        </row>
        <row r="81">
          <cell r="A81" t="str">
            <v>476c</v>
          </cell>
          <cell r="B81" t="str">
            <v>Network Planning Analyst - Senior</v>
          </cell>
          <cell r="C81">
            <v>101.46</v>
          </cell>
          <cell r="D81">
            <v>104</v>
          </cell>
          <cell r="E81">
            <v>107.54</v>
          </cell>
          <cell r="F81">
            <v>111.09</v>
          </cell>
          <cell r="G81">
            <v>114.76</v>
          </cell>
          <cell r="H81">
            <v>118.55</v>
          </cell>
          <cell r="I81">
            <v>122.46</v>
          </cell>
          <cell r="J81">
            <v>126.5</v>
          </cell>
          <cell r="K81">
            <v>130.66999999999999</v>
          </cell>
          <cell r="L81">
            <v>134.97999999999999</v>
          </cell>
          <cell r="M81">
            <v>139.43</v>
          </cell>
        </row>
        <row r="82">
          <cell r="A82" t="str">
            <v>477c</v>
          </cell>
          <cell r="B82" t="str">
            <v>Network Planning Analyst - Intermediate</v>
          </cell>
          <cell r="C82">
            <v>83.35</v>
          </cell>
          <cell r="D82">
            <v>85.44</v>
          </cell>
          <cell r="E82">
            <v>88.33</v>
          </cell>
          <cell r="F82">
            <v>91.24</v>
          </cell>
          <cell r="G82">
            <v>94.25</v>
          </cell>
          <cell r="H82">
            <v>97.36</v>
          </cell>
          <cell r="I82">
            <v>100.57</v>
          </cell>
          <cell r="J82">
            <v>103.89</v>
          </cell>
          <cell r="K82">
            <v>107.32</v>
          </cell>
          <cell r="L82">
            <v>110.86</v>
          </cell>
          <cell r="M82">
            <v>114.52</v>
          </cell>
        </row>
        <row r="83">
          <cell r="A83" t="str">
            <v>478c</v>
          </cell>
          <cell r="B83" t="str">
            <v>Network Planning Analyst - Associate</v>
          </cell>
          <cell r="C83">
            <v>76.72</v>
          </cell>
          <cell r="D83">
            <v>78.64</v>
          </cell>
          <cell r="E83">
            <v>81.319999999999993</v>
          </cell>
          <cell r="F83">
            <v>84</v>
          </cell>
          <cell r="G83">
            <v>86.77</v>
          </cell>
          <cell r="H83">
            <v>89.63</v>
          </cell>
          <cell r="I83">
            <v>92.59</v>
          </cell>
          <cell r="J83">
            <v>95.65</v>
          </cell>
          <cell r="K83">
            <v>98.81</v>
          </cell>
          <cell r="L83">
            <v>102.07</v>
          </cell>
          <cell r="M83">
            <v>105.44</v>
          </cell>
        </row>
        <row r="84">
          <cell r="A84" t="str">
            <v>479c</v>
          </cell>
          <cell r="B84" t="str">
            <v>Business Systems Specialist</v>
          </cell>
          <cell r="C84">
            <v>112.07</v>
          </cell>
          <cell r="D84">
            <v>114.87</v>
          </cell>
          <cell r="E84">
            <v>118.78</v>
          </cell>
          <cell r="F84">
            <v>122.7</v>
          </cell>
          <cell r="G84">
            <v>126.75</v>
          </cell>
          <cell r="H84">
            <v>130.93</v>
          </cell>
          <cell r="I84">
            <v>135.25</v>
          </cell>
          <cell r="J84">
            <v>139.71</v>
          </cell>
          <cell r="K84">
            <v>144.32</v>
          </cell>
          <cell r="L84">
            <v>149.08000000000001</v>
          </cell>
          <cell r="M84">
            <v>154</v>
          </cell>
        </row>
        <row r="85">
          <cell r="A85" t="str">
            <v>480c</v>
          </cell>
          <cell r="B85" t="str">
            <v>Business Systems Analyst - Lead</v>
          </cell>
          <cell r="C85">
            <v>99.64</v>
          </cell>
          <cell r="D85">
            <v>102.11</v>
          </cell>
          <cell r="E85">
            <v>105.59</v>
          </cell>
          <cell r="F85">
            <v>109.07</v>
          </cell>
          <cell r="G85">
            <v>112.67</v>
          </cell>
          <cell r="H85">
            <v>116.39</v>
          </cell>
          <cell r="I85">
            <v>120.23</v>
          </cell>
          <cell r="J85">
            <v>124.2</v>
          </cell>
          <cell r="K85">
            <v>128.30000000000001</v>
          </cell>
          <cell r="L85">
            <v>132.53</v>
          </cell>
          <cell r="M85">
            <v>136.9</v>
          </cell>
        </row>
        <row r="86">
          <cell r="A86" t="str">
            <v>481c</v>
          </cell>
          <cell r="B86" t="str">
            <v>Business Systems Analyst - Senior</v>
          </cell>
          <cell r="C86">
            <v>89.81</v>
          </cell>
          <cell r="D86">
            <v>92.07</v>
          </cell>
          <cell r="E86">
            <v>95.21</v>
          </cell>
          <cell r="F86">
            <v>98.35</v>
          </cell>
          <cell r="G86">
            <v>101.6</v>
          </cell>
          <cell r="H86">
            <v>104.95</v>
          </cell>
          <cell r="I86">
            <v>108.41</v>
          </cell>
          <cell r="J86">
            <v>111.99</v>
          </cell>
          <cell r="K86">
            <v>115.69</v>
          </cell>
          <cell r="L86">
            <v>119.51</v>
          </cell>
          <cell r="M86">
            <v>123.45</v>
          </cell>
        </row>
        <row r="87">
          <cell r="A87" t="str">
            <v>482c</v>
          </cell>
          <cell r="B87" t="str">
            <v>Business Systems Analyst - Intermediate</v>
          </cell>
          <cell r="C87">
            <v>74.8</v>
          </cell>
          <cell r="D87">
            <v>76.680000000000007</v>
          </cell>
          <cell r="E87">
            <v>79.31</v>
          </cell>
          <cell r="F87">
            <v>81.93</v>
          </cell>
          <cell r="G87">
            <v>84.63</v>
          </cell>
          <cell r="H87">
            <v>87.42</v>
          </cell>
          <cell r="I87">
            <v>90.3</v>
          </cell>
          <cell r="J87">
            <v>93.28</v>
          </cell>
          <cell r="K87">
            <v>96.36</v>
          </cell>
          <cell r="L87">
            <v>99.54</v>
          </cell>
          <cell r="M87">
            <v>102.82</v>
          </cell>
        </row>
        <row r="88">
          <cell r="A88" t="str">
            <v>483c</v>
          </cell>
          <cell r="B88" t="str">
            <v>Business Systems Analyst - Associate</v>
          </cell>
          <cell r="C88">
            <v>59.2</v>
          </cell>
          <cell r="D88">
            <v>60.67</v>
          </cell>
          <cell r="E88">
            <v>62.75</v>
          </cell>
          <cell r="F88">
            <v>64.819999999999993</v>
          </cell>
          <cell r="G88">
            <v>66.959999999999994</v>
          </cell>
          <cell r="H88">
            <v>69.17</v>
          </cell>
          <cell r="I88">
            <v>71.45</v>
          </cell>
          <cell r="J88">
            <v>73.81</v>
          </cell>
          <cell r="K88">
            <v>76.25</v>
          </cell>
          <cell r="L88">
            <v>78.77</v>
          </cell>
          <cell r="M88">
            <v>81.37</v>
          </cell>
        </row>
        <row r="89">
          <cell r="A89" t="str">
            <v>484c</v>
          </cell>
          <cell r="B89" t="str">
            <v>Business Process Consultant</v>
          </cell>
          <cell r="C89">
            <v>102.11</v>
          </cell>
          <cell r="D89">
            <v>104.65</v>
          </cell>
          <cell r="E89">
            <v>108.21</v>
          </cell>
          <cell r="F89">
            <v>111.78</v>
          </cell>
          <cell r="G89">
            <v>115.47</v>
          </cell>
          <cell r="H89">
            <v>119.28</v>
          </cell>
          <cell r="I89">
            <v>123.22</v>
          </cell>
          <cell r="J89">
            <v>127.29</v>
          </cell>
          <cell r="K89">
            <v>131.49</v>
          </cell>
          <cell r="L89">
            <v>135.83000000000001</v>
          </cell>
          <cell r="M89">
            <v>140.31</v>
          </cell>
        </row>
        <row r="90">
          <cell r="A90" t="str">
            <v>485c</v>
          </cell>
          <cell r="B90" t="str">
            <v>Software Architect</v>
          </cell>
          <cell r="C90">
            <v>127.75</v>
          </cell>
          <cell r="D90">
            <v>130.91999999999999</v>
          </cell>
          <cell r="E90">
            <v>135.38999999999999</v>
          </cell>
          <cell r="F90">
            <v>139.86000000000001</v>
          </cell>
          <cell r="G90">
            <v>144.47999999999999</v>
          </cell>
          <cell r="H90">
            <v>149.25</v>
          </cell>
          <cell r="I90">
            <v>154.18</v>
          </cell>
          <cell r="J90">
            <v>159.27000000000001</v>
          </cell>
          <cell r="K90">
            <v>164.53</v>
          </cell>
          <cell r="L90">
            <v>169.96</v>
          </cell>
          <cell r="M90">
            <v>175.57</v>
          </cell>
        </row>
        <row r="91">
          <cell r="A91" t="str">
            <v>486c</v>
          </cell>
          <cell r="B91" t="str">
            <v>Software Developer - Lead</v>
          </cell>
          <cell r="C91">
            <v>125.28</v>
          </cell>
          <cell r="D91">
            <v>128.4</v>
          </cell>
          <cell r="E91">
            <v>132.78</v>
          </cell>
          <cell r="F91">
            <v>137.16</v>
          </cell>
          <cell r="G91">
            <v>141.69</v>
          </cell>
          <cell r="H91">
            <v>146.37</v>
          </cell>
          <cell r="I91">
            <v>151.19999999999999</v>
          </cell>
          <cell r="J91">
            <v>156.19</v>
          </cell>
          <cell r="K91">
            <v>161.34</v>
          </cell>
          <cell r="L91">
            <v>166.66</v>
          </cell>
          <cell r="M91">
            <v>172.16</v>
          </cell>
        </row>
        <row r="92">
          <cell r="A92" t="str">
            <v>487c</v>
          </cell>
          <cell r="B92" t="str">
            <v>Software Developer - Senior</v>
          </cell>
          <cell r="C92">
            <v>107.09</v>
          </cell>
          <cell r="D92">
            <v>109.76</v>
          </cell>
          <cell r="E92">
            <v>113.5</v>
          </cell>
          <cell r="F92">
            <v>117.25</v>
          </cell>
          <cell r="G92">
            <v>121.12</v>
          </cell>
          <cell r="H92">
            <v>125.12</v>
          </cell>
          <cell r="I92">
            <v>129.25</v>
          </cell>
          <cell r="J92">
            <v>133.52000000000001</v>
          </cell>
          <cell r="K92">
            <v>137.93</v>
          </cell>
          <cell r="L92">
            <v>142.47999999999999</v>
          </cell>
          <cell r="M92">
            <v>147.18</v>
          </cell>
        </row>
        <row r="93">
          <cell r="A93" t="str">
            <v>488c</v>
          </cell>
          <cell r="B93" t="str">
            <v>Software Developer - Intermediate</v>
          </cell>
          <cell r="C93">
            <v>88.42</v>
          </cell>
          <cell r="D93">
            <v>90.64</v>
          </cell>
          <cell r="E93">
            <v>93.73</v>
          </cell>
          <cell r="F93">
            <v>96.82</v>
          </cell>
          <cell r="G93">
            <v>100.02</v>
          </cell>
          <cell r="H93">
            <v>103.32</v>
          </cell>
          <cell r="I93">
            <v>106.73</v>
          </cell>
          <cell r="J93">
            <v>110.25</v>
          </cell>
          <cell r="K93">
            <v>113.89</v>
          </cell>
          <cell r="L93">
            <v>117.65</v>
          </cell>
          <cell r="M93">
            <v>121.53</v>
          </cell>
        </row>
        <row r="94">
          <cell r="A94" t="str">
            <v>489c</v>
          </cell>
          <cell r="B94" t="str">
            <v>Software Developer - Associate</v>
          </cell>
          <cell r="C94">
            <v>69.88</v>
          </cell>
          <cell r="D94">
            <v>71.62</v>
          </cell>
          <cell r="E94">
            <v>74.05</v>
          </cell>
          <cell r="F94">
            <v>76.489999999999995</v>
          </cell>
          <cell r="G94">
            <v>79.010000000000005</v>
          </cell>
          <cell r="H94">
            <v>81.62</v>
          </cell>
          <cell r="I94">
            <v>84.31</v>
          </cell>
          <cell r="J94">
            <v>87.09</v>
          </cell>
          <cell r="K94">
            <v>89.96</v>
          </cell>
          <cell r="L94">
            <v>92.93</v>
          </cell>
          <cell r="M94">
            <v>96</v>
          </cell>
        </row>
        <row r="95">
          <cell r="A95" t="str">
            <v>490c</v>
          </cell>
          <cell r="B95" t="str">
            <v>Electronic Data Interchange (EDI) Manager</v>
          </cell>
          <cell r="C95">
            <v>121.97</v>
          </cell>
          <cell r="D95">
            <v>125.01</v>
          </cell>
          <cell r="E95">
            <v>129.28</v>
          </cell>
          <cell r="F95">
            <v>133.55000000000001</v>
          </cell>
          <cell r="G95">
            <v>137.96</v>
          </cell>
          <cell r="H95">
            <v>142.51</v>
          </cell>
          <cell r="I95">
            <v>147.21</v>
          </cell>
          <cell r="J95">
            <v>152.07</v>
          </cell>
          <cell r="K95">
            <v>157.09</v>
          </cell>
          <cell r="L95">
            <v>162.27000000000001</v>
          </cell>
          <cell r="M95">
            <v>167.62</v>
          </cell>
        </row>
        <row r="96">
          <cell r="A96" t="str">
            <v>491c</v>
          </cell>
          <cell r="B96" t="str">
            <v>Electronic Data Interchange (EDI) Specialist</v>
          </cell>
          <cell r="C96">
            <v>78.14</v>
          </cell>
          <cell r="D96">
            <v>80.09</v>
          </cell>
          <cell r="E96">
            <v>82.84</v>
          </cell>
          <cell r="F96">
            <v>85.57</v>
          </cell>
          <cell r="G96">
            <v>88.39</v>
          </cell>
          <cell r="H96">
            <v>91.31</v>
          </cell>
          <cell r="I96">
            <v>94.32</v>
          </cell>
          <cell r="J96">
            <v>97.43</v>
          </cell>
          <cell r="K96">
            <v>100.65</v>
          </cell>
          <cell r="L96">
            <v>103.97</v>
          </cell>
          <cell r="M96">
            <v>107.4</v>
          </cell>
        </row>
        <row r="97">
          <cell r="A97" t="str">
            <v>492c</v>
          </cell>
          <cell r="B97" t="str">
            <v>Project Engineer - Senior</v>
          </cell>
          <cell r="C97">
            <v>110.18</v>
          </cell>
          <cell r="D97">
            <v>112.94</v>
          </cell>
          <cell r="E97">
            <v>116.79</v>
          </cell>
          <cell r="F97">
            <v>120.64</v>
          </cell>
          <cell r="G97">
            <v>124.62</v>
          </cell>
          <cell r="H97">
            <v>128.72999999999999</v>
          </cell>
          <cell r="I97">
            <v>132.97999999999999</v>
          </cell>
          <cell r="J97">
            <v>137.37</v>
          </cell>
          <cell r="K97">
            <v>141.9</v>
          </cell>
          <cell r="L97">
            <v>146.58000000000001</v>
          </cell>
          <cell r="M97">
            <v>151.41999999999999</v>
          </cell>
        </row>
        <row r="98">
          <cell r="A98" t="str">
            <v>493c</v>
          </cell>
          <cell r="B98" t="str">
            <v>Project Manager - Senior</v>
          </cell>
          <cell r="C98">
            <v>123.62</v>
          </cell>
          <cell r="D98">
            <v>126.71</v>
          </cell>
          <cell r="E98">
            <v>131.05000000000001</v>
          </cell>
          <cell r="F98">
            <v>135.37</v>
          </cell>
          <cell r="G98">
            <v>139.84</v>
          </cell>
          <cell r="H98">
            <v>144.44999999999999</v>
          </cell>
          <cell r="I98">
            <v>149.22</v>
          </cell>
          <cell r="J98">
            <v>154.13999999999999</v>
          </cell>
          <cell r="K98">
            <v>159.22999999999999</v>
          </cell>
          <cell r="L98">
            <v>164.48</v>
          </cell>
          <cell r="M98">
            <v>169.91</v>
          </cell>
        </row>
        <row r="99">
          <cell r="A99" t="str">
            <v>494c</v>
          </cell>
          <cell r="B99" t="str">
            <v>Project Manager - Intermediate</v>
          </cell>
          <cell r="C99">
            <v>115.38</v>
          </cell>
          <cell r="D99">
            <v>118.25</v>
          </cell>
          <cell r="E99">
            <v>122.29</v>
          </cell>
          <cell r="F99">
            <v>126.33</v>
          </cell>
          <cell r="G99">
            <v>130.5</v>
          </cell>
          <cell r="H99">
            <v>134.81</v>
          </cell>
          <cell r="I99">
            <v>139.26</v>
          </cell>
          <cell r="J99">
            <v>143.86000000000001</v>
          </cell>
          <cell r="K99">
            <v>148.61000000000001</v>
          </cell>
          <cell r="L99">
            <v>153.51</v>
          </cell>
          <cell r="M99">
            <v>158.58000000000001</v>
          </cell>
        </row>
        <row r="100">
          <cell r="A100" t="str">
            <v>495c</v>
          </cell>
          <cell r="B100" t="str">
            <v>Project Manager - Associate</v>
          </cell>
          <cell r="C100">
            <v>99.05</v>
          </cell>
          <cell r="D100">
            <v>101.53</v>
          </cell>
          <cell r="E100">
            <v>105</v>
          </cell>
          <cell r="F100">
            <v>108.47</v>
          </cell>
          <cell r="G100">
            <v>112.05</v>
          </cell>
          <cell r="H100">
            <v>115.75</v>
          </cell>
          <cell r="I100">
            <v>119.57</v>
          </cell>
          <cell r="J100">
            <v>123.52</v>
          </cell>
          <cell r="K100">
            <v>127.6</v>
          </cell>
          <cell r="L100">
            <v>131.81</v>
          </cell>
          <cell r="M100">
            <v>136.16</v>
          </cell>
        </row>
        <row r="101">
          <cell r="A101" t="str">
            <v>496c</v>
          </cell>
          <cell r="B101" t="str">
            <v>ERP Senior Business Analyst</v>
          </cell>
          <cell r="C101">
            <v>126.1</v>
          </cell>
          <cell r="D101">
            <v>129.24</v>
          </cell>
          <cell r="E101">
            <v>133.65</v>
          </cell>
          <cell r="F101">
            <v>138.06</v>
          </cell>
          <cell r="G101">
            <v>142.62</v>
          </cell>
          <cell r="H101">
            <v>147.33000000000001</v>
          </cell>
          <cell r="I101">
            <v>152.19</v>
          </cell>
          <cell r="J101">
            <v>157.21</v>
          </cell>
          <cell r="K101">
            <v>162.4</v>
          </cell>
          <cell r="L101">
            <v>167.76</v>
          </cell>
          <cell r="M101">
            <v>173.3</v>
          </cell>
        </row>
        <row r="102">
          <cell r="A102" t="str">
            <v>497c</v>
          </cell>
          <cell r="B102" t="str">
            <v>ERP Business Analyst</v>
          </cell>
          <cell r="C102">
            <v>106.46</v>
          </cell>
          <cell r="D102">
            <v>109.14</v>
          </cell>
          <cell r="E102">
            <v>112.86</v>
          </cell>
          <cell r="F102">
            <v>116.58</v>
          </cell>
          <cell r="G102">
            <v>120.43</v>
          </cell>
          <cell r="H102">
            <v>124.4</v>
          </cell>
          <cell r="I102">
            <v>128.51</v>
          </cell>
          <cell r="J102">
            <v>132.75</v>
          </cell>
          <cell r="K102">
            <v>137.13</v>
          </cell>
          <cell r="L102">
            <v>141.66</v>
          </cell>
          <cell r="M102">
            <v>146.33000000000001</v>
          </cell>
        </row>
        <row r="105">
          <cell r="A105" t="str">
            <v>CIO-SP 2</v>
          </cell>
          <cell r="B105">
            <v>71</v>
          </cell>
          <cell r="C105">
            <v>36881</v>
          </cell>
          <cell r="D105">
            <v>37246</v>
          </cell>
          <cell r="E105">
            <v>37611</v>
          </cell>
          <cell r="F105">
            <v>37976</v>
          </cell>
          <cell r="G105">
            <v>38342</v>
          </cell>
          <cell r="H105">
            <v>38707</v>
          </cell>
          <cell r="I105">
            <v>39072</v>
          </cell>
          <cell r="J105">
            <v>39437</v>
          </cell>
          <cell r="K105">
            <v>39803</v>
          </cell>
          <cell r="L105">
            <v>40168</v>
          </cell>
        </row>
        <row r="106">
          <cell r="A106" t="str">
            <v>Code</v>
          </cell>
          <cell r="B106" t="str">
            <v>Labor Category</v>
          </cell>
          <cell r="C106" t="str">
            <v>Year 1</v>
          </cell>
          <cell r="D106" t="str">
            <v>Year 2</v>
          </cell>
          <cell r="E106" t="str">
            <v>Year 3</v>
          </cell>
          <cell r="F106" t="str">
            <v>Year 4</v>
          </cell>
          <cell r="G106" t="str">
            <v>Year 5</v>
          </cell>
          <cell r="H106" t="str">
            <v>Year 6</v>
          </cell>
          <cell r="I106" t="str">
            <v>Year 7</v>
          </cell>
          <cell r="J106" t="str">
            <v>Year 8</v>
          </cell>
          <cell r="K106" t="str">
            <v>Year 9</v>
          </cell>
          <cell r="L106" t="str">
            <v>Year 10</v>
          </cell>
        </row>
        <row r="107">
          <cell r="A107">
            <v>1</v>
          </cell>
          <cell r="B107" t="str">
            <v>Program Manager</v>
          </cell>
          <cell r="C107">
            <v>191.59</v>
          </cell>
          <cell r="D107">
            <v>198.03</v>
          </cell>
          <cell r="E107">
            <v>204.79</v>
          </cell>
          <cell r="F107">
            <v>211.96</v>
          </cell>
          <cell r="G107">
            <v>219.37</v>
          </cell>
          <cell r="H107">
            <v>227.04</v>
          </cell>
          <cell r="I107">
            <v>234.99</v>
          </cell>
          <cell r="J107">
            <v>243.21</v>
          </cell>
          <cell r="K107">
            <v>251.71</v>
          </cell>
          <cell r="L107">
            <v>260.52</v>
          </cell>
        </row>
        <row r="108">
          <cell r="A108">
            <v>2</v>
          </cell>
          <cell r="B108" t="str">
            <v>Project Manager</v>
          </cell>
          <cell r="C108">
            <v>160.53</v>
          </cell>
          <cell r="D108">
            <v>165.96</v>
          </cell>
          <cell r="E108">
            <v>171.61</v>
          </cell>
          <cell r="F108">
            <v>177.62</v>
          </cell>
          <cell r="G108">
            <v>183.83</v>
          </cell>
          <cell r="H108">
            <v>190.29</v>
          </cell>
          <cell r="I108">
            <v>196.96</v>
          </cell>
          <cell r="J108">
            <v>203.84</v>
          </cell>
          <cell r="K108">
            <v>210.98</v>
          </cell>
          <cell r="L108">
            <v>218.37</v>
          </cell>
        </row>
        <row r="109">
          <cell r="A109">
            <v>3</v>
          </cell>
          <cell r="B109" t="str">
            <v>Quality Assurance Manager</v>
          </cell>
          <cell r="C109">
            <v>99.46</v>
          </cell>
          <cell r="D109">
            <v>102.8</v>
          </cell>
          <cell r="E109">
            <v>106.3</v>
          </cell>
          <cell r="F109">
            <v>110.02</v>
          </cell>
          <cell r="G109">
            <v>113.87</v>
          </cell>
          <cell r="H109">
            <v>117.85</v>
          </cell>
          <cell r="I109">
            <v>121.97</v>
          </cell>
          <cell r="J109">
            <v>126.24</v>
          </cell>
          <cell r="K109">
            <v>130.66999999999999</v>
          </cell>
          <cell r="L109">
            <v>135.25</v>
          </cell>
        </row>
        <row r="110">
          <cell r="A110">
            <v>4</v>
          </cell>
          <cell r="B110" t="str">
            <v>Quality Assurance Analyst</v>
          </cell>
          <cell r="C110">
            <v>80.83</v>
          </cell>
          <cell r="D110">
            <v>83.57</v>
          </cell>
          <cell r="E110">
            <v>86.41</v>
          </cell>
          <cell r="F110">
            <v>89.44</v>
          </cell>
          <cell r="G110">
            <v>92.58</v>
          </cell>
          <cell r="H110">
            <v>95.83</v>
          </cell>
          <cell r="I110">
            <v>99.19</v>
          </cell>
          <cell r="J110">
            <v>102.66</v>
          </cell>
          <cell r="K110">
            <v>106.24</v>
          </cell>
          <cell r="L110">
            <v>109.96</v>
          </cell>
        </row>
        <row r="111">
          <cell r="A111">
            <v>5</v>
          </cell>
          <cell r="B111" t="str">
            <v>Project Control Specialist</v>
          </cell>
          <cell r="C111">
            <v>80.34</v>
          </cell>
          <cell r="D111">
            <v>83.05</v>
          </cell>
          <cell r="E111">
            <v>85.9</v>
          </cell>
          <cell r="F111">
            <v>88.9</v>
          </cell>
          <cell r="G111">
            <v>92.02</v>
          </cell>
          <cell r="H111">
            <v>95.24</v>
          </cell>
          <cell r="I111">
            <v>98.57</v>
          </cell>
          <cell r="J111">
            <v>102.03</v>
          </cell>
          <cell r="K111">
            <v>105.6</v>
          </cell>
          <cell r="L111">
            <v>109.3</v>
          </cell>
        </row>
        <row r="112">
          <cell r="A112">
            <v>6</v>
          </cell>
          <cell r="B112" t="str">
            <v>Program Administration Specialist</v>
          </cell>
          <cell r="C112">
            <v>49.48</v>
          </cell>
          <cell r="D112">
            <v>51.13</v>
          </cell>
          <cell r="E112">
            <v>52.88</v>
          </cell>
          <cell r="F112">
            <v>54.74</v>
          </cell>
          <cell r="G112">
            <v>56.65</v>
          </cell>
          <cell r="H112">
            <v>58.62</v>
          </cell>
          <cell r="I112">
            <v>60.68</v>
          </cell>
          <cell r="J112">
            <v>62.79</v>
          </cell>
          <cell r="K112">
            <v>64.989999999999995</v>
          </cell>
          <cell r="L112">
            <v>67.27</v>
          </cell>
        </row>
        <row r="113">
          <cell r="A113">
            <v>7</v>
          </cell>
          <cell r="B113" t="str">
            <v>Senior Functional Analyst</v>
          </cell>
          <cell r="C113">
            <v>130.34</v>
          </cell>
          <cell r="D113">
            <v>134.72</v>
          </cell>
          <cell r="E113">
            <v>139.33000000000001</v>
          </cell>
          <cell r="F113">
            <v>144.22</v>
          </cell>
          <cell r="G113">
            <v>149.27000000000001</v>
          </cell>
          <cell r="H113">
            <v>154.51</v>
          </cell>
          <cell r="I113">
            <v>159.91999999999999</v>
          </cell>
          <cell r="J113">
            <v>165.5</v>
          </cell>
          <cell r="K113">
            <v>171.28</v>
          </cell>
          <cell r="L113">
            <v>177.28</v>
          </cell>
        </row>
        <row r="114">
          <cell r="A114">
            <v>8</v>
          </cell>
          <cell r="B114" t="str">
            <v>Functional Analyst</v>
          </cell>
          <cell r="C114">
            <v>95.27</v>
          </cell>
          <cell r="D114">
            <v>98.48</v>
          </cell>
          <cell r="E114">
            <v>101.85</v>
          </cell>
          <cell r="F114">
            <v>105.4</v>
          </cell>
          <cell r="G114">
            <v>109.1</v>
          </cell>
          <cell r="H114">
            <v>112.92</v>
          </cell>
          <cell r="I114">
            <v>116.85</v>
          </cell>
          <cell r="J114">
            <v>120.95</v>
          </cell>
          <cell r="K114">
            <v>125.16</v>
          </cell>
          <cell r="L114">
            <v>129.56</v>
          </cell>
        </row>
        <row r="115">
          <cell r="A115">
            <v>9</v>
          </cell>
          <cell r="B115" t="str">
            <v>Principal Systems Architect</v>
          </cell>
          <cell r="C115">
            <v>140</v>
          </cell>
          <cell r="D115">
            <v>144.71</v>
          </cell>
          <cell r="E115">
            <v>149.63</v>
          </cell>
          <cell r="F115">
            <v>154.88999999999999</v>
          </cell>
          <cell r="G115">
            <v>160.30000000000001</v>
          </cell>
          <cell r="H115">
            <v>165.91</v>
          </cell>
          <cell r="I115">
            <v>171.72</v>
          </cell>
          <cell r="J115">
            <v>177.73</v>
          </cell>
          <cell r="K115">
            <v>183.95</v>
          </cell>
          <cell r="L115">
            <v>190.39</v>
          </cell>
        </row>
        <row r="116">
          <cell r="A116">
            <v>10</v>
          </cell>
          <cell r="B116" t="str">
            <v>Senior Systems Architect</v>
          </cell>
          <cell r="C116">
            <v>107.16</v>
          </cell>
          <cell r="D116">
            <v>110.78</v>
          </cell>
          <cell r="E116">
            <v>114.55</v>
          </cell>
          <cell r="F116">
            <v>118.55</v>
          </cell>
          <cell r="G116">
            <v>122.68</v>
          </cell>
          <cell r="H116">
            <v>127</v>
          </cell>
          <cell r="I116">
            <v>131.44</v>
          </cell>
          <cell r="J116">
            <v>136.05000000000001</v>
          </cell>
          <cell r="K116">
            <v>140.80000000000001</v>
          </cell>
          <cell r="L116">
            <v>145.72</v>
          </cell>
        </row>
        <row r="117">
          <cell r="A117">
            <v>11</v>
          </cell>
          <cell r="B117" t="str">
            <v>Principal Information Engineer</v>
          </cell>
          <cell r="C117">
            <v>139.1</v>
          </cell>
          <cell r="D117">
            <v>143.78</v>
          </cell>
          <cell r="E117">
            <v>148.69999999999999</v>
          </cell>
          <cell r="F117">
            <v>153.88999999999999</v>
          </cell>
          <cell r="G117">
            <v>159.28</v>
          </cell>
          <cell r="H117">
            <v>164.86</v>
          </cell>
          <cell r="I117">
            <v>170.64</v>
          </cell>
          <cell r="J117">
            <v>176.62</v>
          </cell>
          <cell r="K117">
            <v>182.78</v>
          </cell>
          <cell r="L117">
            <v>189.17</v>
          </cell>
        </row>
        <row r="118">
          <cell r="A118">
            <v>12</v>
          </cell>
          <cell r="B118" t="str">
            <v>Senior Information Engineer</v>
          </cell>
          <cell r="C118">
            <v>110.9</v>
          </cell>
          <cell r="D118">
            <v>114.61</v>
          </cell>
          <cell r="E118">
            <v>118.53</v>
          </cell>
          <cell r="F118">
            <v>122.66</v>
          </cell>
          <cell r="G118">
            <v>126.97</v>
          </cell>
          <cell r="H118">
            <v>131.41999999999999</v>
          </cell>
          <cell r="I118">
            <v>136.03</v>
          </cell>
          <cell r="J118">
            <v>140.78</v>
          </cell>
          <cell r="K118">
            <v>145.69999999999999</v>
          </cell>
          <cell r="L118">
            <v>150.81</v>
          </cell>
        </row>
        <row r="119">
          <cell r="A119">
            <v>13</v>
          </cell>
          <cell r="B119" t="str">
            <v>Senior Computer Systems Analyst</v>
          </cell>
          <cell r="C119">
            <v>113.74</v>
          </cell>
          <cell r="D119">
            <v>117.57</v>
          </cell>
          <cell r="E119">
            <v>121.58</v>
          </cell>
          <cell r="F119">
            <v>125.82</v>
          </cell>
          <cell r="G119">
            <v>130.25</v>
          </cell>
          <cell r="H119">
            <v>134.81</v>
          </cell>
          <cell r="I119">
            <v>139.52000000000001</v>
          </cell>
          <cell r="J119">
            <v>144.41999999999999</v>
          </cell>
          <cell r="K119">
            <v>149.47</v>
          </cell>
          <cell r="L119">
            <v>154.69999999999999</v>
          </cell>
        </row>
        <row r="120">
          <cell r="A120">
            <v>14</v>
          </cell>
          <cell r="B120" t="str">
            <v>Computer Systems Analyst</v>
          </cell>
          <cell r="C120">
            <v>78.489999999999995</v>
          </cell>
          <cell r="D120">
            <v>81.14</v>
          </cell>
          <cell r="E120">
            <v>83.91</v>
          </cell>
          <cell r="F120">
            <v>86.85</v>
          </cell>
          <cell r="G120">
            <v>89.88</v>
          </cell>
          <cell r="H120">
            <v>93.02</v>
          </cell>
          <cell r="I120">
            <v>96.27</v>
          </cell>
          <cell r="J120">
            <v>99.63</v>
          </cell>
          <cell r="K120">
            <v>103.13</v>
          </cell>
          <cell r="L120">
            <v>106.74</v>
          </cell>
        </row>
        <row r="121">
          <cell r="A121">
            <v>15</v>
          </cell>
          <cell r="B121" t="str">
            <v>Junior Computer Systems Analyst</v>
          </cell>
          <cell r="C121">
            <v>57.57</v>
          </cell>
          <cell r="D121">
            <v>59.51</v>
          </cell>
          <cell r="E121">
            <v>61.53</v>
          </cell>
          <cell r="F121">
            <v>63.71</v>
          </cell>
          <cell r="G121">
            <v>65.92</v>
          </cell>
          <cell r="H121">
            <v>68.239999999999995</v>
          </cell>
          <cell r="I121">
            <v>70.62</v>
          </cell>
          <cell r="J121">
            <v>73.099999999999994</v>
          </cell>
          <cell r="K121">
            <v>75.66</v>
          </cell>
          <cell r="L121">
            <v>78.290000000000006</v>
          </cell>
        </row>
        <row r="122">
          <cell r="A122">
            <v>16</v>
          </cell>
          <cell r="B122" t="str">
            <v>Senior Application Engineer</v>
          </cell>
          <cell r="C122">
            <v>100.05</v>
          </cell>
          <cell r="D122">
            <v>103.41</v>
          </cell>
          <cell r="E122">
            <v>106.94</v>
          </cell>
          <cell r="F122">
            <v>110.69</v>
          </cell>
          <cell r="G122">
            <v>114.55</v>
          </cell>
          <cell r="H122">
            <v>118.55</v>
          </cell>
          <cell r="I122">
            <v>122.68</v>
          </cell>
          <cell r="J122">
            <v>127</v>
          </cell>
          <cell r="K122">
            <v>131.44</v>
          </cell>
          <cell r="L122">
            <v>136.05000000000001</v>
          </cell>
        </row>
        <row r="123">
          <cell r="A123">
            <v>17</v>
          </cell>
          <cell r="B123" t="str">
            <v>Application Engineer</v>
          </cell>
          <cell r="C123">
            <v>73.3</v>
          </cell>
          <cell r="D123">
            <v>75.78</v>
          </cell>
          <cell r="E123">
            <v>78.349999999999994</v>
          </cell>
          <cell r="F123">
            <v>81.09</v>
          </cell>
          <cell r="G123">
            <v>83.93</v>
          </cell>
          <cell r="H123">
            <v>86.88</v>
          </cell>
          <cell r="I123">
            <v>89.9</v>
          </cell>
          <cell r="J123">
            <v>93.04</v>
          </cell>
          <cell r="K123">
            <v>96.29</v>
          </cell>
          <cell r="L123">
            <v>99.65</v>
          </cell>
        </row>
        <row r="124">
          <cell r="A124">
            <v>18</v>
          </cell>
          <cell r="B124" t="str">
            <v>Application Programmer</v>
          </cell>
          <cell r="C124">
            <v>75.06</v>
          </cell>
          <cell r="D124">
            <v>77.58</v>
          </cell>
          <cell r="E124">
            <v>80.23</v>
          </cell>
          <cell r="F124">
            <v>83.05</v>
          </cell>
          <cell r="G124">
            <v>85.97</v>
          </cell>
          <cell r="H124">
            <v>88.96</v>
          </cell>
          <cell r="I124">
            <v>92.07</v>
          </cell>
          <cell r="J124">
            <v>95.29</v>
          </cell>
          <cell r="K124">
            <v>98.63</v>
          </cell>
          <cell r="L124">
            <v>102.07</v>
          </cell>
        </row>
        <row r="125">
          <cell r="A125">
            <v>19</v>
          </cell>
          <cell r="B125" t="str">
            <v>Junior Application Programmer</v>
          </cell>
          <cell r="C125">
            <v>65.319999999999993</v>
          </cell>
          <cell r="D125">
            <v>67.52</v>
          </cell>
          <cell r="E125">
            <v>69.819999999999993</v>
          </cell>
          <cell r="F125">
            <v>72.260000000000005</v>
          </cell>
          <cell r="G125">
            <v>74.790000000000006</v>
          </cell>
          <cell r="H125">
            <v>77.400000000000006</v>
          </cell>
          <cell r="I125">
            <v>80.12</v>
          </cell>
          <cell r="J125">
            <v>82.93</v>
          </cell>
          <cell r="K125">
            <v>85.82</v>
          </cell>
          <cell r="L125">
            <v>88.83</v>
          </cell>
        </row>
        <row r="126">
          <cell r="A126">
            <v>20</v>
          </cell>
          <cell r="B126" t="str">
            <v>Student Application Programmer</v>
          </cell>
          <cell r="C126">
            <v>55.46</v>
          </cell>
          <cell r="D126">
            <v>57.33</v>
          </cell>
          <cell r="E126">
            <v>59.29</v>
          </cell>
          <cell r="F126">
            <v>61.37</v>
          </cell>
          <cell r="G126">
            <v>63.51</v>
          </cell>
          <cell r="H126">
            <v>65.73</v>
          </cell>
          <cell r="I126">
            <v>68.05</v>
          </cell>
          <cell r="J126">
            <v>70.42</v>
          </cell>
          <cell r="K126">
            <v>72.900000000000006</v>
          </cell>
          <cell r="L126">
            <v>75.459999999999994</v>
          </cell>
        </row>
        <row r="127">
          <cell r="A127">
            <v>21</v>
          </cell>
          <cell r="B127" t="str">
            <v>Senior Database Mgmt. Specialist</v>
          </cell>
          <cell r="C127">
            <v>100.66</v>
          </cell>
          <cell r="D127">
            <v>104.05</v>
          </cell>
          <cell r="E127">
            <v>107.6</v>
          </cell>
          <cell r="F127">
            <v>111.38</v>
          </cell>
          <cell r="G127">
            <v>115.27</v>
          </cell>
          <cell r="H127">
            <v>119.31</v>
          </cell>
          <cell r="I127">
            <v>123.46</v>
          </cell>
          <cell r="J127">
            <v>127.8</v>
          </cell>
          <cell r="K127">
            <v>132.28</v>
          </cell>
          <cell r="L127">
            <v>136.91</v>
          </cell>
        </row>
        <row r="128">
          <cell r="A128">
            <v>22</v>
          </cell>
          <cell r="B128" t="str">
            <v>Database Mgmt. Specialist</v>
          </cell>
          <cell r="C128">
            <v>72.900000000000006</v>
          </cell>
          <cell r="D128">
            <v>75.36</v>
          </cell>
          <cell r="E128">
            <v>77.94</v>
          </cell>
          <cell r="F128">
            <v>80.650000000000006</v>
          </cell>
          <cell r="G128">
            <v>83.49</v>
          </cell>
          <cell r="H128">
            <v>86.41</v>
          </cell>
          <cell r="I128">
            <v>89.44</v>
          </cell>
          <cell r="J128">
            <v>92.58</v>
          </cell>
          <cell r="K128">
            <v>95.83</v>
          </cell>
          <cell r="L128">
            <v>99.19</v>
          </cell>
        </row>
        <row r="129">
          <cell r="A129">
            <v>23</v>
          </cell>
          <cell r="B129" t="str">
            <v>Data Entry Clerk</v>
          </cell>
          <cell r="C129">
            <v>38.700000000000003</v>
          </cell>
          <cell r="D129">
            <v>40.01</v>
          </cell>
          <cell r="E129">
            <v>41.37</v>
          </cell>
          <cell r="F129">
            <v>42.81</v>
          </cell>
          <cell r="G129">
            <v>44.31</v>
          </cell>
          <cell r="H129">
            <v>45.87</v>
          </cell>
          <cell r="I129">
            <v>47.49</v>
          </cell>
          <cell r="J129">
            <v>49.15</v>
          </cell>
          <cell r="K129">
            <v>50.86</v>
          </cell>
          <cell r="L129">
            <v>52.65</v>
          </cell>
        </row>
        <row r="130">
          <cell r="A130">
            <v>24</v>
          </cell>
          <cell r="B130" t="str">
            <v>Operations Manager</v>
          </cell>
          <cell r="C130">
            <v>78.069999999999993</v>
          </cell>
          <cell r="D130">
            <v>80.7</v>
          </cell>
          <cell r="E130">
            <v>83.47</v>
          </cell>
          <cell r="F130">
            <v>86.38</v>
          </cell>
          <cell r="G130">
            <v>89.4</v>
          </cell>
          <cell r="H130">
            <v>92.54</v>
          </cell>
          <cell r="I130">
            <v>95.79</v>
          </cell>
          <cell r="J130">
            <v>99.15</v>
          </cell>
          <cell r="K130">
            <v>102.63</v>
          </cell>
          <cell r="L130">
            <v>106.22</v>
          </cell>
        </row>
        <row r="131">
          <cell r="A131">
            <v>25</v>
          </cell>
          <cell r="B131" t="str">
            <v>System Administrator</v>
          </cell>
          <cell r="C131">
            <v>61.42</v>
          </cell>
          <cell r="D131">
            <v>63.48</v>
          </cell>
          <cell r="E131">
            <v>65.650000000000006</v>
          </cell>
          <cell r="F131">
            <v>67.959999999999994</v>
          </cell>
          <cell r="G131">
            <v>70.349999999999994</v>
          </cell>
          <cell r="H131">
            <v>72.819999999999993</v>
          </cell>
          <cell r="I131">
            <v>75.37</v>
          </cell>
          <cell r="J131">
            <v>78.010000000000005</v>
          </cell>
          <cell r="K131">
            <v>80.73</v>
          </cell>
          <cell r="L131">
            <v>83.57</v>
          </cell>
        </row>
        <row r="132">
          <cell r="A132">
            <v>26</v>
          </cell>
          <cell r="B132" t="str">
            <v>System Operator</v>
          </cell>
          <cell r="C132">
            <v>46.28</v>
          </cell>
          <cell r="D132">
            <v>47.83</v>
          </cell>
          <cell r="E132">
            <v>49.45</v>
          </cell>
          <cell r="F132">
            <v>51.18</v>
          </cell>
          <cell r="G132">
            <v>52.95</v>
          </cell>
          <cell r="H132">
            <v>54.81</v>
          </cell>
          <cell r="I132">
            <v>56.74</v>
          </cell>
          <cell r="J132">
            <v>58.71</v>
          </cell>
          <cell r="K132">
            <v>60.75</v>
          </cell>
          <cell r="L132">
            <v>62.91</v>
          </cell>
        </row>
        <row r="133">
          <cell r="A133">
            <v>27</v>
          </cell>
          <cell r="B133" t="str">
            <v>Senior Training Specialist</v>
          </cell>
          <cell r="C133">
            <v>85.81</v>
          </cell>
          <cell r="D133">
            <v>88.7</v>
          </cell>
          <cell r="E133">
            <v>91.74</v>
          </cell>
          <cell r="F133">
            <v>94.95</v>
          </cell>
          <cell r="G133">
            <v>98.3</v>
          </cell>
          <cell r="H133">
            <v>101.74</v>
          </cell>
          <cell r="I133">
            <v>105.3</v>
          </cell>
          <cell r="J133">
            <v>109</v>
          </cell>
          <cell r="K133">
            <v>112.79</v>
          </cell>
          <cell r="L133">
            <v>116.74</v>
          </cell>
        </row>
        <row r="134">
          <cell r="A134">
            <v>28</v>
          </cell>
          <cell r="B134" t="str">
            <v>Training Specialist</v>
          </cell>
          <cell r="C134">
            <v>70.03</v>
          </cell>
          <cell r="D134">
            <v>72.37</v>
          </cell>
          <cell r="E134">
            <v>74.86</v>
          </cell>
          <cell r="F134">
            <v>77.45</v>
          </cell>
          <cell r="G134">
            <v>80.19</v>
          </cell>
          <cell r="H134">
            <v>82.98</v>
          </cell>
          <cell r="I134">
            <v>85.9</v>
          </cell>
          <cell r="J134">
            <v>88.9</v>
          </cell>
          <cell r="K134">
            <v>92.02</v>
          </cell>
          <cell r="L134">
            <v>95.24</v>
          </cell>
        </row>
        <row r="135">
          <cell r="A135">
            <v>29</v>
          </cell>
          <cell r="B135" t="str">
            <v>Help Desk Manager</v>
          </cell>
          <cell r="C135">
            <v>88.29</v>
          </cell>
          <cell r="D135">
            <v>91.26</v>
          </cell>
          <cell r="E135">
            <v>94.38</v>
          </cell>
          <cell r="F135">
            <v>97.69</v>
          </cell>
          <cell r="G135">
            <v>101.1</v>
          </cell>
          <cell r="H135">
            <v>104.62</v>
          </cell>
          <cell r="I135">
            <v>108.3</v>
          </cell>
          <cell r="J135">
            <v>112.08</v>
          </cell>
          <cell r="K135">
            <v>116</v>
          </cell>
          <cell r="L135">
            <v>120.04</v>
          </cell>
        </row>
        <row r="136">
          <cell r="A136">
            <v>30</v>
          </cell>
          <cell r="B136" t="str">
            <v>Help Desk Specialist</v>
          </cell>
          <cell r="C136">
            <v>60.12</v>
          </cell>
          <cell r="D136">
            <v>62.15</v>
          </cell>
          <cell r="E136">
            <v>64.260000000000005</v>
          </cell>
          <cell r="F136">
            <v>66.510000000000005</v>
          </cell>
          <cell r="G136">
            <v>68.849999999999994</v>
          </cell>
          <cell r="H136">
            <v>71.260000000000005</v>
          </cell>
          <cell r="I136">
            <v>73.760000000000005</v>
          </cell>
          <cell r="J136">
            <v>76.349999999999994</v>
          </cell>
          <cell r="K136">
            <v>79.010000000000005</v>
          </cell>
          <cell r="L136">
            <v>81.790000000000006</v>
          </cell>
        </row>
        <row r="137">
          <cell r="A137">
            <v>31</v>
          </cell>
          <cell r="B137" t="str">
            <v>Hardware Specialist</v>
          </cell>
          <cell r="C137">
            <v>53.19</v>
          </cell>
          <cell r="D137">
            <v>54.98</v>
          </cell>
          <cell r="E137">
            <v>56.84</v>
          </cell>
          <cell r="F137">
            <v>58.85</v>
          </cell>
          <cell r="G137">
            <v>60.9</v>
          </cell>
          <cell r="H137">
            <v>63.03</v>
          </cell>
          <cell r="I137">
            <v>65.23</v>
          </cell>
          <cell r="J137">
            <v>67.510000000000005</v>
          </cell>
          <cell r="K137">
            <v>69.88</v>
          </cell>
          <cell r="L137">
            <v>72.31</v>
          </cell>
        </row>
        <row r="138">
          <cell r="A138">
            <v>32</v>
          </cell>
          <cell r="B138" t="str">
            <v>Senior Hardware Installation Technician</v>
          </cell>
          <cell r="C138">
            <v>63.9</v>
          </cell>
          <cell r="D138">
            <v>66.040000000000006</v>
          </cell>
          <cell r="E138">
            <v>68.290000000000006</v>
          </cell>
          <cell r="F138">
            <v>70.680000000000007</v>
          </cell>
          <cell r="G138">
            <v>73.150000000000006</v>
          </cell>
          <cell r="H138">
            <v>75.709999999999994</v>
          </cell>
          <cell r="I138">
            <v>78.349999999999994</v>
          </cell>
          <cell r="J138">
            <v>81.09</v>
          </cell>
          <cell r="K138">
            <v>83.93</v>
          </cell>
          <cell r="L138">
            <v>86.88</v>
          </cell>
        </row>
        <row r="139">
          <cell r="A139">
            <v>33</v>
          </cell>
          <cell r="B139" t="str">
            <v>Hardware Installation Technician</v>
          </cell>
          <cell r="C139">
            <v>45.83</v>
          </cell>
          <cell r="D139">
            <v>47.38</v>
          </cell>
          <cell r="E139">
            <v>49.01</v>
          </cell>
          <cell r="F139">
            <v>50.74</v>
          </cell>
          <cell r="G139">
            <v>52.5</v>
          </cell>
          <cell r="H139">
            <v>54.34</v>
          </cell>
          <cell r="I139">
            <v>56.23</v>
          </cell>
          <cell r="J139">
            <v>58.21</v>
          </cell>
          <cell r="K139">
            <v>60.24</v>
          </cell>
          <cell r="L139">
            <v>62.35</v>
          </cell>
        </row>
        <row r="140">
          <cell r="A140">
            <v>34</v>
          </cell>
          <cell r="B140" t="str">
            <v>Hardware Draftsman</v>
          </cell>
          <cell r="C140">
            <v>46.72</v>
          </cell>
          <cell r="D140">
            <v>48.29</v>
          </cell>
          <cell r="E140">
            <v>49.96</v>
          </cell>
          <cell r="F140">
            <v>51.7</v>
          </cell>
          <cell r="G140">
            <v>53.5</v>
          </cell>
          <cell r="H140">
            <v>55.37</v>
          </cell>
          <cell r="I140">
            <v>57.32</v>
          </cell>
          <cell r="J140">
            <v>59.31</v>
          </cell>
          <cell r="K140">
            <v>61.39</v>
          </cell>
          <cell r="L140">
            <v>63.55</v>
          </cell>
        </row>
        <row r="141">
          <cell r="A141">
            <v>35</v>
          </cell>
          <cell r="B141" t="str">
            <v>Senior Network Installation Technician</v>
          </cell>
          <cell r="C141">
            <v>68.94</v>
          </cell>
          <cell r="D141">
            <v>71.27</v>
          </cell>
          <cell r="E141">
            <v>73.709999999999994</v>
          </cell>
          <cell r="F141">
            <v>76.3</v>
          </cell>
          <cell r="G141">
            <v>78.959999999999994</v>
          </cell>
          <cell r="H141">
            <v>81.709999999999994</v>
          </cell>
          <cell r="I141">
            <v>84.57</v>
          </cell>
          <cell r="J141">
            <v>87.54</v>
          </cell>
          <cell r="K141">
            <v>90.6</v>
          </cell>
          <cell r="L141">
            <v>93.78</v>
          </cell>
        </row>
        <row r="142">
          <cell r="A142">
            <v>36</v>
          </cell>
          <cell r="B142" t="str">
            <v>Network Installation Technician</v>
          </cell>
          <cell r="C142">
            <v>52.06</v>
          </cell>
          <cell r="D142">
            <v>53.8</v>
          </cell>
          <cell r="E142">
            <v>55.65</v>
          </cell>
          <cell r="F142">
            <v>57.6</v>
          </cell>
          <cell r="G142">
            <v>59.63</v>
          </cell>
          <cell r="H142">
            <v>61.71</v>
          </cell>
          <cell r="I142">
            <v>63.87</v>
          </cell>
          <cell r="J142">
            <v>66.09</v>
          </cell>
          <cell r="K142">
            <v>68.400000000000006</v>
          </cell>
          <cell r="L142">
            <v>70.8</v>
          </cell>
        </row>
        <row r="143">
          <cell r="A143">
            <v>37</v>
          </cell>
          <cell r="B143" t="str">
            <v>Network Draftsman</v>
          </cell>
          <cell r="C143">
            <v>50.95</v>
          </cell>
          <cell r="D143">
            <v>52.67</v>
          </cell>
          <cell r="E143">
            <v>54.46</v>
          </cell>
          <cell r="F143">
            <v>56.38</v>
          </cell>
          <cell r="G143">
            <v>58.36</v>
          </cell>
          <cell r="H143">
            <v>60.39</v>
          </cell>
          <cell r="I143">
            <v>62.51</v>
          </cell>
          <cell r="J143">
            <v>64.7</v>
          </cell>
          <cell r="K143">
            <v>66.98</v>
          </cell>
          <cell r="L143">
            <v>69.319999999999993</v>
          </cell>
        </row>
        <row r="144">
          <cell r="A144">
            <v>38</v>
          </cell>
          <cell r="B144" t="str">
            <v>Communications Network Manager</v>
          </cell>
          <cell r="C144">
            <v>82.32</v>
          </cell>
          <cell r="D144">
            <v>85.09</v>
          </cell>
          <cell r="E144">
            <v>87.99</v>
          </cell>
          <cell r="F144">
            <v>91.08</v>
          </cell>
          <cell r="G144">
            <v>94.27</v>
          </cell>
          <cell r="H144">
            <v>97.57</v>
          </cell>
          <cell r="I144">
            <v>100.99</v>
          </cell>
          <cell r="J144">
            <v>104.52</v>
          </cell>
          <cell r="K144">
            <v>108.19</v>
          </cell>
          <cell r="L144">
            <v>111.97</v>
          </cell>
        </row>
        <row r="145">
          <cell r="A145">
            <v>39</v>
          </cell>
          <cell r="B145" t="str">
            <v>Communications Specialist</v>
          </cell>
          <cell r="C145">
            <v>77.63</v>
          </cell>
          <cell r="D145">
            <v>80.260000000000005</v>
          </cell>
          <cell r="E145">
            <v>82.98</v>
          </cell>
          <cell r="F145">
            <v>85.9</v>
          </cell>
          <cell r="G145">
            <v>88.9</v>
          </cell>
          <cell r="H145">
            <v>92.02</v>
          </cell>
          <cell r="I145">
            <v>95.24</v>
          </cell>
          <cell r="J145">
            <v>98.57</v>
          </cell>
          <cell r="K145">
            <v>102.03</v>
          </cell>
          <cell r="L145">
            <v>105.6</v>
          </cell>
        </row>
        <row r="146">
          <cell r="A146">
            <v>40</v>
          </cell>
          <cell r="B146" t="str">
            <v>Principal B.P.R. Specialist</v>
          </cell>
          <cell r="C146">
            <v>148.38</v>
          </cell>
          <cell r="D146">
            <v>153.38</v>
          </cell>
          <cell r="E146">
            <v>158.62</v>
          </cell>
          <cell r="F146">
            <v>164.18</v>
          </cell>
          <cell r="G146">
            <v>169.93</v>
          </cell>
          <cell r="H146">
            <v>175.87</v>
          </cell>
          <cell r="I146">
            <v>182.04</v>
          </cell>
          <cell r="J146">
            <v>188.39</v>
          </cell>
          <cell r="K146">
            <v>194.98</v>
          </cell>
          <cell r="L146">
            <v>201.82</v>
          </cell>
        </row>
        <row r="147">
          <cell r="A147">
            <v>41</v>
          </cell>
          <cell r="B147" t="str">
            <v>Senior B.P.R. Specialist</v>
          </cell>
          <cell r="C147">
            <v>119.83</v>
          </cell>
          <cell r="D147">
            <v>123.87</v>
          </cell>
          <cell r="E147">
            <v>128.1</v>
          </cell>
          <cell r="F147">
            <v>132.57</v>
          </cell>
          <cell r="G147">
            <v>137.22999999999999</v>
          </cell>
          <cell r="H147">
            <v>142.02000000000001</v>
          </cell>
          <cell r="I147">
            <v>146.99</v>
          </cell>
          <cell r="J147">
            <v>152.13</v>
          </cell>
          <cell r="K147">
            <v>157.47</v>
          </cell>
          <cell r="L147">
            <v>162.97999999999999</v>
          </cell>
        </row>
        <row r="148">
          <cell r="A148">
            <v>42</v>
          </cell>
          <cell r="B148" t="str">
            <v>Cost Analyst</v>
          </cell>
          <cell r="C148">
            <v>72.48</v>
          </cell>
          <cell r="D148">
            <v>74.91</v>
          </cell>
          <cell r="E148">
            <v>77.45</v>
          </cell>
          <cell r="F148">
            <v>80.19</v>
          </cell>
          <cell r="G148">
            <v>82.98</v>
          </cell>
          <cell r="H148">
            <v>85.9</v>
          </cell>
          <cell r="I148">
            <v>88.9</v>
          </cell>
          <cell r="J148">
            <v>92.02</v>
          </cell>
          <cell r="K148">
            <v>95.24</v>
          </cell>
          <cell r="L148">
            <v>98.57</v>
          </cell>
        </row>
        <row r="149">
          <cell r="A149">
            <v>43</v>
          </cell>
          <cell r="B149" t="str">
            <v>Data Standardization Specialist</v>
          </cell>
          <cell r="C149">
            <v>50.59</v>
          </cell>
          <cell r="D149">
            <v>52.31</v>
          </cell>
          <cell r="E149">
            <v>54.1</v>
          </cell>
          <cell r="F149">
            <v>55.98</v>
          </cell>
          <cell r="G149">
            <v>57.96</v>
          </cell>
          <cell r="H149">
            <v>59.97</v>
          </cell>
          <cell r="I149">
            <v>62.1</v>
          </cell>
          <cell r="J149">
            <v>64.260000000000005</v>
          </cell>
          <cell r="K149">
            <v>66.510000000000005</v>
          </cell>
          <cell r="L149">
            <v>68.849999999999994</v>
          </cell>
        </row>
        <row r="150">
          <cell r="A150">
            <v>44</v>
          </cell>
          <cell r="B150" t="str">
            <v>Documentation Specialist</v>
          </cell>
          <cell r="C150">
            <v>51.32</v>
          </cell>
          <cell r="D150">
            <v>53.06</v>
          </cell>
          <cell r="E150">
            <v>54.88</v>
          </cell>
          <cell r="F150">
            <v>56.79</v>
          </cell>
          <cell r="G150">
            <v>58.8</v>
          </cell>
          <cell r="H150">
            <v>60.85</v>
          </cell>
          <cell r="I150">
            <v>62.99</v>
          </cell>
          <cell r="J150">
            <v>65.19</v>
          </cell>
          <cell r="K150">
            <v>67.459999999999994</v>
          </cell>
          <cell r="L150">
            <v>69.819999999999993</v>
          </cell>
        </row>
        <row r="151">
          <cell r="A151">
            <v>45</v>
          </cell>
          <cell r="B151" t="str">
            <v>Technical Writer/Editor</v>
          </cell>
          <cell r="C151">
            <v>68.209999999999994</v>
          </cell>
          <cell r="D151">
            <v>70.510000000000005</v>
          </cell>
          <cell r="E151">
            <v>72.930000000000007</v>
          </cell>
          <cell r="F151">
            <v>75.489999999999995</v>
          </cell>
          <cell r="G151">
            <v>78.13</v>
          </cell>
          <cell r="H151">
            <v>80.849999999999994</v>
          </cell>
          <cell r="I151">
            <v>83.69</v>
          </cell>
          <cell r="J151">
            <v>86.6</v>
          </cell>
          <cell r="K151">
            <v>89.64</v>
          </cell>
          <cell r="L151">
            <v>92.77</v>
          </cell>
        </row>
        <row r="152">
          <cell r="A152">
            <v>46</v>
          </cell>
          <cell r="B152" t="str">
            <v>Senior Computer Security System Specialist</v>
          </cell>
          <cell r="C152">
            <v>135.59</v>
          </cell>
          <cell r="D152">
            <v>140.13999999999999</v>
          </cell>
          <cell r="E152">
            <v>144.91</v>
          </cell>
          <cell r="F152">
            <v>150</v>
          </cell>
          <cell r="G152">
            <v>155.24</v>
          </cell>
          <cell r="H152">
            <v>160.69999999999999</v>
          </cell>
          <cell r="I152">
            <v>166.31</v>
          </cell>
          <cell r="J152">
            <v>172.14</v>
          </cell>
          <cell r="K152">
            <v>178.18</v>
          </cell>
          <cell r="L152">
            <v>184.39</v>
          </cell>
        </row>
        <row r="153">
          <cell r="A153">
            <v>47</v>
          </cell>
          <cell r="B153" t="str">
            <v>Computer Security System Specialist</v>
          </cell>
          <cell r="C153">
            <v>108.75</v>
          </cell>
          <cell r="D153">
            <v>112.42</v>
          </cell>
          <cell r="E153">
            <v>116.27</v>
          </cell>
          <cell r="F153">
            <v>120.33</v>
          </cell>
          <cell r="G153">
            <v>124.54</v>
          </cell>
          <cell r="H153">
            <v>128.91</v>
          </cell>
          <cell r="I153">
            <v>133.41</v>
          </cell>
          <cell r="J153">
            <v>138.08000000000001</v>
          </cell>
          <cell r="K153">
            <v>142.91</v>
          </cell>
          <cell r="L153">
            <v>147.91999999999999</v>
          </cell>
        </row>
        <row r="154">
          <cell r="A154">
            <v>48</v>
          </cell>
          <cell r="B154" t="str">
            <v>Administrative Support and Graphics Specialist</v>
          </cell>
          <cell r="C154">
            <v>48.33</v>
          </cell>
          <cell r="D154">
            <v>49.97</v>
          </cell>
          <cell r="E154">
            <v>51.68</v>
          </cell>
          <cell r="F154">
            <v>53.48</v>
          </cell>
          <cell r="G154">
            <v>55.34</v>
          </cell>
          <cell r="H154">
            <v>57.29</v>
          </cell>
          <cell r="I154">
            <v>59.29</v>
          </cell>
          <cell r="J154">
            <v>61.37</v>
          </cell>
          <cell r="K154">
            <v>63.51</v>
          </cell>
          <cell r="L154">
            <v>65.73</v>
          </cell>
        </row>
        <row r="155">
          <cell r="A155">
            <v>49</v>
          </cell>
          <cell r="B155" t="str">
            <v>Electronic Meeting Technographer</v>
          </cell>
          <cell r="C155">
            <v>56.32</v>
          </cell>
          <cell r="D155">
            <v>58.23</v>
          </cell>
          <cell r="E155">
            <v>60.21</v>
          </cell>
          <cell r="F155">
            <v>62.32</v>
          </cell>
          <cell r="G155">
            <v>64.5</v>
          </cell>
          <cell r="H155">
            <v>66.760000000000005</v>
          </cell>
          <cell r="I155">
            <v>69.099999999999994</v>
          </cell>
          <cell r="J155">
            <v>71.510000000000005</v>
          </cell>
          <cell r="K155">
            <v>74.02</v>
          </cell>
          <cell r="L155">
            <v>76.59</v>
          </cell>
        </row>
        <row r="156">
          <cell r="A156">
            <v>50</v>
          </cell>
          <cell r="B156" t="str">
            <v>System Programmer</v>
          </cell>
          <cell r="C156">
            <v>81.36</v>
          </cell>
          <cell r="D156">
            <v>84.08</v>
          </cell>
          <cell r="E156">
            <v>86.97</v>
          </cell>
          <cell r="F156">
            <v>90.01</v>
          </cell>
          <cell r="G156">
            <v>93.16</v>
          </cell>
          <cell r="H156">
            <v>96.4</v>
          </cell>
          <cell r="I156">
            <v>99.77</v>
          </cell>
          <cell r="J156">
            <v>103.27</v>
          </cell>
          <cell r="K156">
            <v>106.88</v>
          </cell>
          <cell r="L156">
            <v>110.64</v>
          </cell>
        </row>
        <row r="157">
          <cell r="A157">
            <v>51</v>
          </cell>
          <cell r="B157" t="str">
            <v>Functional Subject Matter Expert</v>
          </cell>
          <cell r="C157">
            <v>219.88</v>
          </cell>
          <cell r="D157">
            <v>227.26</v>
          </cell>
          <cell r="E157">
            <v>235.02</v>
          </cell>
          <cell r="F157">
            <v>243.24</v>
          </cell>
          <cell r="G157">
            <v>251.74</v>
          </cell>
          <cell r="H157">
            <v>260.55</v>
          </cell>
          <cell r="I157">
            <v>269.64999999999998</v>
          </cell>
          <cell r="J157">
            <v>279.10000000000002</v>
          </cell>
          <cell r="K157">
            <v>288.89</v>
          </cell>
          <cell r="L157">
            <v>299</v>
          </cell>
        </row>
        <row r="158">
          <cell r="A158">
            <v>52</v>
          </cell>
          <cell r="B158" t="str">
            <v>IT Hardware Specialist</v>
          </cell>
          <cell r="C158">
            <v>47.97</v>
          </cell>
          <cell r="D158">
            <v>49.58</v>
          </cell>
          <cell r="E158">
            <v>51.26</v>
          </cell>
          <cell r="F158">
            <v>53.06</v>
          </cell>
          <cell r="G158">
            <v>54.92</v>
          </cell>
          <cell r="H158">
            <v>56.84</v>
          </cell>
          <cell r="I158">
            <v>58.85</v>
          </cell>
          <cell r="J158">
            <v>60.9</v>
          </cell>
          <cell r="K158">
            <v>63.03</v>
          </cell>
          <cell r="L158">
            <v>65.23</v>
          </cell>
        </row>
        <row r="159">
          <cell r="A159">
            <v>53</v>
          </cell>
          <cell r="B159" t="str">
            <v>Quality Assurance Specialist</v>
          </cell>
          <cell r="C159">
            <v>65.680000000000007</v>
          </cell>
          <cell r="D159">
            <v>67.900000000000006</v>
          </cell>
          <cell r="E159">
            <v>70.2</v>
          </cell>
          <cell r="F159">
            <v>72.66</v>
          </cell>
          <cell r="G159">
            <v>75.209999999999994</v>
          </cell>
          <cell r="H159">
            <v>77.849999999999994</v>
          </cell>
          <cell r="I159">
            <v>80.58</v>
          </cell>
          <cell r="J159">
            <v>83.4</v>
          </cell>
          <cell r="K159">
            <v>86.32</v>
          </cell>
          <cell r="L159">
            <v>89.34</v>
          </cell>
        </row>
        <row r="160">
          <cell r="A160">
            <v>54</v>
          </cell>
          <cell r="B160" t="str">
            <v>Communications Hardware Specialist</v>
          </cell>
          <cell r="C160">
            <v>58.43</v>
          </cell>
          <cell r="D160">
            <v>60.39</v>
          </cell>
          <cell r="E160">
            <v>62.45</v>
          </cell>
          <cell r="F160">
            <v>64.650000000000006</v>
          </cell>
          <cell r="G160">
            <v>66.900000000000006</v>
          </cell>
          <cell r="H160">
            <v>69.23</v>
          </cell>
          <cell r="I160">
            <v>71.650000000000006</v>
          </cell>
          <cell r="J160">
            <v>74.150000000000006</v>
          </cell>
          <cell r="K160">
            <v>76.739999999999995</v>
          </cell>
          <cell r="L160">
            <v>79.430000000000007</v>
          </cell>
        </row>
        <row r="161">
          <cell r="A161">
            <v>55</v>
          </cell>
          <cell r="B161" t="str">
            <v>Communications Software Specialist</v>
          </cell>
          <cell r="C161">
            <v>59.31</v>
          </cell>
          <cell r="D161">
            <v>61.31</v>
          </cell>
          <cell r="E161">
            <v>63.4</v>
          </cell>
          <cell r="F161">
            <v>65.63</v>
          </cell>
          <cell r="G161">
            <v>67.930000000000007</v>
          </cell>
          <cell r="H161">
            <v>70.319999999999993</v>
          </cell>
          <cell r="I161">
            <v>72.8</v>
          </cell>
          <cell r="J161">
            <v>75.349999999999994</v>
          </cell>
          <cell r="K161">
            <v>77.989999999999995</v>
          </cell>
          <cell r="L161">
            <v>80.709999999999994</v>
          </cell>
        </row>
        <row r="162">
          <cell r="A162">
            <v>56</v>
          </cell>
          <cell r="B162" t="str">
            <v>Information Resource Management Analyst</v>
          </cell>
          <cell r="C162">
            <v>62.67</v>
          </cell>
          <cell r="D162">
            <v>64.790000000000006</v>
          </cell>
          <cell r="E162">
            <v>67.010000000000005</v>
          </cell>
          <cell r="F162">
            <v>69.34</v>
          </cell>
          <cell r="G162">
            <v>71.760000000000005</v>
          </cell>
          <cell r="H162">
            <v>74.260000000000005</v>
          </cell>
          <cell r="I162">
            <v>76.88</v>
          </cell>
          <cell r="J162">
            <v>79.569999999999993</v>
          </cell>
          <cell r="K162">
            <v>82.35</v>
          </cell>
          <cell r="L162">
            <v>85.24</v>
          </cell>
        </row>
        <row r="163">
          <cell r="A163">
            <v>57</v>
          </cell>
          <cell r="B163" t="str">
            <v>Procurement Product Specialist</v>
          </cell>
          <cell r="C163">
            <v>56.72</v>
          </cell>
          <cell r="D163">
            <v>58.62</v>
          </cell>
          <cell r="E163">
            <v>60.63</v>
          </cell>
          <cell r="F163">
            <v>62.73</v>
          </cell>
          <cell r="G163">
            <v>64.92</v>
          </cell>
          <cell r="H163">
            <v>67.209999999999994</v>
          </cell>
          <cell r="I163">
            <v>69.56</v>
          </cell>
          <cell r="J163">
            <v>72.02</v>
          </cell>
          <cell r="K163">
            <v>74.540000000000006</v>
          </cell>
          <cell r="L163">
            <v>77.150000000000006</v>
          </cell>
        </row>
        <row r="164">
          <cell r="A164">
            <v>58</v>
          </cell>
          <cell r="B164" t="str">
            <v>Imaging Specialist</v>
          </cell>
          <cell r="C164">
            <v>62.23</v>
          </cell>
          <cell r="D164">
            <v>64.319999999999993</v>
          </cell>
          <cell r="E164">
            <v>66.510000000000005</v>
          </cell>
          <cell r="F164">
            <v>68.849999999999994</v>
          </cell>
          <cell r="G164">
            <v>71.260000000000005</v>
          </cell>
          <cell r="H164">
            <v>73.760000000000005</v>
          </cell>
          <cell r="I164">
            <v>76.349999999999994</v>
          </cell>
          <cell r="J164">
            <v>79.010000000000005</v>
          </cell>
          <cell r="K164">
            <v>81.790000000000006</v>
          </cell>
          <cell r="L164">
            <v>84.65</v>
          </cell>
        </row>
        <row r="165">
          <cell r="A165">
            <v>59</v>
          </cell>
          <cell r="B165" t="str">
            <v>Application Systems Analyst</v>
          </cell>
          <cell r="C165">
            <v>70.39</v>
          </cell>
          <cell r="D165">
            <v>72.739999999999995</v>
          </cell>
          <cell r="E165">
            <v>75.239999999999995</v>
          </cell>
          <cell r="F165">
            <v>77.87</v>
          </cell>
          <cell r="G165">
            <v>80.61</v>
          </cell>
          <cell r="H165">
            <v>83.42</v>
          </cell>
          <cell r="I165">
            <v>86.35</v>
          </cell>
          <cell r="J165">
            <v>89.38</v>
          </cell>
          <cell r="K165">
            <v>92.52</v>
          </cell>
          <cell r="L165">
            <v>95.77</v>
          </cell>
        </row>
        <row r="166">
          <cell r="A166">
            <v>60</v>
          </cell>
          <cell r="B166" t="str">
            <v>Software Systems Engineer</v>
          </cell>
          <cell r="C166">
            <v>84.34</v>
          </cell>
          <cell r="D166">
            <v>87.18</v>
          </cell>
          <cell r="E166">
            <v>90.16</v>
          </cell>
          <cell r="F166">
            <v>93.31</v>
          </cell>
          <cell r="G166">
            <v>96.59</v>
          </cell>
          <cell r="H166">
            <v>99.99</v>
          </cell>
          <cell r="I166">
            <v>103.49</v>
          </cell>
          <cell r="J166">
            <v>107.1</v>
          </cell>
          <cell r="K166">
            <v>110.86</v>
          </cell>
          <cell r="L166">
            <v>114.75</v>
          </cell>
        </row>
        <row r="167">
          <cell r="A167">
            <v>61</v>
          </cell>
          <cell r="B167" t="str">
            <v>Disaster Recovery Specialist</v>
          </cell>
          <cell r="C167">
            <v>144.38999999999999</v>
          </cell>
          <cell r="D167">
            <v>149.27000000000001</v>
          </cell>
          <cell r="E167">
            <v>154.36000000000001</v>
          </cell>
          <cell r="F167">
            <v>159.75</v>
          </cell>
          <cell r="G167">
            <v>165.33</v>
          </cell>
          <cell r="H167">
            <v>171.11</v>
          </cell>
          <cell r="I167">
            <v>177.12</v>
          </cell>
          <cell r="J167">
            <v>183.32</v>
          </cell>
          <cell r="K167">
            <v>189.73</v>
          </cell>
          <cell r="L167">
            <v>196.36</v>
          </cell>
        </row>
        <row r="168">
          <cell r="A168">
            <v>62</v>
          </cell>
          <cell r="B168" t="str">
            <v>Telecommunication Engineer</v>
          </cell>
          <cell r="C168">
            <v>105.03</v>
          </cell>
          <cell r="D168">
            <v>108.56</v>
          </cell>
          <cell r="E168">
            <v>112.28</v>
          </cell>
          <cell r="F168">
            <v>116.19</v>
          </cell>
          <cell r="G168">
            <v>120.24</v>
          </cell>
          <cell r="H168">
            <v>124.44</v>
          </cell>
          <cell r="I168">
            <v>128.80000000000001</v>
          </cell>
          <cell r="J168">
            <v>133.31</v>
          </cell>
          <cell r="K168">
            <v>137.96</v>
          </cell>
          <cell r="L168">
            <v>142.80000000000001</v>
          </cell>
        </row>
        <row r="169">
          <cell r="A169">
            <v>63</v>
          </cell>
          <cell r="B169" t="str">
            <v>Information Systems Training Specialist</v>
          </cell>
          <cell r="C169">
            <v>94.66</v>
          </cell>
          <cell r="D169">
            <v>97.85</v>
          </cell>
          <cell r="E169">
            <v>101.19</v>
          </cell>
          <cell r="F169">
            <v>104.72</v>
          </cell>
          <cell r="G169">
            <v>108.38</v>
          </cell>
          <cell r="H169">
            <v>112.19</v>
          </cell>
          <cell r="I169">
            <v>116.11</v>
          </cell>
          <cell r="J169">
            <v>120.16</v>
          </cell>
          <cell r="K169">
            <v>124.36</v>
          </cell>
          <cell r="L169">
            <v>128.71</v>
          </cell>
        </row>
        <row r="170">
          <cell r="A170">
            <v>64</v>
          </cell>
          <cell r="B170" t="str">
            <v>Local Area Network Administrator</v>
          </cell>
          <cell r="C170">
            <v>76.349999999999994</v>
          </cell>
          <cell r="D170">
            <v>78.91</v>
          </cell>
          <cell r="E170">
            <v>81.59</v>
          </cell>
          <cell r="F170">
            <v>84.46</v>
          </cell>
          <cell r="G170">
            <v>87.41</v>
          </cell>
          <cell r="H170">
            <v>90.46</v>
          </cell>
          <cell r="I170">
            <v>93.63</v>
          </cell>
          <cell r="J170">
            <v>96.91</v>
          </cell>
          <cell r="K170">
            <v>100.29</v>
          </cell>
          <cell r="L170">
            <v>103.8</v>
          </cell>
        </row>
        <row r="171">
          <cell r="A171">
            <v>65</v>
          </cell>
          <cell r="B171" t="str">
            <v>Wide Area Network Administrator</v>
          </cell>
          <cell r="C171">
            <v>77.209999999999994</v>
          </cell>
          <cell r="D171">
            <v>79.790000000000006</v>
          </cell>
          <cell r="E171">
            <v>82.51</v>
          </cell>
          <cell r="F171">
            <v>85.4</v>
          </cell>
          <cell r="G171">
            <v>88.41</v>
          </cell>
          <cell r="H171">
            <v>91.5</v>
          </cell>
          <cell r="I171">
            <v>94.69</v>
          </cell>
          <cell r="J171">
            <v>97.99</v>
          </cell>
          <cell r="K171">
            <v>101.41</v>
          </cell>
          <cell r="L171">
            <v>104.96</v>
          </cell>
        </row>
        <row r="172">
          <cell r="A172">
            <v>66</v>
          </cell>
          <cell r="B172" t="str">
            <v>Web Project Manager</v>
          </cell>
          <cell r="C172">
            <v>176.66</v>
          </cell>
          <cell r="D172">
            <v>182.61</v>
          </cell>
          <cell r="E172">
            <v>188.85</v>
          </cell>
          <cell r="F172">
            <v>195.46</v>
          </cell>
          <cell r="G172">
            <v>202.29</v>
          </cell>
          <cell r="H172">
            <v>209.36</v>
          </cell>
          <cell r="I172">
            <v>216.7</v>
          </cell>
          <cell r="J172">
            <v>224.29</v>
          </cell>
          <cell r="K172">
            <v>232.16</v>
          </cell>
          <cell r="L172">
            <v>240.26</v>
          </cell>
        </row>
        <row r="173">
          <cell r="A173">
            <v>67</v>
          </cell>
          <cell r="B173" t="str">
            <v>Web Designer</v>
          </cell>
          <cell r="C173">
            <v>120.73</v>
          </cell>
          <cell r="D173">
            <v>124.8</v>
          </cell>
          <cell r="E173">
            <v>129.05000000000001</v>
          </cell>
          <cell r="F173">
            <v>133.57</v>
          </cell>
          <cell r="G173">
            <v>138.25</v>
          </cell>
          <cell r="H173">
            <v>143.08000000000001</v>
          </cell>
          <cell r="I173">
            <v>148.09</v>
          </cell>
          <cell r="J173">
            <v>153.29</v>
          </cell>
          <cell r="K173">
            <v>158.63999999999999</v>
          </cell>
          <cell r="L173">
            <v>164.2</v>
          </cell>
        </row>
        <row r="174">
          <cell r="A174">
            <v>68</v>
          </cell>
          <cell r="B174" t="str">
            <v>Web Software Developer</v>
          </cell>
          <cell r="C174">
            <v>118.94</v>
          </cell>
          <cell r="D174">
            <v>122.96</v>
          </cell>
          <cell r="E174">
            <v>127.16</v>
          </cell>
          <cell r="F174">
            <v>131.6</v>
          </cell>
          <cell r="G174">
            <v>136.22</v>
          </cell>
          <cell r="H174">
            <v>141</v>
          </cell>
          <cell r="I174">
            <v>145.94</v>
          </cell>
          <cell r="J174">
            <v>151.05000000000001</v>
          </cell>
          <cell r="K174">
            <v>156.34</v>
          </cell>
          <cell r="L174">
            <v>161.80000000000001</v>
          </cell>
        </row>
        <row r="175">
          <cell r="A175">
            <v>69</v>
          </cell>
          <cell r="B175" t="str">
            <v>Web Content Administrator</v>
          </cell>
          <cell r="C175">
            <v>95.85</v>
          </cell>
          <cell r="D175">
            <v>99.1</v>
          </cell>
          <cell r="E175">
            <v>102.49</v>
          </cell>
          <cell r="F175">
            <v>106.07</v>
          </cell>
          <cell r="G175">
            <v>109.8</v>
          </cell>
          <cell r="H175">
            <v>113.63</v>
          </cell>
          <cell r="I175">
            <v>117.6</v>
          </cell>
          <cell r="J175">
            <v>121.72</v>
          </cell>
          <cell r="K175">
            <v>125.96</v>
          </cell>
          <cell r="L175">
            <v>130.38999999999999</v>
          </cell>
        </row>
        <row r="176">
          <cell r="A176">
            <v>70</v>
          </cell>
          <cell r="B176" t="str">
            <v>Local Area Network Support Technician</v>
          </cell>
          <cell r="C176">
            <v>63.09</v>
          </cell>
          <cell r="D176">
            <v>65.209999999999994</v>
          </cell>
          <cell r="E176">
            <v>67.430000000000007</v>
          </cell>
          <cell r="F176">
            <v>69.78</v>
          </cell>
          <cell r="G176">
            <v>72.239999999999995</v>
          </cell>
          <cell r="H176">
            <v>74.760000000000005</v>
          </cell>
          <cell r="I176">
            <v>77.37</v>
          </cell>
          <cell r="J176">
            <v>80.069999999999993</v>
          </cell>
          <cell r="K176">
            <v>82.89</v>
          </cell>
          <cell r="L176">
            <v>85.77</v>
          </cell>
        </row>
        <row r="177">
          <cell r="A177">
            <v>71</v>
          </cell>
          <cell r="B177" t="str">
            <v>Data Security Specialist</v>
          </cell>
          <cell r="C177">
            <v>92.86</v>
          </cell>
          <cell r="D177">
            <v>95.99</v>
          </cell>
          <cell r="E177">
            <v>99.26</v>
          </cell>
          <cell r="F177">
            <v>102.74</v>
          </cell>
          <cell r="G177">
            <v>106.33</v>
          </cell>
          <cell r="H177">
            <v>110.06</v>
          </cell>
          <cell r="I177">
            <v>113.92</v>
          </cell>
          <cell r="J177">
            <v>117.91</v>
          </cell>
          <cell r="K177">
            <v>122.05</v>
          </cell>
          <cell r="L177">
            <v>126.34</v>
          </cell>
        </row>
        <row r="180">
          <cell r="A180" t="str">
            <v>DISA IA</v>
          </cell>
          <cell r="B180">
            <v>79</v>
          </cell>
          <cell r="C180">
            <v>36734</v>
          </cell>
          <cell r="D180">
            <v>37099</v>
          </cell>
          <cell r="E180">
            <v>37464</v>
          </cell>
          <cell r="F180">
            <v>37829</v>
          </cell>
          <cell r="G180">
            <v>38195</v>
          </cell>
          <cell r="H180">
            <v>38560</v>
          </cell>
          <cell r="I180">
            <v>38925</v>
          </cell>
        </row>
        <row r="181">
          <cell r="A181" t="str">
            <v>Code</v>
          </cell>
          <cell r="B181" t="str">
            <v>Labor Category</v>
          </cell>
          <cell r="C181" t="str">
            <v>B1</v>
          </cell>
          <cell r="D181" t="str">
            <v>B2</v>
          </cell>
          <cell r="E181" t="str">
            <v>B3</v>
          </cell>
          <cell r="F181" t="str">
            <v>OPT 1</v>
          </cell>
          <cell r="G181" t="str">
            <v>OPT 2</v>
          </cell>
          <cell r="H181" t="str">
            <v>OPT 3</v>
          </cell>
          <cell r="I181" t="str">
            <v>OPT 4</v>
          </cell>
        </row>
        <row r="182">
          <cell r="A182">
            <v>1</v>
          </cell>
          <cell r="B182" t="str">
            <v>Task Order Manager</v>
          </cell>
          <cell r="C182">
            <v>152.94</v>
          </cell>
          <cell r="D182">
            <v>158.16</v>
          </cell>
          <cell r="E182">
            <v>163.77000000000001</v>
          </cell>
          <cell r="F182">
            <v>169.73</v>
          </cell>
          <cell r="G182">
            <v>175.9</v>
          </cell>
          <cell r="H182">
            <v>182.26</v>
          </cell>
          <cell r="I182">
            <v>188.86</v>
          </cell>
        </row>
        <row r="183">
          <cell r="A183">
            <v>2</v>
          </cell>
          <cell r="B183" t="str">
            <v>Contracts Manager</v>
          </cell>
          <cell r="C183">
            <v>68.47</v>
          </cell>
          <cell r="D183">
            <v>70.760000000000005</v>
          </cell>
          <cell r="E183">
            <v>73.27</v>
          </cell>
          <cell r="F183">
            <v>75.95</v>
          </cell>
          <cell r="G183">
            <v>78.73</v>
          </cell>
          <cell r="H183">
            <v>81.61</v>
          </cell>
          <cell r="I183">
            <v>84.6</v>
          </cell>
        </row>
        <row r="184">
          <cell r="A184">
            <v>3</v>
          </cell>
          <cell r="B184" t="str">
            <v>Config Mngt Manager</v>
          </cell>
          <cell r="C184">
            <v>37.64</v>
          </cell>
          <cell r="D184">
            <v>38.85</v>
          </cell>
          <cell r="E184">
            <v>40.159999999999997</v>
          </cell>
          <cell r="F184">
            <v>41.57</v>
          </cell>
          <cell r="G184">
            <v>43</v>
          </cell>
          <cell r="H184">
            <v>44.49</v>
          </cell>
          <cell r="I184">
            <v>46.03</v>
          </cell>
        </row>
        <row r="185">
          <cell r="A185">
            <v>4</v>
          </cell>
          <cell r="B185" t="str">
            <v>Sr Data Base Manager</v>
          </cell>
          <cell r="C185">
            <v>55.71</v>
          </cell>
          <cell r="D185">
            <v>57.58</v>
          </cell>
          <cell r="E185">
            <v>59.61</v>
          </cell>
          <cell r="F185">
            <v>61.77</v>
          </cell>
          <cell r="G185">
            <v>64</v>
          </cell>
          <cell r="H185">
            <v>66.33</v>
          </cell>
          <cell r="I185">
            <v>68.739999999999995</v>
          </cell>
        </row>
        <row r="186">
          <cell r="A186">
            <v>5</v>
          </cell>
          <cell r="B186" t="str">
            <v>Intrm Data Base Manager</v>
          </cell>
          <cell r="C186">
            <v>50.58</v>
          </cell>
          <cell r="D186">
            <v>52.3</v>
          </cell>
          <cell r="E186">
            <v>54.16</v>
          </cell>
          <cell r="F186">
            <v>56.13</v>
          </cell>
          <cell r="G186">
            <v>58.2</v>
          </cell>
          <cell r="H186">
            <v>60.32</v>
          </cell>
          <cell r="I186">
            <v>62.52</v>
          </cell>
        </row>
        <row r="187">
          <cell r="A187">
            <v>6</v>
          </cell>
          <cell r="B187" t="str">
            <v>Jr Data Base Manager</v>
          </cell>
          <cell r="C187">
            <v>41.15</v>
          </cell>
          <cell r="D187">
            <v>42.54</v>
          </cell>
          <cell r="E187">
            <v>44.04</v>
          </cell>
          <cell r="F187">
            <v>45.66</v>
          </cell>
          <cell r="G187">
            <v>47.32</v>
          </cell>
          <cell r="H187">
            <v>49.05</v>
          </cell>
          <cell r="I187">
            <v>50.85</v>
          </cell>
        </row>
        <row r="188">
          <cell r="A188">
            <v>7</v>
          </cell>
          <cell r="B188" t="str">
            <v>Chief Scientist</v>
          </cell>
          <cell r="C188">
            <v>164.45</v>
          </cell>
          <cell r="D188">
            <v>169.89</v>
          </cell>
          <cell r="E188">
            <v>175.74</v>
          </cell>
          <cell r="F188">
            <v>181.95</v>
          </cell>
          <cell r="G188">
            <v>188.38</v>
          </cell>
          <cell r="H188">
            <v>194.99</v>
          </cell>
          <cell r="I188">
            <v>201.84</v>
          </cell>
        </row>
        <row r="189">
          <cell r="A189">
            <v>8</v>
          </cell>
          <cell r="B189" t="str">
            <v>Sr IA Functional Analyst</v>
          </cell>
          <cell r="C189">
            <v>68.64</v>
          </cell>
          <cell r="D189">
            <v>70.989999999999995</v>
          </cell>
          <cell r="E189">
            <v>73.52</v>
          </cell>
          <cell r="F189">
            <v>76.2</v>
          </cell>
          <cell r="G189">
            <v>78.989999999999995</v>
          </cell>
          <cell r="H189">
            <v>81.849999999999994</v>
          </cell>
          <cell r="I189">
            <v>84.83</v>
          </cell>
        </row>
        <row r="190">
          <cell r="A190">
            <v>9</v>
          </cell>
          <cell r="B190" t="str">
            <v>Intrm IA Functional Analyst</v>
          </cell>
          <cell r="C190">
            <v>59.41</v>
          </cell>
          <cell r="D190">
            <v>61.44</v>
          </cell>
          <cell r="E190">
            <v>63.63</v>
          </cell>
          <cell r="F190">
            <v>65.959999999999994</v>
          </cell>
          <cell r="G190">
            <v>68.36</v>
          </cell>
          <cell r="H190">
            <v>70.86</v>
          </cell>
          <cell r="I190">
            <v>73.44</v>
          </cell>
        </row>
        <row r="191">
          <cell r="A191">
            <v>10</v>
          </cell>
          <cell r="B191" t="str">
            <v>Jr IA Functional Analyst</v>
          </cell>
          <cell r="C191">
            <v>40.74</v>
          </cell>
          <cell r="D191">
            <v>42.12</v>
          </cell>
          <cell r="E191">
            <v>43.61</v>
          </cell>
          <cell r="F191">
            <v>45.21</v>
          </cell>
          <cell r="G191">
            <v>46.87</v>
          </cell>
          <cell r="H191">
            <v>48.59</v>
          </cell>
          <cell r="I191">
            <v>50.37</v>
          </cell>
        </row>
        <row r="192">
          <cell r="A192">
            <v>11</v>
          </cell>
          <cell r="B192" t="str">
            <v>IA Functional Analyst</v>
          </cell>
          <cell r="C192">
            <v>48.12</v>
          </cell>
          <cell r="D192">
            <v>49.75</v>
          </cell>
          <cell r="E192">
            <v>51.51</v>
          </cell>
          <cell r="F192">
            <v>53.38</v>
          </cell>
          <cell r="G192">
            <v>55.34</v>
          </cell>
          <cell r="H192">
            <v>57.36</v>
          </cell>
          <cell r="I192">
            <v>59.47</v>
          </cell>
        </row>
        <row r="193">
          <cell r="A193">
            <v>12</v>
          </cell>
          <cell r="B193" t="str">
            <v>Sr IA Analyst</v>
          </cell>
          <cell r="C193">
            <v>145.79</v>
          </cell>
          <cell r="D193">
            <v>150.65</v>
          </cell>
          <cell r="E193">
            <v>155.88999999999999</v>
          </cell>
          <cell r="F193">
            <v>161.44999999999999</v>
          </cell>
          <cell r="G193">
            <v>167.19</v>
          </cell>
          <cell r="H193">
            <v>173.12</v>
          </cell>
          <cell r="I193">
            <v>179.26</v>
          </cell>
        </row>
        <row r="194">
          <cell r="A194">
            <v>13</v>
          </cell>
          <cell r="B194" t="str">
            <v>Intrm IA Analyst</v>
          </cell>
          <cell r="C194">
            <v>105.5</v>
          </cell>
          <cell r="D194">
            <v>109.08</v>
          </cell>
          <cell r="E194">
            <v>112.98</v>
          </cell>
          <cell r="F194">
            <v>117.12</v>
          </cell>
          <cell r="G194">
            <v>121.41</v>
          </cell>
          <cell r="H194">
            <v>125.84</v>
          </cell>
          <cell r="I194">
            <v>130.44999999999999</v>
          </cell>
        </row>
        <row r="195">
          <cell r="A195">
            <v>14</v>
          </cell>
          <cell r="B195" t="str">
            <v>Jr IA Analyst</v>
          </cell>
          <cell r="C195">
            <v>84.88</v>
          </cell>
          <cell r="D195">
            <v>87.76</v>
          </cell>
          <cell r="E195">
            <v>90.87</v>
          </cell>
          <cell r="F195">
            <v>94.18</v>
          </cell>
          <cell r="G195">
            <v>97.62</v>
          </cell>
          <cell r="H195">
            <v>101.18</v>
          </cell>
          <cell r="I195">
            <v>104.87</v>
          </cell>
        </row>
        <row r="196">
          <cell r="A196">
            <v>15</v>
          </cell>
          <cell r="B196" t="str">
            <v>Sr Systems Engineer</v>
          </cell>
          <cell r="C196">
            <v>98.5</v>
          </cell>
          <cell r="D196">
            <v>101.84</v>
          </cell>
          <cell r="E196">
            <v>105.47</v>
          </cell>
          <cell r="F196">
            <v>109.35</v>
          </cell>
          <cell r="G196">
            <v>113.37</v>
          </cell>
          <cell r="H196">
            <v>117.52</v>
          </cell>
          <cell r="I196">
            <v>121.82</v>
          </cell>
        </row>
        <row r="197">
          <cell r="A197">
            <v>16</v>
          </cell>
          <cell r="B197" t="str">
            <v>Intrm Systems Engineer</v>
          </cell>
          <cell r="C197">
            <v>67.33</v>
          </cell>
          <cell r="D197">
            <v>69.62</v>
          </cell>
          <cell r="E197">
            <v>72.099999999999994</v>
          </cell>
          <cell r="F197">
            <v>74.75</v>
          </cell>
          <cell r="G197">
            <v>77.489999999999995</v>
          </cell>
          <cell r="H197">
            <v>80.34</v>
          </cell>
          <cell r="I197">
            <v>83.31</v>
          </cell>
        </row>
        <row r="198">
          <cell r="A198">
            <v>17</v>
          </cell>
          <cell r="B198" t="str">
            <v>Jr Systems Engineer</v>
          </cell>
          <cell r="C198">
            <v>51.24</v>
          </cell>
          <cell r="D198">
            <v>52.96</v>
          </cell>
          <cell r="E198">
            <v>54.84</v>
          </cell>
          <cell r="F198">
            <v>56.86</v>
          </cell>
          <cell r="G198">
            <v>58.93</v>
          </cell>
          <cell r="H198">
            <v>61.09</v>
          </cell>
          <cell r="I198">
            <v>63.34</v>
          </cell>
        </row>
        <row r="199">
          <cell r="A199">
            <v>18</v>
          </cell>
          <cell r="B199" t="str">
            <v>IA Systems Engineer</v>
          </cell>
          <cell r="C199">
            <v>65.34</v>
          </cell>
          <cell r="D199">
            <v>67.56</v>
          </cell>
          <cell r="E199">
            <v>69.959999999999994</v>
          </cell>
          <cell r="F199">
            <v>72.53</v>
          </cell>
          <cell r="G199">
            <v>75.17</v>
          </cell>
          <cell r="H199">
            <v>77.92</v>
          </cell>
          <cell r="I199">
            <v>80.790000000000006</v>
          </cell>
        </row>
        <row r="200">
          <cell r="A200">
            <v>19</v>
          </cell>
          <cell r="B200" t="str">
            <v>Sr Hardware Engineer</v>
          </cell>
          <cell r="C200">
            <v>82.54</v>
          </cell>
          <cell r="D200">
            <v>85.29</v>
          </cell>
          <cell r="E200">
            <v>88.27</v>
          </cell>
          <cell r="F200">
            <v>91.43</v>
          </cell>
          <cell r="G200">
            <v>94.7</v>
          </cell>
          <cell r="H200">
            <v>98.09</v>
          </cell>
          <cell r="I200">
            <v>101.57</v>
          </cell>
        </row>
        <row r="201">
          <cell r="A201">
            <v>20</v>
          </cell>
          <cell r="B201" t="str">
            <v>Intrm IA Hardware Engineer</v>
          </cell>
          <cell r="C201">
            <v>57.88</v>
          </cell>
          <cell r="D201">
            <v>59.84</v>
          </cell>
          <cell r="E201">
            <v>61.97</v>
          </cell>
          <cell r="F201">
            <v>64.22</v>
          </cell>
          <cell r="G201">
            <v>66.56</v>
          </cell>
          <cell r="H201">
            <v>68.94</v>
          </cell>
          <cell r="I201">
            <v>71.400000000000006</v>
          </cell>
        </row>
        <row r="202">
          <cell r="A202">
            <v>21</v>
          </cell>
          <cell r="B202" t="str">
            <v>Jr Hardware Engineer</v>
          </cell>
          <cell r="C202">
            <v>44.42</v>
          </cell>
          <cell r="D202">
            <v>45.96</v>
          </cell>
          <cell r="E202">
            <v>47.65</v>
          </cell>
          <cell r="F202">
            <v>49.45</v>
          </cell>
          <cell r="G202">
            <v>51.33</v>
          </cell>
          <cell r="H202">
            <v>53.25</v>
          </cell>
          <cell r="I202">
            <v>55.26</v>
          </cell>
        </row>
        <row r="203">
          <cell r="A203">
            <v>22</v>
          </cell>
          <cell r="B203" t="str">
            <v>Sr Software Engineer</v>
          </cell>
          <cell r="C203">
            <v>106.93</v>
          </cell>
          <cell r="D203">
            <v>110.59</v>
          </cell>
          <cell r="E203">
            <v>114.53</v>
          </cell>
          <cell r="F203">
            <v>118.72</v>
          </cell>
          <cell r="G203">
            <v>123.06</v>
          </cell>
          <cell r="H203">
            <v>127.54</v>
          </cell>
          <cell r="I203">
            <v>132.18</v>
          </cell>
        </row>
        <row r="204">
          <cell r="A204">
            <v>23</v>
          </cell>
          <cell r="B204" t="str">
            <v>Intrm Software Engineer</v>
          </cell>
          <cell r="C204">
            <v>80.930000000000007</v>
          </cell>
          <cell r="D204">
            <v>83.69</v>
          </cell>
          <cell r="E204">
            <v>86.67</v>
          </cell>
          <cell r="F204">
            <v>89.82</v>
          </cell>
          <cell r="G204">
            <v>93.1</v>
          </cell>
          <cell r="H204">
            <v>96.5</v>
          </cell>
          <cell r="I204">
            <v>100.01</v>
          </cell>
        </row>
        <row r="205">
          <cell r="A205">
            <v>24</v>
          </cell>
          <cell r="B205" t="str">
            <v>Jr Software Engineer</v>
          </cell>
          <cell r="C205">
            <v>57.44</v>
          </cell>
          <cell r="D205">
            <v>59.39</v>
          </cell>
          <cell r="E205">
            <v>61.49</v>
          </cell>
          <cell r="F205">
            <v>63.74</v>
          </cell>
          <cell r="G205">
            <v>66.069999999999993</v>
          </cell>
          <cell r="H205">
            <v>68.489999999999995</v>
          </cell>
          <cell r="I205">
            <v>70.98</v>
          </cell>
        </row>
        <row r="206">
          <cell r="A206">
            <v>25</v>
          </cell>
          <cell r="B206" t="str">
            <v>Sr Sys Integration Engineer</v>
          </cell>
          <cell r="C206">
            <v>82.85</v>
          </cell>
          <cell r="D206">
            <v>85.66</v>
          </cell>
          <cell r="E206">
            <v>88.73</v>
          </cell>
          <cell r="F206">
            <v>91.99</v>
          </cell>
          <cell r="G206">
            <v>95.38</v>
          </cell>
          <cell r="H206">
            <v>98.88</v>
          </cell>
          <cell r="I206">
            <v>102.51</v>
          </cell>
        </row>
        <row r="207">
          <cell r="A207">
            <v>26</v>
          </cell>
          <cell r="B207" t="str">
            <v>Intrm Sys Integration Engineer</v>
          </cell>
          <cell r="C207">
            <v>62.44</v>
          </cell>
          <cell r="D207">
            <v>64.56</v>
          </cell>
          <cell r="E207">
            <v>66.87</v>
          </cell>
          <cell r="F207">
            <v>69.319999999999993</v>
          </cell>
          <cell r="G207">
            <v>71.87</v>
          </cell>
          <cell r="H207">
            <v>74.489999999999995</v>
          </cell>
          <cell r="I207">
            <v>77.23</v>
          </cell>
        </row>
        <row r="208">
          <cell r="A208">
            <v>27</v>
          </cell>
          <cell r="B208" t="str">
            <v>Jr Sys Integration Engineer</v>
          </cell>
          <cell r="C208">
            <v>44.11</v>
          </cell>
          <cell r="D208">
            <v>45.6</v>
          </cell>
          <cell r="E208">
            <v>47.22</v>
          </cell>
          <cell r="F208">
            <v>48.95</v>
          </cell>
          <cell r="G208">
            <v>50.75</v>
          </cell>
          <cell r="H208">
            <v>52.62</v>
          </cell>
          <cell r="I208">
            <v>54.56</v>
          </cell>
        </row>
        <row r="209">
          <cell r="A209">
            <v>28</v>
          </cell>
          <cell r="B209" t="str">
            <v>Sr Comm Security Engineer</v>
          </cell>
          <cell r="C209">
            <v>53.25</v>
          </cell>
          <cell r="D209">
            <v>54.97</v>
          </cell>
          <cell r="E209">
            <v>56.83</v>
          </cell>
          <cell r="F209">
            <v>58.79</v>
          </cell>
          <cell r="G209">
            <v>60.84</v>
          </cell>
          <cell r="H209">
            <v>62.95</v>
          </cell>
          <cell r="I209">
            <v>65.150000000000006</v>
          </cell>
        </row>
        <row r="210">
          <cell r="A210">
            <v>29</v>
          </cell>
          <cell r="B210" t="str">
            <v>Jr Comm Security Engineer</v>
          </cell>
          <cell r="C210">
            <v>43.48</v>
          </cell>
          <cell r="D210">
            <v>44.95</v>
          </cell>
          <cell r="E210">
            <v>46.54</v>
          </cell>
          <cell r="F210">
            <v>48.25</v>
          </cell>
          <cell r="G210">
            <v>50.01</v>
          </cell>
          <cell r="H210">
            <v>51.84</v>
          </cell>
          <cell r="I210">
            <v>53.75</v>
          </cell>
        </row>
        <row r="211">
          <cell r="A211">
            <v>30</v>
          </cell>
          <cell r="B211" t="str">
            <v>Sr Operating Systems Engineer</v>
          </cell>
          <cell r="C211">
            <v>53.25</v>
          </cell>
          <cell r="D211">
            <v>54.92</v>
          </cell>
          <cell r="E211">
            <v>56.76</v>
          </cell>
          <cell r="F211">
            <v>58.72</v>
          </cell>
          <cell r="G211">
            <v>60.72</v>
          </cell>
          <cell r="H211">
            <v>62.8</v>
          </cell>
          <cell r="I211">
            <v>64.94</v>
          </cell>
        </row>
        <row r="212">
          <cell r="A212">
            <v>31</v>
          </cell>
          <cell r="B212" t="str">
            <v>Jr Operating Systems Engineer</v>
          </cell>
          <cell r="C212">
            <v>38.549999999999997</v>
          </cell>
          <cell r="D212">
            <v>39.840000000000003</v>
          </cell>
          <cell r="E212">
            <v>41.25</v>
          </cell>
          <cell r="F212">
            <v>42.77</v>
          </cell>
          <cell r="G212">
            <v>44.33</v>
          </cell>
          <cell r="H212">
            <v>45.95</v>
          </cell>
          <cell r="I212">
            <v>47.63</v>
          </cell>
        </row>
        <row r="213">
          <cell r="A213">
            <v>32</v>
          </cell>
          <cell r="B213" t="str">
            <v>Sr Network Engineer</v>
          </cell>
          <cell r="C213">
            <v>65.98</v>
          </cell>
          <cell r="D213">
            <v>68.099999999999994</v>
          </cell>
          <cell r="E213">
            <v>70.38</v>
          </cell>
          <cell r="F213">
            <v>72.8</v>
          </cell>
          <cell r="G213">
            <v>75.290000000000006</v>
          </cell>
          <cell r="H213">
            <v>77.86</v>
          </cell>
          <cell r="I213">
            <v>80.510000000000005</v>
          </cell>
        </row>
        <row r="214">
          <cell r="A214">
            <v>33</v>
          </cell>
          <cell r="B214" t="str">
            <v>Jr Network Engineer</v>
          </cell>
          <cell r="C214">
            <v>44.8</v>
          </cell>
          <cell r="D214">
            <v>46.3</v>
          </cell>
          <cell r="E214">
            <v>47.92</v>
          </cell>
          <cell r="F214">
            <v>49.68</v>
          </cell>
          <cell r="G214">
            <v>51.5</v>
          </cell>
          <cell r="H214">
            <v>53.38</v>
          </cell>
          <cell r="I214">
            <v>55.32</v>
          </cell>
        </row>
        <row r="215">
          <cell r="A215">
            <v>34</v>
          </cell>
          <cell r="B215" t="str">
            <v>Quality Assurance Specialist</v>
          </cell>
          <cell r="C215">
            <v>44.12</v>
          </cell>
          <cell r="D215">
            <v>45.52</v>
          </cell>
          <cell r="E215">
            <v>47.07</v>
          </cell>
          <cell r="F215">
            <v>48.71</v>
          </cell>
          <cell r="G215">
            <v>50.42</v>
          </cell>
          <cell r="H215">
            <v>52.17</v>
          </cell>
          <cell r="I215">
            <v>54</v>
          </cell>
        </row>
        <row r="216">
          <cell r="A216">
            <v>35</v>
          </cell>
          <cell r="B216" t="str">
            <v>Sr Training Specialist</v>
          </cell>
          <cell r="C216">
            <v>46.12</v>
          </cell>
          <cell r="D216">
            <v>47.6</v>
          </cell>
          <cell r="E216">
            <v>49.21</v>
          </cell>
          <cell r="F216">
            <v>50.9</v>
          </cell>
          <cell r="G216">
            <v>52.68</v>
          </cell>
          <cell r="H216">
            <v>54.52</v>
          </cell>
          <cell r="I216">
            <v>56.41</v>
          </cell>
        </row>
        <row r="217">
          <cell r="A217">
            <v>36</v>
          </cell>
          <cell r="B217" t="str">
            <v>Jr Training Specialist</v>
          </cell>
          <cell r="C217">
            <v>39.78</v>
          </cell>
          <cell r="D217">
            <v>41.13</v>
          </cell>
          <cell r="E217">
            <v>42.58</v>
          </cell>
          <cell r="F217">
            <v>44.15</v>
          </cell>
          <cell r="G217">
            <v>45.77</v>
          </cell>
          <cell r="H217">
            <v>47.45</v>
          </cell>
          <cell r="I217">
            <v>49.2</v>
          </cell>
        </row>
        <row r="218">
          <cell r="A218">
            <v>37</v>
          </cell>
          <cell r="B218" t="str">
            <v>Sr Comm Software Specialist</v>
          </cell>
          <cell r="C218">
            <v>74.34</v>
          </cell>
          <cell r="D218">
            <v>76.75</v>
          </cell>
          <cell r="E218">
            <v>79.36</v>
          </cell>
          <cell r="F218">
            <v>82.13</v>
          </cell>
          <cell r="G218">
            <v>85</v>
          </cell>
          <cell r="H218">
            <v>87.99</v>
          </cell>
          <cell r="I218">
            <v>91.08</v>
          </cell>
        </row>
        <row r="219">
          <cell r="A219">
            <v>38</v>
          </cell>
          <cell r="B219" t="str">
            <v>Intrm Comm Software Specialist</v>
          </cell>
          <cell r="C219">
            <v>53.49</v>
          </cell>
          <cell r="D219">
            <v>55.19</v>
          </cell>
          <cell r="E219">
            <v>57.07</v>
          </cell>
          <cell r="F219">
            <v>59.05</v>
          </cell>
          <cell r="G219">
            <v>61.11</v>
          </cell>
          <cell r="H219">
            <v>63.26</v>
          </cell>
          <cell r="I219">
            <v>65.47</v>
          </cell>
        </row>
        <row r="220">
          <cell r="A220">
            <v>39</v>
          </cell>
          <cell r="B220" t="str">
            <v>Jr Comm Software Specialist</v>
          </cell>
          <cell r="C220">
            <v>47.04</v>
          </cell>
          <cell r="D220">
            <v>48.53</v>
          </cell>
          <cell r="E220">
            <v>50.17</v>
          </cell>
          <cell r="F220">
            <v>51.92</v>
          </cell>
          <cell r="G220">
            <v>53.74</v>
          </cell>
          <cell r="H220">
            <v>55.61</v>
          </cell>
          <cell r="I220">
            <v>57.56</v>
          </cell>
        </row>
        <row r="221">
          <cell r="A221">
            <v>40</v>
          </cell>
          <cell r="B221" t="str">
            <v>Sr Comm HW Specialist</v>
          </cell>
          <cell r="C221">
            <v>71.69</v>
          </cell>
          <cell r="D221">
            <v>73.97</v>
          </cell>
          <cell r="E221">
            <v>76.44</v>
          </cell>
          <cell r="F221">
            <v>79.069999999999993</v>
          </cell>
          <cell r="G221">
            <v>81.8</v>
          </cell>
          <cell r="H221">
            <v>84.63</v>
          </cell>
          <cell r="I221">
            <v>87.56</v>
          </cell>
        </row>
        <row r="222">
          <cell r="A222">
            <v>41</v>
          </cell>
          <cell r="B222" t="str">
            <v>Intrm Comm HW Specialist</v>
          </cell>
          <cell r="C222">
            <v>58.83</v>
          </cell>
          <cell r="D222">
            <v>60.67</v>
          </cell>
          <cell r="E222">
            <v>62.68</v>
          </cell>
          <cell r="F222">
            <v>64.849999999999994</v>
          </cell>
          <cell r="G222">
            <v>67.09</v>
          </cell>
          <cell r="H222">
            <v>69.400000000000006</v>
          </cell>
          <cell r="I222">
            <v>71.77</v>
          </cell>
        </row>
        <row r="223">
          <cell r="A223">
            <v>42</v>
          </cell>
          <cell r="B223" t="str">
            <v>Jr Comm HW Specialist</v>
          </cell>
          <cell r="C223">
            <v>52.99</v>
          </cell>
          <cell r="D223">
            <v>54.68</v>
          </cell>
          <cell r="E223">
            <v>56.52</v>
          </cell>
          <cell r="F223">
            <v>58.51</v>
          </cell>
          <cell r="G223">
            <v>60.56</v>
          </cell>
          <cell r="H223">
            <v>62.68</v>
          </cell>
          <cell r="I223">
            <v>64.88</v>
          </cell>
        </row>
        <row r="224">
          <cell r="A224">
            <v>43</v>
          </cell>
          <cell r="B224" t="str">
            <v>Sr Graphics Specialist</v>
          </cell>
          <cell r="C224">
            <v>44.71</v>
          </cell>
          <cell r="D224">
            <v>46.2</v>
          </cell>
          <cell r="E224">
            <v>47.85</v>
          </cell>
          <cell r="F224">
            <v>49.59</v>
          </cell>
          <cell r="G224">
            <v>51.41</v>
          </cell>
          <cell r="H224">
            <v>53.28</v>
          </cell>
          <cell r="I224">
            <v>55.23</v>
          </cell>
        </row>
        <row r="225">
          <cell r="A225">
            <v>44</v>
          </cell>
          <cell r="B225" t="str">
            <v>Jr Graphics Specialist</v>
          </cell>
          <cell r="C225">
            <v>36.76</v>
          </cell>
          <cell r="D225">
            <v>37.979999999999997</v>
          </cell>
          <cell r="E225">
            <v>39.32</v>
          </cell>
          <cell r="F225">
            <v>40.76</v>
          </cell>
          <cell r="G225">
            <v>42.23</v>
          </cell>
          <cell r="H225">
            <v>43.77</v>
          </cell>
          <cell r="I225">
            <v>45.36</v>
          </cell>
        </row>
        <row r="226">
          <cell r="A226">
            <v>45</v>
          </cell>
          <cell r="B226" t="str">
            <v>Sr Computer Sec Sys Specialist</v>
          </cell>
          <cell r="C226">
            <v>74.62</v>
          </cell>
          <cell r="D226">
            <v>77.05</v>
          </cell>
          <cell r="E226">
            <v>79.67</v>
          </cell>
          <cell r="F226">
            <v>82.45</v>
          </cell>
          <cell r="G226">
            <v>85.32</v>
          </cell>
          <cell r="H226">
            <v>88.31</v>
          </cell>
          <cell r="I226">
            <v>91.38</v>
          </cell>
        </row>
        <row r="227">
          <cell r="A227">
            <v>46</v>
          </cell>
          <cell r="B227" t="str">
            <v>Intrm Computer Sec Sys Specialist</v>
          </cell>
          <cell r="C227">
            <v>61.74</v>
          </cell>
          <cell r="D227">
            <v>63.82</v>
          </cell>
          <cell r="E227">
            <v>66.11</v>
          </cell>
          <cell r="F227">
            <v>68.540000000000006</v>
          </cell>
          <cell r="G227">
            <v>71.06</v>
          </cell>
          <cell r="H227">
            <v>73.680000000000007</v>
          </cell>
          <cell r="I227">
            <v>76.39</v>
          </cell>
        </row>
        <row r="228">
          <cell r="A228">
            <v>47</v>
          </cell>
          <cell r="B228" t="str">
            <v>Jr Computer Sec Sys Specialist</v>
          </cell>
          <cell r="C228">
            <v>53.05</v>
          </cell>
          <cell r="D228">
            <v>54.83</v>
          </cell>
          <cell r="E228">
            <v>56.78</v>
          </cell>
          <cell r="F228">
            <v>58.88</v>
          </cell>
          <cell r="G228">
            <v>61.04</v>
          </cell>
          <cell r="H228">
            <v>63.29</v>
          </cell>
          <cell r="I228">
            <v>65.64</v>
          </cell>
        </row>
        <row r="229">
          <cell r="A229">
            <v>48</v>
          </cell>
          <cell r="B229" t="str">
            <v>Computer Specialist</v>
          </cell>
          <cell r="C229">
            <v>45.95</v>
          </cell>
          <cell r="D229">
            <v>47.49</v>
          </cell>
          <cell r="E229">
            <v>49.2</v>
          </cell>
          <cell r="F229">
            <v>51.01</v>
          </cell>
          <cell r="G229">
            <v>52.89</v>
          </cell>
          <cell r="H229">
            <v>54.82</v>
          </cell>
          <cell r="I229">
            <v>56.85</v>
          </cell>
        </row>
        <row r="230">
          <cell r="A230">
            <v>49</v>
          </cell>
          <cell r="B230" t="str">
            <v>Sr Education &amp; Training Specialist</v>
          </cell>
          <cell r="C230">
            <v>78.58</v>
          </cell>
          <cell r="D230">
            <v>81.25</v>
          </cell>
          <cell r="E230">
            <v>84.15</v>
          </cell>
          <cell r="F230">
            <v>87.25</v>
          </cell>
          <cell r="G230">
            <v>90.48</v>
          </cell>
          <cell r="H230">
            <v>93.83</v>
          </cell>
          <cell r="I230">
            <v>97.3</v>
          </cell>
        </row>
        <row r="231">
          <cell r="A231">
            <v>50</v>
          </cell>
          <cell r="B231" t="str">
            <v>Jr Ed &amp; Training Dev Specialist</v>
          </cell>
          <cell r="C231">
            <v>57.81</v>
          </cell>
          <cell r="D231">
            <v>59.75</v>
          </cell>
          <cell r="E231">
            <v>61.85</v>
          </cell>
          <cell r="F231">
            <v>64.12</v>
          </cell>
          <cell r="G231">
            <v>66.459999999999994</v>
          </cell>
          <cell r="H231">
            <v>68.900000000000006</v>
          </cell>
          <cell r="I231">
            <v>71.42</v>
          </cell>
        </row>
        <row r="232">
          <cell r="A232">
            <v>51</v>
          </cell>
          <cell r="B232" t="str">
            <v>Sr Instructional Sys Designer</v>
          </cell>
          <cell r="C232">
            <v>48</v>
          </cell>
          <cell r="D232">
            <v>49.58</v>
          </cell>
          <cell r="E232">
            <v>51.3</v>
          </cell>
          <cell r="F232">
            <v>53.15</v>
          </cell>
          <cell r="G232">
            <v>55.08</v>
          </cell>
          <cell r="H232">
            <v>57.07</v>
          </cell>
          <cell r="I232">
            <v>59.13</v>
          </cell>
        </row>
        <row r="233">
          <cell r="A233">
            <v>52</v>
          </cell>
          <cell r="B233" t="str">
            <v>Jr Instructional Sys Designer</v>
          </cell>
          <cell r="C233">
            <v>41.18</v>
          </cell>
          <cell r="D233">
            <v>42.53</v>
          </cell>
          <cell r="E233">
            <v>44.02</v>
          </cell>
          <cell r="F233">
            <v>45.61</v>
          </cell>
          <cell r="G233">
            <v>47.26</v>
          </cell>
          <cell r="H233">
            <v>48.97</v>
          </cell>
          <cell r="I233">
            <v>50.74</v>
          </cell>
        </row>
        <row r="234">
          <cell r="A234">
            <v>53</v>
          </cell>
          <cell r="B234" t="str">
            <v>Security Administrator</v>
          </cell>
          <cell r="C234">
            <v>39.840000000000003</v>
          </cell>
          <cell r="D234">
            <v>41.1</v>
          </cell>
          <cell r="E234">
            <v>42.49</v>
          </cell>
          <cell r="F234">
            <v>43.96</v>
          </cell>
          <cell r="G234">
            <v>45.5</v>
          </cell>
          <cell r="H234">
            <v>47.06</v>
          </cell>
          <cell r="I234">
            <v>48.68</v>
          </cell>
        </row>
        <row r="235">
          <cell r="A235">
            <v>54</v>
          </cell>
          <cell r="B235" t="str">
            <v>System Administrator</v>
          </cell>
          <cell r="C235">
            <v>43.54</v>
          </cell>
          <cell r="D235">
            <v>45.01</v>
          </cell>
          <cell r="E235">
            <v>46.62</v>
          </cell>
          <cell r="F235">
            <v>48.33</v>
          </cell>
          <cell r="G235">
            <v>50.1</v>
          </cell>
          <cell r="H235">
            <v>51.92</v>
          </cell>
          <cell r="I235">
            <v>53.81</v>
          </cell>
        </row>
        <row r="236">
          <cell r="A236">
            <v>55</v>
          </cell>
          <cell r="B236" t="str">
            <v>Admin Assistant - Intrm</v>
          </cell>
          <cell r="C236">
            <v>36.68</v>
          </cell>
          <cell r="D236">
            <v>37.880000000000003</v>
          </cell>
          <cell r="E236">
            <v>39.19</v>
          </cell>
          <cell r="F236">
            <v>40.6</v>
          </cell>
          <cell r="G236">
            <v>42.04</v>
          </cell>
          <cell r="H236">
            <v>43.55</v>
          </cell>
          <cell r="I236">
            <v>45.1</v>
          </cell>
        </row>
        <row r="237">
          <cell r="A237">
            <v>56</v>
          </cell>
          <cell r="B237" t="str">
            <v>Admin Assistant - Jr</v>
          </cell>
          <cell r="C237">
            <v>34.58</v>
          </cell>
          <cell r="D237">
            <v>35.74</v>
          </cell>
          <cell r="E237">
            <v>37</v>
          </cell>
          <cell r="F237">
            <v>38.35</v>
          </cell>
          <cell r="G237">
            <v>39.74</v>
          </cell>
          <cell r="H237">
            <v>41.2</v>
          </cell>
          <cell r="I237">
            <v>42.69</v>
          </cell>
        </row>
        <row r="238">
          <cell r="A238">
            <v>57</v>
          </cell>
          <cell r="B238" t="str">
            <v>Sr Systems Operator</v>
          </cell>
          <cell r="C238">
            <v>49.13</v>
          </cell>
          <cell r="D238">
            <v>50.79</v>
          </cell>
          <cell r="E238">
            <v>52.59</v>
          </cell>
          <cell r="F238">
            <v>54.5</v>
          </cell>
          <cell r="G238">
            <v>56.49</v>
          </cell>
          <cell r="H238">
            <v>58.54</v>
          </cell>
          <cell r="I238">
            <v>60.68</v>
          </cell>
        </row>
        <row r="239">
          <cell r="A239">
            <v>58</v>
          </cell>
          <cell r="B239" t="str">
            <v>Intrm  Systems Operator</v>
          </cell>
          <cell r="C239">
            <v>38.85</v>
          </cell>
          <cell r="D239">
            <v>40.14</v>
          </cell>
          <cell r="E239">
            <v>41.56</v>
          </cell>
          <cell r="F239">
            <v>43.07</v>
          </cell>
          <cell r="G239">
            <v>44.64</v>
          </cell>
          <cell r="H239">
            <v>46.28</v>
          </cell>
          <cell r="I239">
            <v>47.98</v>
          </cell>
        </row>
        <row r="240">
          <cell r="A240">
            <v>59</v>
          </cell>
          <cell r="B240" t="str">
            <v>Jr Systems Operator</v>
          </cell>
          <cell r="C240">
            <v>36.25</v>
          </cell>
          <cell r="D240">
            <v>37.450000000000003</v>
          </cell>
          <cell r="E240">
            <v>38.76</v>
          </cell>
          <cell r="F240">
            <v>40.18</v>
          </cell>
          <cell r="G240">
            <v>41.63</v>
          </cell>
          <cell r="H240">
            <v>43.14</v>
          </cell>
          <cell r="I240">
            <v>44.7</v>
          </cell>
        </row>
        <row r="241">
          <cell r="A241">
            <v>60</v>
          </cell>
          <cell r="B241" t="str">
            <v>IA System Installer</v>
          </cell>
          <cell r="C241">
            <v>48.76</v>
          </cell>
          <cell r="D241">
            <v>50.4</v>
          </cell>
          <cell r="E241">
            <v>52.19</v>
          </cell>
          <cell r="F241">
            <v>54.08</v>
          </cell>
          <cell r="G241">
            <v>56.06</v>
          </cell>
          <cell r="H241">
            <v>58.11</v>
          </cell>
          <cell r="I241">
            <v>60.23</v>
          </cell>
        </row>
        <row r="242">
          <cell r="A242">
            <v>61</v>
          </cell>
          <cell r="B242" t="str">
            <v>Data Entry Clerk</v>
          </cell>
          <cell r="C242">
            <v>34.33</v>
          </cell>
          <cell r="D242">
            <v>35.479999999999997</v>
          </cell>
          <cell r="E242">
            <v>36.72</v>
          </cell>
          <cell r="F242">
            <v>38.07</v>
          </cell>
          <cell r="G242">
            <v>39.44</v>
          </cell>
          <cell r="H242">
            <v>40.86</v>
          </cell>
          <cell r="I242">
            <v>42.33</v>
          </cell>
        </row>
        <row r="243">
          <cell r="A243">
            <v>62</v>
          </cell>
          <cell r="B243" t="str">
            <v>Editor/Analyst</v>
          </cell>
          <cell r="C243">
            <v>46.12</v>
          </cell>
          <cell r="D243">
            <v>47.68</v>
          </cell>
          <cell r="E243">
            <v>49.36</v>
          </cell>
          <cell r="F243">
            <v>51.17</v>
          </cell>
          <cell r="G243">
            <v>53.05</v>
          </cell>
          <cell r="H243">
            <v>54.98</v>
          </cell>
          <cell r="I243">
            <v>56.98</v>
          </cell>
        </row>
        <row r="244">
          <cell r="A244">
            <v>63</v>
          </cell>
          <cell r="B244" t="str">
            <v>Librarian</v>
          </cell>
          <cell r="C244">
            <v>42.67</v>
          </cell>
          <cell r="D244">
            <v>44.11</v>
          </cell>
          <cell r="E244">
            <v>45.69</v>
          </cell>
          <cell r="F244">
            <v>47.36</v>
          </cell>
          <cell r="G244">
            <v>49.1</v>
          </cell>
          <cell r="H244">
            <v>50.9</v>
          </cell>
          <cell r="I244">
            <v>52.78</v>
          </cell>
        </row>
        <row r="245">
          <cell r="A245">
            <v>64</v>
          </cell>
          <cell r="B245" t="str">
            <v>IA Educator</v>
          </cell>
          <cell r="C245">
            <v>58.41</v>
          </cell>
          <cell r="D245">
            <v>60.28</v>
          </cell>
          <cell r="E245">
            <v>62.3</v>
          </cell>
          <cell r="F245">
            <v>64.48</v>
          </cell>
          <cell r="G245">
            <v>66.73</v>
          </cell>
          <cell r="H245">
            <v>69.06</v>
          </cell>
          <cell r="I245">
            <v>71.48</v>
          </cell>
        </row>
        <row r="246">
          <cell r="A246">
            <v>65</v>
          </cell>
          <cell r="B246" t="str">
            <v>Sr Applications Programmer</v>
          </cell>
          <cell r="C246">
            <v>53.38</v>
          </cell>
          <cell r="D246">
            <v>55.19</v>
          </cell>
          <cell r="E246">
            <v>57.16</v>
          </cell>
          <cell r="F246">
            <v>59.27</v>
          </cell>
          <cell r="G246">
            <v>61.46</v>
          </cell>
          <cell r="H246">
            <v>63.74</v>
          </cell>
          <cell r="I246">
            <v>66.099999999999994</v>
          </cell>
        </row>
        <row r="247">
          <cell r="A247">
            <v>66</v>
          </cell>
          <cell r="B247" t="str">
            <v>Jr Applications Programmer</v>
          </cell>
          <cell r="C247">
            <v>41.81</v>
          </cell>
          <cell r="D247">
            <v>43.18</v>
          </cell>
          <cell r="E247">
            <v>44.69</v>
          </cell>
          <cell r="F247">
            <v>46.3</v>
          </cell>
          <cell r="G247">
            <v>47.98</v>
          </cell>
          <cell r="H247">
            <v>49.72</v>
          </cell>
          <cell r="I247">
            <v>51.52</v>
          </cell>
        </row>
        <row r="248">
          <cell r="A248">
            <v>67</v>
          </cell>
          <cell r="B248" t="str">
            <v>Sr IA Systems Programmer</v>
          </cell>
          <cell r="C248">
            <v>51.28</v>
          </cell>
          <cell r="D248">
            <v>52.9</v>
          </cell>
          <cell r="E248">
            <v>54.65</v>
          </cell>
          <cell r="F248">
            <v>56.52</v>
          </cell>
          <cell r="G248">
            <v>58.46</v>
          </cell>
          <cell r="H248">
            <v>60.46</v>
          </cell>
          <cell r="I248">
            <v>62.54</v>
          </cell>
        </row>
        <row r="249">
          <cell r="A249">
            <v>68</v>
          </cell>
          <cell r="B249" t="str">
            <v>Jr IA System Programmer</v>
          </cell>
          <cell r="C249">
            <v>38.21</v>
          </cell>
          <cell r="D249">
            <v>39.5</v>
          </cell>
          <cell r="E249">
            <v>40.9</v>
          </cell>
          <cell r="F249">
            <v>42.41</v>
          </cell>
          <cell r="G249">
            <v>43.94</v>
          </cell>
          <cell r="H249">
            <v>45.55</v>
          </cell>
          <cell r="I249">
            <v>47.2</v>
          </cell>
        </row>
        <row r="250">
          <cell r="A250">
            <v>69</v>
          </cell>
          <cell r="B250" t="str">
            <v>Student IA Analyst</v>
          </cell>
          <cell r="C250">
            <v>39.33</v>
          </cell>
          <cell r="D250">
            <v>40.64</v>
          </cell>
          <cell r="E250">
            <v>42.08</v>
          </cell>
          <cell r="F250">
            <v>43.62</v>
          </cell>
          <cell r="G250">
            <v>45.23</v>
          </cell>
          <cell r="H250">
            <v>46.88</v>
          </cell>
          <cell r="I250">
            <v>48.6</v>
          </cell>
        </row>
        <row r="251">
          <cell r="A251">
            <v>70</v>
          </cell>
          <cell r="B251" t="str">
            <v>Entry Level Sys Engineer</v>
          </cell>
          <cell r="C251">
            <v>45.36</v>
          </cell>
          <cell r="D251">
            <v>46.89</v>
          </cell>
          <cell r="E251">
            <v>48.56</v>
          </cell>
          <cell r="F251">
            <v>50.35</v>
          </cell>
          <cell r="G251">
            <v>52.2</v>
          </cell>
          <cell r="H251">
            <v>54.09</v>
          </cell>
          <cell r="I251">
            <v>56.07</v>
          </cell>
        </row>
        <row r="252">
          <cell r="A252">
            <v>71</v>
          </cell>
          <cell r="B252" t="str">
            <v>Entry Level Software Engineer</v>
          </cell>
          <cell r="C252">
            <v>67.69</v>
          </cell>
          <cell r="D252">
            <v>69.989999999999995</v>
          </cell>
          <cell r="E252">
            <v>72.489999999999995</v>
          </cell>
          <cell r="F252">
            <v>75.150000000000006</v>
          </cell>
          <cell r="G252">
            <v>77.930000000000007</v>
          </cell>
          <cell r="H252">
            <v>80.78</v>
          </cell>
          <cell r="I252">
            <v>83.75</v>
          </cell>
        </row>
        <row r="253">
          <cell r="A253">
            <v>72</v>
          </cell>
          <cell r="B253" t="str">
            <v>Sr CIP Functional Analyst</v>
          </cell>
          <cell r="C253">
            <v>148.36000000000001</v>
          </cell>
          <cell r="D253">
            <v>153.19</v>
          </cell>
          <cell r="E253">
            <v>158.41</v>
          </cell>
          <cell r="F253">
            <v>163.98</v>
          </cell>
          <cell r="G253">
            <v>169.73</v>
          </cell>
          <cell r="H253">
            <v>175.67</v>
          </cell>
          <cell r="I253">
            <v>181.8</v>
          </cell>
        </row>
        <row r="254">
          <cell r="A254">
            <v>73</v>
          </cell>
          <cell r="B254" t="str">
            <v>CIP Functional Analyst</v>
          </cell>
          <cell r="C254">
            <v>112.43</v>
          </cell>
          <cell r="D254">
            <v>116.07</v>
          </cell>
          <cell r="E254">
            <v>120.02</v>
          </cell>
          <cell r="F254">
            <v>124.23</v>
          </cell>
          <cell r="G254">
            <v>128.59</v>
          </cell>
          <cell r="H254">
            <v>133.1</v>
          </cell>
          <cell r="I254">
            <v>137.77000000000001</v>
          </cell>
        </row>
        <row r="255">
          <cell r="A255">
            <v>74</v>
          </cell>
          <cell r="B255" t="str">
            <v>Emerging Technologies Expert</v>
          </cell>
          <cell r="C255">
            <v>83.29</v>
          </cell>
          <cell r="D255">
            <v>85.99</v>
          </cell>
          <cell r="E255">
            <v>88.92</v>
          </cell>
          <cell r="F255">
            <v>92.04</v>
          </cell>
          <cell r="G255">
            <v>95.28</v>
          </cell>
          <cell r="H255">
            <v>98.63</v>
          </cell>
          <cell r="I255">
            <v>102.1</v>
          </cell>
        </row>
        <row r="256">
          <cell r="A256">
            <v>75</v>
          </cell>
          <cell r="B256" t="str">
            <v>Information Operations Expert</v>
          </cell>
          <cell r="C256">
            <v>171.29</v>
          </cell>
          <cell r="D256">
            <v>176.87</v>
          </cell>
          <cell r="E256">
            <v>182.93</v>
          </cell>
          <cell r="F256">
            <v>189.39</v>
          </cell>
          <cell r="G256">
            <v>196.06</v>
          </cell>
          <cell r="H256">
            <v>202.94</v>
          </cell>
          <cell r="I256">
            <v>210.05</v>
          </cell>
        </row>
        <row r="257">
          <cell r="A257">
            <v>76</v>
          </cell>
          <cell r="B257" t="str">
            <v>IA Sr Consultant</v>
          </cell>
          <cell r="C257">
            <v>261.08999999999997</v>
          </cell>
          <cell r="D257">
            <v>271.5</v>
          </cell>
          <cell r="E257">
            <v>282.36</v>
          </cell>
          <cell r="F257">
            <v>293.66000000000003</v>
          </cell>
          <cell r="G257">
            <v>305.39999999999998</v>
          </cell>
          <cell r="H257">
            <v>317.63</v>
          </cell>
          <cell r="I257">
            <v>330.32</v>
          </cell>
        </row>
        <row r="258">
          <cell r="A258">
            <v>77</v>
          </cell>
          <cell r="B258" t="str">
            <v>Solutions Architect &amp; Designer</v>
          </cell>
          <cell r="C258">
            <v>229.75</v>
          </cell>
          <cell r="D258">
            <v>238.92</v>
          </cell>
          <cell r="E258">
            <v>248.47</v>
          </cell>
          <cell r="F258">
            <v>258.41000000000003</v>
          </cell>
          <cell r="G258">
            <v>268.75</v>
          </cell>
          <cell r="H258">
            <v>279.51</v>
          </cell>
          <cell r="I258">
            <v>290.69</v>
          </cell>
        </row>
        <row r="259">
          <cell r="A259">
            <v>78</v>
          </cell>
          <cell r="B259" t="str">
            <v>Intrusion Detection Sys Expert</v>
          </cell>
          <cell r="C259">
            <v>229.75</v>
          </cell>
          <cell r="D259">
            <v>238.92</v>
          </cell>
          <cell r="E259">
            <v>248.47</v>
          </cell>
          <cell r="F259">
            <v>258.41000000000003</v>
          </cell>
          <cell r="G259">
            <v>268.75</v>
          </cell>
          <cell r="H259">
            <v>279.51</v>
          </cell>
          <cell r="I259">
            <v>290.69</v>
          </cell>
        </row>
        <row r="260">
          <cell r="A260">
            <v>79</v>
          </cell>
          <cell r="B260" t="str">
            <v>IA Product Engineer</v>
          </cell>
          <cell r="C260">
            <v>164.77</v>
          </cell>
          <cell r="D260">
            <v>171.35</v>
          </cell>
          <cell r="E260">
            <v>178.19</v>
          </cell>
          <cell r="F260">
            <v>185.33</v>
          </cell>
          <cell r="G260">
            <v>192.74</v>
          </cell>
          <cell r="H260">
            <v>200.45</v>
          </cell>
          <cell r="I260">
            <v>208.48</v>
          </cell>
        </row>
        <row r="263">
          <cell r="A263" t="str">
            <v>GSA MAS</v>
          </cell>
          <cell r="C263">
            <v>37032</v>
          </cell>
          <cell r="D263">
            <v>37397</v>
          </cell>
          <cell r="E263">
            <v>37762</v>
          </cell>
          <cell r="F263">
            <v>38128</v>
          </cell>
          <cell r="G263">
            <v>38493</v>
          </cell>
          <cell r="H263">
            <v>38858</v>
          </cell>
          <cell r="I263">
            <v>39223</v>
          </cell>
          <cell r="J263">
            <v>39589</v>
          </cell>
          <cell r="K263">
            <v>39954</v>
          </cell>
        </row>
        <row r="264">
          <cell r="A264" t="str">
            <v>Code</v>
          </cell>
          <cell r="B264" t="str">
            <v>Labor Category</v>
          </cell>
          <cell r="C264" t="str">
            <v>YEAR 4</v>
          </cell>
          <cell r="D264" t="str">
            <v>YEAR 5</v>
          </cell>
          <cell r="E264" t="str">
            <v>YEAR 6</v>
          </cell>
          <cell r="F264" t="str">
            <v>YEAR 7</v>
          </cell>
          <cell r="G264" t="str">
            <v>YEAR 8</v>
          </cell>
          <cell r="H264" t="str">
            <v>YEAR 9</v>
          </cell>
          <cell r="I264" t="str">
            <v>YEAR 10</v>
          </cell>
          <cell r="J264" t="str">
            <v>YEAR 11</v>
          </cell>
          <cell r="K264" t="str">
            <v>YEAR 12</v>
          </cell>
        </row>
        <row r="265">
          <cell r="A265">
            <v>1</v>
          </cell>
          <cell r="B265" t="str">
            <v>Program Manager</v>
          </cell>
          <cell r="C265">
            <v>188.8</v>
          </cell>
          <cell r="D265">
            <v>192.58</v>
          </cell>
          <cell r="E265">
            <v>196.43</v>
          </cell>
          <cell r="F265">
            <v>200.36</v>
          </cell>
          <cell r="G265">
            <v>204.37</v>
          </cell>
          <cell r="H265">
            <v>208.46</v>
          </cell>
          <cell r="I265">
            <v>212.63</v>
          </cell>
          <cell r="J265">
            <v>216.88</v>
          </cell>
          <cell r="K265">
            <v>221.22</v>
          </cell>
        </row>
        <row r="266">
          <cell r="A266">
            <v>2</v>
          </cell>
          <cell r="B266" t="str">
            <v>Senior Subject Matter Expert</v>
          </cell>
          <cell r="C266">
            <v>214.27</v>
          </cell>
          <cell r="D266">
            <v>218.56</v>
          </cell>
          <cell r="E266">
            <v>222.93</v>
          </cell>
          <cell r="F266">
            <v>227.39</v>
          </cell>
          <cell r="G266">
            <v>231.94</v>
          </cell>
          <cell r="H266">
            <v>236.58</v>
          </cell>
          <cell r="I266">
            <v>241.31</v>
          </cell>
          <cell r="J266">
            <v>246.14</v>
          </cell>
          <cell r="K266">
            <v>251.06</v>
          </cell>
        </row>
        <row r="267">
          <cell r="A267">
            <v>3</v>
          </cell>
          <cell r="B267" t="str">
            <v>Project Manager/SME</v>
          </cell>
          <cell r="C267">
            <v>145.65</v>
          </cell>
          <cell r="D267">
            <v>148.56</v>
          </cell>
          <cell r="E267">
            <v>151.53</v>
          </cell>
          <cell r="F267">
            <v>154.56</v>
          </cell>
          <cell r="G267">
            <v>157.65</v>
          </cell>
          <cell r="H267">
            <v>160.80000000000001</v>
          </cell>
          <cell r="I267">
            <v>164.02</v>
          </cell>
          <cell r="J267">
            <v>167.3</v>
          </cell>
          <cell r="K267">
            <v>170.65</v>
          </cell>
        </row>
        <row r="268">
          <cell r="A268">
            <v>4</v>
          </cell>
          <cell r="B268" t="str">
            <v>Principal IT Specialist</v>
          </cell>
          <cell r="C268">
            <v>161.68</v>
          </cell>
          <cell r="D268">
            <v>164.91</v>
          </cell>
          <cell r="E268">
            <v>168.21</v>
          </cell>
          <cell r="F268">
            <v>171.57</v>
          </cell>
          <cell r="G268">
            <v>175</v>
          </cell>
          <cell r="H268">
            <v>178.5</v>
          </cell>
          <cell r="I268">
            <v>182.07</v>
          </cell>
          <cell r="J268">
            <v>185.71</v>
          </cell>
          <cell r="K268">
            <v>189.42</v>
          </cell>
        </row>
        <row r="269">
          <cell r="A269">
            <v>5</v>
          </cell>
          <cell r="B269" t="str">
            <v>Senior IT Specialist</v>
          </cell>
          <cell r="C269">
            <v>121.02</v>
          </cell>
          <cell r="D269">
            <v>123.44</v>
          </cell>
          <cell r="E269">
            <v>125.91</v>
          </cell>
          <cell r="F269">
            <v>128.43</v>
          </cell>
          <cell r="G269">
            <v>131</v>
          </cell>
          <cell r="H269">
            <v>133.62</v>
          </cell>
          <cell r="I269">
            <v>136.29</v>
          </cell>
          <cell r="J269">
            <v>139.02000000000001</v>
          </cell>
          <cell r="K269">
            <v>141.80000000000001</v>
          </cell>
        </row>
        <row r="270">
          <cell r="A270">
            <v>6</v>
          </cell>
          <cell r="B270" t="str">
            <v>IT Specialist</v>
          </cell>
          <cell r="C270">
            <v>93.42</v>
          </cell>
          <cell r="D270">
            <v>95.29</v>
          </cell>
          <cell r="E270">
            <v>97.2</v>
          </cell>
          <cell r="F270">
            <v>99.14</v>
          </cell>
          <cell r="G270">
            <v>101.12</v>
          </cell>
          <cell r="H270">
            <v>103.14</v>
          </cell>
          <cell r="I270">
            <v>105.2</v>
          </cell>
          <cell r="J270">
            <v>107.3</v>
          </cell>
          <cell r="K270">
            <v>109.45</v>
          </cell>
        </row>
        <row r="271">
          <cell r="A271">
            <v>7</v>
          </cell>
          <cell r="B271" t="str">
            <v>Associate IT Specialist</v>
          </cell>
          <cell r="C271">
            <v>82.64</v>
          </cell>
          <cell r="D271">
            <v>84.29</v>
          </cell>
          <cell r="E271">
            <v>85.98</v>
          </cell>
          <cell r="F271">
            <v>87.7</v>
          </cell>
          <cell r="G271">
            <v>89.45</v>
          </cell>
          <cell r="H271">
            <v>91.24</v>
          </cell>
          <cell r="I271">
            <v>93.06</v>
          </cell>
          <cell r="J271">
            <v>94.92</v>
          </cell>
          <cell r="K271">
            <v>96.82</v>
          </cell>
        </row>
        <row r="272">
          <cell r="A272">
            <v>8</v>
          </cell>
          <cell r="B272" t="str">
            <v>Entry Level IT Specialist</v>
          </cell>
          <cell r="C272">
            <v>66.48</v>
          </cell>
          <cell r="D272">
            <v>67.81</v>
          </cell>
          <cell r="E272">
            <v>69.17</v>
          </cell>
          <cell r="F272">
            <v>70.55</v>
          </cell>
          <cell r="G272">
            <v>71.959999999999994</v>
          </cell>
          <cell r="H272">
            <v>73.400000000000006</v>
          </cell>
          <cell r="I272">
            <v>74.87</v>
          </cell>
          <cell r="J272">
            <v>76.37</v>
          </cell>
          <cell r="K272">
            <v>77.900000000000006</v>
          </cell>
        </row>
        <row r="273">
          <cell r="A273">
            <v>9</v>
          </cell>
          <cell r="B273" t="str">
            <v>Principal Engineer/Analyst</v>
          </cell>
          <cell r="C273">
            <v>142.30000000000001</v>
          </cell>
          <cell r="D273">
            <v>145.15</v>
          </cell>
          <cell r="E273">
            <v>148.05000000000001</v>
          </cell>
          <cell r="F273">
            <v>151.01</v>
          </cell>
          <cell r="G273">
            <v>154.03</v>
          </cell>
          <cell r="H273">
            <v>157.11000000000001</v>
          </cell>
          <cell r="I273">
            <v>160.25</v>
          </cell>
          <cell r="J273">
            <v>163.46</v>
          </cell>
          <cell r="K273">
            <v>166.73</v>
          </cell>
        </row>
        <row r="274">
          <cell r="A274">
            <v>10</v>
          </cell>
          <cell r="B274" t="str">
            <v>Senior Engineer/Analyst</v>
          </cell>
          <cell r="C274">
            <v>108.56</v>
          </cell>
          <cell r="D274">
            <v>110.73</v>
          </cell>
          <cell r="E274">
            <v>112.94</v>
          </cell>
          <cell r="F274">
            <v>115.2</v>
          </cell>
          <cell r="G274">
            <v>117.5</v>
          </cell>
          <cell r="H274">
            <v>119.85</v>
          </cell>
          <cell r="I274">
            <v>122.25</v>
          </cell>
          <cell r="J274">
            <v>124.7</v>
          </cell>
          <cell r="K274">
            <v>127.19</v>
          </cell>
        </row>
        <row r="275">
          <cell r="A275">
            <v>11</v>
          </cell>
          <cell r="B275" t="str">
            <v>Engineer/Analyst</v>
          </cell>
          <cell r="C275">
            <v>78.52</v>
          </cell>
          <cell r="D275">
            <v>80.09</v>
          </cell>
          <cell r="E275">
            <v>81.69</v>
          </cell>
          <cell r="F275">
            <v>83.32</v>
          </cell>
          <cell r="G275">
            <v>84.99</v>
          </cell>
          <cell r="H275">
            <v>86.69</v>
          </cell>
          <cell r="I275">
            <v>88.42</v>
          </cell>
          <cell r="J275">
            <v>90.19</v>
          </cell>
          <cell r="K275">
            <v>91.99</v>
          </cell>
        </row>
        <row r="276">
          <cell r="A276">
            <v>12</v>
          </cell>
          <cell r="B276" t="str">
            <v>Junior Engineer/Analyst</v>
          </cell>
          <cell r="C276">
            <v>60.55</v>
          </cell>
          <cell r="D276">
            <v>61.76</v>
          </cell>
          <cell r="E276">
            <v>63</v>
          </cell>
          <cell r="F276">
            <v>64.260000000000005</v>
          </cell>
          <cell r="G276">
            <v>65.55</v>
          </cell>
          <cell r="H276">
            <v>66.86</v>
          </cell>
          <cell r="I276">
            <v>68.2</v>
          </cell>
          <cell r="J276">
            <v>69.56</v>
          </cell>
          <cell r="K276">
            <v>70.95</v>
          </cell>
        </row>
        <row r="277">
          <cell r="A277">
            <v>13</v>
          </cell>
          <cell r="B277" t="str">
            <v>Entry Level Engineer/Analyst</v>
          </cell>
          <cell r="C277">
            <v>56.93</v>
          </cell>
          <cell r="D277">
            <v>58.07</v>
          </cell>
          <cell r="E277">
            <v>59.23</v>
          </cell>
          <cell r="F277">
            <v>60.41</v>
          </cell>
          <cell r="G277">
            <v>61.62</v>
          </cell>
          <cell r="H277">
            <v>62.85</v>
          </cell>
          <cell r="I277">
            <v>64.11</v>
          </cell>
          <cell r="J277">
            <v>65.39</v>
          </cell>
          <cell r="K277">
            <v>66.7</v>
          </cell>
        </row>
        <row r="278">
          <cell r="A278">
            <v>14</v>
          </cell>
          <cell r="B278" t="str">
            <v>Senior Technician</v>
          </cell>
          <cell r="C278">
            <v>74.91</v>
          </cell>
          <cell r="D278">
            <v>76.41</v>
          </cell>
          <cell r="E278">
            <v>77.94</v>
          </cell>
          <cell r="F278">
            <v>79.5</v>
          </cell>
          <cell r="G278">
            <v>81.09</v>
          </cell>
          <cell r="H278">
            <v>82.71</v>
          </cell>
          <cell r="I278">
            <v>84.36</v>
          </cell>
          <cell r="J278">
            <v>86.05</v>
          </cell>
          <cell r="K278">
            <v>87.77</v>
          </cell>
        </row>
        <row r="279">
          <cell r="A279">
            <v>15</v>
          </cell>
          <cell r="B279" t="str">
            <v>Technician</v>
          </cell>
          <cell r="C279">
            <v>53.45</v>
          </cell>
          <cell r="D279">
            <v>54.52</v>
          </cell>
          <cell r="E279">
            <v>55.61</v>
          </cell>
          <cell r="F279">
            <v>56.72</v>
          </cell>
          <cell r="G279">
            <v>57.85</v>
          </cell>
          <cell r="H279">
            <v>59.01</v>
          </cell>
          <cell r="I279">
            <v>60.19</v>
          </cell>
          <cell r="J279">
            <v>61.39</v>
          </cell>
          <cell r="K279">
            <v>62.62</v>
          </cell>
        </row>
        <row r="280">
          <cell r="A280">
            <v>16</v>
          </cell>
          <cell r="B280" t="str">
            <v>Junior Technician</v>
          </cell>
          <cell r="C280">
            <v>44.42</v>
          </cell>
          <cell r="D280">
            <v>45.31</v>
          </cell>
          <cell r="E280">
            <v>46.22</v>
          </cell>
          <cell r="F280">
            <v>47.14</v>
          </cell>
          <cell r="G280">
            <v>48.08</v>
          </cell>
          <cell r="H280">
            <v>49.04</v>
          </cell>
          <cell r="I280">
            <v>50.02</v>
          </cell>
          <cell r="J280">
            <v>51.02</v>
          </cell>
          <cell r="K280">
            <v>52.04</v>
          </cell>
        </row>
        <row r="281">
          <cell r="A281">
            <v>17</v>
          </cell>
          <cell r="B281" t="str">
            <v>Tech Writer/Admin Support</v>
          </cell>
          <cell r="C281">
            <v>54.32</v>
          </cell>
          <cell r="D281">
            <v>55.41</v>
          </cell>
          <cell r="E281">
            <v>56.52</v>
          </cell>
          <cell r="F281">
            <v>57.65</v>
          </cell>
          <cell r="G281">
            <v>58.8</v>
          </cell>
          <cell r="H281">
            <v>59.98</v>
          </cell>
          <cell r="I281">
            <v>61.18</v>
          </cell>
          <cell r="J281">
            <v>62.4</v>
          </cell>
          <cell r="K281">
            <v>63.65</v>
          </cell>
        </row>
        <row r="282">
          <cell r="A282">
            <v>18</v>
          </cell>
          <cell r="B282" t="str">
            <v>Clerical</v>
          </cell>
          <cell r="C282">
            <v>42.46</v>
          </cell>
          <cell r="D282">
            <v>43.31</v>
          </cell>
          <cell r="E282">
            <v>44.18</v>
          </cell>
          <cell r="F282">
            <v>45.06</v>
          </cell>
          <cell r="G282">
            <v>45.96</v>
          </cell>
          <cell r="H282">
            <v>46.88</v>
          </cell>
          <cell r="I282">
            <v>47.82</v>
          </cell>
          <cell r="J282">
            <v>48.78</v>
          </cell>
          <cell r="K282">
            <v>49.76</v>
          </cell>
        </row>
        <row r="285">
          <cell r="A285" t="str">
            <v>GSA MOBIS</v>
          </cell>
          <cell r="C285">
            <v>35704</v>
          </cell>
          <cell r="D285">
            <v>36069</v>
          </cell>
          <cell r="E285">
            <v>36434</v>
          </cell>
          <cell r="F285">
            <v>36800</v>
          </cell>
          <cell r="G285">
            <v>37165</v>
          </cell>
          <cell r="H285">
            <v>37530</v>
          </cell>
          <cell r="I285">
            <v>37895</v>
          </cell>
          <cell r="J285">
            <v>38261</v>
          </cell>
          <cell r="K285">
            <v>38626</v>
          </cell>
          <cell r="L285">
            <v>38991</v>
          </cell>
        </row>
        <row r="286">
          <cell r="A286" t="str">
            <v>Code</v>
          </cell>
          <cell r="B286" t="str">
            <v>Labor Catagory</v>
          </cell>
          <cell r="C286" t="str">
            <v>Base Year 1</v>
          </cell>
          <cell r="D286" t="str">
            <v>Base Year 2</v>
          </cell>
          <cell r="E286" t="str">
            <v>Base Year 3</v>
          </cell>
          <cell r="F286" t="str">
            <v>Base Year 4</v>
          </cell>
          <cell r="G286" t="str">
            <v>Base Year 5</v>
          </cell>
          <cell r="H286" t="str">
            <v>Option Year 1</v>
          </cell>
          <cell r="I286" t="str">
            <v>Option Year 2</v>
          </cell>
          <cell r="J286" t="str">
            <v>Option Year 3</v>
          </cell>
          <cell r="K286" t="str">
            <v>Option Year 4</v>
          </cell>
          <cell r="L286" t="str">
            <v>Option Year 5</v>
          </cell>
        </row>
        <row r="287">
          <cell r="A287">
            <v>1</v>
          </cell>
          <cell r="B287" t="str">
            <v>Program Manager</v>
          </cell>
          <cell r="C287">
            <v>168.3</v>
          </cell>
          <cell r="D287">
            <v>173.88</v>
          </cell>
          <cell r="E287">
            <v>179.97</v>
          </cell>
          <cell r="F287">
            <v>186.27</v>
          </cell>
          <cell r="G287">
            <v>192.79</v>
          </cell>
          <cell r="H287">
            <v>199.55</v>
          </cell>
          <cell r="I287">
            <v>206.53</v>
          </cell>
          <cell r="J287">
            <v>213.78</v>
          </cell>
          <cell r="K287">
            <v>221.27</v>
          </cell>
          <cell r="L287">
            <v>229.01</v>
          </cell>
        </row>
        <row r="288">
          <cell r="A288">
            <v>2</v>
          </cell>
          <cell r="B288" t="str">
            <v>Subject Matter Expert</v>
          </cell>
          <cell r="C288">
            <v>168.3</v>
          </cell>
          <cell r="D288">
            <v>173.88</v>
          </cell>
          <cell r="E288">
            <v>179.97</v>
          </cell>
          <cell r="F288">
            <v>186.27</v>
          </cell>
          <cell r="G288">
            <v>192.79</v>
          </cell>
          <cell r="H288">
            <v>199.55</v>
          </cell>
          <cell r="I288">
            <v>206.53</v>
          </cell>
          <cell r="J288">
            <v>213.78</v>
          </cell>
          <cell r="K288">
            <v>221.27</v>
          </cell>
          <cell r="L288">
            <v>229.01</v>
          </cell>
        </row>
        <row r="289">
          <cell r="A289">
            <v>3</v>
          </cell>
          <cell r="B289" t="str">
            <v>Principal Survey Research Consultant</v>
          </cell>
          <cell r="C289">
            <v>132.63</v>
          </cell>
          <cell r="D289">
            <v>137.02000000000001</v>
          </cell>
          <cell r="E289">
            <v>141.82</v>
          </cell>
          <cell r="F289">
            <v>146.76</v>
          </cell>
          <cell r="G289">
            <v>151.91</v>
          </cell>
          <cell r="H289">
            <v>157.22999999999999</v>
          </cell>
          <cell r="I289">
            <v>162.72999999999999</v>
          </cell>
          <cell r="J289">
            <v>168.44</v>
          </cell>
          <cell r="K289">
            <v>174.33</v>
          </cell>
          <cell r="L289">
            <v>180.44</v>
          </cell>
        </row>
        <row r="290">
          <cell r="A290">
            <v>4</v>
          </cell>
          <cell r="B290" t="str">
            <v>Principal Consultant</v>
          </cell>
          <cell r="C290">
            <v>132.63</v>
          </cell>
          <cell r="D290">
            <v>137.02000000000001</v>
          </cell>
          <cell r="E290">
            <v>141.82</v>
          </cell>
          <cell r="F290">
            <v>146.76</v>
          </cell>
          <cell r="G290">
            <v>151.91</v>
          </cell>
          <cell r="H290">
            <v>157.22999999999999</v>
          </cell>
          <cell r="I290">
            <v>162.72999999999999</v>
          </cell>
          <cell r="J290">
            <v>168.44</v>
          </cell>
          <cell r="K290">
            <v>174.33</v>
          </cell>
          <cell r="L290">
            <v>180.44</v>
          </cell>
        </row>
        <row r="291">
          <cell r="A291">
            <v>5</v>
          </cell>
          <cell r="B291" t="str">
            <v>Project Manager</v>
          </cell>
          <cell r="C291">
            <v>131.87</v>
          </cell>
          <cell r="D291">
            <v>136.22999999999999</v>
          </cell>
          <cell r="E291">
            <v>140.99</v>
          </cell>
          <cell r="F291">
            <v>145.9</v>
          </cell>
          <cell r="G291">
            <v>151.03</v>
          </cell>
          <cell r="H291">
            <v>156.32</v>
          </cell>
          <cell r="I291">
            <v>161.79</v>
          </cell>
          <cell r="J291">
            <v>167.47</v>
          </cell>
          <cell r="K291">
            <v>173.34</v>
          </cell>
          <cell r="L291">
            <v>179.4</v>
          </cell>
        </row>
        <row r="292">
          <cell r="A292">
            <v>6</v>
          </cell>
          <cell r="B292" t="str">
            <v>Master Facilitator</v>
          </cell>
          <cell r="C292">
            <v>131.87</v>
          </cell>
          <cell r="D292">
            <v>136.22999999999999</v>
          </cell>
          <cell r="E292">
            <v>140.99</v>
          </cell>
          <cell r="F292">
            <v>145.9</v>
          </cell>
          <cell r="G292">
            <v>151.03</v>
          </cell>
          <cell r="H292">
            <v>156.32</v>
          </cell>
          <cell r="I292">
            <v>161.79</v>
          </cell>
          <cell r="J292">
            <v>167.47</v>
          </cell>
          <cell r="K292">
            <v>173.34</v>
          </cell>
          <cell r="L292">
            <v>179.4</v>
          </cell>
        </row>
        <row r="293">
          <cell r="A293">
            <v>7</v>
          </cell>
          <cell r="B293" t="str">
            <v>Senior Training Consultant</v>
          </cell>
          <cell r="C293">
            <v>109.35</v>
          </cell>
          <cell r="D293">
            <v>112.99</v>
          </cell>
          <cell r="E293">
            <v>116.95</v>
          </cell>
          <cell r="F293">
            <v>121.06</v>
          </cell>
          <cell r="G293">
            <v>125.3</v>
          </cell>
          <cell r="H293">
            <v>129.66999999999999</v>
          </cell>
          <cell r="I293">
            <v>134.21</v>
          </cell>
          <cell r="J293">
            <v>138.91999999999999</v>
          </cell>
          <cell r="K293">
            <v>143.79</v>
          </cell>
          <cell r="L293">
            <v>148.84</v>
          </cell>
        </row>
        <row r="294">
          <cell r="A294">
            <v>8</v>
          </cell>
          <cell r="B294" t="str">
            <v>Senior Survey Research Consultant</v>
          </cell>
          <cell r="C294">
            <v>103.54</v>
          </cell>
          <cell r="D294">
            <v>106.96</v>
          </cell>
          <cell r="E294">
            <v>110.7</v>
          </cell>
          <cell r="F294">
            <v>114.58</v>
          </cell>
          <cell r="G294">
            <v>118.6</v>
          </cell>
          <cell r="H294">
            <v>122.76</v>
          </cell>
          <cell r="I294">
            <v>127.07</v>
          </cell>
          <cell r="J294">
            <v>131.52000000000001</v>
          </cell>
          <cell r="K294">
            <v>136.11000000000001</v>
          </cell>
          <cell r="L294">
            <v>140.87</v>
          </cell>
        </row>
        <row r="295">
          <cell r="A295">
            <v>9</v>
          </cell>
          <cell r="B295" t="str">
            <v>Senior Facilitator</v>
          </cell>
          <cell r="C295">
            <v>101.17</v>
          </cell>
          <cell r="D295">
            <v>104.51</v>
          </cell>
          <cell r="E295">
            <v>108.18</v>
          </cell>
          <cell r="F295">
            <v>111.97</v>
          </cell>
          <cell r="G295">
            <v>115.89</v>
          </cell>
          <cell r="H295">
            <v>119.92</v>
          </cell>
          <cell r="I295">
            <v>124.11</v>
          </cell>
          <cell r="J295">
            <v>128.46</v>
          </cell>
          <cell r="K295">
            <v>132.96</v>
          </cell>
          <cell r="L295">
            <v>137.61000000000001</v>
          </cell>
        </row>
        <row r="296">
          <cell r="A296">
            <v>10</v>
          </cell>
          <cell r="B296" t="str">
            <v>Senior Consultant</v>
          </cell>
          <cell r="C296">
            <v>100.57</v>
          </cell>
          <cell r="D296">
            <v>103.9</v>
          </cell>
          <cell r="E296">
            <v>107.53</v>
          </cell>
          <cell r="F296">
            <v>111.31</v>
          </cell>
          <cell r="G296">
            <v>115.22</v>
          </cell>
          <cell r="H296">
            <v>119.23</v>
          </cell>
          <cell r="I296">
            <v>123.42</v>
          </cell>
          <cell r="J296">
            <v>127.75</v>
          </cell>
          <cell r="K296">
            <v>132.21</v>
          </cell>
          <cell r="L296">
            <v>136.82</v>
          </cell>
        </row>
        <row r="297">
          <cell r="A297">
            <v>11</v>
          </cell>
          <cell r="B297" t="str">
            <v>Mid-Level Training Consultant</v>
          </cell>
          <cell r="C297">
            <v>80.23</v>
          </cell>
          <cell r="D297">
            <v>82.89</v>
          </cell>
          <cell r="E297">
            <v>85.79</v>
          </cell>
          <cell r="F297">
            <v>88.79</v>
          </cell>
          <cell r="G297">
            <v>91.9</v>
          </cell>
          <cell r="H297">
            <v>95.12</v>
          </cell>
          <cell r="I297">
            <v>98.45</v>
          </cell>
          <cell r="J297">
            <v>101.9</v>
          </cell>
          <cell r="K297">
            <v>105.46</v>
          </cell>
          <cell r="L297">
            <v>109.17</v>
          </cell>
        </row>
        <row r="298">
          <cell r="A298">
            <v>12</v>
          </cell>
          <cell r="B298" t="str">
            <v>Technical Writer/Editor</v>
          </cell>
          <cell r="C298">
            <v>72.510000000000005</v>
          </cell>
          <cell r="D298">
            <v>74.91</v>
          </cell>
          <cell r="E298">
            <v>77.53</v>
          </cell>
          <cell r="F298">
            <v>80.25</v>
          </cell>
          <cell r="G298">
            <v>83.06</v>
          </cell>
          <cell r="H298">
            <v>85.99</v>
          </cell>
          <cell r="I298">
            <v>88.98</v>
          </cell>
          <cell r="J298">
            <v>92.09</v>
          </cell>
          <cell r="K298">
            <v>95.32</v>
          </cell>
          <cell r="L298">
            <v>98.65</v>
          </cell>
        </row>
        <row r="299">
          <cell r="A299">
            <v>13</v>
          </cell>
          <cell r="B299" t="str">
            <v>Mid-Level Consultant</v>
          </cell>
          <cell r="C299">
            <v>72.41</v>
          </cell>
          <cell r="D299">
            <v>74.8</v>
          </cell>
          <cell r="E299">
            <v>77.430000000000007</v>
          </cell>
          <cell r="F299">
            <v>80.11</v>
          </cell>
          <cell r="G299">
            <v>82.91</v>
          </cell>
          <cell r="H299">
            <v>85.81</v>
          </cell>
          <cell r="I299">
            <v>88.83</v>
          </cell>
          <cell r="J299">
            <v>91.92</v>
          </cell>
          <cell r="K299">
            <v>95.14</v>
          </cell>
          <cell r="L299">
            <v>98.48</v>
          </cell>
        </row>
        <row r="300">
          <cell r="A300">
            <v>14</v>
          </cell>
          <cell r="B300" t="str">
            <v>Mid-Level Survey Research Consultant</v>
          </cell>
          <cell r="C300">
            <v>72.41</v>
          </cell>
          <cell r="D300">
            <v>74.8</v>
          </cell>
          <cell r="E300">
            <v>77.430000000000007</v>
          </cell>
          <cell r="F300">
            <v>80.11</v>
          </cell>
          <cell r="G300">
            <v>82.91</v>
          </cell>
          <cell r="H300">
            <v>85.81</v>
          </cell>
          <cell r="I300">
            <v>88.83</v>
          </cell>
          <cell r="J300">
            <v>91.92</v>
          </cell>
          <cell r="K300">
            <v>95.14</v>
          </cell>
          <cell r="L300">
            <v>98.48</v>
          </cell>
        </row>
        <row r="301">
          <cell r="A301">
            <v>15</v>
          </cell>
          <cell r="B301" t="str">
            <v>Mid-Level Facilitator</v>
          </cell>
          <cell r="C301">
            <v>71.52</v>
          </cell>
          <cell r="D301">
            <v>73.89</v>
          </cell>
          <cell r="E301">
            <v>76.48</v>
          </cell>
          <cell r="F301">
            <v>79.14</v>
          </cell>
          <cell r="G301">
            <v>81.94</v>
          </cell>
          <cell r="H301">
            <v>84.79</v>
          </cell>
          <cell r="I301">
            <v>87.77</v>
          </cell>
          <cell r="J301">
            <v>90.85</v>
          </cell>
          <cell r="K301">
            <v>94.05</v>
          </cell>
          <cell r="L301">
            <v>97.34</v>
          </cell>
        </row>
        <row r="302">
          <cell r="A302">
            <v>16</v>
          </cell>
          <cell r="B302" t="str">
            <v>Junior Consultant</v>
          </cell>
          <cell r="C302">
            <v>56.3</v>
          </cell>
          <cell r="D302">
            <v>58.14</v>
          </cell>
          <cell r="E302">
            <v>60.19</v>
          </cell>
          <cell r="F302">
            <v>62.31</v>
          </cell>
          <cell r="G302">
            <v>64.47</v>
          </cell>
          <cell r="H302">
            <v>66.739999999999995</v>
          </cell>
          <cell r="I302">
            <v>69.069999999999993</v>
          </cell>
          <cell r="J302">
            <v>71.5</v>
          </cell>
          <cell r="K302">
            <v>74</v>
          </cell>
          <cell r="L302">
            <v>76.59</v>
          </cell>
        </row>
        <row r="303">
          <cell r="A303">
            <v>17</v>
          </cell>
          <cell r="B303" t="str">
            <v>Junior Survey Research Consultant</v>
          </cell>
          <cell r="C303">
            <v>56.3</v>
          </cell>
          <cell r="D303">
            <v>58.14</v>
          </cell>
          <cell r="E303">
            <v>60.19</v>
          </cell>
          <cell r="F303">
            <v>62.31</v>
          </cell>
          <cell r="G303">
            <v>64.47</v>
          </cell>
          <cell r="H303">
            <v>66.739999999999995</v>
          </cell>
          <cell r="I303">
            <v>69.069999999999993</v>
          </cell>
          <cell r="J303">
            <v>71.5</v>
          </cell>
          <cell r="K303">
            <v>74</v>
          </cell>
          <cell r="L303">
            <v>76.59</v>
          </cell>
        </row>
        <row r="304">
          <cell r="A304">
            <v>18</v>
          </cell>
          <cell r="B304" t="str">
            <v>Electronic Meeting Technographer</v>
          </cell>
          <cell r="C304">
            <v>56.18</v>
          </cell>
          <cell r="D304">
            <v>58.03</v>
          </cell>
          <cell r="E304">
            <v>60.07</v>
          </cell>
          <cell r="F304">
            <v>62.17</v>
          </cell>
          <cell r="G304">
            <v>64.349999999999994</v>
          </cell>
          <cell r="H304">
            <v>66.59</v>
          </cell>
          <cell r="I304">
            <v>68.94</v>
          </cell>
          <cell r="J304">
            <v>71.36</v>
          </cell>
          <cell r="K304">
            <v>73.87</v>
          </cell>
          <cell r="L304">
            <v>76.459999999999994</v>
          </cell>
        </row>
        <row r="305">
          <cell r="A305">
            <v>19</v>
          </cell>
          <cell r="B305" t="str">
            <v>Administration Support &amp; Graphics Specialist</v>
          </cell>
          <cell r="C305">
            <v>46.5</v>
          </cell>
          <cell r="D305">
            <v>48.04</v>
          </cell>
          <cell r="E305">
            <v>49.72</v>
          </cell>
          <cell r="F305">
            <v>51.46</v>
          </cell>
          <cell r="G305">
            <v>53.24</v>
          </cell>
          <cell r="H305">
            <v>55.12</v>
          </cell>
          <cell r="I305">
            <v>57.03</v>
          </cell>
          <cell r="J305">
            <v>59.05</v>
          </cell>
          <cell r="K305">
            <v>61.12</v>
          </cell>
          <cell r="L305">
            <v>63.26</v>
          </cell>
        </row>
        <row r="308">
          <cell r="A308" t="str">
            <v>FAA BITS</v>
          </cell>
          <cell r="C308">
            <v>36007</v>
          </cell>
          <cell r="D308">
            <v>36741</v>
          </cell>
          <cell r="E308">
            <v>37106</v>
          </cell>
          <cell r="F308">
            <v>37471</v>
          </cell>
          <cell r="G308">
            <v>37836</v>
          </cell>
        </row>
        <row r="309">
          <cell r="A309" t="str">
            <v>Code</v>
          </cell>
          <cell r="B309" t="str">
            <v>Labor Catagory</v>
          </cell>
          <cell r="C309" t="str">
            <v>Base Period</v>
          </cell>
          <cell r="D309" t="str">
            <v>Option Period 1</v>
          </cell>
          <cell r="E309" t="str">
            <v>Option Period 2</v>
          </cell>
          <cell r="F309" t="str">
            <v>Option Period 3</v>
          </cell>
          <cell r="G309" t="str">
            <v>Option Period 4</v>
          </cell>
        </row>
        <row r="310">
          <cell r="A310" t="str">
            <v>201C</v>
          </cell>
          <cell r="B310" t="str">
            <v>Program Manager</v>
          </cell>
          <cell r="C310">
            <v>154.83000000000001</v>
          </cell>
          <cell r="D310">
            <v>162.81</v>
          </cell>
          <cell r="E310">
            <v>168.5</v>
          </cell>
          <cell r="F310">
            <v>174.41</v>
          </cell>
          <cell r="G310">
            <v>180.51</v>
          </cell>
        </row>
        <row r="311">
          <cell r="A311" t="str">
            <v>202C</v>
          </cell>
          <cell r="B311" t="str">
            <v>Senior Prog./Business Manager</v>
          </cell>
          <cell r="C311">
            <v>96.04</v>
          </cell>
          <cell r="D311">
            <v>100.46</v>
          </cell>
          <cell r="E311">
            <v>104.01</v>
          </cell>
          <cell r="F311">
            <v>107.63</v>
          </cell>
          <cell r="G311">
            <v>111.4</v>
          </cell>
        </row>
        <row r="312">
          <cell r="A312" t="str">
            <v>203C</v>
          </cell>
          <cell r="B312" t="str">
            <v>Senior Consultant</v>
          </cell>
          <cell r="C312">
            <v>156.62</v>
          </cell>
          <cell r="D312">
            <v>165.22</v>
          </cell>
          <cell r="E312">
            <v>171.72</v>
          </cell>
          <cell r="F312">
            <v>178.98</v>
          </cell>
          <cell r="G312">
            <v>185.24</v>
          </cell>
        </row>
        <row r="313">
          <cell r="A313" t="str">
            <v>204C</v>
          </cell>
          <cell r="B313" t="str">
            <v>Senior Systems Architect</v>
          </cell>
          <cell r="C313">
            <v>130.75</v>
          </cell>
          <cell r="D313">
            <v>136.82</v>
          </cell>
          <cell r="E313">
            <v>141.58000000000001</v>
          </cell>
          <cell r="F313">
            <v>146.51</v>
          </cell>
          <cell r="G313">
            <v>151.63999999999999</v>
          </cell>
        </row>
        <row r="314">
          <cell r="A314" t="str">
            <v>205C</v>
          </cell>
          <cell r="B314" t="str">
            <v>Senior Systems Analyst</v>
          </cell>
          <cell r="C314">
            <v>109.79</v>
          </cell>
          <cell r="D314">
            <v>115.03</v>
          </cell>
          <cell r="E314">
            <v>118.97</v>
          </cell>
          <cell r="F314">
            <v>123.08</v>
          </cell>
          <cell r="G314">
            <v>127.39</v>
          </cell>
        </row>
        <row r="315">
          <cell r="A315" t="str">
            <v>206C</v>
          </cell>
          <cell r="B315" t="str">
            <v>Senior Management Analyst</v>
          </cell>
          <cell r="C315">
            <v>91.06</v>
          </cell>
          <cell r="D315">
            <v>95.4</v>
          </cell>
          <cell r="E315">
            <v>98.77</v>
          </cell>
          <cell r="F315">
            <v>102.07</v>
          </cell>
          <cell r="G315">
            <v>105.64</v>
          </cell>
        </row>
        <row r="316">
          <cell r="A316" t="str">
            <v>207C</v>
          </cell>
          <cell r="B316" t="str">
            <v>Senior Programmer</v>
          </cell>
          <cell r="C316">
            <v>85.39</v>
          </cell>
          <cell r="D316">
            <v>89.4</v>
          </cell>
          <cell r="E316">
            <v>92.37</v>
          </cell>
          <cell r="F316">
            <v>95.44</v>
          </cell>
          <cell r="G316">
            <v>98.78</v>
          </cell>
        </row>
        <row r="317">
          <cell r="A317" t="str">
            <v>208C</v>
          </cell>
          <cell r="B317" t="str">
            <v>Senior Data Info Specialist</v>
          </cell>
          <cell r="C317">
            <v>95.1</v>
          </cell>
          <cell r="D317">
            <v>99.18</v>
          </cell>
          <cell r="E317">
            <v>102.54</v>
          </cell>
          <cell r="F317">
            <v>106.03</v>
          </cell>
          <cell r="G317">
            <v>109.74</v>
          </cell>
        </row>
        <row r="318">
          <cell r="A318" t="str">
            <v>209C</v>
          </cell>
          <cell r="B318" t="str">
            <v>Senior Data Base Manager</v>
          </cell>
          <cell r="C318">
            <v>105.45</v>
          </cell>
          <cell r="D318">
            <v>110.45</v>
          </cell>
          <cell r="E318">
            <v>114.31</v>
          </cell>
          <cell r="F318">
            <v>118.31</v>
          </cell>
          <cell r="G318">
            <v>122.45</v>
          </cell>
        </row>
        <row r="319">
          <cell r="A319" t="str">
            <v>210C</v>
          </cell>
          <cell r="B319" t="str">
            <v>Senior Software Architect</v>
          </cell>
          <cell r="C319">
            <v>98.78</v>
          </cell>
          <cell r="D319">
            <v>103.39</v>
          </cell>
          <cell r="E319">
            <v>106.99</v>
          </cell>
          <cell r="F319">
            <v>110.62</v>
          </cell>
          <cell r="G319">
            <v>114.49</v>
          </cell>
        </row>
        <row r="320">
          <cell r="A320" t="str">
            <v>211C</v>
          </cell>
          <cell r="B320" t="str">
            <v>Senior Info Engineer</v>
          </cell>
          <cell r="C320">
            <v>106.29</v>
          </cell>
          <cell r="D320">
            <v>111.21</v>
          </cell>
          <cell r="E320">
            <v>115.08</v>
          </cell>
          <cell r="F320">
            <v>119.09</v>
          </cell>
          <cell r="G320">
            <v>123.26</v>
          </cell>
        </row>
        <row r="321">
          <cell r="A321" t="str">
            <v>212C</v>
          </cell>
          <cell r="B321" t="str">
            <v>Security Systems Specialist</v>
          </cell>
          <cell r="C321">
            <v>80.62</v>
          </cell>
          <cell r="D321">
            <v>84.59</v>
          </cell>
          <cell r="E321">
            <v>87.75</v>
          </cell>
          <cell r="F321">
            <v>90.94</v>
          </cell>
          <cell r="G321">
            <v>94.12</v>
          </cell>
        </row>
        <row r="322">
          <cell r="A322" t="str">
            <v>213C</v>
          </cell>
          <cell r="B322" t="str">
            <v>Process Reengineering Specialist</v>
          </cell>
          <cell r="C322">
            <v>113.53</v>
          </cell>
          <cell r="D322">
            <v>119.33</v>
          </cell>
          <cell r="E322">
            <v>123.56</v>
          </cell>
          <cell r="F322">
            <v>127.95</v>
          </cell>
          <cell r="G322">
            <v>132.43</v>
          </cell>
        </row>
        <row r="323">
          <cell r="A323" t="str">
            <v>214C</v>
          </cell>
          <cell r="B323" t="str">
            <v>Project Manager</v>
          </cell>
          <cell r="C323">
            <v>130.25</v>
          </cell>
          <cell r="D323">
            <v>135.94</v>
          </cell>
          <cell r="E323">
            <v>140.53</v>
          </cell>
          <cell r="F323">
            <v>145.27000000000001</v>
          </cell>
          <cell r="G323">
            <v>150.35</v>
          </cell>
        </row>
        <row r="324">
          <cell r="A324" t="str">
            <v>215C</v>
          </cell>
          <cell r="B324" t="str">
            <v>Project Control Specialist</v>
          </cell>
          <cell r="C324">
            <v>66.47</v>
          </cell>
          <cell r="D324">
            <v>69.87</v>
          </cell>
          <cell r="E324">
            <v>72.41</v>
          </cell>
          <cell r="F324">
            <v>74.97</v>
          </cell>
          <cell r="G324">
            <v>77.59</v>
          </cell>
        </row>
        <row r="325">
          <cell r="A325" t="str">
            <v>216C</v>
          </cell>
          <cell r="B325" t="str">
            <v>Senior Functional Analyst</v>
          </cell>
          <cell r="C325">
            <v>80.23</v>
          </cell>
          <cell r="D325">
            <v>84.02</v>
          </cell>
          <cell r="E325">
            <v>87.08</v>
          </cell>
          <cell r="F325">
            <v>90.17</v>
          </cell>
          <cell r="G325">
            <v>93.33</v>
          </cell>
        </row>
        <row r="326">
          <cell r="A326" t="str">
            <v>217C</v>
          </cell>
          <cell r="B326" t="str">
            <v>Lead Information Engineer</v>
          </cell>
          <cell r="C326">
            <v>123.82</v>
          </cell>
          <cell r="D326">
            <v>129.32</v>
          </cell>
          <cell r="E326">
            <v>133.74</v>
          </cell>
          <cell r="F326">
            <v>138.33000000000001</v>
          </cell>
          <cell r="G326">
            <v>143.16999999999999</v>
          </cell>
        </row>
        <row r="327">
          <cell r="A327" t="str">
            <v>218C</v>
          </cell>
          <cell r="B327" t="str">
            <v>Senior Application Engineer</v>
          </cell>
          <cell r="C327">
            <v>91.33</v>
          </cell>
          <cell r="D327">
            <v>95.25</v>
          </cell>
          <cell r="E327">
            <v>98.38</v>
          </cell>
          <cell r="F327">
            <v>101.58</v>
          </cell>
          <cell r="G327">
            <v>105.14</v>
          </cell>
        </row>
        <row r="328">
          <cell r="A328" t="str">
            <v>219C</v>
          </cell>
          <cell r="B328" t="str">
            <v>Data Base Management Specialist</v>
          </cell>
          <cell r="C328">
            <v>66.09</v>
          </cell>
          <cell r="D328">
            <v>69.069999999999993</v>
          </cell>
          <cell r="E328">
            <v>71.44</v>
          </cell>
          <cell r="F328">
            <v>73.849999999999994</v>
          </cell>
          <cell r="G328">
            <v>76.430000000000007</v>
          </cell>
        </row>
        <row r="329">
          <cell r="A329" t="str">
            <v>220C</v>
          </cell>
          <cell r="B329" t="str">
            <v>System Administrator</v>
          </cell>
          <cell r="C329">
            <v>63.12</v>
          </cell>
          <cell r="D329">
            <v>66.02</v>
          </cell>
          <cell r="E329">
            <v>68.3</v>
          </cell>
          <cell r="F329">
            <v>70.59</v>
          </cell>
          <cell r="G329">
            <v>73.06</v>
          </cell>
        </row>
        <row r="330">
          <cell r="A330" t="str">
            <v>221C</v>
          </cell>
          <cell r="B330" t="str">
            <v>Help Desk Manager</v>
          </cell>
          <cell r="C330">
            <v>59.27</v>
          </cell>
          <cell r="D330">
            <v>61.75</v>
          </cell>
          <cell r="E330">
            <v>63.81</v>
          </cell>
          <cell r="F330">
            <v>65.91</v>
          </cell>
          <cell r="G330">
            <v>68.22</v>
          </cell>
        </row>
        <row r="331">
          <cell r="A331" t="str">
            <v>222C</v>
          </cell>
          <cell r="B331" t="str">
            <v>Senior Computer Systems Analyst</v>
          </cell>
          <cell r="C331">
            <v>94.27</v>
          </cell>
          <cell r="D331">
            <v>98.71</v>
          </cell>
          <cell r="E331">
            <v>102.14</v>
          </cell>
          <cell r="F331">
            <v>105.63</v>
          </cell>
          <cell r="G331">
            <v>109.33</v>
          </cell>
        </row>
        <row r="332">
          <cell r="A332" t="str">
            <v>223C</v>
          </cell>
          <cell r="B332" t="str">
            <v>Information Engineer</v>
          </cell>
          <cell r="C332">
            <v>85.66</v>
          </cell>
          <cell r="D332">
            <v>89.62</v>
          </cell>
          <cell r="E332">
            <v>92.67</v>
          </cell>
          <cell r="F332">
            <v>95.83</v>
          </cell>
          <cell r="G332">
            <v>99.18</v>
          </cell>
        </row>
        <row r="333">
          <cell r="A333" t="str">
            <v>224C</v>
          </cell>
          <cell r="B333" t="str">
            <v>Applications Engineer</v>
          </cell>
          <cell r="C333">
            <v>67.930000000000007</v>
          </cell>
          <cell r="D333">
            <v>71.040000000000006</v>
          </cell>
          <cell r="E333">
            <v>73.47</v>
          </cell>
          <cell r="F333">
            <v>75.89</v>
          </cell>
          <cell r="G333">
            <v>78.55</v>
          </cell>
        </row>
        <row r="334">
          <cell r="A334" t="str">
            <v>225C</v>
          </cell>
          <cell r="B334" t="str">
            <v>Computer Security Sys Specialist</v>
          </cell>
          <cell r="C334">
            <v>68.55</v>
          </cell>
          <cell r="D334">
            <v>71.34</v>
          </cell>
          <cell r="E334">
            <v>73.75</v>
          </cell>
          <cell r="F334">
            <v>76.260000000000005</v>
          </cell>
          <cell r="G334">
            <v>78.930000000000007</v>
          </cell>
        </row>
        <row r="335">
          <cell r="A335" t="str">
            <v>226C</v>
          </cell>
          <cell r="B335" t="str">
            <v>Quality Assurance Manager</v>
          </cell>
          <cell r="C335">
            <v>75.84</v>
          </cell>
          <cell r="D335">
            <v>79.42</v>
          </cell>
          <cell r="E335">
            <v>82.17</v>
          </cell>
          <cell r="F335">
            <v>84.97</v>
          </cell>
          <cell r="G335">
            <v>87.94</v>
          </cell>
        </row>
        <row r="336">
          <cell r="A336" t="str">
            <v>227C</v>
          </cell>
          <cell r="B336" t="str">
            <v>Electronic Publishing Specialist</v>
          </cell>
          <cell r="C336">
            <v>32.78</v>
          </cell>
          <cell r="D336">
            <v>34.36</v>
          </cell>
          <cell r="E336">
            <v>35.53</v>
          </cell>
          <cell r="F336">
            <v>36.72</v>
          </cell>
          <cell r="G336">
            <v>38.01</v>
          </cell>
        </row>
        <row r="337">
          <cell r="A337" t="str">
            <v>228C</v>
          </cell>
          <cell r="B337" t="str">
            <v>Lead Analyst</v>
          </cell>
          <cell r="C337">
            <v>63.65</v>
          </cell>
          <cell r="D337">
            <v>66.849999999999994</v>
          </cell>
          <cell r="E337">
            <v>69.34</v>
          </cell>
          <cell r="F337">
            <v>71.849999999999994</v>
          </cell>
          <cell r="G337">
            <v>74.36</v>
          </cell>
        </row>
        <row r="338">
          <cell r="A338" t="str">
            <v>229C</v>
          </cell>
          <cell r="B338" t="str">
            <v>Lead Business Analyst</v>
          </cell>
          <cell r="C338">
            <v>65.86</v>
          </cell>
          <cell r="D338">
            <v>69.099999999999994</v>
          </cell>
          <cell r="E338">
            <v>71.75</v>
          </cell>
          <cell r="F338">
            <v>74.38</v>
          </cell>
          <cell r="G338">
            <v>76.98</v>
          </cell>
        </row>
        <row r="339">
          <cell r="A339" t="str">
            <v>230C</v>
          </cell>
          <cell r="B339" t="str">
            <v>Systems Architect Specialist</v>
          </cell>
          <cell r="C339">
            <v>80.150000000000006</v>
          </cell>
          <cell r="D339">
            <v>84.01</v>
          </cell>
          <cell r="E339">
            <v>87.04</v>
          </cell>
          <cell r="F339">
            <v>90.08</v>
          </cell>
          <cell r="G339">
            <v>93.23</v>
          </cell>
        </row>
        <row r="340">
          <cell r="A340" t="str">
            <v>231C</v>
          </cell>
          <cell r="B340" t="str">
            <v>Lead ADP Scientist</v>
          </cell>
          <cell r="C340">
            <v>71.87</v>
          </cell>
          <cell r="D340">
            <v>75.81</v>
          </cell>
          <cell r="E340">
            <v>78.61</v>
          </cell>
          <cell r="F340">
            <v>81.430000000000007</v>
          </cell>
          <cell r="G340">
            <v>84.28</v>
          </cell>
        </row>
        <row r="341">
          <cell r="A341" t="str">
            <v>232C</v>
          </cell>
          <cell r="B341" t="str">
            <v>Data Information Specialist</v>
          </cell>
          <cell r="C341">
            <v>72.91</v>
          </cell>
          <cell r="D341">
            <v>76.48</v>
          </cell>
          <cell r="E341">
            <v>79.239999999999995</v>
          </cell>
          <cell r="F341">
            <v>82.05</v>
          </cell>
          <cell r="G341">
            <v>84.92</v>
          </cell>
        </row>
        <row r="342">
          <cell r="A342" t="str">
            <v>233C</v>
          </cell>
          <cell r="B342" t="str">
            <v>Records Management Specialist</v>
          </cell>
          <cell r="C342">
            <v>48.9</v>
          </cell>
          <cell r="D342">
            <v>51.44</v>
          </cell>
          <cell r="E342">
            <v>53.29</v>
          </cell>
          <cell r="F342">
            <v>55.16</v>
          </cell>
          <cell r="G342">
            <v>57.09</v>
          </cell>
        </row>
        <row r="343">
          <cell r="A343" t="str">
            <v>234C</v>
          </cell>
          <cell r="B343" t="str">
            <v>Telecommunications Specialist</v>
          </cell>
          <cell r="C343">
            <v>59.35</v>
          </cell>
          <cell r="D343">
            <v>61.95</v>
          </cell>
          <cell r="E343">
            <v>64</v>
          </cell>
          <cell r="F343">
            <v>66.11</v>
          </cell>
          <cell r="G343">
            <v>68.42</v>
          </cell>
        </row>
        <row r="344">
          <cell r="A344" t="str">
            <v>235C</v>
          </cell>
          <cell r="B344" t="str">
            <v>Communications Specialist</v>
          </cell>
          <cell r="C344">
            <v>52.35</v>
          </cell>
          <cell r="D344">
            <v>54.82</v>
          </cell>
          <cell r="E344">
            <v>56.68</v>
          </cell>
          <cell r="F344">
            <v>58.61</v>
          </cell>
          <cell r="G344">
            <v>60.66</v>
          </cell>
        </row>
        <row r="345">
          <cell r="A345" t="str">
            <v>236C</v>
          </cell>
          <cell r="B345" t="str">
            <v>Training Specialist</v>
          </cell>
          <cell r="C345">
            <v>65.75</v>
          </cell>
          <cell r="D345">
            <v>68.94</v>
          </cell>
          <cell r="E345">
            <v>71.319999999999993</v>
          </cell>
          <cell r="F345">
            <v>73.790000000000006</v>
          </cell>
          <cell r="G345">
            <v>76.37</v>
          </cell>
        </row>
        <row r="346">
          <cell r="A346" t="str">
            <v>237C</v>
          </cell>
          <cell r="B346" t="str">
            <v>Computer Science Engineer</v>
          </cell>
          <cell r="C346">
            <v>75.81</v>
          </cell>
          <cell r="D346">
            <v>79.400000000000006</v>
          </cell>
          <cell r="E346">
            <v>82.22</v>
          </cell>
          <cell r="F346">
            <v>85.03</v>
          </cell>
          <cell r="G346">
            <v>88.01</v>
          </cell>
        </row>
        <row r="347">
          <cell r="A347" t="str">
            <v>238C</v>
          </cell>
          <cell r="B347" t="str">
            <v>Business Process Reengineering Specialist</v>
          </cell>
          <cell r="C347">
            <v>80.83</v>
          </cell>
          <cell r="D347">
            <v>84.56</v>
          </cell>
          <cell r="E347">
            <v>87.56</v>
          </cell>
          <cell r="F347">
            <v>90.57</v>
          </cell>
          <cell r="G347">
            <v>93.74</v>
          </cell>
        </row>
        <row r="348">
          <cell r="A348" t="str">
            <v>239C</v>
          </cell>
          <cell r="B348" t="str">
            <v>Lead Network Technician</v>
          </cell>
          <cell r="C348">
            <v>71.28</v>
          </cell>
          <cell r="D348">
            <v>74.39</v>
          </cell>
          <cell r="E348">
            <v>76.989999999999995</v>
          </cell>
          <cell r="F348">
            <v>79.599999999999994</v>
          </cell>
          <cell r="G348">
            <v>82.39</v>
          </cell>
        </row>
        <row r="349">
          <cell r="A349" t="str">
            <v>240C</v>
          </cell>
          <cell r="B349" t="str">
            <v>Communications Network Manager</v>
          </cell>
          <cell r="C349">
            <v>72.650000000000006</v>
          </cell>
          <cell r="D349">
            <v>75.75</v>
          </cell>
          <cell r="E349">
            <v>78.349999999999994</v>
          </cell>
          <cell r="F349">
            <v>80.959999999999994</v>
          </cell>
          <cell r="G349">
            <v>83.79</v>
          </cell>
        </row>
        <row r="350">
          <cell r="A350" t="str">
            <v>241C</v>
          </cell>
          <cell r="B350" t="str">
            <v>Operations Manager</v>
          </cell>
          <cell r="C350">
            <v>40.909999999999997</v>
          </cell>
          <cell r="D350">
            <v>42.84</v>
          </cell>
          <cell r="E350">
            <v>44.35</v>
          </cell>
          <cell r="F350">
            <v>45.92</v>
          </cell>
          <cell r="G350">
            <v>47.53</v>
          </cell>
        </row>
        <row r="351">
          <cell r="A351" t="str">
            <v>242C</v>
          </cell>
          <cell r="B351" t="str">
            <v>Cost Analyst</v>
          </cell>
          <cell r="C351">
            <v>55.62</v>
          </cell>
          <cell r="D351">
            <v>58.43</v>
          </cell>
          <cell r="E351">
            <v>60.7</v>
          </cell>
          <cell r="F351">
            <v>62.96</v>
          </cell>
          <cell r="G351">
            <v>65.16</v>
          </cell>
        </row>
        <row r="352">
          <cell r="A352" t="str">
            <v>243C</v>
          </cell>
          <cell r="B352" t="str">
            <v>Project Control Analyst</v>
          </cell>
          <cell r="C352">
            <v>65.540000000000006</v>
          </cell>
          <cell r="D352">
            <v>68.849999999999994</v>
          </cell>
          <cell r="E352">
            <v>71.290000000000006</v>
          </cell>
          <cell r="F352">
            <v>73.790000000000006</v>
          </cell>
          <cell r="G352">
            <v>76.37</v>
          </cell>
        </row>
        <row r="353">
          <cell r="A353" t="str">
            <v>244C</v>
          </cell>
          <cell r="B353" t="str">
            <v>Program Administration Specialist</v>
          </cell>
          <cell r="C353">
            <v>45.48</v>
          </cell>
          <cell r="D353">
            <v>47.79</v>
          </cell>
          <cell r="E353">
            <v>49.48</v>
          </cell>
          <cell r="F353">
            <v>51.2</v>
          </cell>
          <cell r="G353">
            <v>52.99</v>
          </cell>
        </row>
        <row r="354">
          <cell r="A354" t="str">
            <v>245C</v>
          </cell>
          <cell r="B354" t="str">
            <v>Help Desk Specialist</v>
          </cell>
          <cell r="C354">
            <v>49.87</v>
          </cell>
          <cell r="D354">
            <v>52.11</v>
          </cell>
          <cell r="E354">
            <v>53.91</v>
          </cell>
          <cell r="F354">
            <v>55.74</v>
          </cell>
          <cell r="G354">
            <v>57.69</v>
          </cell>
        </row>
        <row r="355">
          <cell r="A355" t="str">
            <v>246C</v>
          </cell>
          <cell r="B355" t="str">
            <v>Hardware Specialist</v>
          </cell>
          <cell r="C355">
            <v>50.2</v>
          </cell>
          <cell r="D355">
            <v>52.65</v>
          </cell>
          <cell r="E355">
            <v>54.51</v>
          </cell>
          <cell r="F355">
            <v>56.4</v>
          </cell>
          <cell r="G355">
            <v>58.37</v>
          </cell>
        </row>
        <row r="356">
          <cell r="A356" t="str">
            <v>247C</v>
          </cell>
          <cell r="B356" t="str">
            <v>Documentation Specialist</v>
          </cell>
          <cell r="C356">
            <v>45.29</v>
          </cell>
          <cell r="D356">
            <v>47.32</v>
          </cell>
          <cell r="E356">
            <v>48.93</v>
          </cell>
          <cell r="F356">
            <v>50.58</v>
          </cell>
          <cell r="G356">
            <v>52.35</v>
          </cell>
        </row>
        <row r="357">
          <cell r="A357" t="str">
            <v>248C</v>
          </cell>
          <cell r="B357" t="str">
            <v>Data Standardization Specialist</v>
          </cell>
          <cell r="C357">
            <v>45.77</v>
          </cell>
          <cell r="D357">
            <v>47.91</v>
          </cell>
          <cell r="E357">
            <v>49.58</v>
          </cell>
          <cell r="F357">
            <v>51.27</v>
          </cell>
          <cell r="G357">
            <v>53.06</v>
          </cell>
        </row>
        <row r="358">
          <cell r="A358" t="str">
            <v>249C</v>
          </cell>
          <cell r="B358" t="str">
            <v>Hardware Installation Technician</v>
          </cell>
          <cell r="C358">
            <v>38.79</v>
          </cell>
          <cell r="D358">
            <v>40.700000000000003</v>
          </cell>
          <cell r="E358">
            <v>42.16</v>
          </cell>
          <cell r="F358">
            <v>43.63</v>
          </cell>
          <cell r="G358">
            <v>45.16</v>
          </cell>
        </row>
        <row r="359">
          <cell r="A359" t="str">
            <v>250C</v>
          </cell>
          <cell r="B359" t="str">
            <v>Network Installation Technician</v>
          </cell>
          <cell r="C359">
            <v>40.299999999999997</v>
          </cell>
          <cell r="D359">
            <v>42.24</v>
          </cell>
          <cell r="E359">
            <v>43.77</v>
          </cell>
          <cell r="F359">
            <v>45.31</v>
          </cell>
          <cell r="G359">
            <v>46.9</v>
          </cell>
        </row>
        <row r="360">
          <cell r="A360" t="str">
            <v>251C</v>
          </cell>
          <cell r="B360" t="str">
            <v>Network Technician</v>
          </cell>
          <cell r="C360">
            <v>31.48</v>
          </cell>
          <cell r="D360">
            <v>32.82</v>
          </cell>
          <cell r="E360">
            <v>33.89</v>
          </cell>
          <cell r="F360">
            <v>34.97</v>
          </cell>
          <cell r="G360">
            <v>36.19</v>
          </cell>
        </row>
        <row r="361">
          <cell r="A361" t="str">
            <v>252C</v>
          </cell>
          <cell r="B361" t="str">
            <v>Network Draftsman</v>
          </cell>
          <cell r="C361">
            <v>39.67</v>
          </cell>
          <cell r="D361">
            <v>41.71</v>
          </cell>
          <cell r="E361">
            <v>43.22</v>
          </cell>
          <cell r="F361">
            <v>44.75</v>
          </cell>
          <cell r="G361">
            <v>46.32</v>
          </cell>
        </row>
        <row r="362">
          <cell r="A362" t="str">
            <v>253C</v>
          </cell>
          <cell r="B362" t="str">
            <v>Program Administration Specialist</v>
          </cell>
          <cell r="C362">
            <v>45.2</v>
          </cell>
          <cell r="D362">
            <v>47.48</v>
          </cell>
          <cell r="E362">
            <v>49.15</v>
          </cell>
          <cell r="F362">
            <v>50.85</v>
          </cell>
          <cell r="G362">
            <v>52.63</v>
          </cell>
        </row>
        <row r="363">
          <cell r="A363" t="str">
            <v>254C</v>
          </cell>
          <cell r="B363" t="str">
            <v>Functional Analyst</v>
          </cell>
          <cell r="C363">
            <v>69.75</v>
          </cell>
          <cell r="D363">
            <v>73.13</v>
          </cell>
          <cell r="E363">
            <v>75.67</v>
          </cell>
          <cell r="F363">
            <v>78.33</v>
          </cell>
          <cell r="G363">
            <v>81.069999999999993</v>
          </cell>
        </row>
        <row r="364">
          <cell r="A364" t="str">
            <v>255C</v>
          </cell>
          <cell r="B364" t="str">
            <v>Hardware Draftsman</v>
          </cell>
          <cell r="C364">
            <v>39.75</v>
          </cell>
          <cell r="D364">
            <v>41.87</v>
          </cell>
          <cell r="E364">
            <v>43.44</v>
          </cell>
          <cell r="F364">
            <v>44.97</v>
          </cell>
          <cell r="G364">
            <v>46.54</v>
          </cell>
        </row>
        <row r="365">
          <cell r="A365" t="str">
            <v>256C</v>
          </cell>
          <cell r="B365" t="str">
            <v>Applications Engineer</v>
          </cell>
          <cell r="C365">
            <v>71.86</v>
          </cell>
          <cell r="D365">
            <v>75.11</v>
          </cell>
          <cell r="E365">
            <v>77.599999999999994</v>
          </cell>
          <cell r="F365">
            <v>80.16</v>
          </cell>
          <cell r="G365">
            <v>82.97</v>
          </cell>
        </row>
        <row r="366">
          <cell r="A366" t="str">
            <v>257C</v>
          </cell>
          <cell r="B366" t="str">
            <v>Applications Programmer</v>
          </cell>
          <cell r="C366">
            <v>68.260000000000005</v>
          </cell>
          <cell r="D366">
            <v>71.27</v>
          </cell>
          <cell r="E366">
            <v>73.61</v>
          </cell>
          <cell r="F366">
            <v>76.05</v>
          </cell>
          <cell r="G366">
            <v>78.709999999999994</v>
          </cell>
        </row>
        <row r="367">
          <cell r="A367" t="str">
            <v>258C</v>
          </cell>
          <cell r="B367" t="str">
            <v>Quality Assurance Analyst</v>
          </cell>
          <cell r="C367">
            <v>60.76</v>
          </cell>
          <cell r="D367">
            <v>63.52</v>
          </cell>
          <cell r="E367">
            <v>65.64</v>
          </cell>
          <cell r="F367">
            <v>67.760000000000005</v>
          </cell>
          <cell r="G367">
            <v>70.13</v>
          </cell>
        </row>
        <row r="368">
          <cell r="A368" t="str">
            <v>259C</v>
          </cell>
          <cell r="B368" t="str">
            <v>Computer Systems Analyst</v>
          </cell>
          <cell r="C368">
            <v>70.709999999999994</v>
          </cell>
          <cell r="D368">
            <v>73.680000000000007</v>
          </cell>
          <cell r="E368">
            <v>76.08</v>
          </cell>
          <cell r="F368">
            <v>78.569999999999993</v>
          </cell>
          <cell r="G368">
            <v>81.319999999999993</v>
          </cell>
        </row>
        <row r="369">
          <cell r="A369" t="str">
            <v>260C</v>
          </cell>
          <cell r="B369" t="str">
            <v>System Administrator-1</v>
          </cell>
          <cell r="C369">
            <v>64.290000000000006</v>
          </cell>
          <cell r="D369">
            <v>67.03</v>
          </cell>
          <cell r="E369">
            <v>69.25</v>
          </cell>
          <cell r="F369">
            <v>71.55</v>
          </cell>
          <cell r="G369">
            <v>74.05</v>
          </cell>
        </row>
        <row r="370">
          <cell r="A370" t="str">
            <v>261C</v>
          </cell>
          <cell r="B370" t="str">
            <v>System Operator</v>
          </cell>
          <cell r="C370">
            <v>31.4</v>
          </cell>
          <cell r="D370">
            <v>32.9</v>
          </cell>
          <cell r="E370">
            <v>34.07</v>
          </cell>
          <cell r="F370">
            <v>35.26</v>
          </cell>
          <cell r="G370">
            <v>36.49</v>
          </cell>
        </row>
        <row r="371">
          <cell r="A371" t="str">
            <v>262C</v>
          </cell>
          <cell r="B371" t="str">
            <v>Programmer</v>
          </cell>
          <cell r="C371">
            <v>58.14</v>
          </cell>
          <cell r="D371">
            <v>61.05</v>
          </cell>
          <cell r="E371">
            <v>63.2</v>
          </cell>
          <cell r="F371">
            <v>65.33</v>
          </cell>
          <cell r="G371">
            <v>67.62</v>
          </cell>
        </row>
        <row r="372">
          <cell r="A372" t="str">
            <v>263C</v>
          </cell>
          <cell r="B372" t="str">
            <v xml:space="preserve">Analyst </v>
          </cell>
          <cell r="C372">
            <v>45.09</v>
          </cell>
          <cell r="D372">
            <v>47.55</v>
          </cell>
          <cell r="E372">
            <v>49.42</v>
          </cell>
          <cell r="F372">
            <v>51.25</v>
          </cell>
          <cell r="G372">
            <v>53.04</v>
          </cell>
        </row>
        <row r="373">
          <cell r="A373" t="str">
            <v>264C</v>
          </cell>
          <cell r="B373" t="str">
            <v>Trainer</v>
          </cell>
          <cell r="C373">
            <v>45.85</v>
          </cell>
          <cell r="D373">
            <v>48.11</v>
          </cell>
          <cell r="E373">
            <v>49.86</v>
          </cell>
          <cell r="F373">
            <v>51.54</v>
          </cell>
          <cell r="G373">
            <v>53.34</v>
          </cell>
        </row>
        <row r="374">
          <cell r="A374" t="str">
            <v>265C</v>
          </cell>
          <cell r="B374" t="str">
            <v>Administrative Assistant</v>
          </cell>
          <cell r="C374">
            <v>31.42</v>
          </cell>
          <cell r="D374">
            <v>33.04</v>
          </cell>
          <cell r="E374">
            <v>34.19</v>
          </cell>
          <cell r="F374">
            <v>35.39</v>
          </cell>
          <cell r="G374">
            <v>36.630000000000003</v>
          </cell>
        </row>
        <row r="375">
          <cell r="A375" t="str">
            <v>266C</v>
          </cell>
          <cell r="B375" t="str">
            <v>Network Administrator (LAN/WAN)</v>
          </cell>
          <cell r="C375">
            <v>56.9</v>
          </cell>
          <cell r="D375">
            <v>59.52</v>
          </cell>
          <cell r="E375">
            <v>61.62</v>
          </cell>
          <cell r="F375">
            <v>63.73</v>
          </cell>
          <cell r="G375">
            <v>65.959999999999994</v>
          </cell>
        </row>
        <row r="376">
          <cell r="A376" t="str">
            <v>267C</v>
          </cell>
          <cell r="B376" t="str">
            <v>Electronic Publishing</v>
          </cell>
          <cell r="C376">
            <v>33.630000000000003</v>
          </cell>
          <cell r="D376">
            <v>35.29</v>
          </cell>
          <cell r="E376">
            <v>36.53</v>
          </cell>
          <cell r="F376">
            <v>37.78</v>
          </cell>
          <cell r="G376">
            <v>39.1</v>
          </cell>
        </row>
        <row r="377">
          <cell r="A377" t="str">
            <v>268C</v>
          </cell>
          <cell r="B377" t="str">
            <v>Technical Writer</v>
          </cell>
          <cell r="C377">
            <v>42.02</v>
          </cell>
          <cell r="D377">
            <v>44.31</v>
          </cell>
          <cell r="E377">
            <v>46.12</v>
          </cell>
          <cell r="F377">
            <v>47.89</v>
          </cell>
          <cell r="G377">
            <v>49.57</v>
          </cell>
        </row>
        <row r="378">
          <cell r="A378" t="str">
            <v>269C</v>
          </cell>
          <cell r="B378" t="str">
            <v>Graphics Specialist/ Administrative Support</v>
          </cell>
          <cell r="C378">
            <v>42.06</v>
          </cell>
          <cell r="D378">
            <v>43.95</v>
          </cell>
          <cell r="E378">
            <v>45.44</v>
          </cell>
          <cell r="F378">
            <v>46.96</v>
          </cell>
          <cell r="G378">
            <v>48.6</v>
          </cell>
        </row>
        <row r="379">
          <cell r="A379" t="str">
            <v>270C</v>
          </cell>
          <cell r="B379" t="str">
            <v>Research Associate</v>
          </cell>
          <cell r="C379">
            <v>36.69</v>
          </cell>
          <cell r="D379">
            <v>38.450000000000003</v>
          </cell>
          <cell r="E379">
            <v>39.83</v>
          </cell>
          <cell r="F379">
            <v>41.2</v>
          </cell>
          <cell r="G379">
            <v>42.64</v>
          </cell>
        </row>
        <row r="380">
          <cell r="A380" t="str">
            <v>271C</v>
          </cell>
          <cell r="B380" t="str">
            <v>Documentation Clerk</v>
          </cell>
          <cell r="C380">
            <v>31.2</v>
          </cell>
          <cell r="D380">
            <v>32.64</v>
          </cell>
          <cell r="E380">
            <v>33.78</v>
          </cell>
          <cell r="F380">
            <v>34.909999999999997</v>
          </cell>
          <cell r="G380">
            <v>36.130000000000003</v>
          </cell>
        </row>
        <row r="381">
          <cell r="A381" t="str">
            <v>272C</v>
          </cell>
          <cell r="B381" t="str">
            <v>Data Entry Clerk</v>
          </cell>
          <cell r="C381">
            <v>24.36</v>
          </cell>
          <cell r="D381">
            <v>25.5</v>
          </cell>
          <cell r="E381">
            <v>26.39</v>
          </cell>
          <cell r="F381">
            <v>27.32</v>
          </cell>
          <cell r="G381">
            <v>28.28</v>
          </cell>
        </row>
        <row r="382">
          <cell r="A382" t="str">
            <v>273C</v>
          </cell>
          <cell r="B382" t="str">
            <v>Clerk Typist</v>
          </cell>
          <cell r="C382">
            <v>24.11</v>
          </cell>
          <cell r="D382">
            <v>25.57</v>
          </cell>
          <cell r="E382">
            <v>26.84</v>
          </cell>
          <cell r="F382">
            <v>28.49</v>
          </cell>
          <cell r="G382">
            <v>29.49</v>
          </cell>
        </row>
        <row r="383">
          <cell r="A383" t="str">
            <v>274C</v>
          </cell>
          <cell r="B383" t="str">
            <v>Electronic Meeting Technographer</v>
          </cell>
          <cell r="C383">
            <v>31.13</v>
          </cell>
          <cell r="D383">
            <v>32.75</v>
          </cell>
          <cell r="E383">
            <v>33.950000000000003</v>
          </cell>
          <cell r="F383">
            <v>35.15</v>
          </cell>
          <cell r="G383">
            <v>36.380000000000003</v>
          </cell>
        </row>
        <row r="384">
          <cell r="A384" t="str">
            <v>275C</v>
          </cell>
          <cell r="B384" t="str">
            <v>Graphic Artist</v>
          </cell>
          <cell r="C384">
            <v>33.159999999999997</v>
          </cell>
          <cell r="D384">
            <v>34.74</v>
          </cell>
          <cell r="E384">
            <v>35.93</v>
          </cell>
          <cell r="F384">
            <v>37.130000000000003</v>
          </cell>
          <cell r="G384">
            <v>38.43</v>
          </cell>
        </row>
        <row r="385">
          <cell r="A385" t="str">
            <v>276C</v>
          </cell>
          <cell r="B385" t="str">
            <v>Junior Computer Systems Analyst</v>
          </cell>
          <cell r="C385">
            <v>53.46</v>
          </cell>
          <cell r="D385">
            <v>56.03</v>
          </cell>
          <cell r="E385">
            <v>57.92</v>
          </cell>
          <cell r="F385">
            <v>59.88</v>
          </cell>
          <cell r="G385">
            <v>61.98</v>
          </cell>
        </row>
        <row r="386">
          <cell r="A386" t="str">
            <v>277C</v>
          </cell>
          <cell r="B386" t="str">
            <v>Junior Application Programmer</v>
          </cell>
          <cell r="C386">
            <v>42.91</v>
          </cell>
          <cell r="D386">
            <v>45.09</v>
          </cell>
          <cell r="E386">
            <v>46.64</v>
          </cell>
          <cell r="F386">
            <v>48.14</v>
          </cell>
          <cell r="G386">
            <v>49.82</v>
          </cell>
        </row>
        <row r="387">
          <cell r="A387" t="str">
            <v>278C</v>
          </cell>
          <cell r="B387" t="str">
            <v>Intern Application Programmer</v>
          </cell>
          <cell r="C387">
            <v>25.65</v>
          </cell>
          <cell r="D387">
            <v>26.96</v>
          </cell>
          <cell r="E387">
            <v>27.94</v>
          </cell>
          <cell r="F387">
            <v>28.92</v>
          </cell>
          <cell r="G387">
            <v>29.93</v>
          </cell>
        </row>
        <row r="388">
          <cell r="A388" t="str">
            <v>279C</v>
          </cell>
          <cell r="B388" t="str">
            <v>Senior Acquisition Analyst</v>
          </cell>
          <cell r="C388">
            <v>81.84</v>
          </cell>
          <cell r="D388">
            <v>85.87</v>
          </cell>
          <cell r="E388">
            <v>89.16</v>
          </cell>
          <cell r="F388">
            <v>92.39</v>
          </cell>
          <cell r="G388">
            <v>95.62</v>
          </cell>
        </row>
        <row r="389">
          <cell r="A389" t="str">
            <v>280C</v>
          </cell>
          <cell r="B389" t="str">
            <v>Senior Contract Analyst</v>
          </cell>
          <cell r="C389">
            <v>60.39</v>
          </cell>
          <cell r="D389">
            <v>63.46</v>
          </cell>
          <cell r="E389">
            <v>65.760000000000005</v>
          </cell>
          <cell r="F389">
            <v>68.099999999999994</v>
          </cell>
          <cell r="G389">
            <v>70.48</v>
          </cell>
        </row>
        <row r="390">
          <cell r="A390" t="str">
            <v>281C</v>
          </cell>
          <cell r="B390" t="str">
            <v>Business Apps/ Comp. and Resource Analyst</v>
          </cell>
          <cell r="C390">
            <v>57.44</v>
          </cell>
          <cell r="D390">
            <v>60.13</v>
          </cell>
          <cell r="E390">
            <v>62.25</v>
          </cell>
          <cell r="F390">
            <v>64.41</v>
          </cell>
          <cell r="G390">
            <v>66.66</v>
          </cell>
        </row>
        <row r="391">
          <cell r="A391" t="str">
            <v>282C</v>
          </cell>
          <cell r="B391" t="str">
            <v>Contract Administrative Assistant</v>
          </cell>
          <cell r="C391">
            <v>32.979999999999997</v>
          </cell>
          <cell r="D391">
            <v>34.6</v>
          </cell>
          <cell r="E391">
            <v>35.840000000000003</v>
          </cell>
          <cell r="F391">
            <v>37.090000000000003</v>
          </cell>
          <cell r="G391">
            <v>38.39</v>
          </cell>
        </row>
        <row r="394">
          <cell r="A394" t="str">
            <v>Safeguard &lt;1M</v>
          </cell>
          <cell r="C394">
            <v>36800</v>
          </cell>
          <cell r="D394">
            <v>37165</v>
          </cell>
          <cell r="E394">
            <v>37530</v>
          </cell>
          <cell r="F394">
            <v>37895</v>
          </cell>
          <cell r="G394">
            <v>38261</v>
          </cell>
          <cell r="H394">
            <v>38626</v>
          </cell>
        </row>
        <row r="395">
          <cell r="A395" t="str">
            <v>Code</v>
          </cell>
          <cell r="B395" t="str">
            <v>Labor Category</v>
          </cell>
          <cell r="C395" t="str">
            <v>Year 1</v>
          </cell>
          <cell r="D395" t="str">
            <v>Year 2</v>
          </cell>
          <cell r="E395" t="str">
            <v>Year 3</v>
          </cell>
          <cell r="F395" t="str">
            <v>Year 4</v>
          </cell>
          <cell r="G395" t="str">
            <v>Year 5</v>
          </cell>
          <cell r="H395" t="str">
            <v>Year 6</v>
          </cell>
        </row>
        <row r="396">
          <cell r="A396">
            <v>1</v>
          </cell>
          <cell r="B396" t="str">
            <v>Program Manager</v>
          </cell>
          <cell r="C396">
            <v>181.54</v>
          </cell>
          <cell r="D396">
            <v>186.33</v>
          </cell>
          <cell r="E396">
            <v>190.07</v>
          </cell>
          <cell r="F396">
            <v>193.86</v>
          </cell>
          <cell r="G396">
            <v>197.74</v>
          </cell>
          <cell r="H396">
            <v>201.7</v>
          </cell>
        </row>
        <row r="397">
          <cell r="A397">
            <v>2</v>
          </cell>
          <cell r="B397" t="str">
            <v>Senior Subject Matter Expert</v>
          </cell>
          <cell r="C397">
            <v>206.03</v>
          </cell>
          <cell r="D397">
            <v>211.47</v>
          </cell>
          <cell r="E397">
            <v>215.71</v>
          </cell>
          <cell r="F397">
            <v>220.02</v>
          </cell>
          <cell r="G397">
            <v>224.42</v>
          </cell>
          <cell r="H397">
            <v>228.91</v>
          </cell>
        </row>
        <row r="398">
          <cell r="A398">
            <v>3</v>
          </cell>
          <cell r="B398" t="str">
            <v>Project Manager/Subject Matter Expert</v>
          </cell>
          <cell r="C398">
            <v>140.05000000000001</v>
          </cell>
          <cell r="D398">
            <v>143.75</v>
          </cell>
          <cell r="E398">
            <v>146.62</v>
          </cell>
          <cell r="F398">
            <v>149.55000000000001</v>
          </cell>
          <cell r="G398">
            <v>152.54</v>
          </cell>
          <cell r="H398">
            <v>155.59</v>
          </cell>
        </row>
        <row r="399">
          <cell r="A399">
            <v>4</v>
          </cell>
          <cell r="B399" t="str">
            <v>Principal IT Specialist</v>
          </cell>
          <cell r="C399">
            <v>155.47</v>
          </cell>
          <cell r="D399">
            <v>159.57</v>
          </cell>
          <cell r="E399">
            <v>162.76</v>
          </cell>
          <cell r="F399">
            <v>166.02</v>
          </cell>
          <cell r="G399">
            <v>169.33</v>
          </cell>
          <cell r="H399">
            <v>172.71</v>
          </cell>
        </row>
        <row r="400">
          <cell r="A400">
            <v>5</v>
          </cell>
          <cell r="B400" t="str">
            <v>Senior IT Specialist</v>
          </cell>
          <cell r="C400">
            <v>116.38</v>
          </cell>
          <cell r="D400">
            <v>119.44</v>
          </cell>
          <cell r="E400">
            <v>121.83</v>
          </cell>
          <cell r="F400">
            <v>124.26</v>
          </cell>
          <cell r="G400">
            <v>126.75</v>
          </cell>
          <cell r="H400">
            <v>129.29</v>
          </cell>
        </row>
        <row r="401">
          <cell r="A401">
            <v>6</v>
          </cell>
          <cell r="B401" t="str">
            <v>IT Specialist</v>
          </cell>
          <cell r="C401">
            <v>89.83</v>
          </cell>
          <cell r="D401">
            <v>92.2</v>
          </cell>
          <cell r="E401">
            <v>94.05</v>
          </cell>
          <cell r="F401">
            <v>95.93</v>
          </cell>
          <cell r="G401">
            <v>97.85</v>
          </cell>
          <cell r="H401">
            <v>99.8</v>
          </cell>
        </row>
        <row r="402">
          <cell r="A402">
            <v>7</v>
          </cell>
          <cell r="B402" t="str">
            <v>Associate IT Specialist</v>
          </cell>
          <cell r="C402">
            <v>79.47</v>
          </cell>
          <cell r="D402">
            <v>81.56</v>
          </cell>
          <cell r="E402">
            <v>83.19</v>
          </cell>
          <cell r="F402">
            <v>84.86</v>
          </cell>
          <cell r="G402">
            <v>86.56</v>
          </cell>
          <cell r="H402">
            <v>88.28</v>
          </cell>
        </row>
        <row r="403">
          <cell r="A403">
            <v>8</v>
          </cell>
          <cell r="B403" t="str">
            <v>Entry Level IT Specialist</v>
          </cell>
          <cell r="C403">
            <v>63.92</v>
          </cell>
          <cell r="D403">
            <v>65.61</v>
          </cell>
          <cell r="E403">
            <v>66.92</v>
          </cell>
          <cell r="F403">
            <v>68.27</v>
          </cell>
          <cell r="G403">
            <v>69.63</v>
          </cell>
          <cell r="H403">
            <v>71.02</v>
          </cell>
        </row>
        <row r="404">
          <cell r="A404">
            <v>9</v>
          </cell>
          <cell r="B404" t="str">
            <v>Principal Engineer/Analyst</v>
          </cell>
          <cell r="C404">
            <v>136.83000000000001</v>
          </cell>
          <cell r="D404">
            <v>140.44</v>
          </cell>
          <cell r="E404">
            <v>143.26</v>
          </cell>
          <cell r="F404">
            <v>146.12</v>
          </cell>
          <cell r="G404">
            <v>149.04</v>
          </cell>
          <cell r="H404">
            <v>152.02000000000001</v>
          </cell>
        </row>
        <row r="405">
          <cell r="A405">
            <v>10</v>
          </cell>
          <cell r="B405" t="str">
            <v>Senior Engineer/Analyst</v>
          </cell>
          <cell r="C405">
            <v>104.39</v>
          </cell>
          <cell r="D405">
            <v>107.14</v>
          </cell>
          <cell r="E405">
            <v>109.29</v>
          </cell>
          <cell r="F405">
            <v>111.47</v>
          </cell>
          <cell r="G405">
            <v>113.7</v>
          </cell>
          <cell r="H405">
            <v>115.96</v>
          </cell>
        </row>
        <row r="406">
          <cell r="A406">
            <v>11</v>
          </cell>
          <cell r="B406" t="str">
            <v>Engineer/Analyst</v>
          </cell>
          <cell r="C406">
            <v>75.5</v>
          </cell>
          <cell r="D406">
            <v>77.5</v>
          </cell>
          <cell r="E406">
            <v>79.05</v>
          </cell>
          <cell r="F406">
            <v>80.62</v>
          </cell>
          <cell r="G406">
            <v>82.23</v>
          </cell>
          <cell r="H406">
            <v>83.88</v>
          </cell>
        </row>
        <row r="407">
          <cell r="A407">
            <v>12</v>
          </cell>
          <cell r="B407" t="str">
            <v>Junior Engineer/Analyst</v>
          </cell>
          <cell r="C407">
            <v>58.22</v>
          </cell>
          <cell r="D407">
            <v>59.76</v>
          </cell>
          <cell r="E407">
            <v>60.95</v>
          </cell>
          <cell r="F407">
            <v>62.18</v>
          </cell>
          <cell r="G407">
            <v>63.42</v>
          </cell>
          <cell r="H407">
            <v>64.69</v>
          </cell>
        </row>
        <row r="408">
          <cell r="A408">
            <v>13</v>
          </cell>
          <cell r="B408" t="str">
            <v>Entry Level Engineer/Analyst</v>
          </cell>
          <cell r="C408">
            <v>54.74</v>
          </cell>
          <cell r="D408">
            <v>56.19</v>
          </cell>
          <cell r="E408">
            <v>57.31</v>
          </cell>
          <cell r="F408">
            <v>58.46</v>
          </cell>
          <cell r="G408">
            <v>59.62</v>
          </cell>
          <cell r="H408">
            <v>60.82</v>
          </cell>
        </row>
        <row r="409">
          <cell r="A409">
            <v>14</v>
          </cell>
          <cell r="B409" t="str">
            <v>Senior Technician</v>
          </cell>
          <cell r="C409">
            <v>72.03</v>
          </cell>
          <cell r="D409">
            <v>73.930000000000007</v>
          </cell>
          <cell r="E409">
            <v>75.41</v>
          </cell>
          <cell r="F409">
            <v>76.92</v>
          </cell>
          <cell r="G409">
            <v>78.459999999999994</v>
          </cell>
          <cell r="H409">
            <v>80.03</v>
          </cell>
        </row>
        <row r="410">
          <cell r="A410">
            <v>15</v>
          </cell>
          <cell r="B410" t="str">
            <v>Technician</v>
          </cell>
          <cell r="C410">
            <v>51.39</v>
          </cell>
          <cell r="D410">
            <v>52.75</v>
          </cell>
          <cell r="E410">
            <v>53.81</v>
          </cell>
          <cell r="F410">
            <v>54.89</v>
          </cell>
          <cell r="G410">
            <v>55.98</v>
          </cell>
          <cell r="H410">
            <v>57.09</v>
          </cell>
        </row>
        <row r="411">
          <cell r="A411">
            <v>16</v>
          </cell>
          <cell r="B411" t="str">
            <v>Junior Technician</v>
          </cell>
          <cell r="C411">
            <v>42.71</v>
          </cell>
          <cell r="D411">
            <v>43.84</v>
          </cell>
          <cell r="E411">
            <v>44.72</v>
          </cell>
          <cell r="F411">
            <v>45.62</v>
          </cell>
          <cell r="G411">
            <v>46.53</v>
          </cell>
          <cell r="H411">
            <v>47.45</v>
          </cell>
        </row>
        <row r="412">
          <cell r="A412">
            <v>17</v>
          </cell>
          <cell r="B412" t="str">
            <v>Technical Writer/Administrative Support</v>
          </cell>
          <cell r="C412">
            <v>52.24</v>
          </cell>
          <cell r="D412">
            <v>53.61</v>
          </cell>
          <cell r="E412">
            <v>54.69</v>
          </cell>
          <cell r="F412">
            <v>55.78</v>
          </cell>
          <cell r="G412">
            <v>56.9</v>
          </cell>
          <cell r="H412">
            <v>58.03</v>
          </cell>
        </row>
        <row r="413">
          <cell r="A413">
            <v>18</v>
          </cell>
          <cell r="B413" t="str">
            <v>Clerical</v>
          </cell>
          <cell r="C413">
            <v>40.83</v>
          </cell>
          <cell r="D413">
            <v>41.9</v>
          </cell>
          <cell r="E413">
            <v>42.74</v>
          </cell>
          <cell r="F413">
            <v>43.6</v>
          </cell>
          <cell r="G413">
            <v>44.47</v>
          </cell>
          <cell r="H413">
            <v>45.36</v>
          </cell>
        </row>
        <row r="416">
          <cell r="A416" t="str">
            <v>Safeguard &gt;1M</v>
          </cell>
          <cell r="C416">
            <v>36800</v>
          </cell>
          <cell r="D416">
            <v>37165</v>
          </cell>
          <cell r="E416">
            <v>37530</v>
          </cell>
          <cell r="F416">
            <v>37895</v>
          </cell>
          <cell r="G416">
            <v>38261</v>
          </cell>
          <cell r="H416">
            <v>38626</v>
          </cell>
        </row>
        <row r="417">
          <cell r="A417" t="str">
            <v>Code</v>
          </cell>
          <cell r="B417" t="str">
            <v>Labor Category</v>
          </cell>
          <cell r="C417" t="str">
            <v>Year 1</v>
          </cell>
          <cell r="D417" t="str">
            <v>Year 2</v>
          </cell>
          <cell r="E417" t="str">
            <v>Year 3</v>
          </cell>
          <cell r="F417" t="str">
            <v>Year 4</v>
          </cell>
          <cell r="G417" t="str">
            <v>Year 5</v>
          </cell>
          <cell r="H417" t="str">
            <v>Year 6</v>
          </cell>
        </row>
        <row r="418">
          <cell r="A418">
            <v>1</v>
          </cell>
          <cell r="B418" t="str">
            <v>Program Manager</v>
          </cell>
          <cell r="C418">
            <v>177.91</v>
          </cell>
          <cell r="D418">
            <v>182.6</v>
          </cell>
          <cell r="E418">
            <v>186.27</v>
          </cell>
          <cell r="F418">
            <v>189.98</v>
          </cell>
          <cell r="G418">
            <v>193.79</v>
          </cell>
          <cell r="H418">
            <v>197.67</v>
          </cell>
        </row>
        <row r="419">
          <cell r="A419">
            <v>2</v>
          </cell>
          <cell r="B419" t="str">
            <v>Senior Subject Matter Expert</v>
          </cell>
          <cell r="C419">
            <v>201.91</v>
          </cell>
          <cell r="D419">
            <v>207.24</v>
          </cell>
          <cell r="E419">
            <v>211.4</v>
          </cell>
          <cell r="F419">
            <v>215.62</v>
          </cell>
          <cell r="G419">
            <v>219.93</v>
          </cell>
          <cell r="H419">
            <v>224.33</v>
          </cell>
        </row>
        <row r="420">
          <cell r="A420">
            <v>3</v>
          </cell>
          <cell r="B420" t="str">
            <v>Project Manager/Subject Matter Expert</v>
          </cell>
          <cell r="C420">
            <v>137.25</v>
          </cell>
          <cell r="D420">
            <v>140.88</v>
          </cell>
          <cell r="E420">
            <v>143.69</v>
          </cell>
          <cell r="F420">
            <v>146.56</v>
          </cell>
          <cell r="G420">
            <v>149.49</v>
          </cell>
          <cell r="H420">
            <v>152.47999999999999</v>
          </cell>
        </row>
        <row r="421">
          <cell r="A421">
            <v>4</v>
          </cell>
          <cell r="B421" t="str">
            <v>Principal IT Specialist</v>
          </cell>
          <cell r="C421">
            <v>152.36000000000001</v>
          </cell>
          <cell r="D421">
            <v>156.38</v>
          </cell>
          <cell r="E421">
            <v>159.5</v>
          </cell>
          <cell r="F421">
            <v>162.69999999999999</v>
          </cell>
          <cell r="G421">
            <v>165.94</v>
          </cell>
          <cell r="H421">
            <v>169.26</v>
          </cell>
        </row>
        <row r="422">
          <cell r="A422">
            <v>5</v>
          </cell>
          <cell r="B422" t="str">
            <v>Senior IT Specialist</v>
          </cell>
          <cell r="C422">
            <v>114.05</v>
          </cell>
          <cell r="D422">
            <v>117.05</v>
          </cell>
          <cell r="E422">
            <v>119.39</v>
          </cell>
          <cell r="F422">
            <v>121.77</v>
          </cell>
          <cell r="G422">
            <v>124.22</v>
          </cell>
          <cell r="H422">
            <v>126.7</v>
          </cell>
        </row>
        <row r="423">
          <cell r="A423">
            <v>6</v>
          </cell>
          <cell r="B423" t="str">
            <v>IT Specialist</v>
          </cell>
          <cell r="C423">
            <v>88.03</v>
          </cell>
          <cell r="D423">
            <v>90.36</v>
          </cell>
          <cell r="E423">
            <v>92.17</v>
          </cell>
          <cell r="F423">
            <v>94.01</v>
          </cell>
          <cell r="G423">
            <v>95.89</v>
          </cell>
          <cell r="H423">
            <v>97.8</v>
          </cell>
        </row>
        <row r="424">
          <cell r="A424">
            <v>7</v>
          </cell>
          <cell r="B424" t="str">
            <v>Associate IT Specialist</v>
          </cell>
          <cell r="C424">
            <v>77.88</v>
          </cell>
          <cell r="D424">
            <v>79.930000000000007</v>
          </cell>
          <cell r="E424">
            <v>81.53</v>
          </cell>
          <cell r="F424">
            <v>83.16</v>
          </cell>
          <cell r="G424">
            <v>84.83</v>
          </cell>
          <cell r="H424">
            <v>86.51</v>
          </cell>
        </row>
        <row r="425">
          <cell r="A425">
            <v>8</v>
          </cell>
          <cell r="B425" t="str">
            <v>Entry Level IT Specialist</v>
          </cell>
          <cell r="C425">
            <v>62.64</v>
          </cell>
          <cell r="D425">
            <v>64.3</v>
          </cell>
          <cell r="E425">
            <v>65.58</v>
          </cell>
          <cell r="F425">
            <v>66.900000000000006</v>
          </cell>
          <cell r="G425">
            <v>68.239999999999995</v>
          </cell>
          <cell r="H425">
            <v>69.599999999999994</v>
          </cell>
        </row>
        <row r="426">
          <cell r="A426">
            <v>9</v>
          </cell>
          <cell r="B426" t="str">
            <v>Principal Engineer/Analyst</v>
          </cell>
          <cell r="C426">
            <v>134.09</v>
          </cell>
          <cell r="D426">
            <v>137.63</v>
          </cell>
          <cell r="E426">
            <v>140.38999999999999</v>
          </cell>
          <cell r="F426">
            <v>143.19999999999999</v>
          </cell>
          <cell r="G426">
            <v>146.06</v>
          </cell>
          <cell r="H426">
            <v>148.97999999999999</v>
          </cell>
        </row>
        <row r="427">
          <cell r="A427">
            <v>10</v>
          </cell>
          <cell r="B427" t="str">
            <v>Senior Engineer/Analyst</v>
          </cell>
          <cell r="C427">
            <v>102.3</v>
          </cell>
          <cell r="D427">
            <v>105</v>
          </cell>
          <cell r="E427">
            <v>107.1</v>
          </cell>
          <cell r="F427">
            <v>109.24</v>
          </cell>
          <cell r="G427">
            <v>111.43</v>
          </cell>
          <cell r="H427">
            <v>113.64</v>
          </cell>
        </row>
        <row r="428">
          <cell r="A428">
            <v>11</v>
          </cell>
          <cell r="B428" t="str">
            <v>Engineer/Analyst</v>
          </cell>
          <cell r="C428">
            <v>73.989999999999995</v>
          </cell>
          <cell r="D428">
            <v>75.95</v>
          </cell>
          <cell r="E428">
            <v>77.47</v>
          </cell>
          <cell r="F428">
            <v>79.010000000000005</v>
          </cell>
          <cell r="G428">
            <v>80.59</v>
          </cell>
          <cell r="H428">
            <v>82.2</v>
          </cell>
        </row>
        <row r="429">
          <cell r="A429">
            <v>12</v>
          </cell>
          <cell r="B429" t="str">
            <v>Junior Engineer/Analyst</v>
          </cell>
          <cell r="C429">
            <v>57.06</v>
          </cell>
          <cell r="D429">
            <v>58.56</v>
          </cell>
          <cell r="E429">
            <v>59.73</v>
          </cell>
          <cell r="F429">
            <v>60.94</v>
          </cell>
          <cell r="G429">
            <v>62.15</v>
          </cell>
          <cell r="H429">
            <v>63.4</v>
          </cell>
        </row>
        <row r="430">
          <cell r="A430">
            <v>13</v>
          </cell>
          <cell r="B430" t="str">
            <v>Entry Level Engineer/Analyst</v>
          </cell>
          <cell r="C430">
            <v>53.65</v>
          </cell>
          <cell r="D430">
            <v>55.07</v>
          </cell>
          <cell r="E430">
            <v>56.16</v>
          </cell>
          <cell r="F430">
            <v>57.29</v>
          </cell>
          <cell r="G430">
            <v>58.43</v>
          </cell>
          <cell r="H430">
            <v>59.6</v>
          </cell>
        </row>
        <row r="431">
          <cell r="A431">
            <v>14</v>
          </cell>
          <cell r="B431" t="str">
            <v>Senior Technician</v>
          </cell>
          <cell r="C431">
            <v>70.59</v>
          </cell>
          <cell r="D431">
            <v>72.45</v>
          </cell>
          <cell r="E431">
            <v>73.900000000000006</v>
          </cell>
          <cell r="F431">
            <v>75.38</v>
          </cell>
          <cell r="G431">
            <v>76.89</v>
          </cell>
          <cell r="H431">
            <v>78.430000000000007</v>
          </cell>
        </row>
        <row r="432">
          <cell r="A432">
            <v>15</v>
          </cell>
          <cell r="B432" t="str">
            <v>Technician</v>
          </cell>
          <cell r="C432">
            <v>50.36</v>
          </cell>
          <cell r="D432">
            <v>51.7</v>
          </cell>
          <cell r="E432">
            <v>52.73</v>
          </cell>
          <cell r="F432">
            <v>53.79</v>
          </cell>
          <cell r="G432">
            <v>54.86</v>
          </cell>
          <cell r="H432">
            <v>55.95</v>
          </cell>
        </row>
        <row r="433">
          <cell r="A433">
            <v>16</v>
          </cell>
          <cell r="B433" t="str">
            <v>Junior Technician</v>
          </cell>
          <cell r="C433">
            <v>41.86</v>
          </cell>
          <cell r="D433">
            <v>42.96</v>
          </cell>
          <cell r="E433">
            <v>43.83</v>
          </cell>
          <cell r="F433">
            <v>44.71</v>
          </cell>
          <cell r="G433">
            <v>45.6</v>
          </cell>
          <cell r="H433">
            <v>46.5</v>
          </cell>
        </row>
        <row r="434">
          <cell r="A434">
            <v>17</v>
          </cell>
          <cell r="B434" t="str">
            <v>Technical Writer/Administrative Support</v>
          </cell>
          <cell r="C434">
            <v>51.2</v>
          </cell>
          <cell r="D434">
            <v>52.54</v>
          </cell>
          <cell r="E434">
            <v>53.6</v>
          </cell>
          <cell r="F434">
            <v>54.66</v>
          </cell>
          <cell r="G434">
            <v>55.76</v>
          </cell>
          <cell r="H434">
            <v>56.87</v>
          </cell>
        </row>
        <row r="435">
          <cell r="A435">
            <v>18</v>
          </cell>
          <cell r="B435" t="str">
            <v>Clerical</v>
          </cell>
          <cell r="C435">
            <v>40.01</v>
          </cell>
          <cell r="D435">
            <v>41.06</v>
          </cell>
          <cell r="E435">
            <v>41.89</v>
          </cell>
          <cell r="F435">
            <v>42.73</v>
          </cell>
          <cell r="G435">
            <v>43.58</v>
          </cell>
          <cell r="H435">
            <v>44.45</v>
          </cell>
        </row>
        <row r="437">
          <cell r="A437" t="str">
            <v>CECOM &lt;250K</v>
          </cell>
          <cell r="C437">
            <v>37032</v>
          </cell>
          <cell r="D437">
            <v>37397</v>
          </cell>
          <cell r="E437">
            <v>37762</v>
          </cell>
          <cell r="F437">
            <v>38128</v>
          </cell>
          <cell r="G437">
            <v>38493</v>
          </cell>
          <cell r="H437">
            <v>38858</v>
          </cell>
        </row>
        <row r="438">
          <cell r="A438" t="str">
            <v>Code</v>
          </cell>
          <cell r="B438" t="str">
            <v>Labor Category</v>
          </cell>
          <cell r="C438" t="str">
            <v>Year 4</v>
          </cell>
          <cell r="D438" t="str">
            <v>Year 5</v>
          </cell>
          <cell r="E438" t="str">
            <v>Year 6</v>
          </cell>
          <cell r="F438" t="str">
            <v>Year 7</v>
          </cell>
          <cell r="G438" t="str">
            <v>Year 8</v>
          </cell>
          <cell r="H438" t="str">
            <v>Year 9</v>
          </cell>
        </row>
        <row r="439">
          <cell r="A439">
            <v>1</v>
          </cell>
          <cell r="B439" t="str">
            <v>Program Manager</v>
          </cell>
          <cell r="C439">
            <v>177.57</v>
          </cell>
          <cell r="D439">
            <v>181.22</v>
          </cell>
          <cell r="E439">
            <v>184.84</v>
          </cell>
          <cell r="F439">
            <v>188.54</v>
          </cell>
          <cell r="G439">
            <v>192.31</v>
          </cell>
          <cell r="H439">
            <v>196.16</v>
          </cell>
        </row>
        <row r="440">
          <cell r="A440">
            <v>2</v>
          </cell>
          <cell r="B440" t="str">
            <v>Senior Subject Matter Expert</v>
          </cell>
          <cell r="C440">
            <v>212.15</v>
          </cell>
          <cell r="D440">
            <v>216.37</v>
          </cell>
          <cell r="E440">
            <v>220.7</v>
          </cell>
          <cell r="F440">
            <v>225.12</v>
          </cell>
          <cell r="G440">
            <v>229.62</v>
          </cell>
          <cell r="H440">
            <v>234.21</v>
          </cell>
        </row>
        <row r="441">
          <cell r="A441">
            <v>3</v>
          </cell>
          <cell r="B441" t="str">
            <v>Project Manager/Subject Matter Expert</v>
          </cell>
          <cell r="C441">
            <v>136.99</v>
          </cell>
          <cell r="D441">
            <v>139.79</v>
          </cell>
          <cell r="E441">
            <v>142.59</v>
          </cell>
          <cell r="F441">
            <v>145.44</v>
          </cell>
          <cell r="G441">
            <v>148.35</v>
          </cell>
          <cell r="H441">
            <v>151.31</v>
          </cell>
        </row>
        <row r="442">
          <cell r="A442">
            <v>4</v>
          </cell>
          <cell r="B442" t="str">
            <v>Principal IT Specialist</v>
          </cell>
          <cell r="C442">
            <v>152.1</v>
          </cell>
          <cell r="D442">
            <v>155.18</v>
          </cell>
          <cell r="E442">
            <v>158.29</v>
          </cell>
          <cell r="F442">
            <v>161.44999999999999</v>
          </cell>
          <cell r="G442">
            <v>164.68</v>
          </cell>
          <cell r="H442">
            <v>167.97</v>
          </cell>
        </row>
        <row r="443">
          <cell r="A443">
            <v>5</v>
          </cell>
          <cell r="B443" t="str">
            <v>Senior IT Specialist</v>
          </cell>
          <cell r="C443">
            <v>113.85</v>
          </cell>
          <cell r="D443">
            <v>116.16</v>
          </cell>
          <cell r="E443">
            <v>118.48</v>
          </cell>
          <cell r="F443">
            <v>120.85</v>
          </cell>
          <cell r="G443">
            <v>123.27</v>
          </cell>
          <cell r="H443">
            <v>125.74</v>
          </cell>
        </row>
        <row r="444">
          <cell r="A444">
            <v>6</v>
          </cell>
          <cell r="B444" t="str">
            <v>IT Specialist</v>
          </cell>
          <cell r="C444">
            <v>89.83</v>
          </cell>
          <cell r="D444">
            <v>91.67</v>
          </cell>
          <cell r="E444">
            <v>93.51</v>
          </cell>
          <cell r="F444">
            <v>95.37</v>
          </cell>
          <cell r="G444">
            <v>97.28</v>
          </cell>
          <cell r="H444">
            <v>99.22</v>
          </cell>
        </row>
        <row r="445">
          <cell r="A445">
            <v>7</v>
          </cell>
          <cell r="B445" t="str">
            <v>Associate IT Specialist</v>
          </cell>
          <cell r="C445">
            <v>81.02</v>
          </cell>
          <cell r="D445">
            <v>82.6</v>
          </cell>
          <cell r="E445">
            <v>84.26</v>
          </cell>
          <cell r="F445">
            <v>85.95</v>
          </cell>
          <cell r="G445">
            <v>87.66</v>
          </cell>
          <cell r="H445">
            <v>89.42</v>
          </cell>
        </row>
        <row r="446">
          <cell r="A446">
            <v>8</v>
          </cell>
          <cell r="B446" t="str">
            <v>Entry Level IT Specialist</v>
          </cell>
          <cell r="C446">
            <v>65.819999999999993</v>
          </cell>
          <cell r="D446">
            <v>67.13</v>
          </cell>
          <cell r="E446">
            <v>68.48</v>
          </cell>
          <cell r="F446">
            <v>69.84</v>
          </cell>
          <cell r="G446">
            <v>71.239999999999995</v>
          </cell>
          <cell r="H446">
            <v>72.67</v>
          </cell>
        </row>
        <row r="447">
          <cell r="A447">
            <v>9</v>
          </cell>
          <cell r="B447" t="str">
            <v>Principal Engineer/Analyst</v>
          </cell>
          <cell r="C447">
            <v>133.84</v>
          </cell>
          <cell r="D447">
            <v>136.59</v>
          </cell>
          <cell r="E447">
            <v>139.32</v>
          </cell>
          <cell r="F447">
            <v>142.1</v>
          </cell>
          <cell r="G447">
            <v>144.94</v>
          </cell>
          <cell r="H447">
            <v>147.84</v>
          </cell>
        </row>
        <row r="448">
          <cell r="A448">
            <v>10</v>
          </cell>
          <cell r="B448" t="str">
            <v>Senior Engineer/Analyst</v>
          </cell>
          <cell r="C448">
            <v>102.1</v>
          </cell>
          <cell r="D448">
            <v>104.09</v>
          </cell>
          <cell r="E448">
            <v>106.16</v>
          </cell>
          <cell r="F448">
            <v>108.29</v>
          </cell>
          <cell r="G448">
            <v>110.45</v>
          </cell>
          <cell r="H448">
            <v>112.66</v>
          </cell>
        </row>
        <row r="449">
          <cell r="A449">
            <v>11</v>
          </cell>
          <cell r="B449" t="str">
            <v>Engineer/Analyst</v>
          </cell>
          <cell r="C449">
            <v>73.84</v>
          </cell>
          <cell r="D449">
            <v>75.28</v>
          </cell>
          <cell r="E449">
            <v>76.790000000000006</v>
          </cell>
          <cell r="F449">
            <v>78.319999999999993</v>
          </cell>
          <cell r="G449">
            <v>79.89</v>
          </cell>
          <cell r="H449">
            <v>81.489999999999995</v>
          </cell>
        </row>
        <row r="450">
          <cell r="A450">
            <v>12</v>
          </cell>
          <cell r="B450" t="str">
            <v>Junior Engineer/Analyst</v>
          </cell>
          <cell r="C450">
            <v>56.94</v>
          </cell>
          <cell r="D450">
            <v>58.05</v>
          </cell>
          <cell r="E450">
            <v>59.22</v>
          </cell>
          <cell r="F450">
            <v>60.4</v>
          </cell>
          <cell r="G450">
            <v>61.62</v>
          </cell>
          <cell r="H450">
            <v>62.85</v>
          </cell>
        </row>
        <row r="451">
          <cell r="A451">
            <v>13</v>
          </cell>
          <cell r="B451" t="str">
            <v>Entry Level Engineer/Analyst</v>
          </cell>
          <cell r="C451">
            <v>55.27</v>
          </cell>
          <cell r="D451">
            <v>56.39</v>
          </cell>
          <cell r="E451">
            <v>57.51</v>
          </cell>
          <cell r="F451">
            <v>58.66</v>
          </cell>
          <cell r="G451">
            <v>59.83</v>
          </cell>
          <cell r="H451">
            <v>61.03</v>
          </cell>
        </row>
        <row r="452">
          <cell r="A452">
            <v>14</v>
          </cell>
          <cell r="B452" t="str">
            <v>Senior Technician</v>
          </cell>
          <cell r="C452">
            <v>70.47</v>
          </cell>
          <cell r="D452">
            <v>71.900000000000006</v>
          </cell>
          <cell r="E452">
            <v>73.34</v>
          </cell>
          <cell r="F452">
            <v>74.81</v>
          </cell>
          <cell r="G452">
            <v>76.31</v>
          </cell>
          <cell r="H452">
            <v>77.83</v>
          </cell>
        </row>
        <row r="453">
          <cell r="A453">
            <v>15</v>
          </cell>
          <cell r="B453" t="str">
            <v>Technician</v>
          </cell>
          <cell r="C453">
            <v>50.27</v>
          </cell>
          <cell r="D453">
            <v>51.3</v>
          </cell>
          <cell r="E453">
            <v>52.33</v>
          </cell>
          <cell r="F453">
            <v>53.37</v>
          </cell>
          <cell r="G453">
            <v>54.44</v>
          </cell>
          <cell r="H453">
            <v>55.53</v>
          </cell>
        </row>
        <row r="454">
          <cell r="A454">
            <v>16</v>
          </cell>
          <cell r="B454" t="str">
            <v>Junior Technician</v>
          </cell>
          <cell r="C454">
            <v>43.13</v>
          </cell>
          <cell r="D454">
            <v>44</v>
          </cell>
          <cell r="E454">
            <v>44.88</v>
          </cell>
          <cell r="F454">
            <v>45.77</v>
          </cell>
          <cell r="G454">
            <v>46.69</v>
          </cell>
          <cell r="H454">
            <v>47.62</v>
          </cell>
        </row>
        <row r="455">
          <cell r="A455">
            <v>17</v>
          </cell>
          <cell r="B455" t="str">
            <v>Technical Writer/Administrative Support</v>
          </cell>
          <cell r="C455">
            <v>51.08</v>
          </cell>
          <cell r="D455">
            <v>52.09</v>
          </cell>
          <cell r="E455">
            <v>53.13</v>
          </cell>
          <cell r="F455">
            <v>54.19</v>
          </cell>
          <cell r="G455">
            <v>55.27</v>
          </cell>
          <cell r="H455">
            <v>56.38</v>
          </cell>
        </row>
        <row r="456">
          <cell r="A456">
            <v>18</v>
          </cell>
          <cell r="B456" t="str">
            <v>Clerical</v>
          </cell>
          <cell r="C456">
            <v>39.94</v>
          </cell>
          <cell r="D456">
            <v>40.75</v>
          </cell>
          <cell r="E456">
            <v>41.57</v>
          </cell>
          <cell r="F456">
            <v>42.4</v>
          </cell>
          <cell r="G456">
            <v>43.25</v>
          </cell>
          <cell r="H456">
            <v>44.11</v>
          </cell>
        </row>
        <row r="459">
          <cell r="A459" t="str">
            <v>CECOM &gt;250K</v>
          </cell>
          <cell r="C459">
            <v>37032</v>
          </cell>
          <cell r="D459">
            <v>37397</v>
          </cell>
          <cell r="E459">
            <v>37762</v>
          </cell>
          <cell r="F459">
            <v>38128</v>
          </cell>
          <cell r="G459">
            <v>38493</v>
          </cell>
          <cell r="H459">
            <v>38858</v>
          </cell>
        </row>
        <row r="460">
          <cell r="A460" t="str">
            <v>Code</v>
          </cell>
          <cell r="B460" t="str">
            <v>Labor Category</v>
          </cell>
          <cell r="C460" t="str">
            <v>Year 4</v>
          </cell>
          <cell r="D460" t="str">
            <v>Year 5</v>
          </cell>
          <cell r="E460" t="str">
            <v>Year 6</v>
          </cell>
          <cell r="F460" t="str">
            <v>Year 7</v>
          </cell>
          <cell r="G460" t="str">
            <v>Year 8</v>
          </cell>
          <cell r="H460" t="str">
            <v>Year 9</v>
          </cell>
        </row>
        <row r="461">
          <cell r="A461">
            <v>1</v>
          </cell>
          <cell r="B461" t="str">
            <v>Program Manager</v>
          </cell>
          <cell r="C461">
            <v>173.82</v>
          </cell>
          <cell r="D461">
            <v>177.37</v>
          </cell>
          <cell r="E461">
            <v>180.91</v>
          </cell>
          <cell r="F461">
            <v>184.53</v>
          </cell>
          <cell r="G461">
            <v>188.22</v>
          </cell>
          <cell r="H461">
            <v>191.99</v>
          </cell>
        </row>
        <row r="462">
          <cell r="A462">
            <v>2</v>
          </cell>
          <cell r="B462" t="str">
            <v>Senior Subject Matter Expert</v>
          </cell>
          <cell r="C462">
            <v>210.07</v>
          </cell>
          <cell r="D462">
            <v>214.19</v>
          </cell>
          <cell r="E462">
            <v>218.47</v>
          </cell>
          <cell r="F462">
            <v>222.84</v>
          </cell>
          <cell r="G462">
            <v>227.3</v>
          </cell>
          <cell r="H462">
            <v>231.85</v>
          </cell>
        </row>
        <row r="463">
          <cell r="A463">
            <v>3</v>
          </cell>
          <cell r="B463" t="str">
            <v>Project Manager/Subject Matter Expert</v>
          </cell>
          <cell r="C463">
            <v>134.1</v>
          </cell>
          <cell r="D463">
            <v>136.82</v>
          </cell>
          <cell r="E463">
            <v>139.56</v>
          </cell>
          <cell r="F463">
            <v>142.35</v>
          </cell>
          <cell r="G463">
            <v>145.19999999999999</v>
          </cell>
          <cell r="H463">
            <v>148.1</v>
          </cell>
        </row>
        <row r="464">
          <cell r="A464">
            <v>4</v>
          </cell>
          <cell r="B464" t="str">
            <v>Principal IT Specialist</v>
          </cell>
          <cell r="C464">
            <v>148.88</v>
          </cell>
          <cell r="D464">
            <v>151.88</v>
          </cell>
          <cell r="E464">
            <v>154.91999999999999</v>
          </cell>
          <cell r="F464">
            <v>158.02000000000001</v>
          </cell>
          <cell r="G464">
            <v>161.18</v>
          </cell>
          <cell r="H464">
            <v>164.4</v>
          </cell>
        </row>
        <row r="465">
          <cell r="A465">
            <v>5</v>
          </cell>
          <cell r="B465" t="str">
            <v>Senior IT Specialist</v>
          </cell>
          <cell r="C465">
            <v>111.44</v>
          </cell>
          <cell r="D465">
            <v>113.69</v>
          </cell>
          <cell r="E465">
            <v>115.96</v>
          </cell>
          <cell r="F465">
            <v>118.28</v>
          </cell>
          <cell r="G465">
            <v>120.65</v>
          </cell>
          <cell r="H465">
            <v>123.06</v>
          </cell>
        </row>
        <row r="466">
          <cell r="A466">
            <v>6</v>
          </cell>
          <cell r="B466" t="str">
            <v>IT Specialist</v>
          </cell>
          <cell r="C466">
            <v>87.31</v>
          </cell>
          <cell r="D466">
            <v>89.1</v>
          </cell>
          <cell r="E466">
            <v>90.88</v>
          </cell>
          <cell r="F466">
            <v>92.7</v>
          </cell>
          <cell r="G466">
            <v>94.55</v>
          </cell>
          <cell r="H466">
            <v>96.44</v>
          </cell>
        </row>
        <row r="467">
          <cell r="A467">
            <v>7</v>
          </cell>
          <cell r="B467" t="str">
            <v>Associate IT Specialist</v>
          </cell>
          <cell r="C467">
            <v>79.459999999999994</v>
          </cell>
          <cell r="D467">
            <v>81.09</v>
          </cell>
          <cell r="E467">
            <v>82.71</v>
          </cell>
          <cell r="F467">
            <v>84.37</v>
          </cell>
          <cell r="G467">
            <v>86.05</v>
          </cell>
          <cell r="H467">
            <v>87.77</v>
          </cell>
        </row>
        <row r="468">
          <cell r="A468">
            <v>8</v>
          </cell>
          <cell r="B468" t="str">
            <v>Entry Level IT Specialist</v>
          </cell>
          <cell r="C468">
            <v>65.180000000000007</v>
          </cell>
          <cell r="D468">
            <v>66.45</v>
          </cell>
          <cell r="E468">
            <v>67.790000000000006</v>
          </cell>
          <cell r="F468">
            <v>69.14</v>
          </cell>
          <cell r="G468">
            <v>70.52</v>
          </cell>
          <cell r="H468">
            <v>71.930000000000007</v>
          </cell>
        </row>
        <row r="469">
          <cell r="A469">
            <v>9</v>
          </cell>
          <cell r="B469" t="str">
            <v>Principal Engineer/Analyst</v>
          </cell>
          <cell r="C469">
            <v>131.02000000000001</v>
          </cell>
          <cell r="D469">
            <v>133.68</v>
          </cell>
          <cell r="E469">
            <v>136.35</v>
          </cell>
          <cell r="F469">
            <v>139.08000000000001</v>
          </cell>
          <cell r="G469">
            <v>141.86000000000001</v>
          </cell>
          <cell r="H469">
            <v>144.69999999999999</v>
          </cell>
        </row>
        <row r="470">
          <cell r="A470">
            <v>10</v>
          </cell>
          <cell r="B470" t="str">
            <v>Senior Engineer/Analyst</v>
          </cell>
          <cell r="C470">
            <v>99.95</v>
          </cell>
          <cell r="D470">
            <v>101.98</v>
          </cell>
          <cell r="E470">
            <v>104.02</v>
          </cell>
          <cell r="F470">
            <v>106.1</v>
          </cell>
          <cell r="G470">
            <v>108.22</v>
          </cell>
          <cell r="H470">
            <v>110.38</v>
          </cell>
        </row>
        <row r="471">
          <cell r="A471">
            <v>11</v>
          </cell>
          <cell r="B471" t="str">
            <v>Engineer/Analyst</v>
          </cell>
          <cell r="C471">
            <v>72.290000000000006</v>
          </cell>
          <cell r="D471">
            <v>73.760000000000005</v>
          </cell>
          <cell r="E471">
            <v>75.239999999999995</v>
          </cell>
          <cell r="F471">
            <v>76.739999999999995</v>
          </cell>
          <cell r="G471">
            <v>78.28</v>
          </cell>
          <cell r="H471">
            <v>79.84</v>
          </cell>
        </row>
        <row r="472">
          <cell r="A472">
            <v>12</v>
          </cell>
          <cell r="B472" t="str">
            <v>Junior Engineer/Analyst</v>
          </cell>
          <cell r="C472">
            <v>55.75</v>
          </cell>
          <cell r="D472">
            <v>56.88</v>
          </cell>
          <cell r="E472">
            <v>58.02</v>
          </cell>
          <cell r="F472">
            <v>59.18</v>
          </cell>
          <cell r="G472">
            <v>60.37</v>
          </cell>
          <cell r="H472">
            <v>61.58</v>
          </cell>
        </row>
        <row r="473">
          <cell r="A473">
            <v>13</v>
          </cell>
          <cell r="B473" t="str">
            <v>Entry Level Engineer/Analyst</v>
          </cell>
          <cell r="C473">
            <v>54.22</v>
          </cell>
          <cell r="D473">
            <v>55.28</v>
          </cell>
          <cell r="E473">
            <v>56.39</v>
          </cell>
          <cell r="F473">
            <v>57.51</v>
          </cell>
          <cell r="G473">
            <v>58.66</v>
          </cell>
          <cell r="H473">
            <v>59.83</v>
          </cell>
        </row>
        <row r="474">
          <cell r="A474">
            <v>14</v>
          </cell>
          <cell r="B474" t="str">
            <v>Senior Technician</v>
          </cell>
          <cell r="C474">
            <v>69.36</v>
          </cell>
          <cell r="D474">
            <v>70.760000000000005</v>
          </cell>
          <cell r="E474">
            <v>72.17</v>
          </cell>
          <cell r="F474">
            <v>73.62</v>
          </cell>
          <cell r="G474">
            <v>75.09</v>
          </cell>
          <cell r="H474">
            <v>76.59</v>
          </cell>
        </row>
        <row r="475">
          <cell r="A475">
            <v>15</v>
          </cell>
          <cell r="B475" t="str">
            <v>Technician</v>
          </cell>
          <cell r="C475">
            <v>49.21</v>
          </cell>
          <cell r="D475">
            <v>50.21</v>
          </cell>
          <cell r="E475">
            <v>51.22</v>
          </cell>
          <cell r="F475">
            <v>52.24</v>
          </cell>
          <cell r="G475">
            <v>53.28</v>
          </cell>
          <cell r="H475">
            <v>54.35</v>
          </cell>
        </row>
        <row r="476">
          <cell r="A476">
            <v>16</v>
          </cell>
          <cell r="B476" t="str">
            <v>Junior Technician</v>
          </cell>
          <cell r="C476">
            <v>42.3</v>
          </cell>
          <cell r="D476">
            <v>43.14</v>
          </cell>
          <cell r="E476">
            <v>44</v>
          </cell>
          <cell r="F476">
            <v>44.88</v>
          </cell>
          <cell r="G476">
            <v>45.77</v>
          </cell>
          <cell r="H476">
            <v>46.69</v>
          </cell>
        </row>
        <row r="477">
          <cell r="A477">
            <v>17</v>
          </cell>
          <cell r="B477" t="str">
            <v>Technical Writer/Administrative Support</v>
          </cell>
          <cell r="C477">
            <v>50.01</v>
          </cell>
          <cell r="D477">
            <v>51.03</v>
          </cell>
          <cell r="E477">
            <v>52.05</v>
          </cell>
          <cell r="F477">
            <v>53.1</v>
          </cell>
          <cell r="G477">
            <v>54.15</v>
          </cell>
          <cell r="H477">
            <v>55.24</v>
          </cell>
        </row>
        <row r="478">
          <cell r="A478">
            <v>18</v>
          </cell>
          <cell r="B478" t="str">
            <v>Clerical</v>
          </cell>
          <cell r="C478">
            <v>39.1</v>
          </cell>
          <cell r="D478">
            <v>39.89</v>
          </cell>
          <cell r="E478">
            <v>40.69</v>
          </cell>
          <cell r="F478">
            <v>41.5</v>
          </cell>
          <cell r="G478">
            <v>42.33</v>
          </cell>
          <cell r="H478">
            <v>43.18</v>
          </cell>
        </row>
        <row r="481">
          <cell r="A481" t="str">
            <v>PMI BPA</v>
          </cell>
          <cell r="C481">
            <v>37032</v>
          </cell>
          <cell r="D481">
            <v>37397</v>
          </cell>
          <cell r="E481">
            <v>37762</v>
          </cell>
          <cell r="F481">
            <v>38128</v>
          </cell>
          <cell r="G481">
            <v>38493</v>
          </cell>
          <cell r="H481">
            <v>38858</v>
          </cell>
        </row>
        <row r="482">
          <cell r="A482" t="str">
            <v>Code</v>
          </cell>
          <cell r="B482" t="str">
            <v>Labor Category</v>
          </cell>
          <cell r="C482" t="str">
            <v>Year 4</v>
          </cell>
          <cell r="D482" t="str">
            <v>Year 5</v>
          </cell>
          <cell r="E482" t="str">
            <v>Year 6</v>
          </cell>
          <cell r="F482" t="str">
            <v>Year 7</v>
          </cell>
          <cell r="G482" t="str">
            <v>Year 8</v>
          </cell>
          <cell r="H482" t="str">
            <v>Year 9</v>
          </cell>
        </row>
        <row r="483">
          <cell r="A483">
            <v>1</v>
          </cell>
          <cell r="B483" t="str">
            <v xml:space="preserve">Program Manager </v>
          </cell>
          <cell r="C483">
            <v>179.36</v>
          </cell>
          <cell r="D483">
            <v>182.95</v>
          </cell>
          <cell r="E483">
            <v>186.61</v>
          </cell>
          <cell r="F483">
            <v>190.34</v>
          </cell>
          <cell r="G483">
            <v>194.15</v>
          </cell>
          <cell r="H483">
            <v>198.04</v>
          </cell>
        </row>
        <row r="484">
          <cell r="A484">
            <v>2</v>
          </cell>
          <cell r="B484" t="str">
            <v xml:space="preserve">General Management Professional - Senior </v>
          </cell>
          <cell r="C484">
            <v>209.98</v>
          </cell>
          <cell r="D484">
            <v>214.19</v>
          </cell>
          <cell r="E484">
            <v>218.47</v>
          </cell>
          <cell r="F484">
            <v>222.84</v>
          </cell>
          <cell r="G484">
            <v>227.3</v>
          </cell>
          <cell r="H484">
            <v>231.85</v>
          </cell>
        </row>
        <row r="485">
          <cell r="A485">
            <v>3</v>
          </cell>
          <cell r="B485" t="str">
            <v xml:space="preserve">Task Manager </v>
          </cell>
          <cell r="C485">
            <v>138.37</v>
          </cell>
          <cell r="D485">
            <v>141.13</v>
          </cell>
          <cell r="E485">
            <v>143.94999999999999</v>
          </cell>
          <cell r="F485">
            <v>146.83000000000001</v>
          </cell>
          <cell r="G485">
            <v>149.77000000000001</v>
          </cell>
          <cell r="H485">
            <v>152.76</v>
          </cell>
        </row>
        <row r="486">
          <cell r="A486">
            <v>4</v>
          </cell>
          <cell r="B486" t="str">
            <v xml:space="preserve">Technical Assistant </v>
          </cell>
          <cell r="C486">
            <v>91.55</v>
          </cell>
          <cell r="D486">
            <v>93.38</v>
          </cell>
          <cell r="E486">
            <v>95.26</v>
          </cell>
          <cell r="F486">
            <v>97.16</v>
          </cell>
          <cell r="G486">
            <v>99.1</v>
          </cell>
          <cell r="H486">
            <v>101.08</v>
          </cell>
        </row>
        <row r="487">
          <cell r="A487">
            <v>5</v>
          </cell>
          <cell r="B487" t="str">
            <v xml:space="preserve">Senior Analyst </v>
          </cell>
          <cell r="C487">
            <v>135.19</v>
          </cell>
          <cell r="D487">
            <v>137.88999999999999</v>
          </cell>
          <cell r="E487">
            <v>140.65</v>
          </cell>
          <cell r="F487">
            <v>143.46</v>
          </cell>
          <cell r="G487">
            <v>146.33000000000001</v>
          </cell>
          <cell r="H487">
            <v>149.25</v>
          </cell>
        </row>
        <row r="488">
          <cell r="A488">
            <v>6</v>
          </cell>
          <cell r="B488" t="str">
            <v xml:space="preserve">General Management Professional - Mid Level </v>
          </cell>
          <cell r="C488">
            <v>103.13</v>
          </cell>
          <cell r="D488">
            <v>105.19</v>
          </cell>
          <cell r="E488">
            <v>107.29</v>
          </cell>
          <cell r="F488">
            <v>109.44</v>
          </cell>
          <cell r="G488">
            <v>111.63</v>
          </cell>
          <cell r="H488">
            <v>113.86</v>
          </cell>
        </row>
        <row r="489">
          <cell r="A489">
            <v>7</v>
          </cell>
          <cell r="B489" t="str">
            <v xml:space="preserve">Analyst </v>
          </cell>
          <cell r="C489">
            <v>74.59</v>
          </cell>
          <cell r="D489">
            <v>76.09</v>
          </cell>
          <cell r="E489">
            <v>77.61</v>
          </cell>
          <cell r="F489">
            <v>79.150000000000006</v>
          </cell>
          <cell r="G489">
            <v>80.739999999999995</v>
          </cell>
          <cell r="H489">
            <v>82.36</v>
          </cell>
        </row>
        <row r="490">
          <cell r="A490">
            <v>8</v>
          </cell>
          <cell r="B490" t="str">
            <v xml:space="preserve">Administrative Assistant </v>
          </cell>
          <cell r="C490">
            <v>51.6</v>
          </cell>
          <cell r="D490">
            <v>52.64</v>
          </cell>
          <cell r="E490">
            <v>53.69</v>
          </cell>
          <cell r="F490">
            <v>54.77</v>
          </cell>
          <cell r="G490">
            <v>55.86</v>
          </cell>
          <cell r="H490">
            <v>56.98</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peline"/>
      <sheetName val="LOE Tracker"/>
      <sheetName val="Burn Chart"/>
      <sheetName val="INPUTS - Totals by Units"/>
      <sheetName val="INPUTS Year 1"/>
      <sheetName val="INPUTS Year 2"/>
      <sheetName val="INPUTS Year 3"/>
      <sheetName val="Range Page"/>
      <sheetName val="LOE_Tracker"/>
      <sheetName val="Burn_Chart"/>
      <sheetName val="INPUTS_-_Totals_by_Units"/>
      <sheetName val="INPUTS_Year_1"/>
      <sheetName val="INPUTS_Year_2"/>
      <sheetName val="INPUTS_Year_3"/>
      <sheetName val="Range_Page"/>
      <sheetName val="Contractor-Site"/>
      <sheetName val="Government-Site"/>
      <sheetName val="Index"/>
    </sheetNames>
    <sheetDataSet>
      <sheetData sheetId="0" refreshError="1"/>
      <sheetData sheetId="1">
        <row r="96">
          <cell r="A96" t="str">
            <v xml:space="preserve">5. OTHER DIRECT COSTS </v>
          </cell>
        </row>
      </sheetData>
      <sheetData sheetId="2" refreshError="1"/>
      <sheetData sheetId="3" refreshError="1"/>
      <sheetData sheetId="4" refreshError="1">
        <row r="96">
          <cell r="A96" t="str">
            <v xml:space="preserve">5. OTHER DIRECT COSTS </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RECTS"/>
      <sheetName val="SUMMARY"/>
      <sheetName val="DETAIL"/>
      <sheetName val="BAHODC"/>
      <sheetName val="SUB1"/>
      <sheetName val="SUB2"/>
      <sheetName val="SUB3"/>
      <sheetName val="SUB4"/>
      <sheetName val="SUB5"/>
      <sheetName val="SUB6"/>
      <sheetName val="SUB7"/>
      <sheetName val="SUB8"/>
      <sheetName val="SUB9"/>
      <sheetName val="RATES"/>
      <sheetName val="read me first"/>
      <sheetName val="DCAA APPROVED INDIRECT RATES"/>
      <sheetName val="Sheet1"/>
      <sheetName val="Contractor-Site"/>
      <sheetName val="Government-Site"/>
      <sheetName val="Index"/>
      <sheetName val="read_me_first"/>
      <sheetName val="DCAA_APPROVED_INDIRECT_RATES"/>
      <sheetName val="P1"/>
      <sheetName val="Paramétrages"/>
    </sheetNames>
    <sheetDataSet>
      <sheetData sheetId="0">
        <row r="2">
          <cell r="T2" t="str">
            <v>AWI</v>
          </cell>
          <cell r="U2" t="str">
            <v>Fringe</v>
          </cell>
          <cell r="V2" t="str">
            <v>Overhead</v>
          </cell>
          <cell r="W2" t="str">
            <v>MH</v>
          </cell>
          <cell r="X2" t="str">
            <v>G&amp;A</v>
          </cell>
          <cell r="Y2" t="str">
            <v>FCCM</v>
          </cell>
        </row>
        <row r="3">
          <cell r="S3" t="str">
            <v>03</v>
          </cell>
          <cell r="T3">
            <v>4.4999999999999998E-2</v>
          </cell>
          <cell r="U3">
            <v>0.83</v>
          </cell>
          <cell r="V3">
            <v>0</v>
          </cell>
          <cell r="W3">
            <v>2.5999999999999999E-2</v>
          </cell>
          <cell r="X3">
            <v>8.3000000000000004E-2</v>
          </cell>
          <cell r="Y3">
            <v>0</v>
          </cell>
        </row>
        <row r="4">
          <cell r="S4" t="str">
            <v>14</v>
          </cell>
          <cell r="T4">
            <v>4.4999999999999998E-2</v>
          </cell>
          <cell r="U4">
            <v>0.36799999999999999</v>
          </cell>
          <cell r="V4">
            <v>0.68610000000000004</v>
          </cell>
          <cell r="W4">
            <v>2.5999999999999999E-2</v>
          </cell>
          <cell r="X4">
            <v>8.3000000000000004E-2</v>
          </cell>
          <cell r="Y4">
            <v>7.2100000000000003E-3</v>
          </cell>
        </row>
        <row r="5">
          <cell r="S5" t="str">
            <v>24</v>
          </cell>
          <cell r="T5">
            <v>4.4999999999999998E-2</v>
          </cell>
          <cell r="U5">
            <v>0.35599999999999998</v>
          </cell>
          <cell r="V5">
            <v>0.4012</v>
          </cell>
          <cell r="W5">
            <v>2.5999999999999999E-2</v>
          </cell>
          <cell r="X5">
            <v>8.3000000000000004E-2</v>
          </cell>
          <cell r="Y5">
            <v>1.81E-3</v>
          </cell>
        </row>
        <row r="6">
          <cell r="S6" t="str">
            <v>14</v>
          </cell>
          <cell r="T6">
            <v>4.4999999999999998E-2</v>
          </cell>
          <cell r="U6">
            <v>0.36799999999999999</v>
          </cell>
          <cell r="V6">
            <v>0.68610000000000004</v>
          </cell>
          <cell r="W6">
            <v>2.5999999999999999E-2</v>
          </cell>
          <cell r="X6">
            <v>8.3000000000000004E-2</v>
          </cell>
          <cell r="Y6">
            <v>7.2100000000000003E-3</v>
          </cell>
        </row>
        <row r="7">
          <cell r="S7" t="str">
            <v>15</v>
          </cell>
          <cell r="T7">
            <v>4.4999999999999998E-2</v>
          </cell>
          <cell r="U7">
            <v>0.36</v>
          </cell>
          <cell r="V7">
            <v>0.58860000000000001</v>
          </cell>
          <cell r="W7">
            <v>2.5999999999999999E-2</v>
          </cell>
          <cell r="X7">
            <v>8.3000000000000004E-2</v>
          </cell>
          <cell r="Y7">
            <v>7.5799999999999999E-3</v>
          </cell>
        </row>
        <row r="8">
          <cell r="S8" t="str">
            <v>16</v>
          </cell>
          <cell r="T8">
            <v>4.4999999999999998E-2</v>
          </cell>
          <cell r="U8">
            <v>0.37</v>
          </cell>
          <cell r="V8">
            <v>0.51700000000000002</v>
          </cell>
          <cell r="W8">
            <v>2.5999999999999999E-2</v>
          </cell>
          <cell r="X8">
            <v>8.3000000000000004E-2</v>
          </cell>
          <cell r="Y8">
            <v>6.4799999999999996E-3</v>
          </cell>
        </row>
        <row r="9">
          <cell r="S9" t="str">
            <v>17</v>
          </cell>
          <cell r="T9">
            <v>4.4999999999999998E-2</v>
          </cell>
          <cell r="U9">
            <v>0.36</v>
          </cell>
          <cell r="V9">
            <v>0.62119999999999997</v>
          </cell>
          <cell r="W9">
            <v>2.5999999999999999E-2</v>
          </cell>
          <cell r="X9">
            <v>8.3000000000000004E-2</v>
          </cell>
          <cell r="Y9">
            <v>7.6E-3</v>
          </cell>
        </row>
        <row r="10">
          <cell r="S10" t="str">
            <v>22</v>
          </cell>
          <cell r="T10">
            <v>4.4999999999999998E-2</v>
          </cell>
          <cell r="U10">
            <v>0.32</v>
          </cell>
          <cell r="V10">
            <v>0.60709999999999997</v>
          </cell>
          <cell r="W10">
            <v>2.5999999999999999E-2</v>
          </cell>
          <cell r="X10">
            <v>8.3000000000000004E-2</v>
          </cell>
          <cell r="Y10">
            <v>2.63E-3</v>
          </cell>
        </row>
        <row r="11">
          <cell r="S11" t="str">
            <v>23</v>
          </cell>
          <cell r="T11">
            <v>4.4999999999999998E-2</v>
          </cell>
          <cell r="U11">
            <v>0.36499999999999999</v>
          </cell>
          <cell r="V11">
            <v>0.3664</v>
          </cell>
          <cell r="W11">
            <v>2.5999999999999999E-2</v>
          </cell>
          <cell r="X11">
            <v>8.3000000000000004E-2</v>
          </cell>
          <cell r="Y11">
            <v>2.0899999999999998E-3</v>
          </cell>
        </row>
        <row r="12">
          <cell r="S12" t="str">
            <v>24</v>
          </cell>
          <cell r="T12">
            <v>4.4999999999999998E-2</v>
          </cell>
          <cell r="U12">
            <v>0.35599999999999998</v>
          </cell>
          <cell r="V12">
            <v>0.4012</v>
          </cell>
          <cell r="W12">
            <v>2.5999999999999999E-2</v>
          </cell>
          <cell r="X12">
            <v>8.3000000000000004E-2</v>
          </cell>
          <cell r="Y12">
            <v>1.81E-3</v>
          </cell>
        </row>
        <row r="13">
          <cell r="S13" t="str">
            <v>25</v>
          </cell>
          <cell r="T13">
            <v>4.4999999999999998E-2</v>
          </cell>
          <cell r="U13">
            <v>0.38</v>
          </cell>
          <cell r="V13">
            <v>0.30359999999999998</v>
          </cell>
          <cell r="W13">
            <v>2.5999999999999999E-2</v>
          </cell>
          <cell r="X13">
            <v>8.3000000000000004E-2</v>
          </cell>
          <cell r="Y13">
            <v>1.82E-3</v>
          </cell>
        </row>
        <row r="14">
          <cell r="S14" t="str">
            <v>26</v>
          </cell>
          <cell r="T14">
            <v>4.4999999999999998E-2</v>
          </cell>
          <cell r="U14">
            <v>0.375</v>
          </cell>
          <cell r="V14">
            <v>0.31459999999999999</v>
          </cell>
          <cell r="W14">
            <v>2.5999999999999999E-2</v>
          </cell>
          <cell r="X14">
            <v>8.3000000000000004E-2</v>
          </cell>
          <cell r="Y14">
            <v>1.8799999999999999E-3</v>
          </cell>
        </row>
        <row r="15">
          <cell r="S15" t="str">
            <v>27</v>
          </cell>
          <cell r="T15">
            <v>4.4999999999999998E-2</v>
          </cell>
          <cell r="U15">
            <v>0.36</v>
          </cell>
          <cell r="V15">
            <v>0.33610000000000001</v>
          </cell>
          <cell r="W15">
            <v>2.5999999999999999E-2</v>
          </cell>
          <cell r="X15">
            <v>8.3000000000000004E-2</v>
          </cell>
          <cell r="Y15">
            <v>1.97E-3</v>
          </cell>
        </row>
      </sheetData>
      <sheetData sheetId="1">
        <row r="2">
          <cell r="T2" t="str">
            <v>AWI</v>
          </cell>
        </row>
      </sheetData>
      <sheetData sheetId="2">
        <row r="2">
          <cell r="T2" t="str">
            <v>AWI</v>
          </cell>
        </row>
      </sheetData>
      <sheetData sheetId="3">
        <row r="2">
          <cell r="T2" t="str">
            <v>AWI</v>
          </cell>
        </row>
      </sheetData>
      <sheetData sheetId="4">
        <row r="2">
          <cell r="T2" t="str">
            <v>AWI</v>
          </cell>
        </row>
      </sheetData>
      <sheetData sheetId="5">
        <row r="2">
          <cell r="T2" t="str">
            <v>AWI</v>
          </cell>
        </row>
      </sheetData>
      <sheetData sheetId="6">
        <row r="2">
          <cell r="T2" t="str">
            <v>AWI</v>
          </cell>
        </row>
      </sheetData>
      <sheetData sheetId="7">
        <row r="2">
          <cell r="T2" t="str">
            <v>AWI</v>
          </cell>
        </row>
      </sheetData>
      <sheetData sheetId="8">
        <row r="2">
          <cell r="T2" t="str">
            <v>AWI</v>
          </cell>
        </row>
      </sheetData>
      <sheetData sheetId="9">
        <row r="2">
          <cell r="T2" t="str">
            <v>AWI</v>
          </cell>
        </row>
      </sheetData>
      <sheetData sheetId="10">
        <row r="2">
          <cell r="T2" t="str">
            <v>AWI</v>
          </cell>
        </row>
      </sheetData>
      <sheetData sheetId="11" refreshError="1"/>
      <sheetData sheetId="12">
        <row r="2">
          <cell r="T2" t="str">
            <v>AWI</v>
          </cell>
        </row>
      </sheetData>
      <sheetData sheetId="13"/>
      <sheetData sheetId="14"/>
      <sheetData sheetId="15"/>
      <sheetData sheetId="16" refreshError="1"/>
      <sheetData sheetId="17" refreshError="1"/>
      <sheetData sheetId="18" refreshError="1"/>
      <sheetData sheetId="19" refreshError="1"/>
      <sheetData sheetId="20"/>
      <sheetData sheetId="21"/>
      <sheetData sheetId="22" refreshError="1"/>
      <sheetData sheetId="2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report-PT"/>
      <sheetName val="Master GHA"/>
      <sheetName val="Master GHA.Y1"/>
      <sheetName val="CIDA GHA.Y1"/>
      <sheetName val="Y1 Qtr 1 Analysis"/>
      <sheetName val="Y1 Qtr 2 Analysis"/>
      <sheetName val="Y1 Qtr 3 Analysis"/>
      <sheetName val="Y1 Qtr 4 Analysis"/>
      <sheetName val="For comments"/>
      <sheetName val="#REF"/>
      <sheetName val="Combo"/>
    </sheetNames>
    <sheetDataSet>
      <sheetData sheetId="0"/>
      <sheetData sheetId="1">
        <row r="12">
          <cell r="E12" t="str">
            <v>X004</v>
          </cell>
        </row>
        <row r="15">
          <cell r="E15" t="str">
            <v>1.2 plan</v>
          </cell>
        </row>
        <row r="16">
          <cell r="E16" t="str">
            <v>1.2 plan</v>
          </cell>
        </row>
        <row r="17">
          <cell r="E17" t="str">
            <v>1.2 plan</v>
          </cell>
        </row>
        <row r="18">
          <cell r="E18" t="str">
            <v>1.2 plan</v>
          </cell>
        </row>
        <row r="19">
          <cell r="E19" t="str">
            <v>1.2 plan</v>
          </cell>
        </row>
        <row r="20">
          <cell r="E20" t="str">
            <v>1.2 plan</v>
          </cell>
        </row>
        <row r="21">
          <cell r="E21" t="str">
            <v>1.2 plan</v>
          </cell>
        </row>
        <row r="22">
          <cell r="E22" t="str">
            <v>1.2 plan</v>
          </cell>
        </row>
        <row r="23">
          <cell r="E23" t="str">
            <v>1.2 plan</v>
          </cell>
        </row>
        <row r="24">
          <cell r="E24" t="str">
            <v>1.2 plan</v>
          </cell>
        </row>
        <row r="25">
          <cell r="E25" t="str">
            <v>1.2 plan</v>
          </cell>
        </row>
        <row r="26">
          <cell r="E26" t="str">
            <v>1.2 plan</v>
          </cell>
        </row>
        <row r="27">
          <cell r="E27" t="str">
            <v>1.2 plan</v>
          </cell>
        </row>
        <row r="28">
          <cell r="E28" t="str">
            <v>1.2 plan</v>
          </cell>
        </row>
        <row r="29">
          <cell r="E29" t="str">
            <v>1.2 plan</v>
          </cell>
        </row>
        <row r="30">
          <cell r="E30" t="str">
            <v>1.2 plan</v>
          </cell>
        </row>
        <row r="34">
          <cell r="E34" t="str">
            <v>1.6.6 vehicle</v>
          </cell>
        </row>
        <row r="35">
          <cell r="E35" t="str">
            <v>1.6.6 partner assets</v>
          </cell>
        </row>
        <row r="36">
          <cell r="E36" t="str">
            <v>1.6.6 plan assets</v>
          </cell>
        </row>
        <row r="37">
          <cell r="E37" t="str">
            <v>1.6.6 plan assets</v>
          </cell>
        </row>
        <row r="38">
          <cell r="E38" t="str">
            <v>1.6.6 plan assets</v>
          </cell>
        </row>
        <row r="39">
          <cell r="E39" t="str">
            <v>1.6.6 plan assets</v>
          </cell>
        </row>
        <row r="40">
          <cell r="E40" t="str">
            <v>1.6.6 plan assets</v>
          </cell>
        </row>
        <row r="41">
          <cell r="E41" t="str">
            <v>1.6.6 plan assets</v>
          </cell>
        </row>
        <row r="44">
          <cell r="E44" t="str">
            <v>1.6.7 plan</v>
          </cell>
        </row>
        <row r="45">
          <cell r="E45" t="str">
            <v>1.6.7 plan</v>
          </cell>
        </row>
        <row r="46">
          <cell r="E46" t="str">
            <v>1.6.7 plan</v>
          </cell>
        </row>
        <row r="47">
          <cell r="E47" t="str">
            <v>1.6.7 plan vehicle</v>
          </cell>
        </row>
        <row r="48">
          <cell r="E48" t="str">
            <v>1.6.7 plan vehicle</v>
          </cell>
        </row>
        <row r="49">
          <cell r="E49" t="str">
            <v>1.6.7 plan vehicle</v>
          </cell>
        </row>
        <row r="50">
          <cell r="E50" t="str">
            <v>1.6.7 plan vehicle</v>
          </cell>
        </row>
        <row r="55">
          <cell r="E55" t="str">
            <v>1.6.1 local</v>
          </cell>
        </row>
        <row r="56">
          <cell r="E56" t="str">
            <v>1.6.1 local</v>
          </cell>
        </row>
        <row r="57">
          <cell r="E57" t="str">
            <v>1.6.1 local</v>
          </cell>
        </row>
        <row r="58">
          <cell r="E58" t="str">
            <v>1.6.1 local</v>
          </cell>
        </row>
        <row r="59">
          <cell r="E59" t="str">
            <v>1.6.1 international</v>
          </cell>
        </row>
        <row r="62">
          <cell r="E62" t="str">
            <v>1.4 baseline</v>
          </cell>
        </row>
        <row r="63">
          <cell r="E63" t="str">
            <v>1.4 end</v>
          </cell>
        </row>
        <row r="76">
          <cell r="E76" t="str">
            <v>1.6.4</v>
          </cell>
        </row>
        <row r="77">
          <cell r="E77" t="str">
            <v>1.6.6 materials</v>
          </cell>
        </row>
        <row r="78">
          <cell r="E78" t="str">
            <v>1.6.4</v>
          </cell>
        </row>
        <row r="81">
          <cell r="E81" t="str">
            <v>1.6.4</v>
          </cell>
        </row>
        <row r="84">
          <cell r="E84" t="str">
            <v>1.6.4</v>
          </cell>
        </row>
        <row r="87">
          <cell r="E87" t="str">
            <v>1.6.6 materials</v>
          </cell>
        </row>
        <row r="90">
          <cell r="E90" t="str">
            <v>1.6.4</v>
          </cell>
        </row>
        <row r="93">
          <cell r="E93" t="str">
            <v>1.6.4</v>
          </cell>
        </row>
        <row r="94">
          <cell r="E94" t="str">
            <v>1.6.8 meetings</v>
          </cell>
        </row>
        <row r="95">
          <cell r="E95" t="str">
            <v>1.6.8 meetings</v>
          </cell>
        </row>
        <row r="97">
          <cell r="E97" t="str">
            <v>1.2 partner</v>
          </cell>
        </row>
        <row r="98">
          <cell r="E98" t="str">
            <v>1.2 partner</v>
          </cell>
        </row>
        <row r="99">
          <cell r="E99" t="str">
            <v>1.2 partner</v>
          </cell>
        </row>
        <row r="100">
          <cell r="E100" t="str">
            <v>1.2 partner</v>
          </cell>
        </row>
        <row r="112">
          <cell r="E112" t="str">
            <v>1.6.8 meetings</v>
          </cell>
        </row>
        <row r="113">
          <cell r="E113" t="str">
            <v>1.6.8 meetings</v>
          </cell>
        </row>
        <row r="116">
          <cell r="E116" t="str">
            <v>1.6.8 meetings</v>
          </cell>
        </row>
        <row r="126">
          <cell r="E126" t="str">
            <v>1.6.4</v>
          </cell>
        </row>
        <row r="129">
          <cell r="E129" t="str">
            <v>1.6.4</v>
          </cell>
        </row>
        <row r="132">
          <cell r="E132" t="str">
            <v>1.6.4</v>
          </cell>
        </row>
        <row r="135">
          <cell r="E135" t="str">
            <v>1.6.4</v>
          </cell>
        </row>
        <row r="136">
          <cell r="E136" t="str">
            <v>1.6.4</v>
          </cell>
        </row>
        <row r="138">
          <cell r="E138" t="str">
            <v>1.6.4</v>
          </cell>
        </row>
        <row r="139">
          <cell r="E139" t="str">
            <v>1.6.4</v>
          </cell>
        </row>
        <row r="151">
          <cell r="E151" t="str">
            <v>1.6.6 materials</v>
          </cell>
        </row>
        <row r="154">
          <cell r="E154" t="str">
            <v>1.6.6 materials</v>
          </cell>
        </row>
        <row r="157">
          <cell r="E157" t="str">
            <v>1.6.8 meetings</v>
          </cell>
        </row>
        <row r="160">
          <cell r="E160" t="str">
            <v>1.6.8 meetings</v>
          </cell>
        </row>
        <row r="166">
          <cell r="E166" t="str">
            <v>1.6.8 meetings</v>
          </cell>
        </row>
        <row r="169">
          <cell r="E169" t="str">
            <v>1.6.8 meetings</v>
          </cell>
        </row>
        <row r="172">
          <cell r="E172" t="str">
            <v>1.6.4</v>
          </cell>
        </row>
        <row r="175">
          <cell r="E175" t="str">
            <v>1.6.4</v>
          </cell>
        </row>
      </sheetData>
      <sheetData sheetId="2">
        <row r="11">
          <cell r="Y11" t="str">
            <v>Actual</v>
          </cell>
        </row>
      </sheetData>
      <sheetData sheetId="3"/>
      <sheetData sheetId="4"/>
      <sheetData sheetId="5"/>
      <sheetData sheetId="6"/>
      <sheetData sheetId="7"/>
      <sheetData sheetId="8"/>
      <sheetData sheetId="9" refreshError="1"/>
      <sheetData sheetId="1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Assumptions"/>
      <sheetName val="Summary"/>
      <sheetName val="Loaded"/>
      <sheetName val="Overall"/>
      <sheetName val="CORE"/>
      <sheetName val="Liberia"/>
      <sheetName val="Nigeria"/>
      <sheetName val="Jordan"/>
      <sheetName val="Pakistan"/>
      <sheetName val="ENE"/>
      <sheetName val="LAC"/>
      <sheetName val="ANE"/>
      <sheetName val="AFR"/>
      <sheetName val="ENE(b)"/>
      <sheetName val="LAC1"/>
      <sheetName val="LAC2"/>
      <sheetName val="ANE1"/>
      <sheetName val="ANE2"/>
      <sheetName val="ARF1"/>
      <sheetName val="ARF2"/>
      <sheetName val="ENE1"/>
      <sheetName val="ENE2"/>
      <sheetName val="Budget Notes"/>
      <sheetName val="Cost Share"/>
      <sheetName val="INDIRECTS"/>
      <sheetName val="COL &amp; Benefit"/>
      <sheetName val="IC-Tax Schedule"/>
      <sheetName val="Field Allowance"/>
      <sheetName val="Fix 1"/>
      <sheetName val="EOC-notice"/>
      <sheetName val="Medical coverage"/>
      <sheetName val="Employee Follow up"/>
      <sheetName val="Attendance"/>
      <sheetName val="Tax Calculation"/>
      <sheetName val="Payroll Permanent "/>
    </sheetNames>
    <sheetDataSet>
      <sheetData sheetId="0">
        <row r="12">
          <cell r="H12">
            <v>0.03</v>
          </cell>
        </row>
      </sheetData>
      <sheetData sheetId="1" refreshError="1">
        <row r="12">
          <cell r="H12">
            <v>0.03</v>
          </cell>
        </row>
        <row r="13">
          <cell r="H13">
            <v>0.1</v>
          </cell>
        </row>
        <row r="14">
          <cell r="H14">
            <v>0.03</v>
          </cell>
        </row>
        <row r="28">
          <cell r="D28">
            <v>2</v>
          </cell>
        </row>
        <row r="29">
          <cell r="D29">
            <v>0</v>
          </cell>
        </row>
        <row r="30">
          <cell r="D30">
            <v>19</v>
          </cell>
        </row>
        <row r="36">
          <cell r="G36" t="str">
            <v>route</v>
          </cell>
          <cell r="H36" t="str">
            <v>From</v>
          </cell>
          <cell r="I36" t="str">
            <v>To</v>
          </cell>
          <cell r="J36" t="str">
            <v>Airfare ($)</v>
          </cell>
        </row>
        <row r="37">
          <cell r="G37">
            <v>1</v>
          </cell>
          <cell r="H37">
            <v>0</v>
          </cell>
          <cell r="I37">
            <v>0</v>
          </cell>
          <cell r="J37">
            <v>0</v>
          </cell>
        </row>
        <row r="38">
          <cell r="G38">
            <v>2</v>
          </cell>
          <cell r="H38">
            <v>0</v>
          </cell>
          <cell r="I38">
            <v>0</v>
          </cell>
          <cell r="J38">
            <v>0</v>
          </cell>
        </row>
        <row r="39">
          <cell r="G39">
            <v>3</v>
          </cell>
          <cell r="H39">
            <v>0</v>
          </cell>
          <cell r="I39">
            <v>0</v>
          </cell>
          <cell r="J39">
            <v>0</v>
          </cell>
        </row>
        <row r="40">
          <cell r="G40">
            <v>4</v>
          </cell>
          <cell r="H40">
            <v>0</v>
          </cell>
          <cell r="I40">
            <v>0</v>
          </cell>
          <cell r="J40">
            <v>0</v>
          </cell>
        </row>
        <row r="41">
          <cell r="G41">
            <v>5</v>
          </cell>
          <cell r="H41">
            <v>0</v>
          </cell>
          <cell r="I41">
            <v>0</v>
          </cell>
          <cell r="J41">
            <v>0</v>
          </cell>
        </row>
        <row r="42">
          <cell r="G42">
            <v>6</v>
          </cell>
          <cell r="H42">
            <v>0</v>
          </cell>
          <cell r="I42">
            <v>0</v>
          </cell>
          <cell r="J42">
            <v>0</v>
          </cell>
        </row>
        <row r="43">
          <cell r="G43">
            <v>7</v>
          </cell>
          <cell r="H43">
            <v>0</v>
          </cell>
          <cell r="I43">
            <v>0</v>
          </cell>
          <cell r="J43">
            <v>0</v>
          </cell>
        </row>
        <row r="44">
          <cell r="G44">
            <v>8</v>
          </cell>
          <cell r="H44">
            <v>0</v>
          </cell>
          <cell r="I44">
            <v>0</v>
          </cell>
          <cell r="J44">
            <v>0</v>
          </cell>
        </row>
        <row r="45">
          <cell r="G45">
            <v>9</v>
          </cell>
          <cell r="H45">
            <v>0</v>
          </cell>
          <cell r="I45">
            <v>0</v>
          </cell>
          <cell r="J45">
            <v>0</v>
          </cell>
        </row>
        <row r="46">
          <cell r="G46">
            <v>10</v>
          </cell>
          <cell r="H46">
            <v>0</v>
          </cell>
          <cell r="I46">
            <v>0</v>
          </cell>
          <cell r="J46">
            <v>0</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1 2011 Review Narrative"/>
      <sheetName val="Q1 2011 Review Financial "/>
    </sheetNames>
    <sheetDataSet>
      <sheetData sheetId="0"/>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C095"/>
      <sheetName val="Sheet1"/>
      <sheetName val="Sheet2"/>
      <sheetName val="Sheet3"/>
      <sheetName val="#REF"/>
      <sheetName val="IRC_Format"/>
      <sheetName val="ex-rate"/>
      <sheetName val="Budget__by_Objective"/>
      <sheetName val="Parameters"/>
      <sheetName val="Basic_Info"/>
      <sheetName val="Budget_Line_Item"/>
      <sheetName val="Total_Exp_"/>
      <sheetName val="Facilities"/>
      <sheetName val="Summary"/>
      <sheetName val="Baseline Calc"/>
      <sheetName val="renvoi"/>
      <sheetName val="tmpscrapsheet"/>
      <sheetName val="DFID FORMAT + Management"/>
      <sheetName val="Budget vs Actual"/>
      <sheetName val="Analysis"/>
      <sheetName val="All Transactions"/>
      <sheetName val="Match Transactions"/>
      <sheetName val="Exchange Rate"/>
      <sheetName val="Ls_AgXLB_WorkbookFile"/>
      <sheetName val="GENERAL SUIVI BUDGET EURO"/>
      <sheetName val="SUIVI BUDGET IN THB ONLY"/>
      <sheetName val="Assumptions"/>
    </sheetNames>
    <sheetDataSet>
      <sheetData sheetId="0" refreshError="1"/>
      <sheetData sheetId="1" refreshError="1">
        <row r="1">
          <cell r="A1" t="str">
            <v>EADMN</v>
          </cell>
          <cell r="B1">
            <v>71639.104220499561</v>
          </cell>
        </row>
        <row r="2">
          <cell r="A2" t="str">
            <v>EDIST</v>
          </cell>
          <cell r="B2">
            <v>2153.3161068044787</v>
          </cell>
        </row>
        <row r="3">
          <cell r="A3" t="str">
            <v>EEVAL</v>
          </cell>
          <cell r="B3">
            <v>5857.0198105081827</v>
          </cell>
        </row>
        <row r="4">
          <cell r="A4" t="str">
            <v>EINTA</v>
          </cell>
          <cell r="B4">
            <v>40697.674418604649</v>
          </cell>
        </row>
        <row r="5">
          <cell r="A5" t="str">
            <v>ELOC</v>
          </cell>
          <cell r="B5">
            <v>58139.534883720931</v>
          </cell>
        </row>
        <row r="6">
          <cell r="A6" t="str">
            <v>EOCOM</v>
          </cell>
          <cell r="B6">
            <v>11024.978466838931</v>
          </cell>
        </row>
        <row r="7">
          <cell r="A7" t="str">
            <v>EOSTR</v>
          </cell>
          <cell r="B7">
            <v>13027.562446167098</v>
          </cell>
        </row>
        <row r="8">
          <cell r="A8" t="str">
            <v>ERCC</v>
          </cell>
          <cell r="B8">
            <v>258397.93281653745</v>
          </cell>
        </row>
        <row r="9">
          <cell r="A9" t="str">
            <v>ERPA</v>
          </cell>
          <cell r="B9">
            <v>871662.36003445298</v>
          </cell>
        </row>
        <row r="10">
          <cell r="A10" t="str">
            <v>ETRA</v>
          </cell>
          <cell r="B10">
            <v>4306.6322136089575</v>
          </cell>
        </row>
        <row r="11">
          <cell r="A11" t="str">
            <v>EVCH1</v>
          </cell>
          <cell r="B11">
            <v>24547.803617571059</v>
          </cell>
        </row>
        <row r="12">
          <cell r="A12" t="str">
            <v>EVCH2</v>
          </cell>
          <cell r="B12">
            <v>12058.570198105081</v>
          </cell>
        </row>
        <row r="13">
          <cell r="A13" t="str">
            <v>EVISB</v>
          </cell>
          <cell r="B13">
            <v>4609.819121447028</v>
          </cell>
        </row>
      </sheetData>
      <sheetData sheetId="2" refreshError="1"/>
      <sheetData sheetId="3" refreshError="1"/>
      <sheetData sheetId="4"/>
      <sheetData sheetId="5"/>
      <sheetData sheetId="6"/>
      <sheetData sheetId="7"/>
      <sheetData sheetId="8">
        <row r="1">
          <cell r="A1" t="str">
            <v>EADMN</v>
          </cell>
        </row>
      </sheetData>
      <sheetData sheetId="9">
        <row r="1">
          <cell r="A1" t="str">
            <v>EADMN</v>
          </cell>
        </row>
      </sheetData>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CA summary USD"/>
      <sheetName val="Summary Pact"/>
      <sheetName val="Activities Pact CA"/>
      <sheetName val="IT Policy"/>
      <sheetName val="IT Pricing List"/>
      <sheetName val="LOE Policy"/>
      <sheetName val="SF424"/>
      <sheetName val="SF424A1"/>
      <sheetName val="SF424A2"/>
      <sheetName val="Est Year 1"/>
      <sheetName val="Est Year 2"/>
      <sheetName val="Est Year 3"/>
      <sheetName val="Est Year 4"/>
      <sheetName val="Est Year 5"/>
      <sheetName val="Import Estimated Budget"/>
      <sheetName val="Detail Pact CA budget"/>
      <sheetName val="donor summary forms"/>
      <sheetName val="donor summary working doc"/>
      <sheetName val="xxdonor summary sheets w fee"/>
      <sheetName val="USD category summary (verif)"/>
      <sheetName val="summary sheets format"/>
      <sheetName val="Sheet2"/>
      <sheetName val="xxdonor summary sheets wo fee"/>
      <sheetName val="Tech 5 Deliverables details "/>
      <sheetName val="TECH 6"/>
      <sheetName val="MasterData"/>
      <sheetName val="Config"/>
    </sheetNames>
    <sheetDataSet>
      <sheetData sheetId="0">
        <row r="28">
          <cell r="I28">
            <v>791649.05178467429</v>
          </cell>
        </row>
      </sheetData>
      <sheetData sheetId="1">
        <row r="28">
          <cell r="I28">
            <v>791649.05178467429</v>
          </cell>
        </row>
      </sheetData>
      <sheetData sheetId="2">
        <row r="28">
          <cell r="I28">
            <v>791649.05178467429</v>
          </cell>
        </row>
        <row r="30">
          <cell r="I30">
            <v>1890000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en"/>
      <sheetName val="Instructions fr"/>
      <sheetName val="Instructions sp"/>
      <sheetName val="Instructions ru"/>
      <sheetName val="Instructions m en"/>
      <sheetName val="Instructions m fr"/>
      <sheetName val="Instructions m sp"/>
      <sheetName val="Instructions m ru"/>
      <sheetName val="Instructions HSS en"/>
      <sheetName val="Instructions HSS m en"/>
      <sheetName val="Instructions HSS fr"/>
      <sheetName val="Instructions HSS m fr"/>
      <sheetName val="Instructions HSS sp"/>
      <sheetName val="Instructions HSS m sp"/>
      <sheetName val="Instructions HSS ru"/>
      <sheetName val="Instructions HSS m ru"/>
      <sheetName val="Cover - Start here"/>
      <sheetName val="Recipients"/>
      <sheetName val="Objectives"/>
      <sheetName val="Assumptions"/>
      <sheetName val="7.5 Detailed budget"/>
      <sheetName val="Summary Budgets"/>
      <sheetName val="Mandatory Summary Budget"/>
      <sheetName val="Overview"/>
      <sheetName val="7.6 (d) Incremental"/>
      <sheetName val="7.1 Financial gap"/>
      <sheetName val="Definitions"/>
      <sheetName val="Drops"/>
      <sheetName val="$Ranges$"/>
      <sheetName val="$Meta$"/>
      <sheetName val="Translations"/>
      <sheetName val="Table 2 HSS Gap Analysis (1)"/>
      <sheetName val="Table 2 HSS Gap Analysis (2)"/>
      <sheetName val="Table 2 HSS Gap Analysis (3)"/>
      <sheetName val="Table 2 HSS Gap Analysis (4)"/>
      <sheetName val="Table 2 HSS Gap Analysis (5)"/>
      <sheetName val="Table 2 HSS Gap Analysis (6)"/>
      <sheetName val="NSA By Program Area"/>
      <sheetName val="NSA By Cost Category"/>
      <sheetName val="Sheet1"/>
      <sheetName val="Sheet2"/>
      <sheetName val="Sheet3"/>
      <sheetName val="Sheet4"/>
      <sheetName val="Sheet5"/>
      <sheetName val="Detail Pact"/>
      <sheetName val="Summary Pact"/>
    </sheetNames>
    <sheetDataSet>
      <sheetData sheetId="0">
        <row r="2">
          <cell r="G2" t="str">
            <v>DETAILED</v>
          </cell>
        </row>
      </sheetData>
      <sheetData sheetId="1">
        <row r="2">
          <cell r="G2" t="str">
            <v>DETAILED</v>
          </cell>
        </row>
      </sheetData>
      <sheetData sheetId="2">
        <row r="2">
          <cell r="G2" t="str">
            <v>DETAILED</v>
          </cell>
        </row>
      </sheetData>
      <sheetData sheetId="3">
        <row r="2">
          <cell r="G2" t="str">
            <v>DETAILED</v>
          </cell>
        </row>
      </sheetData>
      <sheetData sheetId="4">
        <row r="2">
          <cell r="G2" t="str">
            <v>DETAILED</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AP3" t="str">
            <v>Fundacao para o Desenvolvimento da Comunidade (FDC)</v>
          </cell>
        </row>
      </sheetData>
      <sheetData sheetId="21">
        <row r="3">
          <cell r="AP3" t="str">
            <v>Fundacao para o Desenvolvimento da Comunidade (FDC)</v>
          </cell>
        </row>
      </sheetData>
      <sheetData sheetId="22">
        <row r="3">
          <cell r="AP3" t="str">
            <v>Fundacao para o Desenvolvimento da Comunidade (FDC)</v>
          </cell>
        </row>
      </sheetData>
      <sheetData sheetId="23">
        <row r="3">
          <cell r="AP3" t="str">
            <v>Fundacao para o Desenvolvimento da Comunidade (FDC)</v>
          </cell>
        </row>
      </sheetData>
      <sheetData sheetId="24">
        <row r="2">
          <cell r="G2" t="str">
            <v>DETAILED</v>
          </cell>
        </row>
      </sheetData>
      <sheetData sheetId="25">
        <row r="2">
          <cell r="G2" t="str">
            <v>DETAILED</v>
          </cell>
        </row>
      </sheetData>
      <sheetData sheetId="26">
        <row r="2">
          <cell r="G2" t="str">
            <v>DETAILED</v>
          </cell>
        </row>
      </sheetData>
      <sheetData sheetId="27">
        <row r="2">
          <cell r="G2" t="str">
            <v>DETAILED</v>
          </cell>
        </row>
      </sheetData>
      <sheetData sheetId="28">
        <row r="2">
          <cell r="G2" t="str">
            <v>DETAILED</v>
          </cell>
        </row>
      </sheetData>
      <sheetData sheetId="29">
        <row r="2">
          <cell r="G2" t="str">
            <v>DETAILED</v>
          </cell>
        </row>
      </sheetData>
      <sheetData sheetId="30">
        <row r="2">
          <cell r="G2" t="str">
            <v>DETAILED</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BASE"/>
      <sheetName val="january"/>
      <sheetName val="february"/>
      <sheetName val="March"/>
      <sheetName val="April"/>
      <sheetName val="May"/>
      <sheetName val="june"/>
      <sheetName val="july"/>
      <sheetName val="August"/>
      <sheetName val="sept"/>
      <sheetName val="october"/>
      <sheetName val="november"/>
      <sheetName val="december"/>
      <sheetName val="Gr"/>
      <sheetName val="Budget Line Item"/>
      <sheetName val="_control"/>
      <sheetName val="MB_SOF_Summary_CY"/>
      <sheetName val="MB_Data_EXCLR"/>
      <sheetName val="Distorting costs"/>
    </sheetNames>
    <sheetDataSet>
      <sheetData sheetId="0">
        <row r="3">
          <cell r="D3" t="str">
            <v>A11-project coordinator</v>
          </cell>
        </row>
        <row r="4">
          <cell r="D4" t="str">
            <v>A21-Project Officer</v>
          </cell>
        </row>
        <row r="5">
          <cell r="D5" t="str">
            <v>A22-Logistician</v>
          </cell>
        </row>
        <row r="6">
          <cell r="D6" t="str">
            <v>A23-drivers</v>
          </cell>
        </row>
        <row r="7">
          <cell r="D7" t="str">
            <v>A24-Poters</v>
          </cell>
        </row>
        <row r="8">
          <cell r="D8" t="str">
            <v>Maize flour /Posho</v>
          </cell>
        </row>
        <row r="9">
          <cell r="D9" t="str">
            <v>Beans</v>
          </cell>
        </row>
        <row r="10">
          <cell r="D10" t="str">
            <v>Vegetable oil</v>
          </cell>
        </row>
        <row r="11">
          <cell r="D11" t="str">
            <v>Powder milk</v>
          </cell>
        </row>
        <row r="12">
          <cell r="D12" t="str">
            <v>C1-Transport from factory to MTO</v>
          </cell>
        </row>
        <row r="13">
          <cell r="D13" t="str">
            <v>C2-Transport from C&amp;D premises to MTO distric</v>
          </cell>
        </row>
        <row r="14">
          <cell r="D14" t="str">
            <v>D1-Office expenses</v>
          </cell>
        </row>
        <row r="15">
          <cell r="D15" t="str">
            <v>D2-Airtime contact</v>
          </cell>
        </row>
        <row r="16">
          <cell r="D16" t="str">
            <v>D3-Food bags</v>
          </cell>
        </row>
        <row r="17">
          <cell r="D17" t="str">
            <v>D4-Stickers</v>
          </cell>
        </row>
        <row r="18">
          <cell r="D18" t="str">
            <v>Nus10101-Procure pumps motors Cd2090</v>
          </cell>
        </row>
        <row r="19">
          <cell r="D19" t="str">
            <v>Nus10102-procure 4 n° water meters</v>
          </cell>
        </row>
        <row r="20">
          <cell r="D20" t="str">
            <v>Nus10103-procure pump motors for CD3229</v>
          </cell>
        </row>
        <row r="21">
          <cell r="D21" t="str">
            <v>Nus10104-Chain link security fence for 6 n° pump</v>
          </cell>
        </row>
        <row r="22">
          <cell r="D22" t="str">
            <v>Nus10105-Drill 2 productives BH in tepech area</v>
          </cell>
        </row>
        <row r="23">
          <cell r="D23" t="str">
            <v>Nus10106-Pump test 2 BH</v>
          </cell>
        </row>
        <row r="24">
          <cell r="D24" t="str">
            <v>Nus10107-Purchase 2 submersible pump with switch gear..</v>
          </cell>
        </row>
        <row r="25">
          <cell r="D25" t="str">
            <v>Nus10108-Construction 2 pump house</v>
          </cell>
        </row>
        <row r="26">
          <cell r="D26" t="str">
            <v>Nus10201-Drill 1 BH productive</v>
          </cell>
        </row>
        <row r="27">
          <cell r="D27" t="str">
            <v>Nus10202-Purchase 1 submersible pump with gear</v>
          </cell>
        </row>
        <row r="28">
          <cell r="D28" t="str">
            <v>Nus10203-Construction 4 pump house</v>
          </cell>
        </row>
        <row r="29">
          <cell r="D29" t="str">
            <v>Nus10204-Installation of 3 submersible pump with gear..</v>
          </cell>
        </row>
        <row r="30">
          <cell r="D30" t="str">
            <v>Nus10205-Chain link security  fence for 4 pump house</v>
          </cell>
        </row>
        <row r="31">
          <cell r="D31" t="str">
            <v>Nus10206-Bulk meters for 3 pumps</v>
          </cell>
        </row>
        <row r="32">
          <cell r="D32" t="str">
            <v>Nus10207-Renovation of 1 pump house CD286</v>
          </cell>
        </row>
        <row r="33">
          <cell r="D33" t="str">
            <v>Nus20101-2 Generators for mechanic pump (+control panel)</v>
          </cell>
        </row>
        <row r="34">
          <cell r="D34" t="str">
            <v>Nus20102-Generator 30 KVA,phase 3</v>
          </cell>
        </row>
        <row r="35">
          <cell r="D35" t="str">
            <v>Nus20103-Generator house</v>
          </cell>
        </row>
        <row r="36">
          <cell r="D36" t="str">
            <v>Nus20104-Control units 3 n°</v>
          </cell>
        </row>
        <row r="37">
          <cell r="D37" t="str">
            <v>Nus20105-Screened communication control cable 450m</v>
          </cell>
        </row>
        <row r="38">
          <cell r="D38" t="str">
            <v>Nus20106-Security fencing</v>
          </cell>
        </row>
        <row r="39">
          <cell r="D39" t="str">
            <v>Nus20107-Power feed cabling to existing over head</v>
          </cell>
        </row>
        <row r="40">
          <cell r="D40" t="str">
            <v>Nus20108-Over head cables and accessoirs for 2 pumps</v>
          </cell>
        </row>
        <row r="41">
          <cell r="D41" t="str">
            <v>Nus20201-1 Generator for mechanic pump</v>
          </cell>
        </row>
        <row r="42">
          <cell r="D42" t="str">
            <v>Nus20202-Generator 30 KVA  50Hz 3 phase</v>
          </cell>
        </row>
        <row r="43">
          <cell r="D43" t="str">
            <v>Nus20203-Over head cable to connect to UEDCL grid</v>
          </cell>
        </row>
        <row r="44">
          <cell r="D44" t="str">
            <v>Nus20204-Control unit 3 n°</v>
          </cell>
        </row>
        <row r="45">
          <cell r="D45" t="str">
            <v>Nus40101-Valve re-parking</v>
          </cell>
        </row>
        <row r="46">
          <cell r="D46" t="str">
            <v>Nus40102-Replace 2 n° valve 6"</v>
          </cell>
        </row>
        <row r="47">
          <cell r="D47" t="str">
            <v>Nus40103-Install 3 bulk meters for barracks</v>
          </cell>
        </row>
        <row r="48">
          <cell r="D48" t="str">
            <v>Nus40104-Tank internal butiment painting</v>
          </cell>
        </row>
        <row r="49">
          <cell r="D49" t="str">
            <v>Nus40105-Externa painting of the tank</v>
          </cell>
        </row>
        <row r="50">
          <cell r="D50" t="str">
            <v>Nus40201-chain link fench with gate</v>
          </cell>
        </row>
        <row r="51">
          <cell r="D51" t="str">
            <v>Nus40202-Replace 1 n° 4 valve</v>
          </cell>
        </row>
        <row r="52">
          <cell r="D52" t="str">
            <v>Nus40203-Replace 1 n° 4" valve</v>
          </cell>
        </row>
        <row r="53">
          <cell r="D53" t="str">
            <v>Nus50101-Replace AC3" by  HDPE 3"</v>
          </cell>
        </row>
        <row r="54">
          <cell r="D54" t="str">
            <v>Nus50102-Extend G.I.2 for 600m</v>
          </cell>
        </row>
        <row r="55">
          <cell r="D55" t="str">
            <v>Nus50201-Replace AC3 from Mto Primary to ministry of W</v>
          </cell>
        </row>
        <row r="56">
          <cell r="D56" t="str">
            <v>Nus50202-Replace AC3 along Lia street</v>
          </cell>
        </row>
        <row r="57">
          <cell r="D57" t="str">
            <v>Nus50301-Renovate 11 water kiosks</v>
          </cell>
        </row>
        <row r="58">
          <cell r="D58" t="str">
            <v>Nus50302-Replace 24 nà3/4 valves in 8 n° water kiosks</v>
          </cell>
        </row>
        <row r="59">
          <cell r="D59" t="str">
            <v>Nus50401-Extend distribution main 3" PVC 1700m to Acholi inn</v>
          </cell>
        </row>
        <row r="60">
          <cell r="D60" t="str">
            <v>Nus50402-Extend D.M 3"PVC 1000m to Kasimeri Primary S</v>
          </cell>
        </row>
        <row r="61">
          <cell r="D61" t="str">
            <v>Nus50403-Extend D.M 3"PVC 1000m to Katanga</v>
          </cell>
        </row>
        <row r="62">
          <cell r="D62" t="str">
            <v>Nus601-Costruction 2 kiosks inAcholi inn</v>
          </cell>
        </row>
        <row r="63">
          <cell r="D63" t="str">
            <v>Nus602-Costruction 2 kiosks in Katanga</v>
          </cell>
        </row>
        <row r="64">
          <cell r="D64" t="str">
            <v>Nus603-Construction kiosk in Kasimeri</v>
          </cell>
        </row>
        <row r="65">
          <cell r="D65" t="str">
            <v>Nus701-Transport ,logistics ,skilled &amp;unskilled labour</v>
          </cell>
        </row>
        <row r="66">
          <cell r="D66" t="str">
            <v>Ucp-1.01.01Lunch refounds parish chiefs</v>
          </cell>
        </row>
        <row r="67">
          <cell r="D67" t="str">
            <v>Ucp-1.01.02Transport for assessment</v>
          </cell>
        </row>
        <row r="68">
          <cell r="D68" t="str">
            <v>Ucp-1.02.01Hiring of the venue</v>
          </cell>
        </row>
        <row r="69">
          <cell r="D69" t="str">
            <v>Ucp-1.02.02Meals refreshments for participant</v>
          </cell>
        </row>
        <row r="70">
          <cell r="D70" t="str">
            <v>Ucp-1.02.03Stationery,note book</v>
          </cell>
        </row>
        <row r="71">
          <cell r="D71" t="str">
            <v>Ucp-1.02.04facilitators fee / transport to TPO trainers</v>
          </cell>
        </row>
        <row r="72">
          <cell r="D72" t="str">
            <v>Ucp-1.02.05Accomodation for facilitators</v>
          </cell>
        </row>
        <row r="73">
          <cell r="D73" t="str">
            <v>Ucp-1.02.06Transport for CPC members</v>
          </cell>
        </row>
        <row r="74">
          <cell r="D74" t="str">
            <v>Ucp-1.02.07Transport refound other local facilitator</v>
          </cell>
        </row>
        <row r="75">
          <cell r="D75" t="str">
            <v>Ucp-1.02.08Accomodation for CPC members</v>
          </cell>
        </row>
        <row r="76">
          <cell r="D76" t="str">
            <v>Ucp-1.03.01Transport and lunch  meeting CPCs</v>
          </cell>
        </row>
        <row r="77">
          <cell r="D77" t="str">
            <v>Ucp-1.03.02Stationery for CPC members</v>
          </cell>
        </row>
        <row r="78">
          <cell r="D78" t="str">
            <v>Ucp-1.03.03Lunch for social workers</v>
          </cell>
        </row>
        <row r="79">
          <cell r="D79" t="str">
            <v>Ucp-1.04.01Support and case follow up children</v>
          </cell>
        </row>
        <row r="80">
          <cell r="D80" t="str">
            <v>Ucp-1.05.01Bicycles</v>
          </cell>
        </row>
        <row r="81">
          <cell r="D81" t="str">
            <v>Ucp-1.06.01Lunch refound for workers meeting</v>
          </cell>
        </row>
        <row r="82">
          <cell r="D82" t="str">
            <v>Ucp-1.06.02Stationery for social workers</v>
          </cell>
        </row>
        <row r="83">
          <cell r="D83" t="str">
            <v>Ucp-1.07.01Stationery note book flip charts</v>
          </cell>
        </row>
        <row r="84">
          <cell r="D84" t="str">
            <v>Ucp-1.07.02Handouts for participants</v>
          </cell>
        </row>
        <row r="85">
          <cell r="D85" t="str">
            <v>Ucp-1.07.03Facilitator's fee</v>
          </cell>
        </row>
        <row r="86">
          <cell r="D86" t="str">
            <v>Ucp-1.07.04Transport refoun participant</v>
          </cell>
        </row>
        <row r="87">
          <cell r="D87" t="str">
            <v>Ucp-1.08.01Refreshment for participant</v>
          </cell>
        </row>
        <row r="88">
          <cell r="D88" t="str">
            <v>Ucp-1.08.02Stationery ,material for participant</v>
          </cell>
        </row>
        <row r="89">
          <cell r="D89" t="str">
            <v>Ucp-1.08.03Handouts for participants</v>
          </cell>
        </row>
        <row r="90">
          <cell r="D90" t="str">
            <v>Ucp-1.08.04SCIU facilitator's fee</v>
          </cell>
        </row>
        <row r="91">
          <cell r="D91" t="str">
            <v>Ucp-1.08.05Food and transport for CPC associate</v>
          </cell>
        </row>
        <row r="92">
          <cell r="D92" t="str">
            <v>Ucp-1.08.06Food and transport facilitators</v>
          </cell>
        </row>
        <row r="93">
          <cell r="D93" t="str">
            <v>Ucp-1.09.01Refreshments teachers SMCs / PTAs</v>
          </cell>
        </row>
        <row r="94">
          <cell r="D94" t="str">
            <v>Ucp-1.09.02Stationery for participants</v>
          </cell>
        </row>
        <row r="95">
          <cell r="D95" t="str">
            <v>Ucp-1.09.03Handouts for participants</v>
          </cell>
        </row>
        <row r="96">
          <cell r="D96" t="str">
            <v>Ucp-1.09.04Facilitator's fee</v>
          </cell>
        </row>
        <row r="97">
          <cell r="D97" t="str">
            <v>Ucp-1.09.05Food and transport associate</v>
          </cell>
        </row>
        <row r="98">
          <cell r="D98" t="str">
            <v>Ucp-1.09.06Food and transport facilitator</v>
          </cell>
        </row>
        <row r="99">
          <cell r="D99" t="str">
            <v>Ucp-1.10.01Refreshment participants</v>
          </cell>
        </row>
        <row r="100">
          <cell r="D100" t="str">
            <v>Ucp-1.10.02Facilitator's fee</v>
          </cell>
        </row>
        <row r="101">
          <cell r="D101" t="str">
            <v>Ucp-1.10.03Food and transport associate</v>
          </cell>
        </row>
        <row r="102">
          <cell r="D102" t="str">
            <v>Ucp-1.10.04Food and transport afcilitators</v>
          </cell>
        </row>
        <row r="103">
          <cell r="D103" t="str">
            <v>Ucp-1.10.05Stationery for children</v>
          </cell>
        </row>
        <row r="104">
          <cell r="D104" t="str">
            <v>Ucp-1.10.06Promotional material T-shirt,posters</v>
          </cell>
        </row>
        <row r="105">
          <cell r="D105" t="str">
            <v>Ucp-1.11.01Refreshment for participants</v>
          </cell>
        </row>
        <row r="106">
          <cell r="D106" t="str">
            <v>Ucp-1.11.02Food refound for CPC mobilizers</v>
          </cell>
        </row>
        <row r="107">
          <cell r="D107" t="str">
            <v>Ucp-1.11.03Promotional material, T-Shirt,posters..</v>
          </cell>
        </row>
        <row r="108">
          <cell r="D108" t="str">
            <v>Ucp-1.12.01Hiring of conceert hall</v>
          </cell>
        </row>
        <row r="109">
          <cell r="D109" t="str">
            <v>Ucp-1.12.02Allowance for artist</v>
          </cell>
        </row>
        <row r="110">
          <cell r="D110" t="str">
            <v>Ucp-1.12.03Hiring of P.A system</v>
          </cell>
        </row>
        <row r="111">
          <cell r="D111" t="str">
            <v>Ucp-1.12.04Radio annoucements</v>
          </cell>
        </row>
        <row r="112">
          <cell r="D112" t="str">
            <v>Ucp-1.12.05Posters and banners</v>
          </cell>
        </row>
        <row r="113">
          <cell r="D113" t="str">
            <v>Ucp-1.12.06Transport of PA.System</v>
          </cell>
        </row>
        <row r="114">
          <cell r="D114" t="str">
            <v>Ucp-1.12.07Food and transport for artist</v>
          </cell>
        </row>
        <row r="115">
          <cell r="D115" t="str">
            <v>Ucp-1.13.01Refreshment for meeting</v>
          </cell>
        </row>
        <row r="116">
          <cell r="D116" t="str">
            <v>Ucp-1.13.02Support to school equipes</v>
          </cell>
        </row>
        <row r="117">
          <cell r="D117" t="str">
            <v>Ucp-1.13.03Contribution to selected school</v>
          </cell>
        </row>
        <row r="118">
          <cell r="D118" t="str">
            <v>Ucp-1.13.04Sport equipments (balls...)</v>
          </cell>
        </row>
        <row r="119">
          <cell r="D119" t="str">
            <v>Ucp-1.13.05Providing food during competitions</v>
          </cell>
        </row>
        <row r="120">
          <cell r="D120" t="str">
            <v>Ucp-1.14.01Refreshment for CPCs for meeting teacher</v>
          </cell>
        </row>
        <row r="121">
          <cell r="D121" t="str">
            <v>Ucp-1.14.02providing food during competition</v>
          </cell>
        </row>
        <row r="122">
          <cell r="D122" t="str">
            <v>Ucp-1.14.03Equipments</v>
          </cell>
        </row>
        <row r="123">
          <cell r="D123" t="str">
            <v>Ucp-1.15.01Food for participants</v>
          </cell>
        </row>
        <row r="124">
          <cell r="D124" t="str">
            <v>Ucp-1.15.02Transport meals for sport officals</v>
          </cell>
        </row>
        <row r="125">
          <cell r="D125" t="str">
            <v>Ucp-1.15.03Sport equipment (balls...)</v>
          </cell>
        </row>
        <row r="126">
          <cell r="D126" t="str">
            <v>Ucp-1.15.04Snacks during sports / games</v>
          </cell>
        </row>
        <row r="127">
          <cell r="D127" t="str">
            <v>Ucp-1.15.05Hiring of room - gallery,exposition</v>
          </cell>
        </row>
        <row r="128">
          <cell r="D128" t="str">
            <v>Ucp-1.15.06Organisation of a drawing gallery</v>
          </cell>
        </row>
        <row r="129">
          <cell r="D129" t="str">
            <v>Ucp-1.15.07Prizes for drawing competition</v>
          </cell>
        </row>
        <row r="130">
          <cell r="D130" t="str">
            <v>Ucp-1.15.08Hiring for sportr field for finals</v>
          </cell>
        </row>
        <row r="131">
          <cell r="D131" t="str">
            <v>Ucp-1.15.09Prizes</v>
          </cell>
        </row>
        <row r="132">
          <cell r="D132" t="str">
            <v>Ucp-1.16.01Drawing set (papers,pencil,colours)</v>
          </cell>
        </row>
        <row r="133">
          <cell r="D133" t="str">
            <v>Ucp-1.17.01Posters, T-Shirts,banners..</v>
          </cell>
        </row>
        <row r="134">
          <cell r="D134" t="str">
            <v>Ucp-1.17.02Posters,banners</v>
          </cell>
        </row>
        <row r="135">
          <cell r="D135" t="str">
            <v>Ucp-1.17.03T-shirt</v>
          </cell>
        </row>
        <row r="136">
          <cell r="D136" t="str">
            <v>Ucp-1.18.01facilitators</v>
          </cell>
        </row>
        <row r="137">
          <cell r="D137" t="str">
            <v>Ucp-1.18.02Hiring oh a venue</v>
          </cell>
        </row>
        <row r="138">
          <cell r="D138" t="str">
            <v>Ucp-1.18.03Rafreshment</v>
          </cell>
        </row>
        <row r="139">
          <cell r="D139" t="str">
            <v>Ucp-1.19.01Child protection officer (expatriate)</v>
          </cell>
        </row>
        <row r="140">
          <cell r="D140" t="str">
            <v>Ucp-1.19.02Assistant child protection (local staff)</v>
          </cell>
        </row>
        <row r="141">
          <cell r="D141" t="str">
            <v>Ucp-2.01.01Coordinator (15%)</v>
          </cell>
        </row>
        <row r="142">
          <cell r="D142" t="str">
            <v>Ucp-2.01.02Administrator / logistician</v>
          </cell>
        </row>
        <row r="143">
          <cell r="D143" t="str">
            <v>Ucp-2.01.03Youth development officer (50%)</v>
          </cell>
        </row>
        <row r="144">
          <cell r="D144" t="str">
            <v>Ucp-2.01.04Driver (40%)</v>
          </cell>
        </row>
        <row r="145">
          <cell r="D145" t="str">
            <v>Ucp-2.01.05CBOs coordinator field</v>
          </cell>
        </row>
        <row r="146">
          <cell r="D146" t="str">
            <v>Ucp-2.02.01Airtime for communication</v>
          </cell>
        </row>
        <row r="147">
          <cell r="D147" t="str">
            <v>Ucp-2.02.02Internet service</v>
          </cell>
        </row>
        <row r="148">
          <cell r="D148" t="str">
            <v>Ucp-2.02.03Electricity</v>
          </cell>
        </row>
        <row r="149">
          <cell r="D149" t="str">
            <v>Ucp-2.02.04Stationery and office supplies</v>
          </cell>
        </row>
        <row r="150">
          <cell r="D150" t="str">
            <v>Ucp-2.02.05Laptop</v>
          </cell>
        </row>
        <row r="151">
          <cell r="D151" t="str">
            <v>Ucp-2.02.06Storage</v>
          </cell>
        </row>
        <row r="152">
          <cell r="D152" t="str">
            <v>Ucp-2.02.07Fuel for activities,follow up</v>
          </cell>
        </row>
        <row r="153">
          <cell r="D153" t="str">
            <v xml:space="preserve">Ucp-2.02.08Fuel for CBOs,cordination at sub-country </v>
          </cell>
        </row>
        <row r="154">
          <cell r="D154" t="str">
            <v>Ucp-2.02.09Service,maintenance ,vehicle</v>
          </cell>
        </row>
        <row r="155">
          <cell r="D155" t="str">
            <v>Ucp-2.03.01NSSF contribution (10%)</v>
          </cell>
        </row>
        <row r="156">
          <cell r="D156" t="str">
            <v>Ucp-3.01.01Contry representative (10%)</v>
          </cell>
        </row>
        <row r="157">
          <cell r="D157" t="str">
            <v>Ucp-3.01.02Logistician (80%)</v>
          </cell>
        </row>
        <row r="158">
          <cell r="D158" t="str">
            <v>Ucp-3.01.03Administrator (40%)</v>
          </cell>
        </row>
        <row r="159">
          <cell r="D159" t="str">
            <v>Ucp-3.02.01Airime for communication</v>
          </cell>
        </row>
        <row r="160">
          <cell r="D160" t="str">
            <v>Ucp-3.02.02Service maintenance Vehicle</v>
          </cell>
        </row>
        <row r="161">
          <cell r="D161" t="str">
            <v xml:space="preserve">Ucp-3.02.03Vehicle </v>
          </cell>
        </row>
        <row r="162">
          <cell r="D162" t="str">
            <v>Ucp-3.02.04Electricity</v>
          </cell>
        </row>
        <row r="163">
          <cell r="D163" t="str">
            <v>Unan1.01-Project cordinator</v>
          </cell>
        </row>
        <row r="164">
          <cell r="D164" t="str">
            <v>Unan1.02-Project administrator</v>
          </cell>
        </row>
        <row r="165">
          <cell r="D165" t="str">
            <v>Unan1.03-Head driller</v>
          </cell>
        </row>
        <row r="166">
          <cell r="D166" t="str">
            <v>Unan1.04-Head mechanic</v>
          </cell>
        </row>
        <row r="167">
          <cell r="D167" t="str">
            <v>Unan1.05-Drilling team</v>
          </cell>
        </row>
        <row r="168">
          <cell r="D168" t="str">
            <v>Unan1.06-Building team</v>
          </cell>
        </row>
        <row r="169">
          <cell r="D169" t="str">
            <v>Unan1.07-Pump test team</v>
          </cell>
        </row>
        <row r="170">
          <cell r="D170" t="str">
            <v>Unan1.08-Pump test team</v>
          </cell>
        </row>
        <row r="171">
          <cell r="D171" t="str">
            <v>Unan2.01-Stationery</v>
          </cell>
        </row>
        <row r="172">
          <cell r="D172" t="str">
            <v>Unan2.02-Air time for communication</v>
          </cell>
        </row>
        <row r="173">
          <cell r="D173" t="str">
            <v>Unan2.03-Electricity internet service</v>
          </cell>
        </row>
        <row r="174">
          <cell r="D174" t="str">
            <v>Unan2.04-Moroto office and store space</v>
          </cell>
        </row>
        <row r="175">
          <cell r="D175" t="str">
            <v>Unan2.05-Workshop space</v>
          </cell>
        </row>
        <row r="176">
          <cell r="D176" t="str">
            <v>Unan2.06-Vehicle maintenance,service and repair</v>
          </cell>
        </row>
        <row r="177">
          <cell r="D177" t="str">
            <v>Unan3.01-Hydrogeological investigation</v>
          </cell>
        </row>
        <row r="178">
          <cell r="D178" t="str">
            <v>Unan4.01-Costruction and drilling material</v>
          </cell>
        </row>
        <row r="179">
          <cell r="D179" t="str">
            <v>Unan4.02-Casting and handpump installation</v>
          </cell>
        </row>
        <row r="180">
          <cell r="D180" t="str">
            <v>Unan4.03-Fuel</v>
          </cell>
        </row>
        <row r="181">
          <cell r="D181" t="str">
            <v>Unan5.01-Fuel</v>
          </cell>
        </row>
        <row r="182">
          <cell r="D182" t="str">
            <v>Unan5.02-Food and accommodation</v>
          </cell>
        </row>
        <row r="183">
          <cell r="D183" t="str">
            <v>Unan5.03-Usage of service RIG</v>
          </cell>
        </row>
        <row r="184">
          <cell r="D184" t="str">
            <v>Unan6.01-Colour (Apparent)</v>
          </cell>
        </row>
        <row r="185">
          <cell r="D185" t="str">
            <v>Unan6.02-PH</v>
          </cell>
        </row>
        <row r="186">
          <cell r="D186" t="str">
            <v>Unan6.03-Conductivity</v>
          </cell>
        </row>
        <row r="187">
          <cell r="D187" t="str">
            <v>Unan6.04-Total dissolved solids</v>
          </cell>
        </row>
        <row r="188">
          <cell r="D188" t="str">
            <v>Unan6.05-Total suspended solids</v>
          </cell>
        </row>
        <row r="189">
          <cell r="D189" t="str">
            <v>Unan6.06-Alkalinity test kit</v>
          </cell>
        </row>
        <row r="190">
          <cell r="D190" t="str">
            <v>Unan6.07-Total hardness test kit</v>
          </cell>
        </row>
        <row r="191">
          <cell r="D191" t="str">
            <v>Unan6.08-Calcium and Magnesium test kit</v>
          </cell>
        </row>
        <row r="192">
          <cell r="D192" t="str">
            <v>Unan6.09-Chloride test kits</v>
          </cell>
        </row>
        <row r="193">
          <cell r="D193" t="str">
            <v>Unan6.10-Iron test kits</v>
          </cell>
        </row>
        <row r="194">
          <cell r="D194" t="str">
            <v>Unan6.11-Nitrate test kits (HI38050-0)</v>
          </cell>
        </row>
        <row r="195">
          <cell r="D195" t="str">
            <v>Unan6.12-Nitrate test (HI93707-0)</v>
          </cell>
        </row>
        <row r="196">
          <cell r="D196" t="str">
            <v>Unan6.13-Sulphate test kit</v>
          </cell>
        </row>
        <row r="197">
          <cell r="D197" t="str">
            <v>Unan6.14-Collection of samples</v>
          </cell>
        </row>
        <row r="198">
          <cell r="D198" t="str">
            <v>Unan6.15- Fuel collection of samples</v>
          </cell>
        </row>
        <row r="199">
          <cell r="D199" t="str">
            <v>Unan6.16-Food and accommodation for Analysts</v>
          </cell>
        </row>
        <row r="200">
          <cell r="D200" t="str">
            <v>Unan7.01-Trainer (Borehole operation, maintenance)</v>
          </cell>
        </row>
        <row r="201">
          <cell r="D201" t="str">
            <v>Unan7.02-Trainer (Hygiene Education)</v>
          </cell>
        </row>
        <row r="202">
          <cell r="D202" t="str">
            <v>Unan7.03-Mobilizers, Facilitators</v>
          </cell>
        </row>
        <row r="203">
          <cell r="D203" t="str">
            <v>Unan7.04-Training manual</v>
          </cell>
        </row>
        <row r="204">
          <cell r="D204" t="str">
            <v>Unan7.05-Training materiel</v>
          </cell>
        </row>
        <row r="205">
          <cell r="D205" t="str">
            <v>Unan7.06-Training materiel (Marker box)</v>
          </cell>
        </row>
        <row r="206">
          <cell r="D206" t="str">
            <v>Unan7.07-Training materiel (Exercise books)</v>
          </cell>
        </row>
        <row r="207">
          <cell r="D207" t="str">
            <v>Unan7.08-Training material (pen box)</v>
          </cell>
        </row>
        <row r="208">
          <cell r="D208" t="str">
            <v>Unan7.09-Training mat Sellotape, staples...</v>
          </cell>
        </row>
        <row r="209">
          <cell r="D209" t="str">
            <v>Unan7.10-Follow up on establishment and safe water chain promotion</v>
          </cell>
        </row>
        <row r="210">
          <cell r="D210" t="str">
            <v>Unan7.11-Follow up establishment ..(2Drivers)</v>
          </cell>
        </row>
        <row r="211">
          <cell r="D211" t="str">
            <v>Unan7.12-Transport for trainers</v>
          </cell>
        </row>
        <row r="212">
          <cell r="D212" t="str">
            <v>Unan8.01-Allowance for Teachers</v>
          </cell>
        </row>
        <row r="213">
          <cell r="D213" t="str">
            <v>Unan8.02-Mobilizers / Facilitators</v>
          </cell>
        </row>
        <row r="214">
          <cell r="D214" t="str">
            <v>Unan8.03-Training mat Manuel</v>
          </cell>
        </row>
        <row r="215">
          <cell r="D215" t="str">
            <v>Unan8.04-Training Mat flip chart</v>
          </cell>
        </row>
        <row r="216">
          <cell r="D216" t="str">
            <v>Unan8.05-Training Mat markers</v>
          </cell>
        </row>
        <row r="217">
          <cell r="D217" t="str">
            <v>Unan8.06-Training Mat exercise book</v>
          </cell>
        </row>
        <row r="218">
          <cell r="D218" t="str">
            <v>Unan8.07-Training Mat pens box</v>
          </cell>
        </row>
        <row r="219">
          <cell r="D219" t="str">
            <v>Unan8.08-Training Mat Sellotepe</v>
          </cell>
        </row>
        <row r="220">
          <cell r="D220" t="str">
            <v>Unan9.01-Fuel for monitoring</v>
          </cell>
        </row>
        <row r="221">
          <cell r="D221" t="str">
            <v>Unan9.02-Allowance for district Office</v>
          </cell>
        </row>
        <row r="222">
          <cell r="D222" t="str">
            <v>Unan9.03-Kampala headquarters support</v>
          </cell>
        </row>
        <row r="223">
          <cell r="D223" t="str">
            <v>Unkk1.01-Project cordinator</v>
          </cell>
        </row>
        <row r="224">
          <cell r="D224" t="str">
            <v>Unkk1.02-Project administrator</v>
          </cell>
        </row>
        <row r="225">
          <cell r="D225" t="str">
            <v>Unkk1.03-Head driller</v>
          </cell>
        </row>
        <row r="226">
          <cell r="D226" t="str">
            <v>Unkk1.04-Head mechanic</v>
          </cell>
        </row>
        <row r="227">
          <cell r="D227" t="str">
            <v>Unkk1.05-Drilling team</v>
          </cell>
        </row>
        <row r="228">
          <cell r="D228" t="str">
            <v>Unkk1.06-Building team</v>
          </cell>
        </row>
        <row r="229">
          <cell r="D229" t="str">
            <v>Unkk1.07-Pump test team</v>
          </cell>
        </row>
        <row r="230">
          <cell r="D230" t="str">
            <v>Unkk1.08-Pump test team</v>
          </cell>
        </row>
        <row r="231">
          <cell r="D231" t="str">
            <v>Unkk2.01-Stationery</v>
          </cell>
        </row>
        <row r="232">
          <cell r="D232" t="str">
            <v>Unkk2.02-Air time for communication</v>
          </cell>
        </row>
        <row r="233">
          <cell r="D233" t="str">
            <v>Unkk2.03-Electricity internet service</v>
          </cell>
        </row>
        <row r="234">
          <cell r="D234" t="str">
            <v>Unkk2.04-Moroto office and store space</v>
          </cell>
        </row>
        <row r="235">
          <cell r="D235" t="str">
            <v>Unkk2.05-Workshop space</v>
          </cell>
        </row>
        <row r="236">
          <cell r="D236" t="str">
            <v>Unkk2.06-Vehicle maintenance,service and repair</v>
          </cell>
        </row>
        <row r="237">
          <cell r="D237" t="str">
            <v>Unkk3.01-Hydrogeological investigation</v>
          </cell>
        </row>
        <row r="238">
          <cell r="D238" t="str">
            <v>Unkk4.01-Costruction and drilling material</v>
          </cell>
        </row>
        <row r="239">
          <cell r="D239" t="str">
            <v>Unkk4.02-Casting and handpump installation</v>
          </cell>
        </row>
        <row r="240">
          <cell r="D240" t="str">
            <v>Unkk4.03-Fuel</v>
          </cell>
        </row>
        <row r="241">
          <cell r="D241" t="str">
            <v>Unkk5.01-Fuel</v>
          </cell>
        </row>
        <row r="242">
          <cell r="D242" t="str">
            <v>Unkk5.02-Food and accommodation</v>
          </cell>
        </row>
        <row r="243">
          <cell r="D243" t="str">
            <v>Unkk5.03-Usage of service RIG</v>
          </cell>
        </row>
        <row r="244">
          <cell r="D244" t="str">
            <v>Unkk6.01-Colour (Apparent)</v>
          </cell>
        </row>
        <row r="245">
          <cell r="D245" t="str">
            <v>Unkk6.02-PH</v>
          </cell>
        </row>
        <row r="246">
          <cell r="D246" t="str">
            <v>Unkk6.03-Conductivity</v>
          </cell>
        </row>
        <row r="247">
          <cell r="D247" t="str">
            <v>Unkk6.04-Total dissolved solids</v>
          </cell>
        </row>
        <row r="248">
          <cell r="D248" t="str">
            <v>Unkk6.05-Total suspended solids</v>
          </cell>
        </row>
        <row r="249">
          <cell r="D249" t="str">
            <v>Unkk6.06-Alkalinity test kit</v>
          </cell>
        </row>
        <row r="250">
          <cell r="D250" t="str">
            <v>Unkk6.07-Total hardness test kit</v>
          </cell>
        </row>
        <row r="251">
          <cell r="D251" t="str">
            <v>Unkk6.08-Calcium and Magnesium test kit</v>
          </cell>
        </row>
        <row r="252">
          <cell r="D252" t="str">
            <v>Unkk6.09-Chloride test kits</v>
          </cell>
        </row>
        <row r="253">
          <cell r="D253" t="str">
            <v>Unkk6.10-Iron test kits</v>
          </cell>
        </row>
        <row r="254">
          <cell r="D254" t="str">
            <v>Unkk6.11-Nitrate test kits (HI38050-0)</v>
          </cell>
        </row>
        <row r="255">
          <cell r="D255" t="str">
            <v>Unkk6.12-Nitrate test (HI93707-0)</v>
          </cell>
        </row>
        <row r="256">
          <cell r="D256" t="str">
            <v>Unkk6.13-Sulphate test kit</v>
          </cell>
        </row>
        <row r="257">
          <cell r="D257" t="str">
            <v>Unkk6.14-Collection of samples</v>
          </cell>
        </row>
        <row r="258">
          <cell r="D258" t="str">
            <v>Unkk6.15- Fuel collection of samples</v>
          </cell>
        </row>
        <row r="259">
          <cell r="D259" t="str">
            <v>Unkk6.16-Food and accommodation for Analysts</v>
          </cell>
        </row>
        <row r="260">
          <cell r="D260" t="str">
            <v>UnkkUnan7.02-Trainer (Hygiene Education)</v>
          </cell>
        </row>
        <row r="261">
          <cell r="D261" t="str">
            <v>Unkk7.03-Mobilizers, Facilitators</v>
          </cell>
        </row>
        <row r="262">
          <cell r="D262" t="str">
            <v>Unkk7.04-Training manual</v>
          </cell>
        </row>
        <row r="263">
          <cell r="D263" t="str">
            <v>Unkk7.05-Training materiel</v>
          </cell>
        </row>
        <row r="264">
          <cell r="D264" t="str">
            <v>Unkk7.06-Training materiel (Marker box)</v>
          </cell>
        </row>
        <row r="265">
          <cell r="D265" t="str">
            <v>Unkk7.07-Training materiel (Exercise books)</v>
          </cell>
        </row>
        <row r="266">
          <cell r="D266" t="str">
            <v>Unkk7.08-Training material (pen box)</v>
          </cell>
        </row>
        <row r="267">
          <cell r="D267" t="str">
            <v>Unkk7.09-Training mat Sellotape, staples...</v>
          </cell>
        </row>
        <row r="268">
          <cell r="D268" t="str">
            <v>Unkk7.10-Follow up on establishment and safe water chain promotion</v>
          </cell>
        </row>
        <row r="269">
          <cell r="D269" t="str">
            <v>Unkk7.11-Follow up establishment ..(2Drivers)</v>
          </cell>
        </row>
        <row r="270">
          <cell r="D270" t="str">
            <v>Unkk7.12-Transport for trainers</v>
          </cell>
        </row>
        <row r="271">
          <cell r="D271" t="str">
            <v>Unkk8.01-Allowance for Teachers</v>
          </cell>
        </row>
        <row r="272">
          <cell r="D272" t="str">
            <v>Unkk8.02-Mobilizers / Facilitators</v>
          </cell>
        </row>
        <row r="273">
          <cell r="D273" t="str">
            <v>Unkk8.03-Training mat Manuel</v>
          </cell>
        </row>
        <row r="274">
          <cell r="D274" t="str">
            <v>Unkk8.04-Training Mat flip chart</v>
          </cell>
        </row>
        <row r="275">
          <cell r="D275" t="str">
            <v>Unkk8.05-Training Mat markers</v>
          </cell>
        </row>
        <row r="276">
          <cell r="D276" t="str">
            <v>Unkk8.06-Training Mat exercise book</v>
          </cell>
        </row>
        <row r="277">
          <cell r="D277" t="str">
            <v>Unkk8.07-Training Mat pens box</v>
          </cell>
        </row>
        <row r="278">
          <cell r="D278" t="str">
            <v>Unkk8.08-Training Mat Sellotepe</v>
          </cell>
        </row>
        <row r="279">
          <cell r="D279" t="str">
            <v>Unkk9.01-Fuel for monitoring</v>
          </cell>
        </row>
        <row r="280">
          <cell r="D280" t="str">
            <v>Unkk9.02-Allowance for district Office</v>
          </cell>
        </row>
        <row r="281">
          <cell r="D281" t="str">
            <v>Unkk9.03-Kampala headquarters support</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byYear"/>
      <sheetName val="Detailed"/>
      <sheetName val="LOE"/>
      <sheetName val="EVF"/>
      <sheetName val="EVF-OVC"/>
      <sheetName val="TRG"/>
      <sheetName val="Dev Assoc"/>
      <sheetName val="IGH CEIHD"/>
      <sheetName val="Porter Novelli"/>
      <sheetName val="Citizens"/>
      <sheetName val="HealthScope"/>
      <sheetName val="Parameters"/>
      <sheetName val="Range Page"/>
      <sheetName val="SDA A"/>
      <sheetName val="RATES"/>
      <sheetName val="FBM Results"/>
      <sheetName val="ALLOC"/>
    </sheetNames>
    <sheetDataSet>
      <sheetData sheetId="0">
        <row r="8">
          <cell r="B8">
            <v>134000</v>
          </cell>
        </row>
      </sheetData>
      <sheetData sheetId="1">
        <row r="8">
          <cell r="B8">
            <v>134000</v>
          </cell>
        </row>
      </sheetData>
      <sheetData sheetId="2">
        <row r="8">
          <cell r="B8">
            <v>134000</v>
          </cell>
        </row>
      </sheetData>
      <sheetData sheetId="3">
        <row r="8">
          <cell r="B8">
            <v>134000</v>
          </cell>
        </row>
      </sheetData>
      <sheetData sheetId="4">
        <row r="8">
          <cell r="B8">
            <v>134000</v>
          </cell>
        </row>
      </sheetData>
      <sheetData sheetId="5">
        <row r="8">
          <cell r="B8">
            <v>134000</v>
          </cell>
        </row>
      </sheetData>
      <sheetData sheetId="6">
        <row r="8">
          <cell r="B8">
            <v>134000</v>
          </cell>
        </row>
      </sheetData>
      <sheetData sheetId="7">
        <row r="8">
          <cell r="B8">
            <v>134000</v>
          </cell>
        </row>
      </sheetData>
      <sheetData sheetId="8">
        <row r="8">
          <cell r="B8">
            <v>134000</v>
          </cell>
        </row>
      </sheetData>
      <sheetData sheetId="9">
        <row r="8">
          <cell r="B8">
            <v>134000</v>
          </cell>
        </row>
      </sheetData>
      <sheetData sheetId="10">
        <row r="8">
          <cell r="B8">
            <v>134000</v>
          </cell>
        </row>
      </sheetData>
      <sheetData sheetId="11">
        <row r="8">
          <cell r="B8">
            <v>134000</v>
          </cell>
        </row>
        <row r="15">
          <cell r="B15">
            <v>13300</v>
          </cell>
        </row>
        <row r="17">
          <cell r="B17">
            <v>0.25</v>
          </cell>
        </row>
        <row r="29">
          <cell r="B29">
            <v>226</v>
          </cell>
        </row>
        <row r="32">
          <cell r="B32">
            <v>187</v>
          </cell>
        </row>
        <row r="35">
          <cell r="B35" t="str">
            <v>Dar es Salaam</v>
          </cell>
        </row>
        <row r="40">
          <cell r="B40">
            <v>2449.5</v>
          </cell>
        </row>
      </sheetData>
      <sheetData sheetId="12" refreshError="1"/>
      <sheetData sheetId="13" refreshError="1"/>
      <sheetData sheetId="14" refreshError="1"/>
      <sheetData sheetId="15" refreshError="1"/>
      <sheetData sheetId="1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 Total"/>
      <sheetName val="Rates"/>
      <sheetName val="Detail Pact"/>
      <sheetName val="Summary Pact"/>
      <sheetName val="4.Grille Salaire"/>
      <sheetName val="Projets+Rates"/>
      <sheetName val="Volume"/>
    </sheetNames>
    <sheetDataSet>
      <sheetData sheetId="0" refreshError="1"/>
      <sheetData sheetId="1" refreshError="1">
        <row r="5">
          <cell r="O5" t="str">
            <v>Program Manager</v>
          </cell>
        </row>
        <row r="6">
          <cell r="O6" t="str">
            <v>Project Manager</v>
          </cell>
        </row>
        <row r="7">
          <cell r="O7" t="str">
            <v>Senior Functional Analyst</v>
          </cell>
        </row>
        <row r="8">
          <cell r="O8" t="str">
            <v>Principal Systems Architect</v>
          </cell>
        </row>
        <row r="9">
          <cell r="O9" t="str">
            <v>Functional Subject Matter Expert</v>
          </cell>
        </row>
        <row r="10">
          <cell r="O10" t="str">
            <v>Principal B.P.R. Specialist</v>
          </cell>
        </row>
        <row r="11">
          <cell r="O11" t="str">
            <v>Senior B.P.R. Specialist</v>
          </cell>
        </row>
        <row r="12">
          <cell r="O12" t="str">
            <v>Quality Assurance Manager</v>
          </cell>
        </row>
        <row r="13">
          <cell r="O13" t="str">
            <v>Quality Assurance Specialist</v>
          </cell>
        </row>
        <row r="14">
          <cell r="O14" t="str">
            <v>Project Control Specialist</v>
          </cell>
        </row>
        <row r="15">
          <cell r="O15" t="str">
            <v>Technical Writer/Editor</v>
          </cell>
        </row>
        <row r="16">
          <cell r="O16" t="str">
            <v>Documentation Specialist</v>
          </cell>
        </row>
        <row r="17">
          <cell r="O17" t="str">
            <v>Data Entry Clerk</v>
          </cell>
        </row>
        <row r="18">
          <cell r="O18" t="str">
            <v>Principal Information Engineer</v>
          </cell>
        </row>
        <row r="19">
          <cell r="O19" t="str">
            <v>Senior Information Engineer</v>
          </cell>
        </row>
        <row r="20">
          <cell r="O20" t="str">
            <v>Functional Analyst</v>
          </cell>
        </row>
        <row r="21">
          <cell r="O21" t="str">
            <v>Senior Application Engineer</v>
          </cell>
        </row>
        <row r="22">
          <cell r="O22" t="str">
            <v>Software Systems Engineer</v>
          </cell>
        </row>
        <row r="23">
          <cell r="O23" t="str">
            <v>Senior Systems Architect</v>
          </cell>
        </row>
        <row r="24">
          <cell r="O24" t="str">
            <v>Application Systems Analyst</v>
          </cell>
        </row>
        <row r="25">
          <cell r="O25" t="str">
            <v>Application Programmer</v>
          </cell>
        </row>
        <row r="26">
          <cell r="O26" t="str">
            <v>Junior Application Programmer</v>
          </cell>
        </row>
        <row r="27">
          <cell r="O27" t="str">
            <v>Computer Security System Specialist</v>
          </cell>
        </row>
        <row r="28">
          <cell r="O28" t="str">
            <v>DataBase Management Specialist</v>
          </cell>
        </row>
        <row r="29">
          <cell r="O29" t="str">
            <v>Help Desk Manager</v>
          </cell>
        </row>
        <row r="30">
          <cell r="O30" t="str">
            <v>Help Desk Specialist</v>
          </cell>
        </row>
        <row r="31">
          <cell r="O31" t="str">
            <v>System Operator</v>
          </cell>
        </row>
        <row r="32">
          <cell r="O32" t="str">
            <v>System Administrator</v>
          </cell>
        </row>
        <row r="33">
          <cell r="O33" t="str">
            <v>Senior Computer Systems Analyst</v>
          </cell>
        </row>
        <row r="34">
          <cell r="O34" t="str">
            <v>Computer Systems Analyst</v>
          </cell>
        </row>
        <row r="35">
          <cell r="O35" t="str">
            <v>Junior Computer Systems Analyst</v>
          </cell>
        </row>
        <row r="36">
          <cell r="O36" t="str">
            <v>Senior Training Specialist</v>
          </cell>
        </row>
        <row r="37">
          <cell r="O37" t="str">
            <v>Senior Training Specialist</v>
          </cell>
        </row>
        <row r="38">
          <cell r="O38" t="str">
            <v>Training Specialist</v>
          </cell>
        </row>
        <row r="40">
          <cell r="O40" t="str">
            <v>Program Manager - G</v>
          </cell>
        </row>
        <row r="41">
          <cell r="O41" t="str">
            <v>Project Manager - G</v>
          </cell>
        </row>
        <row r="42">
          <cell r="O42" t="str">
            <v>Senior Functional Analyst - G</v>
          </cell>
        </row>
        <row r="43">
          <cell r="O43" t="str">
            <v>Principal Systems Architect - G</v>
          </cell>
        </row>
        <row r="44">
          <cell r="O44" t="str">
            <v>Functional Subject Matter Expert - G</v>
          </cell>
        </row>
        <row r="45">
          <cell r="O45" t="str">
            <v>Principal B.P.R. Specialist - G</v>
          </cell>
        </row>
        <row r="46">
          <cell r="O46" t="str">
            <v>Senior B.P.R. Specialist - G</v>
          </cell>
        </row>
        <row r="47">
          <cell r="O47" t="str">
            <v>Quality Assurance Manager - G</v>
          </cell>
        </row>
        <row r="48">
          <cell r="O48" t="str">
            <v>Quality Assurance Specialist - G</v>
          </cell>
        </row>
        <row r="49">
          <cell r="O49" t="str">
            <v>Project Control Specialist - G</v>
          </cell>
        </row>
        <row r="50">
          <cell r="O50" t="str">
            <v>Technical Writer/Editor - G</v>
          </cell>
        </row>
        <row r="51">
          <cell r="O51" t="str">
            <v>Documentation Specialist - G</v>
          </cell>
        </row>
        <row r="52">
          <cell r="O52" t="str">
            <v>Data Entry Clerk - G</v>
          </cell>
        </row>
        <row r="53">
          <cell r="O53" t="str">
            <v>Principal Information Engineer - G</v>
          </cell>
        </row>
        <row r="54">
          <cell r="O54" t="str">
            <v>Senior Information Engineer - G</v>
          </cell>
        </row>
        <row r="55">
          <cell r="O55" t="str">
            <v>Functional Analyst - G</v>
          </cell>
        </row>
        <row r="56">
          <cell r="O56" t="str">
            <v>Senior Application Engineer - G</v>
          </cell>
        </row>
        <row r="57">
          <cell r="O57" t="str">
            <v>Software Systems Engineer - G</v>
          </cell>
        </row>
        <row r="58">
          <cell r="O58" t="str">
            <v>Senior Systems Architect - G</v>
          </cell>
        </row>
        <row r="59">
          <cell r="O59" t="str">
            <v>Application Systems Analyst - G</v>
          </cell>
        </row>
        <row r="60">
          <cell r="O60" t="str">
            <v>Application Programmer - G</v>
          </cell>
        </row>
        <row r="61">
          <cell r="O61" t="str">
            <v>Junior Application Programmer - G</v>
          </cell>
        </row>
        <row r="62">
          <cell r="O62" t="str">
            <v>Computer Security System Specialist - G</v>
          </cell>
        </row>
        <row r="63">
          <cell r="O63" t="str">
            <v>DataBase Management Specialist - G</v>
          </cell>
        </row>
        <row r="64">
          <cell r="O64" t="str">
            <v>Help Desk Manager - G</v>
          </cell>
        </row>
        <row r="65">
          <cell r="O65" t="str">
            <v>Help Desk Specialist - G</v>
          </cell>
        </row>
        <row r="66">
          <cell r="O66" t="str">
            <v>System Operator - G</v>
          </cell>
        </row>
        <row r="67">
          <cell r="O67" t="str">
            <v>System Administrator - G</v>
          </cell>
        </row>
        <row r="68">
          <cell r="O68" t="str">
            <v>Senior Computer Systems Analyst - G</v>
          </cell>
        </row>
        <row r="69">
          <cell r="O69" t="str">
            <v>Computer Systems Analyst - G</v>
          </cell>
        </row>
        <row r="70">
          <cell r="O70" t="str">
            <v>Junior Computer Systems Analyst - G</v>
          </cell>
        </row>
        <row r="71">
          <cell r="O71" t="str">
            <v>Senior Training Specialist - G</v>
          </cell>
        </row>
        <row r="72">
          <cell r="O72" t="str">
            <v>Senior Training Specialist - G</v>
          </cell>
        </row>
        <row r="73">
          <cell r="O73" t="str">
            <v>Training Specialist - G</v>
          </cell>
        </row>
      </sheetData>
      <sheetData sheetId="2" refreshError="1"/>
      <sheetData sheetId="3" refreshError="1"/>
      <sheetData sheetId="4" refreshError="1"/>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uil1"/>
      <sheetName val="f1"/>
      <sheetName val="Sc000"/>
      <sheetName val="Sc001"/>
      <sheetName val="Sc002"/>
      <sheetName val="Sc003"/>
      <sheetName val="Sc004"/>
      <sheetName val="Sc005"/>
      <sheetName val="Sc006"/>
      <sheetName val="Sc007"/>
      <sheetName val="Sc008"/>
      <sheetName val="Sc008Mamyss_sos"/>
      <sheetName val="Feuil2"/>
      <sheetName val="SYNTHESE BESOINS PHYSIQUES"/>
      <sheetName val="Sc008Mamyss1"/>
      <sheetName val="Synthese cdmt"/>
      <sheetName val="cdmt"/>
      <sheetName val="Financements extérieurs"/>
      <sheetName val="Sc008Mamyss2"/>
      <sheetName val="Sc008Mamyss3"/>
      <sheetName val="Sc008Mamyss4"/>
      <sheetName val="Synthese cdmt (2)"/>
      <sheetName val="Synthese cdmt (usd)"/>
      <sheetName val="Récap"/>
      <sheetName val="Sc007 INSD"/>
      <sheetName val="Sc PDDEB"/>
      <sheetName val="Sc000a"/>
      <sheetName val="Sc008a"/>
      <sheetName val="Pop"/>
      <sheetName val="Finances"/>
      <sheetName val="Sheet6"/>
      <sheetName val="Sc007 INSD2"/>
      <sheetName val="Sc007 rev"/>
      <sheetName val="planning"/>
      <sheetName val="Commentaires"/>
      <sheetName val="Blad1cours change (2)"/>
      <sheetName val="Blad1cours change"/>
      <sheetName val="Sc008Mamyss1 save basic"/>
      <sheetName val="Inv MESRSS"/>
      <sheetName val="#REF"/>
    </sheetNames>
    <sheetDataSet>
      <sheetData sheetId="0">
        <row r="3">
          <cell r="B3">
            <v>410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tach J-8 Part III"/>
      <sheetName val="Map to SRA Salaries (Internal)"/>
      <sheetName val="Map to Current Jobs (Internal)"/>
      <sheetName val="ranges"/>
      <sheetName val="Indirects"/>
      <sheetName val="MIL"/>
      <sheetName val="CIOSP"/>
      <sheetName val="ITOP_ISE"/>
      <sheetName val="DISA NG"/>
      <sheetName val="FITS IT70"/>
      <sheetName val="Map to Vehicles NG"/>
      <sheetName val="Attach J-8 Part III Mapping"/>
      <sheetName val="Summary Pact"/>
      <sheetName val="Option-Year2"/>
      <sheetName val="Sheet1"/>
    </sheetNames>
    <sheetDataSet>
      <sheetData sheetId="0" refreshError="1"/>
      <sheetData sheetId="1">
        <row r="9">
          <cell r="B9" t="str">
            <v>Program Manager</v>
          </cell>
        </row>
      </sheetData>
      <sheetData sheetId="2">
        <row r="9">
          <cell r="B9" t="str">
            <v>Program Manager</v>
          </cell>
        </row>
      </sheetData>
      <sheetData sheetId="3">
        <row r="9">
          <cell r="B9" t="str">
            <v>Program Manager</v>
          </cell>
        </row>
      </sheetData>
      <sheetData sheetId="4">
        <row r="9">
          <cell r="B9" t="str">
            <v>Program Manager</v>
          </cell>
        </row>
      </sheetData>
      <sheetData sheetId="5">
        <row r="9">
          <cell r="B9" t="str">
            <v>Program Manager</v>
          </cell>
        </row>
      </sheetData>
      <sheetData sheetId="6">
        <row r="9">
          <cell r="B9" t="str">
            <v>Program Manager</v>
          </cell>
        </row>
        <row r="10">
          <cell r="B10" t="str">
            <v>Project Manager</v>
          </cell>
        </row>
        <row r="11">
          <cell r="B11" t="str">
            <v>Quality Assurance Manager</v>
          </cell>
        </row>
        <row r="12">
          <cell r="B12" t="str">
            <v>Quality Assurance Analyst</v>
          </cell>
        </row>
        <row r="13">
          <cell r="B13" t="str">
            <v>Project Control Specialist</v>
          </cell>
        </row>
        <row r="14">
          <cell r="B14" t="str">
            <v>Program Administration Specialist</v>
          </cell>
        </row>
        <row r="15">
          <cell r="B15" t="str">
            <v>Senior Functional Analyst</v>
          </cell>
        </row>
        <row r="16">
          <cell r="B16" t="str">
            <v>Functional Analyst</v>
          </cell>
        </row>
        <row r="17">
          <cell r="B17" t="str">
            <v>Principal Systems Architect</v>
          </cell>
        </row>
        <row r="18">
          <cell r="B18" t="str">
            <v>Senior Systems Architect</v>
          </cell>
        </row>
        <row r="19">
          <cell r="B19" t="str">
            <v>Principal Information Engineer</v>
          </cell>
        </row>
        <row r="20">
          <cell r="B20" t="str">
            <v>Senior Information Engineer</v>
          </cell>
        </row>
        <row r="21">
          <cell r="B21" t="str">
            <v>Senior Computer Systems Analyst</v>
          </cell>
        </row>
        <row r="22">
          <cell r="B22" t="str">
            <v>Computer Systems Analyst</v>
          </cell>
        </row>
        <row r="23">
          <cell r="B23" t="str">
            <v>Junior Computer Systems Analyst</v>
          </cell>
        </row>
        <row r="24">
          <cell r="B24" t="str">
            <v>Senior Application Engineer</v>
          </cell>
        </row>
        <row r="25">
          <cell r="B25" t="str">
            <v>Application Engineer</v>
          </cell>
        </row>
        <row r="26">
          <cell r="B26" t="str">
            <v>Application Programmer</v>
          </cell>
        </row>
        <row r="27">
          <cell r="B27" t="str">
            <v>Junior Application Programmer</v>
          </cell>
        </row>
        <row r="28">
          <cell r="B28" t="str">
            <v>Student Application Programmer</v>
          </cell>
        </row>
        <row r="29">
          <cell r="B29" t="str">
            <v>Senior Database Mgmt. Specialist</v>
          </cell>
        </row>
        <row r="30">
          <cell r="B30" t="str">
            <v>Database Mgmt. Specialist</v>
          </cell>
        </row>
        <row r="31">
          <cell r="B31" t="str">
            <v>Data Entry Clerk</v>
          </cell>
        </row>
        <row r="32">
          <cell r="B32" t="str">
            <v>Operations Manager</v>
          </cell>
        </row>
        <row r="33">
          <cell r="B33" t="str">
            <v>System Administrator</v>
          </cell>
        </row>
        <row r="34">
          <cell r="B34" t="str">
            <v>System Operator</v>
          </cell>
        </row>
        <row r="35">
          <cell r="B35" t="str">
            <v>Senior Training Specialist</v>
          </cell>
        </row>
        <row r="36">
          <cell r="B36" t="str">
            <v>Training Specialist</v>
          </cell>
        </row>
        <row r="37">
          <cell r="B37" t="str">
            <v>Help Desk Manager</v>
          </cell>
        </row>
        <row r="38">
          <cell r="B38" t="str">
            <v>Help Desk Specialist</v>
          </cell>
        </row>
        <row r="39">
          <cell r="B39" t="str">
            <v>Hardware Specialist</v>
          </cell>
        </row>
        <row r="40">
          <cell r="B40" t="str">
            <v>Senior Hardware Installation Technician</v>
          </cell>
        </row>
        <row r="41">
          <cell r="B41" t="str">
            <v>Hardware Installation Technician</v>
          </cell>
        </row>
        <row r="42">
          <cell r="B42" t="str">
            <v>Hardware Draftsman</v>
          </cell>
        </row>
        <row r="43">
          <cell r="B43" t="str">
            <v>Senior Network Installation Technician</v>
          </cell>
        </row>
        <row r="44">
          <cell r="B44" t="str">
            <v>Network Installation Technician</v>
          </cell>
        </row>
        <row r="45">
          <cell r="B45" t="str">
            <v>Network Draftsman</v>
          </cell>
        </row>
        <row r="46">
          <cell r="B46" t="str">
            <v>Communications Network Manager</v>
          </cell>
        </row>
        <row r="47">
          <cell r="B47" t="str">
            <v>Communications Specialist</v>
          </cell>
        </row>
        <row r="48">
          <cell r="B48" t="str">
            <v>Project Control Specialist</v>
          </cell>
        </row>
        <row r="49">
          <cell r="B49" t="str">
            <v>Senior B.P.R. Specialist</v>
          </cell>
        </row>
        <row r="50">
          <cell r="B50" t="str">
            <v>Cost Analyst</v>
          </cell>
        </row>
        <row r="51">
          <cell r="B51" t="str">
            <v>Data Standardization Specialist</v>
          </cell>
        </row>
        <row r="52">
          <cell r="B52" t="str">
            <v>Documentation Specialist</v>
          </cell>
        </row>
        <row r="53">
          <cell r="B53" t="str">
            <v>Technical Writer/Editor</v>
          </cell>
        </row>
        <row r="54">
          <cell r="B54" t="str">
            <v>Senior Computer Security System Specialist</v>
          </cell>
        </row>
        <row r="55">
          <cell r="B55" t="str">
            <v>Computer Security System Specialist</v>
          </cell>
        </row>
        <row r="56">
          <cell r="B56" t="str">
            <v>Administrative Support and Graphics Specialist</v>
          </cell>
        </row>
        <row r="57">
          <cell r="B57" t="str">
            <v>Electronic Meeting Technographer</v>
          </cell>
        </row>
        <row r="58">
          <cell r="B58" t="str">
            <v>System Programmer</v>
          </cell>
        </row>
        <row r="59">
          <cell r="B59" t="str">
            <v>Functional Subject Matter Expert</v>
          </cell>
        </row>
        <row r="60">
          <cell r="B60" t="str">
            <v>IT Hardware Specialist</v>
          </cell>
        </row>
        <row r="61">
          <cell r="B61" t="str">
            <v>Quality Assurance Specialist</v>
          </cell>
        </row>
        <row r="62">
          <cell r="B62" t="str">
            <v>Communications Hardware Specialist</v>
          </cell>
        </row>
        <row r="63">
          <cell r="B63" t="str">
            <v>Communications Software Specialist</v>
          </cell>
        </row>
        <row r="64">
          <cell r="B64" t="str">
            <v>Information Resource Management Analyst</v>
          </cell>
        </row>
        <row r="65">
          <cell r="B65" t="str">
            <v>Procurement Product Specialist</v>
          </cell>
        </row>
        <row r="66">
          <cell r="B66" t="str">
            <v>Imaging Specialist</v>
          </cell>
        </row>
        <row r="67">
          <cell r="B67" t="str">
            <v>Application Systems Analyst</v>
          </cell>
        </row>
        <row r="68">
          <cell r="B68" t="str">
            <v>Software Systems Engineer</v>
          </cell>
        </row>
        <row r="69">
          <cell r="B69" t="str">
            <v>Disaster Recovery Specialist</v>
          </cell>
        </row>
        <row r="70">
          <cell r="B70" t="str">
            <v>Telecommunication Engineer</v>
          </cell>
        </row>
        <row r="71">
          <cell r="B71" t="str">
            <v>Information Systems Training Specialist</v>
          </cell>
        </row>
        <row r="72">
          <cell r="B72" t="str">
            <v>Local Area Network Administrator</v>
          </cell>
        </row>
        <row r="73">
          <cell r="B73" t="str">
            <v>Wide Area Network Administrator</v>
          </cell>
        </row>
        <row r="74">
          <cell r="B74" t="str">
            <v>Web Project Manager</v>
          </cell>
        </row>
        <row r="75">
          <cell r="B75" t="str">
            <v>Web Designer</v>
          </cell>
        </row>
        <row r="76">
          <cell r="B76" t="str">
            <v>Web Software Developer</v>
          </cell>
        </row>
        <row r="77">
          <cell r="B77" t="str">
            <v>Web Content Administrator</v>
          </cell>
        </row>
        <row r="78">
          <cell r="B78" t="str">
            <v>Local Area Network Support Technician</v>
          </cell>
        </row>
        <row r="79">
          <cell r="B79" t="str">
            <v>Data Security Specialist</v>
          </cell>
        </row>
      </sheetData>
      <sheetData sheetId="7"/>
      <sheetData sheetId="8"/>
      <sheetData sheetId="9"/>
      <sheetData sheetId="10"/>
      <sheetData sheetId="1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CASE"/>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rontSheet"/>
      <sheetName val="BP"/>
      <sheetName val="GrantDetails"/>
      <sheetName val="B260"/>
      <sheetName val="S001"/>
      <sheetName val="S002"/>
      <sheetName val="S003"/>
      <sheetName val="BackUp"/>
      <sheetName val="B283"/>
      <sheetName val="B270"/>
      <sheetName val="B271"/>
      <sheetName val="FS_Summary"/>
      <sheetName val="KE_CRSP"/>
      <sheetName val="KE_SIP"/>
      <sheetName val="EA_MRRP"/>
      <sheetName val="KE_MRC"/>
      <sheetName val="KE_MPRO"/>
      <sheetName val="KE_EQUIP"/>
      <sheetName val="KE_CHSSP"/>
      <sheetName val="EA_ANS"/>
      <sheetName val="EA_YDP"/>
      <sheetName val="B240_template"/>
      <sheetName val="Admin"/>
      <sheetName val="Settings"/>
    </sheetNames>
    <sheetDataSet>
      <sheetData sheetId="0">
        <row r="4">
          <cell r="E4" t="str">
            <v>USD XR</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E4" t="str">
            <v>USD XR</v>
          </cell>
          <cell r="F4" t="str">
            <v>&gt;2002</v>
          </cell>
          <cell r="G4" t="str">
            <v>2003b</v>
          </cell>
          <cell r="H4" t="str">
            <v>2003a</v>
          </cell>
          <cell r="I4" t="str">
            <v>2004b</v>
          </cell>
          <cell r="J4" t="str">
            <v>2004a</v>
          </cell>
          <cell r="K4" t="str">
            <v>2005b</v>
          </cell>
        </row>
        <row r="5">
          <cell r="E5" t="str">
            <v>USD</v>
          </cell>
          <cell r="F5">
            <v>1</v>
          </cell>
          <cell r="G5">
            <v>1</v>
          </cell>
          <cell r="H5">
            <v>1</v>
          </cell>
          <cell r="I5">
            <v>1</v>
          </cell>
          <cell r="J5">
            <v>1</v>
          </cell>
          <cell r="K5">
            <v>1</v>
          </cell>
          <cell r="M5" t="str">
            <v>3011101 (IUF Donations)</v>
          </cell>
          <cell r="N5" t="str">
            <v>3011101</v>
          </cell>
          <cell r="O5" t="str">
            <v>IUF Donations</v>
          </cell>
          <cell r="Q5" t="str">
            <v>4012101 (Project Grants)</v>
          </cell>
          <cell r="R5" t="str">
            <v>4012101</v>
          </cell>
          <cell r="S5" t="str">
            <v>Project Grants</v>
          </cell>
        </row>
        <row r="6">
          <cell r="E6" t="str">
            <v>GBP</v>
          </cell>
          <cell r="F6">
            <v>0.66669999999999996</v>
          </cell>
          <cell r="G6">
            <v>0.6452</v>
          </cell>
          <cell r="H6">
            <v>0.61228657534246533</v>
          </cell>
          <cell r="I6">
            <v>0.63</v>
          </cell>
          <cell r="J6">
            <v>0.63</v>
          </cell>
          <cell r="K6">
            <v>0.56497175141242939</v>
          </cell>
          <cell r="M6" t="str">
            <v>3012101 (IUF Agency Grants)</v>
          </cell>
          <cell r="N6" t="str">
            <v>3012101</v>
          </cell>
          <cell r="O6" t="str">
            <v>IUF Agency Grants</v>
          </cell>
          <cell r="Q6" t="str">
            <v>4014101 (Project Grant to grantee)</v>
          </cell>
          <cell r="R6" t="str">
            <v>4014101</v>
          </cell>
          <cell r="S6" t="str">
            <v>Project Grant to grantee</v>
          </cell>
        </row>
        <row r="7">
          <cell r="E7" t="str">
            <v>CAD</v>
          </cell>
          <cell r="F7">
            <v>1.57</v>
          </cell>
          <cell r="G7">
            <v>1.5860000000000001</v>
          </cell>
          <cell r="H7">
            <v>1.4009660273972611</v>
          </cell>
          <cell r="I7">
            <v>1.39</v>
          </cell>
          <cell r="J7">
            <v>1.39</v>
          </cell>
          <cell r="K7">
            <v>1.25</v>
          </cell>
          <cell r="M7" t="str">
            <v>3021101 (Direct Agency Grants)</v>
          </cell>
          <cell r="N7" t="str">
            <v>3021101</v>
          </cell>
          <cell r="O7" t="str">
            <v>Direct Agency Grants</v>
          </cell>
          <cell r="Q7" t="str">
            <v>4015101 (Administration Grants)</v>
          </cell>
          <cell r="R7" t="str">
            <v>4015101</v>
          </cell>
          <cell r="S7" t="str">
            <v>Administration Grants</v>
          </cell>
        </row>
        <row r="8">
          <cell r="E8" t="str">
            <v>CHF</v>
          </cell>
          <cell r="F8">
            <v>1.56</v>
          </cell>
          <cell r="G8">
            <v>1.5</v>
          </cell>
          <cell r="H8">
            <v>1.3452405479452061</v>
          </cell>
          <cell r="I8">
            <v>1.4</v>
          </cell>
          <cell r="J8">
            <v>1.4</v>
          </cell>
          <cell r="K8">
            <v>1.2345679012345678</v>
          </cell>
          <cell r="M8" t="str">
            <v>3031101 (HH Administration Contri)</v>
          </cell>
          <cell r="N8" t="str">
            <v>3031101</v>
          </cell>
          <cell r="O8" t="str">
            <v>HH Administration Contri</v>
          </cell>
          <cell r="Q8" t="str">
            <v>4017101 (Jamatkhana donation)</v>
          </cell>
          <cell r="R8" t="str">
            <v>4017101</v>
          </cell>
          <cell r="S8" t="str">
            <v>Jamatkhana donation</v>
          </cell>
        </row>
        <row r="9">
          <cell r="E9" t="str">
            <v>PKR</v>
          </cell>
          <cell r="F9">
            <v>62</v>
          </cell>
          <cell r="G9">
            <v>62</v>
          </cell>
          <cell r="H9">
            <v>59.894819178082223</v>
          </cell>
          <cell r="I9">
            <v>58</v>
          </cell>
          <cell r="J9">
            <v>58</v>
          </cell>
          <cell r="K9">
            <v>60</v>
          </cell>
          <cell r="M9" t="str">
            <v>3032101 (HH Properties: AKDN)</v>
          </cell>
          <cell r="N9" t="str">
            <v>3032101</v>
          </cell>
          <cell r="O9" t="str">
            <v>HH Properties: AKDN</v>
          </cell>
          <cell r="Q9" t="str">
            <v>4018101 (Institutional donation)</v>
          </cell>
          <cell r="R9" t="str">
            <v>4018101</v>
          </cell>
          <cell r="S9" t="str">
            <v>Institutional donation</v>
          </cell>
        </row>
        <row r="10">
          <cell r="E10" t="str">
            <v>INR</v>
          </cell>
          <cell r="F10">
            <v>49</v>
          </cell>
          <cell r="G10">
            <v>49</v>
          </cell>
          <cell r="H10">
            <v>46.660416438356172</v>
          </cell>
          <cell r="I10">
            <v>46</v>
          </cell>
          <cell r="J10">
            <v>46</v>
          </cell>
          <cell r="K10">
            <v>47</v>
          </cell>
          <cell r="M10" t="str">
            <v>3033101 (HH Properties: Cultural)</v>
          </cell>
          <cell r="N10" t="str">
            <v>3033101</v>
          </cell>
          <cell r="O10" t="str">
            <v>HH Properties: Cultural</v>
          </cell>
          <cell r="Q10" t="str">
            <v>4019101 (Other  grant)</v>
          </cell>
          <cell r="R10" t="str">
            <v>4019101</v>
          </cell>
          <cell r="S10" t="str">
            <v>Other  grant</v>
          </cell>
        </row>
        <row r="11">
          <cell r="E11" t="str">
            <v>KES</v>
          </cell>
          <cell r="F11">
            <v>80</v>
          </cell>
          <cell r="G11">
            <v>80</v>
          </cell>
          <cell r="H11">
            <v>76.322663013698616</v>
          </cell>
          <cell r="I11">
            <v>77</v>
          </cell>
          <cell r="J11">
            <v>77</v>
          </cell>
          <cell r="K11">
            <v>82</v>
          </cell>
          <cell r="M11" t="str">
            <v>3033102 (HH Properties: Recretinal)</v>
          </cell>
          <cell r="N11" t="str">
            <v>3033102</v>
          </cell>
          <cell r="O11" t="str">
            <v>HH Properties: Recretinal</v>
          </cell>
          <cell r="Q11" t="str">
            <v>4021101 (National  Salaries)</v>
          </cell>
          <cell r="R11" t="str">
            <v>4021101</v>
          </cell>
          <cell r="S11" t="str">
            <v>National  Salaries</v>
          </cell>
        </row>
        <row r="12">
          <cell r="C12">
            <v>1000</v>
          </cell>
          <cell r="E12" t="str">
            <v>UGS</v>
          </cell>
          <cell r="F12">
            <v>1740</v>
          </cell>
          <cell r="G12">
            <v>1900</v>
          </cell>
          <cell r="H12">
            <v>1844.6290410958914</v>
          </cell>
          <cell r="I12">
            <v>2100</v>
          </cell>
          <cell r="J12">
            <v>2100</v>
          </cell>
          <cell r="K12">
            <v>1900</v>
          </cell>
          <cell r="M12" t="str">
            <v>3034101 (HH Properties: NonJK)</v>
          </cell>
          <cell r="N12" t="str">
            <v>3034101</v>
          </cell>
          <cell r="O12" t="str">
            <v>HH Properties: NonJK</v>
          </cell>
          <cell r="Q12" t="str">
            <v>4021201 (Expatriate Salaries)</v>
          </cell>
          <cell r="R12" t="str">
            <v>4021201</v>
          </cell>
          <cell r="S12" t="str">
            <v>Expatriate Salaries</v>
          </cell>
        </row>
        <row r="13">
          <cell r="E13" t="str">
            <v>BDT</v>
          </cell>
          <cell r="F13">
            <v>60</v>
          </cell>
          <cell r="G13">
            <v>60</v>
          </cell>
          <cell r="H13">
            <v>60.060558904109534</v>
          </cell>
          <cell r="I13">
            <v>60</v>
          </cell>
          <cell r="J13">
            <v>60</v>
          </cell>
          <cell r="K13">
            <v>62</v>
          </cell>
          <cell r="M13" t="str">
            <v>3041101 (Donations Income)</v>
          </cell>
          <cell r="N13" t="str">
            <v>3041101</v>
          </cell>
          <cell r="O13" t="str">
            <v>Donations Income</v>
          </cell>
          <cell r="Q13" t="str">
            <v>4022101 (NSSF)</v>
          </cell>
          <cell r="R13" t="str">
            <v>4022101</v>
          </cell>
          <cell r="S13" t="str">
            <v>NSSF</v>
          </cell>
        </row>
        <row r="14">
          <cell r="E14" t="str">
            <v>TZS</v>
          </cell>
          <cell r="F14">
            <v>1000</v>
          </cell>
          <cell r="G14">
            <v>1030</v>
          </cell>
          <cell r="H14">
            <v>1062.8136164383561</v>
          </cell>
          <cell r="I14">
            <v>1100</v>
          </cell>
          <cell r="J14">
            <v>1100</v>
          </cell>
          <cell r="K14">
            <v>1150</v>
          </cell>
          <cell r="M14" t="str">
            <v>3042201 (J K Donation Income)</v>
          </cell>
          <cell r="N14" t="str">
            <v>3042201</v>
          </cell>
          <cell r="O14" t="str">
            <v>J K Donation Income</v>
          </cell>
          <cell r="Q14" t="str">
            <v>4023101 (Contri to Pension Fund)</v>
          </cell>
          <cell r="R14" t="str">
            <v>4023101</v>
          </cell>
          <cell r="S14" t="str">
            <v>Contri to Pension Fund</v>
          </cell>
        </row>
        <row r="15">
          <cell r="C15">
            <v>80</v>
          </cell>
          <cell r="E15" t="str">
            <v>EUR</v>
          </cell>
          <cell r="F15">
            <v>1.06</v>
          </cell>
          <cell r="G15">
            <v>1</v>
          </cell>
          <cell r="H15">
            <v>0.88539780821917835</v>
          </cell>
          <cell r="I15">
            <v>0.87719999999999998</v>
          </cell>
          <cell r="J15">
            <v>0.87719999999999998</v>
          </cell>
          <cell r="K15">
            <v>0.81300813008130079</v>
          </cell>
          <cell r="M15" t="str">
            <v>3051101 (AKF Endowment Contr)</v>
          </cell>
          <cell r="N15" t="str">
            <v>3051101</v>
          </cell>
          <cell r="O15" t="str">
            <v>AKF Endowment Contr</v>
          </cell>
          <cell r="Q15" t="str">
            <v>4023201 (Health Benefits)</v>
          </cell>
          <cell r="R15" t="str">
            <v>4023201</v>
          </cell>
          <cell r="S15" t="str">
            <v>Health Benefits</v>
          </cell>
        </row>
        <row r="16">
          <cell r="E16" t="str">
            <v>NOK</v>
          </cell>
          <cell r="H16">
            <v>7.079593150684933</v>
          </cell>
          <cell r="K16">
            <v>6.6059000000000001</v>
          </cell>
          <cell r="M16" t="str">
            <v>3051901 (Others Endowment Contr)</v>
          </cell>
          <cell r="N16" t="str">
            <v>3051901</v>
          </cell>
          <cell r="O16" t="str">
            <v>Others Endowment Contr</v>
          </cell>
          <cell r="Q16" t="str">
            <v>4023301 (Health Insurance)</v>
          </cell>
          <cell r="R16" t="str">
            <v>4023301</v>
          </cell>
          <cell r="S16" t="str">
            <v>Health Insurance</v>
          </cell>
        </row>
        <row r="17">
          <cell r="C17">
            <v>77</v>
          </cell>
          <cell r="E17" t="str">
            <v>JPY</v>
          </cell>
          <cell r="M17" t="str">
            <v>3052101 (HH Endwmnt Contr Income)</v>
          </cell>
          <cell r="N17" t="str">
            <v>3052101</v>
          </cell>
          <cell r="O17" t="str">
            <v>HH Endwmnt Contr Income</v>
          </cell>
          <cell r="Q17" t="str">
            <v>4023302 (Life Insurance)</v>
          </cell>
          <cell r="R17" t="str">
            <v>4023302</v>
          </cell>
          <cell r="S17" t="str">
            <v>Life Insurance</v>
          </cell>
        </row>
        <row r="18">
          <cell r="C18">
            <v>77</v>
          </cell>
          <cell r="E18" t="str">
            <v>SYP</v>
          </cell>
          <cell r="F18">
            <v>51</v>
          </cell>
          <cell r="G18">
            <v>51</v>
          </cell>
          <cell r="H18">
            <v>48</v>
          </cell>
          <cell r="K18">
            <v>48</v>
          </cell>
          <cell r="M18" t="str">
            <v>3052901 (Others Endowment Contr)</v>
          </cell>
          <cell r="N18" t="str">
            <v>3052901</v>
          </cell>
          <cell r="O18" t="str">
            <v>Others Endowment Contr</v>
          </cell>
          <cell r="Q18" t="str">
            <v>4023303 (Accdnt/ Disability Insur)</v>
          </cell>
          <cell r="R18" t="str">
            <v>4023303</v>
          </cell>
          <cell r="S18" t="str">
            <v>Accdnt/ Disability Insur</v>
          </cell>
        </row>
        <row r="19">
          <cell r="C19">
            <v>82</v>
          </cell>
          <cell r="E19" t="str">
            <v>EGP</v>
          </cell>
          <cell r="F19">
            <v>4.66</v>
          </cell>
          <cell r="G19">
            <v>4.8099999999999996</v>
          </cell>
          <cell r="H19">
            <v>6.2</v>
          </cell>
          <cell r="K19">
            <v>6.2</v>
          </cell>
          <cell r="M19" t="str">
            <v>3053101 (Int earned BankA/c Endo)</v>
          </cell>
          <cell r="N19" t="str">
            <v>3053101</v>
          </cell>
          <cell r="O19" t="str">
            <v>Int earned BankA/c Endo</v>
          </cell>
          <cell r="Q19" t="str">
            <v>4023901 (Education Benefit)</v>
          </cell>
          <cell r="R19" t="str">
            <v>4023901</v>
          </cell>
          <cell r="S19" t="str">
            <v>Education Benefit</v>
          </cell>
        </row>
        <row r="20">
          <cell r="M20" t="str">
            <v>3053102 (Int earned T/ B Endow)</v>
          </cell>
          <cell r="N20" t="str">
            <v>3053102</v>
          </cell>
          <cell r="O20" t="str">
            <v>Int earned T/ B Endow</v>
          </cell>
          <cell r="Q20" t="str">
            <v>4023902 (Housing Benefit)</v>
          </cell>
          <cell r="R20" t="str">
            <v>4023902</v>
          </cell>
          <cell r="S20" t="str">
            <v>Housing Benefit</v>
          </cell>
        </row>
        <row r="21">
          <cell r="M21" t="str">
            <v>3053103 (Dividend income Endow)</v>
          </cell>
          <cell r="N21" t="str">
            <v>3053103</v>
          </cell>
          <cell r="O21" t="str">
            <v>Dividend income Endow</v>
          </cell>
          <cell r="Q21" t="str">
            <v>4023904 (House Utilities Benefit)</v>
          </cell>
          <cell r="R21" t="str">
            <v>4023904</v>
          </cell>
          <cell r="S21" t="str">
            <v>House Utilities Benefit</v>
          </cell>
        </row>
        <row r="22">
          <cell r="M22" t="str">
            <v>3053104 (Gain on sale Equity/Share)</v>
          </cell>
          <cell r="N22" t="str">
            <v>3053104</v>
          </cell>
          <cell r="O22" t="str">
            <v>Gain on sale Equity/Share</v>
          </cell>
          <cell r="Q22" t="str">
            <v>4023905 (Home Leave Benefit)</v>
          </cell>
          <cell r="R22" t="str">
            <v>4023905</v>
          </cell>
          <cell r="S22" t="str">
            <v>Home Leave Benefit</v>
          </cell>
        </row>
        <row r="23">
          <cell r="M23" t="str">
            <v>3053105 (Int Earned  FDR Endow)</v>
          </cell>
          <cell r="N23" t="str">
            <v>3053105</v>
          </cell>
          <cell r="O23" t="str">
            <v>Int Earned  FDR Endow</v>
          </cell>
          <cell r="Q23" t="str">
            <v>4029901 (Other D/Personnel Costs)</v>
          </cell>
          <cell r="R23" t="str">
            <v>4029901</v>
          </cell>
          <cell r="S23" t="str">
            <v>Other D/Personnel Costs</v>
          </cell>
        </row>
        <row r="24">
          <cell r="M24" t="str">
            <v>3061101 (Interest on bank A/c AKFK)</v>
          </cell>
          <cell r="N24" t="str">
            <v>3061101</v>
          </cell>
          <cell r="O24" t="str">
            <v>Interest on bank A/c AKFK</v>
          </cell>
          <cell r="Q24" t="str">
            <v>4031101 (Temporary Staff)</v>
          </cell>
          <cell r="R24" t="str">
            <v>4031101</v>
          </cell>
          <cell r="S24" t="str">
            <v>Temporary Staff</v>
          </cell>
        </row>
        <row r="25">
          <cell r="M25" t="str">
            <v>3061102 (Interest on CDR AKFK)</v>
          </cell>
          <cell r="N25" t="str">
            <v>3061102</v>
          </cell>
          <cell r="O25" t="str">
            <v>Interest on CDR AKFK</v>
          </cell>
          <cell r="Q25" t="str">
            <v>4032101 (Recruitment Costs)</v>
          </cell>
          <cell r="R25" t="str">
            <v>4032101</v>
          </cell>
          <cell r="S25" t="str">
            <v>Recruitment Costs</v>
          </cell>
        </row>
        <row r="26">
          <cell r="M26" t="str">
            <v>3061103 (Interest on FDR AKFK)</v>
          </cell>
          <cell r="N26" t="str">
            <v>3061103</v>
          </cell>
          <cell r="O26" t="str">
            <v>Interest on FDR AKFK</v>
          </cell>
          <cell r="Q26" t="str">
            <v>4032102 (Relocation Costs)</v>
          </cell>
          <cell r="R26" t="str">
            <v>4032102</v>
          </cell>
          <cell r="S26" t="str">
            <v>Relocation Costs</v>
          </cell>
        </row>
        <row r="27">
          <cell r="M27" t="str">
            <v>3062101 (Interest bank A/c Rest.)</v>
          </cell>
          <cell r="N27" t="str">
            <v>3062101</v>
          </cell>
          <cell r="O27" t="str">
            <v>Interest bank A/c Rest.</v>
          </cell>
          <cell r="Q27" t="str">
            <v>4032103 (Work permit and Dep Pass)</v>
          </cell>
          <cell r="R27" t="str">
            <v>4032103</v>
          </cell>
          <cell r="S27" t="str">
            <v>Work permit and Dep Pass</v>
          </cell>
        </row>
        <row r="28">
          <cell r="M28" t="str">
            <v>3062102 (Interest on CDR Rest.)</v>
          </cell>
          <cell r="N28" t="str">
            <v>3062102</v>
          </cell>
          <cell r="O28" t="str">
            <v>Interest on CDR Rest.</v>
          </cell>
          <cell r="Q28" t="str">
            <v>4033101 (Course Fees)</v>
          </cell>
          <cell r="R28" t="str">
            <v>4033101</v>
          </cell>
          <cell r="S28" t="str">
            <v>Course Fees</v>
          </cell>
        </row>
        <row r="29">
          <cell r="M29" t="str">
            <v>3062103 (Interest on FDR Rest.)</v>
          </cell>
          <cell r="N29" t="str">
            <v>3062103</v>
          </cell>
          <cell r="O29" t="str">
            <v>Interest on FDR Rest.</v>
          </cell>
          <cell r="Q29" t="str">
            <v>4033201 (W/shops and Seminars Locl)</v>
          </cell>
          <cell r="R29" t="str">
            <v>4033201</v>
          </cell>
          <cell r="S29" t="str">
            <v>W/shops and Seminars Locl</v>
          </cell>
        </row>
        <row r="30">
          <cell r="M30" t="str">
            <v>3062104 (Interest on loan &amp; invest)</v>
          </cell>
          <cell r="N30" t="str">
            <v>3062104</v>
          </cell>
          <cell r="O30" t="str">
            <v>Interest on loan &amp; invest</v>
          </cell>
          <cell r="Q30" t="str">
            <v>4033202 (W/shops and Seminars Intl)</v>
          </cell>
          <cell r="R30" t="str">
            <v>4033202</v>
          </cell>
          <cell r="S30" t="str">
            <v>W/shops and Seminars Intl</v>
          </cell>
        </row>
        <row r="31">
          <cell r="M31" t="str">
            <v>3091101 (Foreign exch bankA/c AKFK)</v>
          </cell>
          <cell r="N31" t="str">
            <v>3091101</v>
          </cell>
          <cell r="O31" t="str">
            <v>Foreign exch bankA/c AKFK</v>
          </cell>
          <cell r="Q31" t="str">
            <v>4033301 (Training Materials)</v>
          </cell>
          <cell r="R31" t="str">
            <v>4033301</v>
          </cell>
          <cell r="S31" t="str">
            <v>Training Materials</v>
          </cell>
        </row>
        <row r="32">
          <cell r="M32" t="str">
            <v>3091102 (Foreign exch CDR AKFK)</v>
          </cell>
          <cell r="N32" t="str">
            <v>3091102</v>
          </cell>
          <cell r="O32" t="str">
            <v>Foreign exch CDR AKFK</v>
          </cell>
          <cell r="Q32" t="str">
            <v>4039901 (Other Ind/personnel Costs)</v>
          </cell>
          <cell r="R32" t="str">
            <v>4039901</v>
          </cell>
          <cell r="S32" t="str">
            <v>Other Ind/personnel Costs</v>
          </cell>
        </row>
        <row r="33">
          <cell r="M33" t="str">
            <v>3091103 (Foreign exch FDR AKFK)</v>
          </cell>
          <cell r="N33" t="str">
            <v>3091103</v>
          </cell>
          <cell r="O33" t="str">
            <v>Foreign exch FDR AKFK</v>
          </cell>
          <cell r="Q33" t="str">
            <v>4041101 (Premise Rent)</v>
          </cell>
          <cell r="R33" t="str">
            <v>4041101</v>
          </cell>
          <cell r="S33" t="str">
            <v>Premise Rent</v>
          </cell>
        </row>
        <row r="34">
          <cell r="M34" t="str">
            <v>3091104 (Foreign exch others)</v>
          </cell>
          <cell r="N34" t="str">
            <v>3091104</v>
          </cell>
          <cell r="O34" t="str">
            <v>Foreign exch others</v>
          </cell>
          <cell r="Q34" t="str">
            <v>4041102 (Parking Rent and Fee)</v>
          </cell>
          <cell r="R34" t="str">
            <v>4041102</v>
          </cell>
          <cell r="S34" t="str">
            <v>Parking Rent and Fee</v>
          </cell>
        </row>
        <row r="35">
          <cell r="M35" t="str">
            <v>3092101 (Foreign exch bankA/c Rest)</v>
          </cell>
          <cell r="N35" t="str">
            <v>3092101</v>
          </cell>
          <cell r="O35" t="str">
            <v>Foreign exch bankA/c Rest</v>
          </cell>
          <cell r="Q35" t="str">
            <v>4042101 (Maintenance Premises)</v>
          </cell>
          <cell r="R35" t="str">
            <v>4042101</v>
          </cell>
          <cell r="S35" t="str">
            <v>Maintenance Premises</v>
          </cell>
        </row>
        <row r="36">
          <cell r="M36" t="str">
            <v>3092102 (Foreign exch CDR Restr.)</v>
          </cell>
          <cell r="N36" t="str">
            <v>3092102</v>
          </cell>
          <cell r="O36" t="str">
            <v>Foreign exch CDR Restr.</v>
          </cell>
          <cell r="Q36" t="str">
            <v>4042102 (Property Maint &amp; Repairs)</v>
          </cell>
          <cell r="R36" t="str">
            <v>4042102</v>
          </cell>
          <cell r="S36" t="str">
            <v>Property Maint &amp; Repairs</v>
          </cell>
        </row>
        <row r="37">
          <cell r="M37" t="str">
            <v>3092103 (Foreign exch FDR Restr.)</v>
          </cell>
          <cell r="N37" t="str">
            <v>3092103</v>
          </cell>
          <cell r="O37" t="str">
            <v>Foreign exch FDR Restr.</v>
          </cell>
          <cell r="Q37" t="str">
            <v>4042103 (Repairs Furniture &amp; Fixt)</v>
          </cell>
          <cell r="R37" t="str">
            <v>4042103</v>
          </cell>
          <cell r="S37" t="str">
            <v>Repairs Furniture &amp; Fixt</v>
          </cell>
        </row>
        <row r="38">
          <cell r="M38" t="str">
            <v>3092104 (Foreign exch others Restr)</v>
          </cell>
          <cell r="N38" t="str">
            <v>3092104</v>
          </cell>
          <cell r="O38" t="str">
            <v>Foreign exch others Restr</v>
          </cell>
          <cell r="Q38" t="str">
            <v>4043101 (Electricity)</v>
          </cell>
          <cell r="R38" t="str">
            <v>4043101</v>
          </cell>
          <cell r="S38" t="str">
            <v>Electricity</v>
          </cell>
        </row>
        <row r="39">
          <cell r="M39" t="str">
            <v>3093101 (Foreig Exch Endw Bank A/c)</v>
          </cell>
          <cell r="N39" t="str">
            <v>3093101</v>
          </cell>
          <cell r="O39" t="str">
            <v>Foreig Exch Endw Bank A/c</v>
          </cell>
          <cell r="Q39" t="str">
            <v>4043201 (Water)</v>
          </cell>
          <cell r="R39" t="str">
            <v>4043201</v>
          </cell>
          <cell r="S39" t="str">
            <v>Water</v>
          </cell>
        </row>
        <row r="40">
          <cell r="M40" t="str">
            <v>3093102 (Foreign Exch CDR Endowmen)</v>
          </cell>
          <cell r="N40" t="str">
            <v>3093102</v>
          </cell>
          <cell r="O40" t="str">
            <v>Foreign Exch CDR Endowmen</v>
          </cell>
          <cell r="Q40" t="str">
            <v>4044101 (Premise Contr Costs)</v>
          </cell>
          <cell r="R40" t="str">
            <v>4044101</v>
          </cell>
          <cell r="S40" t="str">
            <v>Premise Contr Costs</v>
          </cell>
        </row>
        <row r="41">
          <cell r="M41" t="str">
            <v>3093103 (Foreign Exch FDR Endowmen)</v>
          </cell>
          <cell r="N41" t="str">
            <v>3093103</v>
          </cell>
          <cell r="O41" t="str">
            <v>Foreign Exch FDR Endowmen</v>
          </cell>
          <cell r="Q41" t="str">
            <v>4045101 (Insurance Premises)</v>
          </cell>
          <cell r="R41" t="str">
            <v>4045101</v>
          </cell>
          <cell r="S41" t="str">
            <v>Insurance Premises</v>
          </cell>
        </row>
        <row r="42">
          <cell r="M42" t="str">
            <v>3093104 (Foreign Exch Others)</v>
          </cell>
          <cell r="N42" t="str">
            <v>3093104</v>
          </cell>
          <cell r="O42" t="str">
            <v>Foreign Exch Others</v>
          </cell>
          <cell r="Q42" t="str">
            <v>4045102 (Insurance equip/others)</v>
          </cell>
          <cell r="R42" t="str">
            <v>4045102</v>
          </cell>
          <cell r="S42" t="str">
            <v>Insurance equip/others</v>
          </cell>
        </row>
        <row r="43">
          <cell r="M43" t="str">
            <v>3095101 (Foreign exc bankA/c Endow)</v>
          </cell>
          <cell r="N43" t="str">
            <v>3095101</v>
          </cell>
          <cell r="O43" t="str">
            <v>Foreign exc bankA/c Endow</v>
          </cell>
          <cell r="Q43" t="str">
            <v>4049101 (Other Premise Costs)</v>
          </cell>
          <cell r="R43" t="str">
            <v>4049101</v>
          </cell>
          <cell r="S43" t="str">
            <v>Other Premise Costs</v>
          </cell>
        </row>
        <row r="44">
          <cell r="M44" t="str">
            <v>3095102 (Foreign exch CDR Endow)</v>
          </cell>
          <cell r="N44" t="str">
            <v>3095102</v>
          </cell>
          <cell r="O44" t="str">
            <v>Foreign exch CDR Endow</v>
          </cell>
          <cell r="Q44" t="str">
            <v>4049102 (Property Taxes)</v>
          </cell>
          <cell r="R44" t="str">
            <v>4049102</v>
          </cell>
          <cell r="S44" t="str">
            <v>Property Taxes</v>
          </cell>
        </row>
        <row r="45">
          <cell r="M45" t="str">
            <v>3095103 (Foreign exch FDR Endow)</v>
          </cell>
          <cell r="N45" t="str">
            <v>3095103</v>
          </cell>
          <cell r="O45" t="str">
            <v>Foreign exch FDR Endow</v>
          </cell>
          <cell r="Q45" t="str">
            <v>4051101 (Telephone)</v>
          </cell>
          <cell r="R45" t="str">
            <v>4051101</v>
          </cell>
          <cell r="S45" t="str">
            <v>Telephone</v>
          </cell>
        </row>
        <row r="46">
          <cell r="M46" t="str">
            <v>3095104 (Foreign exch others Endow)</v>
          </cell>
          <cell r="N46" t="str">
            <v>3095104</v>
          </cell>
          <cell r="O46" t="str">
            <v>Foreign exch others Endow</v>
          </cell>
          <cell r="Q46" t="str">
            <v>4051102 (Fax)</v>
          </cell>
          <cell r="R46" t="str">
            <v>4051102</v>
          </cell>
          <cell r="S46" t="str">
            <v>Fax</v>
          </cell>
        </row>
        <row r="47">
          <cell r="M47" t="str">
            <v>3101101 (Rental Income-Commercial)</v>
          </cell>
          <cell r="N47" t="str">
            <v>3101101</v>
          </cell>
          <cell r="O47" t="str">
            <v>Rental Income-Commercial</v>
          </cell>
          <cell r="Q47" t="str">
            <v>4051201 (Mobile)</v>
          </cell>
          <cell r="R47" t="str">
            <v>4051201</v>
          </cell>
          <cell r="S47" t="str">
            <v>Mobile</v>
          </cell>
        </row>
        <row r="48">
          <cell r="M48" t="str">
            <v>3102101 (Rental Income-NonComm)</v>
          </cell>
          <cell r="N48" t="str">
            <v>3102101</v>
          </cell>
          <cell r="O48" t="str">
            <v>Rental Income-NonComm</v>
          </cell>
          <cell r="Q48" t="str">
            <v>4051301 (Internet/e mail)</v>
          </cell>
          <cell r="R48" t="str">
            <v>4051301</v>
          </cell>
          <cell r="S48" t="str">
            <v>Internet/e mail</v>
          </cell>
        </row>
        <row r="49">
          <cell r="M49" t="str">
            <v>3111101 (Service Income)</v>
          </cell>
          <cell r="N49" t="str">
            <v>3111101</v>
          </cell>
          <cell r="O49" t="str">
            <v>Service Income</v>
          </cell>
          <cell r="Q49" t="str">
            <v>4052101 (Postage)</v>
          </cell>
          <cell r="R49" t="str">
            <v>4052101</v>
          </cell>
          <cell r="S49" t="str">
            <v>Postage</v>
          </cell>
        </row>
        <row r="50">
          <cell r="M50" t="str">
            <v>3491101 (Gain on Sale-JK)</v>
          </cell>
          <cell r="N50" t="str">
            <v>3491101</v>
          </cell>
          <cell r="O50" t="str">
            <v>Gain on Sale-JK</v>
          </cell>
          <cell r="Q50" t="str">
            <v>4052201 (Courier)</v>
          </cell>
          <cell r="R50" t="str">
            <v>4052201</v>
          </cell>
          <cell r="S50" t="str">
            <v>Courier</v>
          </cell>
        </row>
        <row r="51">
          <cell r="M51" t="str">
            <v>3492101 (Gain on Sale-Non JK)</v>
          </cell>
          <cell r="N51" t="str">
            <v>3492101</v>
          </cell>
          <cell r="O51" t="str">
            <v>Gain on Sale-Non JK</v>
          </cell>
          <cell r="Q51" t="str">
            <v>4053101 (Photocopying)</v>
          </cell>
          <cell r="R51" t="str">
            <v>4053101</v>
          </cell>
          <cell r="S51" t="str">
            <v>Photocopying</v>
          </cell>
        </row>
        <row r="52">
          <cell r="M52" t="str">
            <v>3499101 (Miscellaneous Income)</v>
          </cell>
          <cell r="N52" t="str">
            <v>3499101</v>
          </cell>
          <cell r="O52" t="str">
            <v>Miscellaneous Income</v>
          </cell>
          <cell r="Q52" t="str">
            <v>4053201 (Printing)</v>
          </cell>
          <cell r="R52" t="str">
            <v>4053201</v>
          </cell>
          <cell r="S52" t="str">
            <v>Printing</v>
          </cell>
        </row>
        <row r="53">
          <cell r="M53" t="str">
            <v>3499102 (Tech support projects)</v>
          </cell>
          <cell r="N53" t="str">
            <v>3499102</v>
          </cell>
          <cell r="O53" t="str">
            <v>Tech support projects</v>
          </cell>
          <cell r="Q53" t="str">
            <v>4054101 (Books)</v>
          </cell>
          <cell r="R53" t="str">
            <v>4054101</v>
          </cell>
          <cell r="S53" t="str">
            <v>Books</v>
          </cell>
        </row>
        <row r="54">
          <cell r="Q54" t="str">
            <v>4054201 (Periodicals/subscription)</v>
          </cell>
          <cell r="R54" t="str">
            <v>4054201</v>
          </cell>
          <cell r="S54" t="str">
            <v>Periodicals/subscription</v>
          </cell>
        </row>
        <row r="55">
          <cell r="Q55" t="str">
            <v>4054302 (Prof Assoc Subscriptions)</v>
          </cell>
          <cell r="R55" t="str">
            <v>4054302</v>
          </cell>
          <cell r="S55" t="str">
            <v>Prof Assoc Subscriptions</v>
          </cell>
        </row>
        <row r="56">
          <cell r="Q56" t="str">
            <v>4055101 (Copier/Eqpmnt Maintenance)</v>
          </cell>
          <cell r="R56" t="str">
            <v>4055101</v>
          </cell>
          <cell r="S56" t="str">
            <v>Copier/Eqpmnt Maintenance</v>
          </cell>
        </row>
        <row r="57">
          <cell r="Q57" t="str">
            <v>4055102 (Computer equipment Maint)</v>
          </cell>
          <cell r="R57" t="str">
            <v>4055102</v>
          </cell>
          <cell r="S57" t="str">
            <v>Computer equipment Maint</v>
          </cell>
        </row>
        <row r="58">
          <cell r="Q58" t="str">
            <v>4055201 (Equipment Rental)</v>
          </cell>
          <cell r="R58" t="str">
            <v>4055201</v>
          </cell>
          <cell r="S58" t="str">
            <v>Equipment Rental</v>
          </cell>
        </row>
        <row r="59">
          <cell r="Q59" t="str">
            <v>4056101 (Office Supplies)</v>
          </cell>
          <cell r="R59" t="str">
            <v>4056101</v>
          </cell>
          <cell r="S59" t="str">
            <v>Office Supplies</v>
          </cell>
        </row>
        <row r="60">
          <cell r="Q60" t="str">
            <v>4056201 (Stationary)</v>
          </cell>
          <cell r="R60" t="str">
            <v>4056201</v>
          </cell>
          <cell r="S60" t="str">
            <v>Stationary</v>
          </cell>
        </row>
        <row r="61">
          <cell r="Q61" t="str">
            <v>4056301 (Software Purchases)</v>
          </cell>
          <cell r="R61" t="str">
            <v>4056301</v>
          </cell>
          <cell r="S61" t="str">
            <v>Software Purchases</v>
          </cell>
        </row>
        <row r="62">
          <cell r="Q62" t="str">
            <v>4057101 (Office Refreshments)</v>
          </cell>
          <cell r="R62" t="str">
            <v>4057101</v>
          </cell>
          <cell r="S62" t="str">
            <v>Office Refreshments</v>
          </cell>
        </row>
        <row r="63">
          <cell r="Q63" t="str">
            <v>4061101 (Nat Com  tvl and Ent- Ovr)</v>
          </cell>
          <cell r="R63" t="str">
            <v>4061101</v>
          </cell>
          <cell r="S63" t="str">
            <v>Nat Com  tvl and Ent- Ovr</v>
          </cell>
        </row>
        <row r="64">
          <cell r="Q64" t="str">
            <v>4061102 (Nat Com tvl and Ent-Rgnl)</v>
          </cell>
          <cell r="R64" t="str">
            <v>4061102</v>
          </cell>
          <cell r="S64" t="str">
            <v>Nat Com tvl and Ent-Rgnl</v>
          </cell>
        </row>
        <row r="65">
          <cell r="Q65" t="str">
            <v>4061103 (Nat Com tvl and Ent-Loc)</v>
          </cell>
          <cell r="R65" t="str">
            <v>4061103</v>
          </cell>
          <cell r="S65" t="str">
            <v>Nat Com tvl and Ent-Loc</v>
          </cell>
        </row>
        <row r="66">
          <cell r="Q66" t="str">
            <v>4061104 (R/committee Meeting)</v>
          </cell>
          <cell r="R66" t="str">
            <v>4061104</v>
          </cell>
          <cell r="S66" t="str">
            <v>R/committee Meeting</v>
          </cell>
        </row>
        <row r="67">
          <cell r="Q67" t="str">
            <v>4062101 (CEO tvl and Ent - Ovr)</v>
          </cell>
          <cell r="R67" t="str">
            <v>4062101</v>
          </cell>
          <cell r="S67" t="str">
            <v>CEO tvl and Ent - Ovr</v>
          </cell>
        </row>
        <row r="68">
          <cell r="Q68" t="str">
            <v>4062102 (CEO tvl and Ent - Rgnl)</v>
          </cell>
          <cell r="R68" t="str">
            <v>4062102</v>
          </cell>
          <cell r="S68" t="str">
            <v>CEO tvl and Ent - Rgnl</v>
          </cell>
        </row>
        <row r="69">
          <cell r="Q69" t="str">
            <v>4062103 (CEO tvl and Ent - Loc)</v>
          </cell>
          <cell r="R69" t="str">
            <v>4062103</v>
          </cell>
          <cell r="S69" t="str">
            <v>CEO tvl and Ent - Loc</v>
          </cell>
        </row>
        <row r="70">
          <cell r="Q70" t="str">
            <v>4063101 (Proj Staf tvl and Ent-Ovr)</v>
          </cell>
          <cell r="R70" t="str">
            <v>4063101</v>
          </cell>
          <cell r="S70" t="str">
            <v>Proj Staf tvl and Ent-Ovr</v>
          </cell>
        </row>
        <row r="71">
          <cell r="Q71" t="str">
            <v>4063102 (Proj Staf tvl and Ent-Rgn)</v>
          </cell>
          <cell r="R71" t="str">
            <v>4063102</v>
          </cell>
          <cell r="S71" t="str">
            <v>Proj Staf tvl and Ent-Rgn</v>
          </cell>
        </row>
        <row r="72">
          <cell r="Q72" t="str">
            <v>4063103 (Proj Staf tvl and Ent-Loc)</v>
          </cell>
          <cell r="R72" t="str">
            <v>4063103</v>
          </cell>
          <cell r="S72" t="str">
            <v>Proj Staf tvl and Ent-Loc</v>
          </cell>
        </row>
        <row r="73">
          <cell r="Q73" t="str">
            <v>4064101 (A/staf tvl and Ent  - Ovr)</v>
          </cell>
          <cell r="R73" t="str">
            <v>4064101</v>
          </cell>
          <cell r="S73" t="str">
            <v>A/staf tvl and Ent  - Ovr</v>
          </cell>
        </row>
        <row r="74">
          <cell r="Q74" t="str">
            <v>4064102 (A/staf tvl and Ent  - Rgn)</v>
          </cell>
          <cell r="R74" t="str">
            <v>4064102</v>
          </cell>
          <cell r="S74" t="str">
            <v>A/staf tvl and Ent  - Rgn</v>
          </cell>
        </row>
        <row r="75">
          <cell r="Q75" t="str">
            <v>4064103 (A/staf tvl and Ent  - Loc)</v>
          </cell>
          <cell r="R75" t="str">
            <v>4064103</v>
          </cell>
          <cell r="S75" t="str">
            <v>A/staf tvl and Ent  - Loc</v>
          </cell>
        </row>
        <row r="76">
          <cell r="Q76" t="str">
            <v>4065101 (S/Staf Travel and Ent)</v>
          </cell>
          <cell r="R76" t="str">
            <v>4065101</v>
          </cell>
          <cell r="S76" t="str">
            <v>S/Staf Travel and Ent</v>
          </cell>
        </row>
        <row r="77">
          <cell r="Q77" t="str">
            <v>4071101 (Petrol)</v>
          </cell>
          <cell r="R77" t="str">
            <v>4071101</v>
          </cell>
          <cell r="S77" t="str">
            <v>Petrol</v>
          </cell>
        </row>
        <row r="78">
          <cell r="Q78" t="str">
            <v>4071201 (Diesel)</v>
          </cell>
          <cell r="R78" t="str">
            <v>4071201</v>
          </cell>
          <cell r="S78" t="str">
            <v>Diesel</v>
          </cell>
        </row>
        <row r="79">
          <cell r="Q79" t="str">
            <v>4072101 (Vehicle Repairs)</v>
          </cell>
          <cell r="R79" t="str">
            <v>4072101</v>
          </cell>
          <cell r="S79" t="str">
            <v>Vehicle Repairs</v>
          </cell>
        </row>
        <row r="80">
          <cell r="Q80" t="str">
            <v>4072201 (Vehicle Maintenance)</v>
          </cell>
          <cell r="R80" t="str">
            <v>4072201</v>
          </cell>
          <cell r="S80" t="str">
            <v>Vehicle Maintenance</v>
          </cell>
        </row>
        <row r="81">
          <cell r="Q81" t="str">
            <v>4073101 (Vehicle Insurance)</v>
          </cell>
          <cell r="R81" t="str">
            <v>4073101</v>
          </cell>
          <cell r="S81" t="str">
            <v>Vehicle Insurance</v>
          </cell>
        </row>
        <row r="82">
          <cell r="Q82" t="str">
            <v>4074101 (Vehicle Rentals)</v>
          </cell>
          <cell r="R82" t="str">
            <v>4074101</v>
          </cell>
          <cell r="S82" t="str">
            <v>Vehicle Rentals</v>
          </cell>
        </row>
        <row r="83">
          <cell r="Q83" t="str">
            <v>4079101 (Other Vehicle Expense)</v>
          </cell>
          <cell r="R83" t="str">
            <v>4079101</v>
          </cell>
          <cell r="S83" t="str">
            <v>Other Vehicle Expense</v>
          </cell>
        </row>
        <row r="84">
          <cell r="Q84" t="str">
            <v>4081101 (Consultant Fees)</v>
          </cell>
          <cell r="R84" t="str">
            <v>4081101</v>
          </cell>
          <cell r="S84" t="str">
            <v>Consultant Fees</v>
          </cell>
        </row>
        <row r="85">
          <cell r="Q85" t="str">
            <v>4081102 (Consultant travel Intl)</v>
          </cell>
          <cell r="R85" t="str">
            <v>4081102</v>
          </cell>
          <cell r="S85" t="str">
            <v>Consultant travel Intl</v>
          </cell>
        </row>
        <row r="86">
          <cell r="Q86" t="str">
            <v>4081104 (Consultant travel Loc)</v>
          </cell>
          <cell r="R86" t="str">
            <v>4081104</v>
          </cell>
          <cell r="S86" t="str">
            <v>Consultant travel Loc</v>
          </cell>
        </row>
        <row r="87">
          <cell r="Q87" t="str">
            <v>4081105 (Consultant Out-of-Pocket)</v>
          </cell>
          <cell r="R87" t="str">
            <v>4081105</v>
          </cell>
          <cell r="S87" t="str">
            <v>Consultant Out-of-Pocket</v>
          </cell>
        </row>
        <row r="88">
          <cell r="Q88" t="str">
            <v>4081106 (Consultant Per Diem)</v>
          </cell>
          <cell r="R88" t="str">
            <v>4081106</v>
          </cell>
          <cell r="S88" t="str">
            <v>Consultant Per Diem</v>
          </cell>
        </row>
        <row r="89">
          <cell r="Q89" t="str">
            <v>4082101 (Audit Fees)</v>
          </cell>
          <cell r="R89" t="str">
            <v>4082101</v>
          </cell>
          <cell r="S89" t="str">
            <v>Audit Fees</v>
          </cell>
        </row>
        <row r="90">
          <cell r="Q90" t="str">
            <v>4082201 (Legal fees)</v>
          </cell>
          <cell r="R90" t="str">
            <v>4082201</v>
          </cell>
          <cell r="S90" t="str">
            <v>Legal fees</v>
          </cell>
        </row>
        <row r="91">
          <cell r="Q91" t="str">
            <v>4083101 (Service Contracts)</v>
          </cell>
          <cell r="R91" t="str">
            <v>4083101</v>
          </cell>
          <cell r="S91" t="str">
            <v>Service Contracts</v>
          </cell>
        </row>
        <row r="92">
          <cell r="Q92" t="str">
            <v>4084101 (Audit Fees)</v>
          </cell>
          <cell r="R92" t="str">
            <v>4084101</v>
          </cell>
          <cell r="S92" t="str">
            <v>Audit Fees</v>
          </cell>
        </row>
        <row r="93">
          <cell r="Q93" t="str">
            <v>4091101 (Printing Charges)</v>
          </cell>
          <cell r="R93" t="str">
            <v>4091101</v>
          </cell>
          <cell r="S93" t="str">
            <v>Printing Charges</v>
          </cell>
        </row>
        <row r="94">
          <cell r="Q94" t="str">
            <v>4092101 (Audio-Visual)</v>
          </cell>
          <cell r="R94" t="str">
            <v>4092101</v>
          </cell>
          <cell r="S94" t="str">
            <v>Audio-Visual</v>
          </cell>
        </row>
        <row r="95">
          <cell r="Q95" t="str">
            <v>4092102 (Web Development)</v>
          </cell>
          <cell r="R95" t="str">
            <v>4092102</v>
          </cell>
          <cell r="S95" t="str">
            <v>Web Development</v>
          </cell>
        </row>
        <row r="96">
          <cell r="Q96" t="str">
            <v>4093101 (Photography)</v>
          </cell>
          <cell r="R96" t="str">
            <v>4093101</v>
          </cell>
          <cell r="S96" t="str">
            <v>Photography</v>
          </cell>
        </row>
        <row r="97">
          <cell r="Q97" t="str">
            <v>4094101 (Mailings)</v>
          </cell>
          <cell r="R97" t="str">
            <v>4094101</v>
          </cell>
          <cell r="S97" t="str">
            <v>Mailings</v>
          </cell>
        </row>
        <row r="98">
          <cell r="Q98" t="str">
            <v>4095101 (Comm Translations)</v>
          </cell>
          <cell r="R98" t="str">
            <v>4095101</v>
          </cell>
          <cell r="S98" t="str">
            <v>Comm Translations</v>
          </cell>
        </row>
        <row r="99">
          <cell r="Q99" t="str">
            <v>4096101 (Exhibit Productions)</v>
          </cell>
          <cell r="R99" t="str">
            <v>4096101</v>
          </cell>
          <cell r="S99" t="str">
            <v>Exhibit Productions</v>
          </cell>
        </row>
        <row r="100">
          <cell r="Q100" t="str">
            <v>4097101 (Events)</v>
          </cell>
          <cell r="R100" t="str">
            <v>4097101</v>
          </cell>
          <cell r="S100" t="str">
            <v>Events</v>
          </cell>
        </row>
        <row r="101">
          <cell r="Q101" t="str">
            <v>4099101 (Comm Entertainment)</v>
          </cell>
          <cell r="R101" t="str">
            <v>4099101</v>
          </cell>
          <cell r="S101" t="str">
            <v>Comm Entertainment</v>
          </cell>
        </row>
        <row r="102">
          <cell r="Q102" t="str">
            <v>4101101 (Loss on Foreign Exch tran)</v>
          </cell>
          <cell r="R102" t="str">
            <v>4101101</v>
          </cell>
          <cell r="S102" t="str">
            <v>Loss on Foreign Exch tran</v>
          </cell>
        </row>
        <row r="103">
          <cell r="Q103" t="str">
            <v>4102101 (Bank Charges)</v>
          </cell>
          <cell r="R103" t="str">
            <v>4102101</v>
          </cell>
          <cell r="S103" t="str">
            <v>Bank Charges</v>
          </cell>
        </row>
        <row r="104">
          <cell r="Q104" t="str">
            <v>4103101 (Investment Mgment Charges)</v>
          </cell>
          <cell r="R104" t="str">
            <v>4103101</v>
          </cell>
          <cell r="S104" t="str">
            <v>Investment Mgment Charges</v>
          </cell>
        </row>
        <row r="105">
          <cell r="Q105" t="str">
            <v>4104101 (Interest on L/Term Loans)</v>
          </cell>
          <cell r="R105" t="str">
            <v>4104101</v>
          </cell>
          <cell r="S105" t="str">
            <v>Interest on L/Term Loans</v>
          </cell>
        </row>
        <row r="106">
          <cell r="Q106" t="str">
            <v>4105101 (Disposal of Fixed Assets)</v>
          </cell>
          <cell r="R106" t="str">
            <v>4105101</v>
          </cell>
          <cell r="S106" t="str">
            <v>Disposal of Fixed Assets</v>
          </cell>
        </row>
        <row r="107">
          <cell r="Q107" t="str">
            <v>4106101 (Taxes Paid)</v>
          </cell>
          <cell r="R107" t="str">
            <v>4106101</v>
          </cell>
          <cell r="S107" t="str">
            <v>Taxes Paid</v>
          </cell>
        </row>
        <row r="108">
          <cell r="Q108" t="str">
            <v>4311101 (Furn and Fixtures Exp)</v>
          </cell>
          <cell r="R108" t="str">
            <v>4311101</v>
          </cell>
          <cell r="S108" t="str">
            <v>Furn and Fixtures Exp</v>
          </cell>
        </row>
        <row r="109">
          <cell r="Q109" t="str">
            <v>4312101 (Office Equipment Exp)</v>
          </cell>
          <cell r="R109" t="str">
            <v>4312101</v>
          </cell>
          <cell r="S109" t="str">
            <v>Office Equipment Exp</v>
          </cell>
        </row>
        <row r="110">
          <cell r="Q110" t="str">
            <v>4312201 (Machnery Equipment Exp)</v>
          </cell>
          <cell r="R110" t="str">
            <v>4312201</v>
          </cell>
          <cell r="S110" t="str">
            <v>Machnery Equipment Exp</v>
          </cell>
        </row>
        <row r="111">
          <cell r="Q111" t="str">
            <v>4313101 (Computers Exp)</v>
          </cell>
          <cell r="R111" t="str">
            <v>4313101</v>
          </cell>
          <cell r="S111" t="str">
            <v>Computers Exp</v>
          </cell>
        </row>
        <row r="112">
          <cell r="Q112" t="str">
            <v>4313201 (Related Equipment Exp)</v>
          </cell>
          <cell r="R112" t="str">
            <v>4313201</v>
          </cell>
          <cell r="S112" t="str">
            <v>Related Equipment Exp</v>
          </cell>
        </row>
        <row r="113">
          <cell r="Q113" t="str">
            <v>4314101 (Vehicles Exp)</v>
          </cell>
          <cell r="R113" t="str">
            <v>4314101</v>
          </cell>
          <cell r="S113" t="str">
            <v>Vehicles Exp</v>
          </cell>
        </row>
        <row r="114">
          <cell r="Q114" t="str">
            <v>4315101 (Asset Donation Exp)</v>
          </cell>
          <cell r="R114" t="str">
            <v>4315101</v>
          </cell>
          <cell r="S114" t="str">
            <v>Asset Donation Exp</v>
          </cell>
        </row>
        <row r="115">
          <cell r="Q115" t="str">
            <v>4321101 (Depn Buildings Non JK)</v>
          </cell>
          <cell r="R115" t="str">
            <v>4321101</v>
          </cell>
          <cell r="S115" t="str">
            <v>Depn Buildings Non JK</v>
          </cell>
        </row>
        <row r="116">
          <cell r="Q116" t="str">
            <v>4322101 (Depn Buildings JK)</v>
          </cell>
          <cell r="R116" t="str">
            <v>4322101</v>
          </cell>
          <cell r="S116" t="str">
            <v>Depn Buildings JK</v>
          </cell>
        </row>
        <row r="117">
          <cell r="Q117" t="str">
            <v>4323101 (DepnL/H Imprvmnts NonJK)</v>
          </cell>
          <cell r="R117" t="str">
            <v>4323101</v>
          </cell>
          <cell r="S117" t="str">
            <v>DepnL/H Imprvmnts NonJK</v>
          </cell>
        </row>
        <row r="118">
          <cell r="Q118" t="str">
            <v>4324101 (DepnL/H Imprvmnts JK)</v>
          </cell>
          <cell r="R118" t="str">
            <v>4324101</v>
          </cell>
          <cell r="S118" t="str">
            <v>DepnL/H Imprvmnts JK</v>
          </cell>
        </row>
        <row r="119">
          <cell r="Q119" t="str">
            <v>4325101 (Depn Office eqpment)</v>
          </cell>
          <cell r="R119" t="str">
            <v>4325101</v>
          </cell>
          <cell r="S119" t="str">
            <v>Depn Office eqpment</v>
          </cell>
        </row>
        <row r="120">
          <cell r="Q120" t="str">
            <v>4326101 (Depn Furniture/Fixture)</v>
          </cell>
          <cell r="R120" t="str">
            <v>4326101</v>
          </cell>
          <cell r="S120" t="str">
            <v>Depn Furniture/Fixture</v>
          </cell>
        </row>
        <row r="121">
          <cell r="Q121" t="str">
            <v>4327101 (Depn Eqpment/Machn)</v>
          </cell>
          <cell r="R121" t="str">
            <v>4327101</v>
          </cell>
          <cell r="S121" t="str">
            <v>Depn Eqpment/Machn</v>
          </cell>
        </row>
        <row r="122">
          <cell r="Q122" t="str">
            <v>4328101 (Depn Vehicles)</v>
          </cell>
          <cell r="R122" t="str">
            <v>4328101</v>
          </cell>
          <cell r="S122" t="str">
            <v>Depn Vehicles</v>
          </cell>
        </row>
        <row r="123">
          <cell r="Q123" t="str">
            <v>4401101 (Site Labour Proj)</v>
          </cell>
          <cell r="R123" t="str">
            <v>4401101</v>
          </cell>
          <cell r="S123" t="str">
            <v>Site Labour Proj</v>
          </cell>
        </row>
        <row r="124">
          <cell r="Q124" t="str">
            <v>4401201 (Site Expenses Proj)</v>
          </cell>
          <cell r="R124" t="str">
            <v>4401201</v>
          </cell>
          <cell r="S124" t="str">
            <v>Site Expenses Proj</v>
          </cell>
        </row>
        <row r="125">
          <cell r="Q125" t="str">
            <v>4401301 (Site Equipment Proj)</v>
          </cell>
          <cell r="R125" t="str">
            <v>4401301</v>
          </cell>
          <cell r="S125" t="str">
            <v>Site Equipment Proj</v>
          </cell>
        </row>
        <row r="126">
          <cell r="Q126" t="str">
            <v>4401401 (Site Overheads Proj)</v>
          </cell>
          <cell r="R126" t="str">
            <v>4401401</v>
          </cell>
          <cell r="S126" t="str">
            <v>Site Overheads Proj</v>
          </cell>
        </row>
        <row r="127">
          <cell r="Q127" t="str">
            <v>4401501 (Other Construct S/Exp Pro)</v>
          </cell>
          <cell r="R127" t="str">
            <v>4401501</v>
          </cell>
          <cell r="S127" t="str">
            <v>Other Construct S/Exp Pro</v>
          </cell>
        </row>
        <row r="128">
          <cell r="Q128" t="str">
            <v>4403101 (Training Local Govt)</v>
          </cell>
          <cell r="R128" t="str">
            <v>4403101</v>
          </cell>
          <cell r="S128" t="str">
            <v>Training Local Govt</v>
          </cell>
        </row>
        <row r="129">
          <cell r="Q129" t="str">
            <v>4403102 (Training Intl Govt)</v>
          </cell>
          <cell r="R129" t="str">
            <v>4403102</v>
          </cell>
          <cell r="S129" t="str">
            <v>Training Intl Govt</v>
          </cell>
        </row>
        <row r="130">
          <cell r="Q130" t="str">
            <v>4403201 (Training Local NGO)</v>
          </cell>
          <cell r="R130" t="str">
            <v>4403201</v>
          </cell>
          <cell r="S130" t="str">
            <v>Training Local NGO</v>
          </cell>
        </row>
        <row r="131">
          <cell r="Q131" t="str">
            <v>4403202 (Training Intl NGO)</v>
          </cell>
          <cell r="R131" t="str">
            <v>4403202</v>
          </cell>
          <cell r="S131" t="str">
            <v>Training Intl NGO</v>
          </cell>
        </row>
        <row r="132">
          <cell r="Q132" t="str">
            <v>4404101 (Workshops Govt)</v>
          </cell>
          <cell r="R132" t="str">
            <v>4404101</v>
          </cell>
          <cell r="S132" t="str">
            <v>Workshops Govt</v>
          </cell>
        </row>
        <row r="133">
          <cell r="Q133" t="str">
            <v>4404102 (Seminars Govt)</v>
          </cell>
          <cell r="R133" t="str">
            <v>4404102</v>
          </cell>
          <cell r="S133" t="str">
            <v>Seminars Govt</v>
          </cell>
        </row>
        <row r="134">
          <cell r="Q134" t="str">
            <v>4404201 (Workshops NGO)</v>
          </cell>
          <cell r="R134" t="str">
            <v>4404201</v>
          </cell>
          <cell r="S134" t="str">
            <v>Workshops NGO</v>
          </cell>
        </row>
        <row r="135">
          <cell r="Q135" t="str">
            <v>4404202 (Seminars NGO)</v>
          </cell>
          <cell r="R135" t="str">
            <v>4404202</v>
          </cell>
          <cell r="S135" t="str">
            <v>Seminars NGO</v>
          </cell>
        </row>
        <row r="136">
          <cell r="Q136" t="str">
            <v>4601101 (Other Expenses)</v>
          </cell>
          <cell r="R136" t="str">
            <v>4601101</v>
          </cell>
          <cell r="S136" t="str">
            <v>Other Expenses</v>
          </cell>
        </row>
        <row r="137">
          <cell r="Q137" t="str">
            <v>4801101 (Extraordinary Items)</v>
          </cell>
          <cell r="R137" t="str">
            <v>4801101</v>
          </cell>
          <cell r="S137" t="str">
            <v>Extraordinary Items</v>
          </cell>
        </row>
      </sheetData>
      <sheetData sheetId="2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E"/>
      <sheetName val="database"/>
      <sheetName val="JOURNAL"/>
      <sheetName val="FUEL"/>
      <sheetName val="BILAN"/>
      <sheetName val="SITPERMESI"/>
      <sheetName val="sit bq cash"/>
      <sheetName val="STORE"/>
      <sheetName val="NUSAF"/>
      <sheetName val="FRENCH E"/>
      <sheetName val="Sheet2"/>
      <sheetName val="GL Map - P&amp;L"/>
    </sheetNames>
    <sheetDataSet>
      <sheetData sheetId="0" refreshError="1"/>
      <sheetData sheetId="1">
        <row r="3">
          <cell r="A3" t="str">
            <v>102-DONATION</v>
          </cell>
          <cell r="F3" t="str">
            <v>CM0011</v>
          </cell>
          <cell r="G3" t="str">
            <v>Cement Portland Pozolana (50 kg bags)</v>
          </cell>
          <cell r="H3" t="str">
            <v>bags</v>
          </cell>
          <cell r="I3" t="str">
            <v>Construction Material</v>
          </cell>
        </row>
        <row r="4">
          <cell r="A4" t="str">
            <v>103-YOUTH CENTER</v>
          </cell>
          <cell r="F4" t="str">
            <v>CM0020</v>
          </cell>
          <cell r="G4" t="str">
            <v>Sand</v>
          </cell>
          <cell r="H4" t="str">
            <v>kg</v>
          </cell>
          <cell r="I4" t="str">
            <v>Construction Material</v>
          </cell>
        </row>
        <row r="5">
          <cell r="A5" t="str">
            <v>104-ECHO DP2</v>
          </cell>
          <cell r="F5" t="str">
            <v>CM0030</v>
          </cell>
          <cell r="G5" t="str">
            <v>Grovel (50 kg bag)</v>
          </cell>
          <cell r="H5" t="str">
            <v>bags</v>
          </cell>
          <cell r="I5" t="str">
            <v>Construction Material</v>
          </cell>
        </row>
        <row r="6">
          <cell r="A6" t="str">
            <v>113-EMERGENCY KARAMOJA</v>
          </cell>
          <cell r="F6" t="str">
            <v>CM0040</v>
          </cell>
          <cell r="G6" t="str">
            <v>Hardcore</v>
          </cell>
          <cell r="H6" t="str">
            <v>kg</v>
          </cell>
          <cell r="I6" t="str">
            <v>Construction Material</v>
          </cell>
        </row>
        <row r="7">
          <cell r="A7" t="str">
            <v>119-LUPOTUK DISPENSARY</v>
          </cell>
          <cell r="F7" t="str">
            <v>CM0040</v>
          </cell>
          <cell r="G7" t="str">
            <v>Aggregate</v>
          </cell>
          <cell r="H7" t="str">
            <v>kg</v>
          </cell>
          <cell r="I7" t="str">
            <v>Construction Material</v>
          </cell>
        </row>
        <row r="8">
          <cell r="A8" t="str">
            <v>123-SEWING PROJECT</v>
          </cell>
          <cell r="F8" t="str">
            <v>CM0050</v>
          </cell>
          <cell r="G8" t="str">
            <v>Bricks</v>
          </cell>
          <cell r="H8" t="str">
            <v>?</v>
          </cell>
          <cell r="I8" t="str">
            <v>Construction Material</v>
          </cell>
        </row>
        <row r="9">
          <cell r="A9" t="str">
            <v>125-LOCAL ERTIST PROJECT</v>
          </cell>
          <cell r="F9" t="str">
            <v>CM0060</v>
          </cell>
          <cell r="G9" t="str">
            <v>Blocks</v>
          </cell>
          <cell r="H9" t="str">
            <v>?</v>
          </cell>
          <cell r="I9" t="str">
            <v>Construction Material</v>
          </cell>
        </row>
        <row r="10">
          <cell r="A10" t="str">
            <v>126-LOPOTUK M P R PROJECT</v>
          </cell>
          <cell r="F10" t="str">
            <v>EI0100</v>
          </cell>
          <cell r="G10" t="str">
            <v>pulps, not specified</v>
          </cell>
          <cell r="H10" t="str">
            <v>pc</v>
          </cell>
          <cell r="I10" t="str">
            <v>Electric Items</v>
          </cell>
          <cell r="J10" t="str">
            <v>Light</v>
          </cell>
        </row>
        <row r="11">
          <cell r="A11" t="str">
            <v>127-TAPACH DISPENSARY MTO</v>
          </cell>
          <cell r="F11" t="str">
            <v>EI0110</v>
          </cell>
          <cell r="G11" t="str">
            <v>pulps, energy saver, not specified</v>
          </cell>
          <cell r="H11" t="str">
            <v>pc</v>
          </cell>
          <cell r="I11" t="str">
            <v>Electric Items</v>
          </cell>
          <cell r="J11" t="str">
            <v>Light</v>
          </cell>
        </row>
        <row r="12">
          <cell r="A12" t="str">
            <v>128-VIENI E VEDI</v>
          </cell>
          <cell r="F12" t="str">
            <v>EI0111</v>
          </cell>
          <cell r="G12" t="str">
            <v>pulps, energy saver, solar, DC12V,9W,B22</v>
          </cell>
          <cell r="H12" t="str">
            <v>pc</v>
          </cell>
          <cell r="I12" t="str">
            <v>Electric Items</v>
          </cell>
          <cell r="J12" t="str">
            <v>Light</v>
          </cell>
        </row>
        <row r="13">
          <cell r="A13" t="str">
            <v>129-FAO seeds distribution</v>
          </cell>
          <cell r="F13" t="str">
            <v>OC0010</v>
          </cell>
          <cell r="G13" t="str">
            <v>Computer Desktop</v>
          </cell>
          <cell r="H13" t="str">
            <v>pc</v>
          </cell>
          <cell r="I13" t="str">
            <v>Office</v>
          </cell>
          <cell r="J13" t="str">
            <v>Computer &amp; Equipment</v>
          </cell>
        </row>
        <row r="14">
          <cell r="A14" t="str">
            <v>130-LOPOTUK DISPENSARY</v>
          </cell>
          <cell r="F14" t="str">
            <v>OC0020</v>
          </cell>
          <cell r="G14" t="str">
            <v>Computer Laptop</v>
          </cell>
          <cell r="H14" t="str">
            <v>pc</v>
          </cell>
          <cell r="I14" t="str">
            <v>Office</v>
          </cell>
          <cell r="J14" t="str">
            <v>Computer &amp; Equipment</v>
          </cell>
        </row>
        <row r="15">
          <cell r="A15" t="str">
            <v>140-MISSIONARY TRIP</v>
          </cell>
          <cell r="F15" t="str">
            <v>OC0030</v>
          </cell>
          <cell r="G15" t="str">
            <v>Printer, Ink, colours</v>
          </cell>
          <cell r="H15" t="str">
            <v>pc</v>
          </cell>
          <cell r="I15" t="str">
            <v>Office</v>
          </cell>
          <cell r="J15" t="str">
            <v>Computer &amp; Equipment</v>
          </cell>
        </row>
        <row r="16">
          <cell r="A16" t="str">
            <v>141-DONKEY TRAINING P</v>
          </cell>
          <cell r="F16" t="str">
            <v>OC0040</v>
          </cell>
          <cell r="G16" t="str">
            <v>Printer, Laser, black&amp;white</v>
          </cell>
          <cell r="H16" t="str">
            <v>pc</v>
          </cell>
          <cell r="I16" t="str">
            <v>Office</v>
          </cell>
          <cell r="J16" t="str">
            <v>Computer &amp; Equipment</v>
          </cell>
        </row>
        <row r="17">
          <cell r="A17" t="str">
            <v>142-PROJECT STUDIES</v>
          </cell>
          <cell r="F17" t="str">
            <v xml:space="preserve">OC0050 </v>
          </cell>
          <cell r="G17" t="str">
            <v>Scanner</v>
          </cell>
          <cell r="H17" t="str">
            <v>pc</v>
          </cell>
          <cell r="I17" t="str">
            <v>Office</v>
          </cell>
          <cell r="J17" t="str">
            <v>Computer &amp; Equipment</v>
          </cell>
        </row>
        <row r="18">
          <cell r="A18" t="str">
            <v>143-FAO goods distribution</v>
          </cell>
          <cell r="F18" t="str">
            <v>OC0060</v>
          </cell>
          <cell r="G18" t="str">
            <v>Printer&amp;Scanner&amp;Fotocopy-Machine combined</v>
          </cell>
          <cell r="H18" t="str">
            <v>pc</v>
          </cell>
          <cell r="I18" t="str">
            <v>Office</v>
          </cell>
          <cell r="J18" t="str">
            <v>Computer &amp; Equipment</v>
          </cell>
        </row>
        <row r="19">
          <cell r="A19" t="str">
            <v>144-FAO MONITORING</v>
          </cell>
          <cell r="F19" t="str">
            <v>OC0060</v>
          </cell>
          <cell r="G19" t="str">
            <v>USB Flashdisk, not specified</v>
          </cell>
          <cell r="H19" t="str">
            <v>pc</v>
          </cell>
          <cell r="I19" t="str">
            <v>Office</v>
          </cell>
          <cell r="J19" t="str">
            <v>Computer &amp; Equipment</v>
          </cell>
        </row>
        <row r="20">
          <cell r="A20" t="str">
            <v>145-NUSAF MTO</v>
          </cell>
          <cell r="F20" t="str">
            <v>OC0062</v>
          </cell>
          <cell r="G20" t="str">
            <v>USB Flashdisk, 2 MB</v>
          </cell>
          <cell r="H20" t="str">
            <v>pc</v>
          </cell>
          <cell r="I20" t="str">
            <v>Office</v>
          </cell>
          <cell r="J20" t="str">
            <v>Computer &amp; Equipment</v>
          </cell>
        </row>
        <row r="21">
          <cell r="A21" t="str">
            <v>146-WHO PROJECT</v>
          </cell>
          <cell r="F21" t="str">
            <v>OC0070</v>
          </cell>
          <cell r="G21" t="str">
            <v>Switch, not specified</v>
          </cell>
          <cell r="H21" t="str">
            <v>pc</v>
          </cell>
          <cell r="I21" t="str">
            <v>Office</v>
          </cell>
          <cell r="J21" t="str">
            <v>Computer &amp; Equipment</v>
          </cell>
        </row>
        <row r="22">
          <cell r="A22" t="str">
            <v>147-FRENCH FOOD PROJECT</v>
          </cell>
          <cell r="F22" t="str">
            <v>OC0076</v>
          </cell>
          <cell r="G22" t="str">
            <v>Switch, 16 port</v>
          </cell>
          <cell r="H22" t="str">
            <v>pc</v>
          </cell>
          <cell r="I22" t="str">
            <v>Office</v>
          </cell>
          <cell r="J22" t="str">
            <v>Computer &amp; Equipment</v>
          </cell>
        </row>
        <row r="23">
          <cell r="A23" t="str">
            <v>A114-MTO AGROFORESTRY</v>
          </cell>
          <cell r="F23" t="str">
            <v>OC0080</v>
          </cell>
          <cell r="G23" t="str">
            <v>ink catridge, not specified</v>
          </cell>
          <cell r="H23" t="str">
            <v>pc</v>
          </cell>
          <cell r="I23" t="str">
            <v>Office</v>
          </cell>
          <cell r="J23" t="str">
            <v>Computer &amp; Equipment</v>
          </cell>
        </row>
        <row r="24">
          <cell r="A24" t="str">
            <v>A115-C&amp;D AGROFORESTRY</v>
          </cell>
          <cell r="F24" t="str">
            <v>OC0081</v>
          </cell>
          <cell r="G24" t="str">
            <v>ink catridge, colour, HP C6675A</v>
          </cell>
          <cell r="H24" t="str">
            <v>pc</v>
          </cell>
          <cell r="I24" t="str">
            <v>Office</v>
          </cell>
          <cell r="J24" t="str">
            <v>Computer &amp; Equipment</v>
          </cell>
        </row>
        <row r="25">
          <cell r="A25" t="str">
            <v>A116-SVI AGROFORESTRY</v>
          </cell>
          <cell r="F25" t="str">
            <v>OC0082</v>
          </cell>
          <cell r="G25" t="str">
            <v>ink cartridge, black, HP C6656A</v>
          </cell>
          <cell r="H25" t="str">
            <v>pc</v>
          </cell>
          <cell r="I25" t="str">
            <v>Office</v>
          </cell>
          <cell r="J25" t="str">
            <v>Computer &amp; Equipment</v>
          </cell>
        </row>
        <row r="26">
          <cell r="A26" t="str">
            <v>A117-STF AGROFORESTRY</v>
          </cell>
          <cell r="F26" t="str">
            <v>OC0090</v>
          </cell>
          <cell r="G26" t="str">
            <v>toner cartridge, not spedified</v>
          </cell>
          <cell r="H26" t="str">
            <v>pc</v>
          </cell>
          <cell r="I26" t="str">
            <v>Office</v>
          </cell>
          <cell r="J26" t="str">
            <v>Computer &amp; Equipment</v>
          </cell>
        </row>
        <row r="27">
          <cell r="A27" t="str">
            <v>A118-WFP AGROFORESTRY</v>
          </cell>
          <cell r="F27" t="str">
            <v>OE0010</v>
          </cell>
          <cell r="G27" t="str">
            <v>Fotocopy-Machine, Laser, black&amp;white</v>
          </cell>
          <cell r="H27" t="str">
            <v>pc</v>
          </cell>
          <cell r="I27" t="str">
            <v>Office</v>
          </cell>
          <cell r="J27" t="str">
            <v>Equipment</v>
          </cell>
        </row>
        <row r="28">
          <cell r="A28" t="str">
            <v>C&amp;D STORE</v>
          </cell>
          <cell r="F28" t="str">
            <v>OE0020</v>
          </cell>
          <cell r="G28" t="str">
            <v>UPS Power Supply</v>
          </cell>
          <cell r="H28" t="str">
            <v>pc</v>
          </cell>
          <cell r="I28" t="str">
            <v>Office</v>
          </cell>
          <cell r="J28" t="str">
            <v>Equipment</v>
          </cell>
        </row>
        <row r="29">
          <cell r="A29" t="str">
            <v>CASH KAMPALA</v>
          </cell>
          <cell r="F29" t="str">
            <v>OF0010</v>
          </cell>
          <cell r="G29" t="str">
            <v>Office Chair</v>
          </cell>
          <cell r="H29" t="str">
            <v>pc</v>
          </cell>
          <cell r="I29" t="str">
            <v>Office</v>
          </cell>
          <cell r="J29" t="str">
            <v>Furniture</v>
          </cell>
        </row>
        <row r="30">
          <cell r="A30" t="str">
            <v>CASH MTO</v>
          </cell>
          <cell r="F30" t="str">
            <v>PC0010</v>
          </cell>
          <cell r="G30" t="str">
            <v>working gloves</v>
          </cell>
          <cell r="H30" t="str">
            <v>pairs</v>
          </cell>
          <cell r="I30" t="str">
            <v>Protective clothes</v>
          </cell>
        </row>
        <row r="31">
          <cell r="A31" t="str">
            <v>CASH SUDAN</v>
          </cell>
          <cell r="F31" t="str">
            <v>SO0100</v>
          </cell>
          <cell r="G31" t="str">
            <v>Solar panels, not specified</v>
          </cell>
          <cell r="H31" t="str">
            <v>pc</v>
          </cell>
          <cell r="I31" t="str">
            <v>Solar equipment</v>
          </cell>
          <cell r="J31" t="str">
            <v>panels</v>
          </cell>
        </row>
        <row r="32">
          <cell r="A32" t="str">
            <v>D131-MISSIONARIES</v>
          </cell>
          <cell r="F32" t="str">
            <v>SO0200</v>
          </cell>
          <cell r="G32" t="str">
            <v>Battery for solar power circle, not specified</v>
          </cell>
          <cell r="H32" t="str">
            <v>pc</v>
          </cell>
          <cell r="I32" t="str">
            <v>Solar equipment</v>
          </cell>
          <cell r="J32" t="str">
            <v>batteries</v>
          </cell>
        </row>
        <row r="33">
          <cell r="A33" t="str">
            <v>D132-SISTER OF CHARITY</v>
          </cell>
          <cell r="F33" t="str">
            <v>SO0212</v>
          </cell>
          <cell r="G33" t="str">
            <v>Battery for solar power circle, 12V,200Ah,10Hr</v>
          </cell>
          <cell r="H33" t="str">
            <v>pc</v>
          </cell>
          <cell r="I33" t="str">
            <v>Solar equipment</v>
          </cell>
          <cell r="J33" t="str">
            <v>batteries</v>
          </cell>
        </row>
        <row r="34">
          <cell r="A34" t="str">
            <v>D133-LOCAL RELIGIOUS ORGANIZATION</v>
          </cell>
          <cell r="F34" t="str">
            <v>ST0100</v>
          </cell>
          <cell r="G34" t="str">
            <v>Iron bar, not specified</v>
          </cell>
          <cell r="H34" t="str">
            <v>meter</v>
          </cell>
          <cell r="I34" t="str">
            <v>Steel utensils</v>
          </cell>
          <cell r="J34" t="str">
            <v>iron bars</v>
          </cell>
        </row>
        <row r="35">
          <cell r="A35" t="str">
            <v>D134-AID POOR</v>
          </cell>
          <cell r="F35" t="str">
            <v>ST0106</v>
          </cell>
          <cell r="G35" t="str">
            <v>Iron bar 6mm</v>
          </cell>
          <cell r="H35" t="str">
            <v>meter</v>
          </cell>
          <cell r="I35" t="str">
            <v>Steel utensils</v>
          </cell>
          <cell r="J35" t="str">
            <v>iron bars</v>
          </cell>
        </row>
        <row r="36">
          <cell r="A36" t="str">
            <v>D135-AID STUDENT</v>
          </cell>
          <cell r="F36" t="str">
            <v>ST0112</v>
          </cell>
          <cell r="G36" t="str">
            <v>Iron bar 12mm</v>
          </cell>
          <cell r="H36" t="str">
            <v>meter</v>
          </cell>
          <cell r="I36" t="str">
            <v>Steel utensils</v>
          </cell>
          <cell r="J36" t="str">
            <v>iron bars</v>
          </cell>
        </row>
        <row r="37">
          <cell r="A37" t="str">
            <v>D136-CONTRIBUTION FOR PROJECT</v>
          </cell>
          <cell r="F37" t="str">
            <v>ST0200</v>
          </cell>
          <cell r="G37" t="str">
            <v>Wire mesh, not specified</v>
          </cell>
          <cell r="H37" t="str">
            <v>pc</v>
          </cell>
          <cell r="I37" t="str">
            <v>Steel utensils</v>
          </cell>
          <cell r="J37" t="str">
            <v>wire mesh</v>
          </cell>
        </row>
        <row r="38">
          <cell r="A38" t="str">
            <v>D137-FAMILY OF AFRICA</v>
          </cell>
          <cell r="F38" t="str">
            <v>ST0201</v>
          </cell>
          <cell r="G38" t="str">
            <v>Wire mesh, 122x244mm</v>
          </cell>
          <cell r="H38" t="str">
            <v>pc</v>
          </cell>
          <cell r="I38" t="str">
            <v>Steel utensils</v>
          </cell>
          <cell r="J38" t="str">
            <v>wire mesh</v>
          </cell>
        </row>
        <row r="39">
          <cell r="A39" t="str">
            <v>D138-CALM CHILDREN AND LIFE MISSION</v>
          </cell>
          <cell r="F39" t="str">
            <v>TL0014</v>
          </cell>
          <cell r="G39" t="str">
            <v>Angle Grinder 4"</v>
          </cell>
          <cell r="H39" t="str">
            <v>pc</v>
          </cell>
          <cell r="I39" t="str">
            <v>Tools</v>
          </cell>
          <cell r="J39" t="str">
            <v>cutting</v>
          </cell>
        </row>
        <row r="40">
          <cell r="A40" t="str">
            <v>D139-UDWA</v>
          </cell>
          <cell r="F40" t="str">
            <v>TL0019</v>
          </cell>
          <cell r="G40" t="str">
            <v>Angle Grinder 9"</v>
          </cell>
          <cell r="H40" t="str">
            <v>pc</v>
          </cell>
          <cell r="I40" t="str">
            <v>Tools</v>
          </cell>
          <cell r="J40" t="str">
            <v>cutting</v>
          </cell>
        </row>
        <row r="41">
          <cell r="A41" t="str">
            <v>D140-FOCOLARE Namugongo</v>
          </cell>
          <cell r="F41" t="str">
            <v>TL0024</v>
          </cell>
          <cell r="G41" t="str">
            <v>Cutting Disc 4"</v>
          </cell>
          <cell r="H41" t="str">
            <v>pc</v>
          </cell>
          <cell r="I41" t="str">
            <v>Tools</v>
          </cell>
          <cell r="J41" t="str">
            <v>cutting</v>
          </cell>
        </row>
        <row r="42">
          <cell r="A42" t="str">
            <v>ECHO BANK</v>
          </cell>
          <cell r="F42" t="str">
            <v>TL0029</v>
          </cell>
          <cell r="G42" t="str">
            <v>Cutting Disc 9"</v>
          </cell>
          <cell r="H42" t="str">
            <v>pc</v>
          </cell>
          <cell r="I42" t="str">
            <v>Tools</v>
          </cell>
          <cell r="J42" t="str">
            <v>cutting</v>
          </cell>
        </row>
        <row r="43">
          <cell r="A43" t="str">
            <v>ECHO CASH</v>
          </cell>
          <cell r="F43" t="str">
            <v>TL0031</v>
          </cell>
          <cell r="G43" t="str">
            <v>Carbon Brush for Angle Grinder</v>
          </cell>
          <cell r="H43" t="str">
            <v>pairs</v>
          </cell>
          <cell r="I43" t="str">
            <v>Tools</v>
          </cell>
          <cell r="J43" t="str">
            <v>cutting</v>
          </cell>
        </row>
        <row r="44">
          <cell r="A44" t="str">
            <v>ECHO CASH MTO</v>
          </cell>
          <cell r="F44" t="str">
            <v>TL0101</v>
          </cell>
          <cell r="G44" t="str">
            <v>Socket Set, 30 pieces</v>
          </cell>
          <cell r="H44" t="str">
            <v>box</v>
          </cell>
          <cell r="I44" t="str">
            <v>Tools</v>
          </cell>
          <cell r="J44" t="str">
            <v>Sockets</v>
          </cell>
        </row>
        <row r="45">
          <cell r="A45" t="str">
            <v>FRENCH E</v>
          </cell>
          <cell r="F45" t="str">
            <v>TL0102</v>
          </cell>
          <cell r="G45" t="str">
            <v>Socket Tee 3/4"</v>
          </cell>
          <cell r="H45" t="str">
            <v>pc</v>
          </cell>
          <cell r="I45" t="str">
            <v>Tools</v>
          </cell>
          <cell r="J45" t="str">
            <v>Sockets</v>
          </cell>
        </row>
        <row r="46">
          <cell r="A46" t="str">
            <v>EU</v>
          </cell>
          <cell r="F46" t="str">
            <v>TL0103</v>
          </cell>
          <cell r="G46" t="str">
            <v>Socket Tee Expansion, 3/4"</v>
          </cell>
          <cell r="H46" t="str">
            <v>pc</v>
          </cell>
          <cell r="I46" t="str">
            <v>Tools</v>
          </cell>
          <cell r="J46" t="str">
            <v>Sockets</v>
          </cell>
        </row>
        <row r="47">
          <cell r="A47" t="str">
            <v>EXPTE</v>
          </cell>
          <cell r="F47" t="str">
            <v>TL0119</v>
          </cell>
          <cell r="G47" t="str">
            <v>Socket 19mm</v>
          </cell>
          <cell r="H47" t="str">
            <v>pc</v>
          </cell>
          <cell r="I47" t="str">
            <v>Tools</v>
          </cell>
          <cell r="J47" t="str">
            <v>Sockets</v>
          </cell>
        </row>
        <row r="48">
          <cell r="A48" t="str">
            <v>FAO</v>
          </cell>
          <cell r="F48" t="str">
            <v>TL0122</v>
          </cell>
          <cell r="G48" t="str">
            <v>Socket 22mm</v>
          </cell>
          <cell r="H48" t="str">
            <v>pc</v>
          </cell>
          <cell r="I48" t="str">
            <v>Tools</v>
          </cell>
          <cell r="J48" t="str">
            <v>Sockets</v>
          </cell>
        </row>
        <row r="49">
          <cell r="A49" t="str">
            <v>FINANCIAL INSTITUTION</v>
          </cell>
          <cell r="F49" t="str">
            <v>TL0124</v>
          </cell>
          <cell r="G49" t="str">
            <v>Socket 24mm</v>
          </cell>
          <cell r="H49" t="str">
            <v>pc</v>
          </cell>
          <cell r="I49" t="str">
            <v>Tools</v>
          </cell>
          <cell r="J49" t="str">
            <v>Sockets</v>
          </cell>
        </row>
        <row r="50">
          <cell r="A50" t="str">
            <v>FINTAX IC</v>
          </cell>
          <cell r="F50" t="str">
            <v>TL0128</v>
          </cell>
          <cell r="G50" t="str">
            <v>Socket 28mm</v>
          </cell>
          <cell r="H50" t="str">
            <v>pc</v>
          </cell>
          <cell r="I50" t="str">
            <v>Tools</v>
          </cell>
          <cell r="J50" t="str">
            <v>Sockets</v>
          </cell>
        </row>
        <row r="51">
          <cell r="A51" t="str">
            <v>GRUPPO MORCIOLA</v>
          </cell>
          <cell r="F51" t="str">
            <v>TL0130</v>
          </cell>
          <cell r="G51" t="str">
            <v>Socket 30mm</v>
          </cell>
          <cell r="H51" t="str">
            <v>pc</v>
          </cell>
          <cell r="I51" t="str">
            <v>Tools</v>
          </cell>
          <cell r="J51" t="str">
            <v>Sockets</v>
          </cell>
        </row>
        <row r="52">
          <cell r="A52" t="str">
            <v>WORLD HELTH ORGA</v>
          </cell>
          <cell r="F52" t="str">
            <v>TL0132</v>
          </cell>
          <cell r="G52" t="str">
            <v>Socket 32mm</v>
          </cell>
          <cell r="H52" t="str">
            <v>pc</v>
          </cell>
          <cell r="I52" t="str">
            <v>Tools</v>
          </cell>
          <cell r="J52" t="str">
            <v>Sockets</v>
          </cell>
        </row>
        <row r="53">
          <cell r="A53" t="str">
            <v>ITALIA CENTER</v>
          </cell>
          <cell r="F53" t="str">
            <v>TL0200</v>
          </cell>
          <cell r="G53" t="str">
            <v>Spanner, not specified</v>
          </cell>
          <cell r="H53" t="str">
            <v>pc</v>
          </cell>
          <cell r="I53" t="str">
            <v>Tools</v>
          </cell>
          <cell r="J53" t="str">
            <v>Spanners</v>
          </cell>
        </row>
        <row r="54">
          <cell r="A54" t="str">
            <v>KPL ADM</v>
          </cell>
          <cell r="F54" t="str">
            <v>TL0210</v>
          </cell>
          <cell r="G54" t="str">
            <v>Combination Spanner 10mm</v>
          </cell>
          <cell r="H54" t="str">
            <v>pc</v>
          </cell>
          <cell r="I54" t="str">
            <v>Tools</v>
          </cell>
          <cell r="J54" t="str">
            <v>Spanners</v>
          </cell>
        </row>
        <row r="55">
          <cell r="A55" t="str">
            <v>KPL BANK</v>
          </cell>
          <cell r="F55" t="str">
            <v>TL0211</v>
          </cell>
          <cell r="G55" t="str">
            <v>Combination Spanner 11mm</v>
          </cell>
          <cell r="H55" t="str">
            <v>pc</v>
          </cell>
          <cell r="I55" t="str">
            <v>Tools</v>
          </cell>
          <cell r="J55" t="str">
            <v>Spanners</v>
          </cell>
        </row>
        <row r="56">
          <cell r="A56" t="str">
            <v>L120-VET LABO ORDINARY ACTIVITY</v>
          </cell>
          <cell r="F56" t="str">
            <v>TL0213</v>
          </cell>
          <cell r="G56" t="str">
            <v>Combination Spanner 13mm</v>
          </cell>
          <cell r="H56" t="str">
            <v>pc</v>
          </cell>
          <cell r="I56" t="str">
            <v>Tools</v>
          </cell>
          <cell r="J56" t="str">
            <v>Spanners</v>
          </cell>
        </row>
        <row r="57">
          <cell r="A57" t="str">
            <v>L121-VET LABO ZOONOSIS</v>
          </cell>
          <cell r="F57" t="str">
            <v>TL0214</v>
          </cell>
          <cell r="G57" t="str">
            <v>Combination Spanner 14mm</v>
          </cell>
          <cell r="H57" t="str">
            <v>pc</v>
          </cell>
          <cell r="I57" t="str">
            <v>Tools</v>
          </cell>
          <cell r="J57" t="str">
            <v>Spanners</v>
          </cell>
        </row>
        <row r="58">
          <cell r="A58" t="str">
            <v>L122-VET LABO DRUG SHOP</v>
          </cell>
          <cell r="F58" t="str">
            <v>TL0217</v>
          </cell>
          <cell r="G58" t="str">
            <v>Combination Spanner 17mm</v>
          </cell>
          <cell r="H58" t="str">
            <v>pc</v>
          </cell>
          <cell r="I58" t="str">
            <v>Tools</v>
          </cell>
          <cell r="J58" t="str">
            <v>Spanners</v>
          </cell>
        </row>
        <row r="59">
          <cell r="A59" t="str">
            <v>M108-C&amp;D BOREHOLE MAINTENANCE</v>
          </cell>
          <cell r="F59" t="str">
            <v>TL0219</v>
          </cell>
          <cell r="G59" t="str">
            <v>Combination Spanner 19mm</v>
          </cell>
          <cell r="H59" t="str">
            <v>pc</v>
          </cell>
          <cell r="I59" t="str">
            <v>Tools</v>
          </cell>
          <cell r="J59" t="str">
            <v>Spanners</v>
          </cell>
        </row>
        <row r="60">
          <cell r="A60" t="str">
            <v>M109-WFP BOREHOLE MAINTENANCE</v>
          </cell>
          <cell r="F60" t="str">
            <v>TL0222</v>
          </cell>
          <cell r="G60" t="str">
            <v>Combination Spanner 22mm</v>
          </cell>
          <cell r="H60" t="str">
            <v>pc</v>
          </cell>
          <cell r="I60" t="str">
            <v>Tools</v>
          </cell>
          <cell r="J60" t="str">
            <v>Spanners</v>
          </cell>
        </row>
        <row r="61">
          <cell r="A61" t="str">
            <v>M110-COOPI BOREHOLE MAINTENANCE</v>
          </cell>
          <cell r="F61" t="str">
            <v>TL0224</v>
          </cell>
          <cell r="G61" t="str">
            <v>Combination Spanner 24mm</v>
          </cell>
          <cell r="H61" t="str">
            <v>pc</v>
          </cell>
          <cell r="I61" t="str">
            <v>Tools</v>
          </cell>
          <cell r="J61" t="str">
            <v>Spanners</v>
          </cell>
        </row>
        <row r="62">
          <cell r="A62" t="str">
            <v>M111-ECHO BOREHOLE MAINTENANCE</v>
          </cell>
          <cell r="F62" t="str">
            <v>TL0320</v>
          </cell>
          <cell r="G62" t="str">
            <v>Bolts, not specified, packets</v>
          </cell>
          <cell r="H62" t="str">
            <v>kg</v>
          </cell>
          <cell r="I62" t="str">
            <v>Tools</v>
          </cell>
          <cell r="J62" t="str">
            <v>bolts, nuts, washers</v>
          </cell>
        </row>
        <row r="63">
          <cell r="A63" t="str">
            <v>M112-FRENCH BOREHOLE MAINTENANCE</v>
          </cell>
          <cell r="F63" t="str">
            <v>TL0321</v>
          </cell>
          <cell r="G63" t="str">
            <v>Bolts, 10mm, packets</v>
          </cell>
          <cell r="H63" t="str">
            <v>kg</v>
          </cell>
          <cell r="I63" t="str">
            <v>Tools</v>
          </cell>
          <cell r="J63" t="str">
            <v>bolts, nuts, washers</v>
          </cell>
        </row>
        <row r="64">
          <cell r="A64" t="str">
            <v>M113-CUAMM BOREHOLE MAINTENANCE</v>
          </cell>
          <cell r="F64" t="str">
            <v>TL0323</v>
          </cell>
          <cell r="G64" t="str">
            <v>Bolts, 13mm, packets</v>
          </cell>
          <cell r="H64" t="str">
            <v>kg</v>
          </cell>
          <cell r="I64" t="str">
            <v>Tools</v>
          </cell>
          <cell r="J64" t="str">
            <v>bolts, nuts, washers</v>
          </cell>
        </row>
        <row r="65">
          <cell r="A65" t="str">
            <v>MTO ADM</v>
          </cell>
          <cell r="F65" t="str">
            <v>TL0328</v>
          </cell>
          <cell r="G65" t="str">
            <v>Bolts, 8mm, packets</v>
          </cell>
          <cell r="H65" t="str">
            <v>kg</v>
          </cell>
          <cell r="I65" t="str">
            <v>Tools</v>
          </cell>
          <cell r="J65" t="str">
            <v>bolts, nuts, washers</v>
          </cell>
        </row>
        <row r="66">
          <cell r="A66" t="str">
            <v>MTO BANK</v>
          </cell>
          <cell r="F66" t="str">
            <v>TL0329</v>
          </cell>
          <cell r="G66" t="str">
            <v>Bolts, 9,5mm, packets</v>
          </cell>
          <cell r="H66" t="str">
            <v>kg</v>
          </cell>
          <cell r="I66" t="str">
            <v>Tools</v>
          </cell>
          <cell r="J66" t="str">
            <v>bolts, nuts, washers</v>
          </cell>
        </row>
        <row r="67">
          <cell r="A67" t="str">
            <v>MTO COMMUNE</v>
          </cell>
          <cell r="F67" t="str">
            <v>TL0410</v>
          </cell>
          <cell r="G67" t="str">
            <v>Nuts, not specified, singular pieces</v>
          </cell>
          <cell r="H67" t="str">
            <v>pc</v>
          </cell>
          <cell r="I67" t="str">
            <v>Tools</v>
          </cell>
          <cell r="J67" t="str">
            <v>bolts, nuts, washers</v>
          </cell>
        </row>
        <row r="68">
          <cell r="A68" t="str">
            <v>MTO FUEL DEPOT</v>
          </cell>
          <cell r="F68" t="str">
            <v>TL0420</v>
          </cell>
          <cell r="G68" t="str">
            <v>Nuts, not specified, packets</v>
          </cell>
          <cell r="H68" t="str">
            <v>kg</v>
          </cell>
          <cell r="I68" t="str">
            <v>Tools</v>
          </cell>
          <cell r="J68" t="str">
            <v>bolts, nuts, washers</v>
          </cell>
        </row>
        <row r="69">
          <cell r="A69" t="str">
            <v>NUSAF BANK</v>
          </cell>
          <cell r="F69" t="str">
            <v>TL0428</v>
          </cell>
          <cell r="G69" t="str">
            <v>Nuts, 8mm, packets</v>
          </cell>
          <cell r="H69" t="str">
            <v>kg</v>
          </cell>
          <cell r="I69" t="str">
            <v>Tools</v>
          </cell>
          <cell r="J69" t="str">
            <v>bolts, nuts, washers</v>
          </cell>
        </row>
        <row r="70">
          <cell r="A70" t="str">
            <v>PRIVATE FINANCIAL</v>
          </cell>
          <cell r="F70" t="str">
            <v>TL0429</v>
          </cell>
          <cell r="G70" t="str">
            <v>Nuts, 9,5mm, packets</v>
          </cell>
          <cell r="H70" t="str">
            <v>kg</v>
          </cell>
          <cell r="I70" t="str">
            <v>Tools</v>
          </cell>
          <cell r="J70" t="str">
            <v>bolts, nuts, washers</v>
          </cell>
        </row>
        <row r="71">
          <cell r="A71" t="str">
            <v>PROJ STORE</v>
          </cell>
          <cell r="F71" t="str">
            <v>TL0510</v>
          </cell>
          <cell r="G71" t="str">
            <v>Washers, not specified, singular pieces</v>
          </cell>
          <cell r="H71" t="str">
            <v>pc</v>
          </cell>
          <cell r="I71" t="str">
            <v>Tools</v>
          </cell>
          <cell r="J71" t="str">
            <v>bolts, nuts, washers</v>
          </cell>
        </row>
        <row r="72">
          <cell r="A72" t="str">
            <v>PROJECT / VARIOUS INCOME</v>
          </cell>
          <cell r="F72" t="str">
            <v>TL0520</v>
          </cell>
          <cell r="G72" t="str">
            <v>Washers, not specified, packets</v>
          </cell>
          <cell r="H72" t="str">
            <v>kg</v>
          </cell>
          <cell r="I72" t="str">
            <v>Tools</v>
          </cell>
          <cell r="J72" t="str">
            <v>bolts, nuts, washers</v>
          </cell>
        </row>
        <row r="73">
          <cell r="A73" t="str">
            <v>STORE 3 MTO</v>
          </cell>
          <cell r="F73" t="str">
            <v>TL0522</v>
          </cell>
          <cell r="G73" t="str">
            <v>Washers, 2mm, packets</v>
          </cell>
          <cell r="H73" t="str">
            <v>kg</v>
          </cell>
          <cell r="I73" t="str">
            <v>Tools</v>
          </cell>
          <cell r="J73" t="str">
            <v>bolts, nuts, washers</v>
          </cell>
        </row>
        <row r="74">
          <cell r="A74" t="str">
            <v>STORE SUDAN</v>
          </cell>
          <cell r="F74" t="str">
            <v>TL0530</v>
          </cell>
          <cell r="G74" t="str">
            <v>Spring washers, not specified, packets</v>
          </cell>
          <cell r="H74" t="str">
            <v>kg</v>
          </cell>
          <cell r="I74" t="str">
            <v>Tools</v>
          </cell>
          <cell r="J74" t="str">
            <v>bolts, nuts, washers</v>
          </cell>
        </row>
        <row r="75">
          <cell r="A75" t="str">
            <v>SUDAN BANK</v>
          </cell>
          <cell r="F75" t="str">
            <v>TL0538</v>
          </cell>
          <cell r="G75" t="str">
            <v>Spring washers, 8mm, singular pieces</v>
          </cell>
          <cell r="H75" t="str">
            <v>pc</v>
          </cell>
          <cell r="I75" t="str">
            <v>Tools</v>
          </cell>
          <cell r="J75" t="str">
            <v>bolts, nuts, washers</v>
          </cell>
        </row>
        <row r="76">
          <cell r="A76" t="str">
            <v>SUDAN FUEL DEPOT</v>
          </cell>
          <cell r="F76" t="str">
            <v>TL0543</v>
          </cell>
          <cell r="G76" t="str">
            <v>Spring washers, 13mm, packets</v>
          </cell>
          <cell r="H76" t="str">
            <v>kg</v>
          </cell>
          <cell r="I76" t="str">
            <v>Tools</v>
          </cell>
          <cell r="J76" t="str">
            <v>bolts, nuts, washers</v>
          </cell>
        </row>
        <row r="77">
          <cell r="A77" t="str">
            <v>TRANSFERT</v>
          </cell>
          <cell r="F77" t="str">
            <v>TL0601</v>
          </cell>
          <cell r="G77" t="str">
            <v>Hoes</v>
          </cell>
          <cell r="H77" t="str">
            <v>pc</v>
          </cell>
          <cell r="I77" t="str">
            <v>Tools</v>
          </cell>
          <cell r="J77" t="str">
            <v>garden/soil</v>
          </cell>
        </row>
        <row r="78">
          <cell r="A78" t="str">
            <v>U124-UNICEF EMERGENCY PROJECT</v>
          </cell>
          <cell r="F78" t="str">
            <v>TL0602</v>
          </cell>
          <cell r="G78" t="str">
            <v>Spades</v>
          </cell>
          <cell r="H78" t="str">
            <v>pc</v>
          </cell>
          <cell r="I78" t="str">
            <v>Tools</v>
          </cell>
          <cell r="J78" t="str">
            <v>garden/soil</v>
          </cell>
        </row>
        <row r="79">
          <cell r="A79" t="str">
            <v>U144-UNICEF LAMARATOIT</v>
          </cell>
          <cell r="F79" t="str">
            <v>TL0603</v>
          </cell>
          <cell r="G79" t="str">
            <v>Shovels</v>
          </cell>
          <cell r="H79" t="str">
            <v>pc</v>
          </cell>
          <cell r="I79" t="str">
            <v>Tools</v>
          </cell>
          <cell r="J79" t="str">
            <v>garden/soil</v>
          </cell>
        </row>
        <row r="80">
          <cell r="A80" t="str">
            <v>U145-UNICEF STORAGE</v>
          </cell>
          <cell r="F80" t="str">
            <v>TL0604</v>
          </cell>
          <cell r="G80" t="str">
            <v>Wheelbarrows</v>
          </cell>
          <cell r="H80" t="str">
            <v>pc</v>
          </cell>
          <cell r="I80" t="str">
            <v>Tools</v>
          </cell>
          <cell r="J80" t="str">
            <v>garden/soil</v>
          </cell>
        </row>
        <row r="81">
          <cell r="A81" t="str">
            <v>U146-UNICEF RETURNEES</v>
          </cell>
          <cell r="F81" t="str">
            <v>TL0605</v>
          </cell>
          <cell r="G81" t="str">
            <v>Pick axes</v>
          </cell>
          <cell r="H81" t="str">
            <v>pc</v>
          </cell>
          <cell r="I81" t="str">
            <v>Tools</v>
          </cell>
          <cell r="J81" t="str">
            <v>garden/soil</v>
          </cell>
        </row>
        <row r="82">
          <cell r="A82" t="str">
            <v>UNICEF</v>
          </cell>
          <cell r="F82" t="str">
            <v>TL0700</v>
          </cell>
          <cell r="G82" t="str">
            <v>Hammer, generally</v>
          </cell>
          <cell r="H82" t="str">
            <v>pc</v>
          </cell>
          <cell r="I82" t="str">
            <v>Tools</v>
          </cell>
          <cell r="J82" t="str">
            <v>hammer</v>
          </cell>
        </row>
        <row r="83">
          <cell r="A83" t="str">
            <v>UTL</v>
          </cell>
          <cell r="F83" t="str">
            <v>TL0712</v>
          </cell>
          <cell r="G83" t="str">
            <v>Nails, 2", packets</v>
          </cell>
          <cell r="H83" t="str">
            <v>kg</v>
          </cell>
          <cell r="I83" t="str">
            <v>Tools</v>
          </cell>
          <cell r="J83" t="str">
            <v>nails</v>
          </cell>
        </row>
        <row r="84">
          <cell r="A84" t="str">
            <v>W104-C&amp;D WATER PROJECT</v>
          </cell>
          <cell r="F84" t="str">
            <v>TL0714</v>
          </cell>
          <cell r="G84" t="str">
            <v>Nails, 4", packets</v>
          </cell>
          <cell r="H84" t="str">
            <v>kg</v>
          </cell>
          <cell r="I84" t="str">
            <v>Tools</v>
          </cell>
          <cell r="J84" t="str">
            <v>nails</v>
          </cell>
        </row>
        <row r="85">
          <cell r="A85" t="str">
            <v>W105-WFP WATER PROJECT</v>
          </cell>
          <cell r="F85" t="str">
            <v>TL0723</v>
          </cell>
          <cell r="G85" t="str">
            <v>Seeling nails, 3", packets</v>
          </cell>
          <cell r="H85" t="str">
            <v>kg</v>
          </cell>
          <cell r="I85" t="str">
            <v>Tools</v>
          </cell>
          <cell r="J85" t="str">
            <v>nails</v>
          </cell>
        </row>
        <row r="86">
          <cell r="F86" t="str">
            <v>TL0730</v>
          </cell>
          <cell r="G86" t="str">
            <v>Concrete nails, not spedified, packets</v>
          </cell>
          <cell r="H86" t="str">
            <v>kg</v>
          </cell>
          <cell r="I86" t="str">
            <v>Tools</v>
          </cell>
          <cell r="J86" t="str">
            <v>nails</v>
          </cell>
        </row>
        <row r="87">
          <cell r="F87" t="str">
            <v>TL0740</v>
          </cell>
          <cell r="G87" t="str">
            <v>Roofing nails, not specified, packets</v>
          </cell>
          <cell r="H87" t="str">
            <v>kg</v>
          </cell>
          <cell r="I87" t="str">
            <v>Tools</v>
          </cell>
          <cell r="J87" t="str">
            <v>nails</v>
          </cell>
        </row>
        <row r="88">
          <cell r="F88" t="str">
            <v>TL0801</v>
          </cell>
          <cell r="G88" t="str">
            <v>pipe wrench</v>
          </cell>
          <cell r="H88" t="str">
            <v>pc</v>
          </cell>
          <cell r="I88" t="str">
            <v>Tools</v>
          </cell>
          <cell r="J88" t="str">
            <v>Wrenches</v>
          </cell>
        </row>
        <row r="89">
          <cell r="F89" t="str">
            <v>TL0901</v>
          </cell>
          <cell r="G89" t="str">
            <v>Welding Electrodes ø2,5mm x 300mm, 5kg-box</v>
          </cell>
          <cell r="H89" t="str">
            <v>box</v>
          </cell>
          <cell r="I89" t="str">
            <v>Tools</v>
          </cell>
          <cell r="J89" t="str">
            <v>welding prod.</v>
          </cell>
        </row>
        <row r="90">
          <cell r="F90" t="str">
            <v>TL9901</v>
          </cell>
          <cell r="G90" t="str">
            <v>padlock, small</v>
          </cell>
          <cell r="H90" t="str">
            <v>pc</v>
          </cell>
          <cell r="I90" t="str">
            <v>Tools</v>
          </cell>
          <cell r="J90" t="str">
            <v>gen. hardware</v>
          </cell>
        </row>
        <row r="91">
          <cell r="F91" t="str">
            <v>TL9902</v>
          </cell>
          <cell r="G91" t="str">
            <v>padlock, middle</v>
          </cell>
          <cell r="H91" t="str">
            <v>pc</v>
          </cell>
          <cell r="I91" t="str">
            <v>Tools</v>
          </cell>
          <cell r="J91" t="str">
            <v>gen. hardware</v>
          </cell>
        </row>
        <row r="92">
          <cell r="F92" t="str">
            <v>TL9903</v>
          </cell>
          <cell r="G92" t="str">
            <v>padlock, large</v>
          </cell>
          <cell r="H92" t="str">
            <v>pc</v>
          </cell>
          <cell r="I92" t="str">
            <v>Tools</v>
          </cell>
          <cell r="J92" t="str">
            <v>gen. hardware</v>
          </cell>
        </row>
        <row r="93">
          <cell r="F93" t="str">
            <v>TL9905</v>
          </cell>
          <cell r="G93" t="str">
            <v>hinge</v>
          </cell>
          <cell r="H93" t="str">
            <v>pc</v>
          </cell>
          <cell r="I93" t="str">
            <v>Tools</v>
          </cell>
          <cell r="J93" t="str">
            <v>gen. hardware</v>
          </cell>
        </row>
        <row r="94">
          <cell r="F94" t="str">
            <v>VS0100</v>
          </cell>
          <cell r="G94" t="str">
            <v>Oil filter, not specified</v>
          </cell>
          <cell r="H94" t="str">
            <v>pc</v>
          </cell>
          <cell r="I94" t="str">
            <v>Vehicles &amp; Spare parts</v>
          </cell>
          <cell r="J94" t="str">
            <v>Filter</v>
          </cell>
        </row>
        <row r="95">
          <cell r="F95" t="str">
            <v>VS0101</v>
          </cell>
          <cell r="G95" t="str">
            <v>Oil filter for IVECO/FIAT-Lorry</v>
          </cell>
          <cell r="H95" t="str">
            <v>pc</v>
          </cell>
          <cell r="I95" t="str">
            <v>Vehicles &amp; Spare parts</v>
          </cell>
          <cell r="J95" t="str">
            <v>Filter</v>
          </cell>
        </row>
        <row r="96">
          <cell r="F96" t="str">
            <v>VS0102</v>
          </cell>
          <cell r="G96" t="str">
            <v>Oil filter for Toyota Landcruiser</v>
          </cell>
          <cell r="H96" t="str">
            <v>pc</v>
          </cell>
          <cell r="I96" t="str">
            <v>Vehicles &amp; Spare parts</v>
          </cell>
          <cell r="J96" t="str">
            <v>Filter</v>
          </cell>
        </row>
        <row r="97">
          <cell r="F97" t="str">
            <v>VS0111</v>
          </cell>
          <cell r="G97" t="str">
            <v>Diesel filter for IVECO/FIAT-Lorry</v>
          </cell>
          <cell r="H97" t="str">
            <v>pc</v>
          </cell>
          <cell r="I97" t="str">
            <v>Vehicles &amp; Spare parts</v>
          </cell>
          <cell r="J97" t="str">
            <v>Filter</v>
          </cell>
        </row>
        <row r="98">
          <cell r="F98" t="str">
            <v>VS0112</v>
          </cell>
          <cell r="G98" t="str">
            <v>Diesel Filter for Toyota Landcruiser, small</v>
          </cell>
          <cell r="H98" t="str">
            <v>pc</v>
          </cell>
          <cell r="I98" t="str">
            <v>Vehicles &amp; Spare parts</v>
          </cell>
          <cell r="J98" t="str">
            <v>Filter</v>
          </cell>
        </row>
        <row r="99">
          <cell r="F99" t="str">
            <v>VS0113</v>
          </cell>
          <cell r="G99" t="str">
            <v>Diesel Filter for Toyota Landcruiser, big</v>
          </cell>
          <cell r="H99" t="str">
            <v>pc</v>
          </cell>
          <cell r="I99" t="str">
            <v>Vehicles &amp; Spare parts</v>
          </cell>
          <cell r="J99" t="str">
            <v>Filter</v>
          </cell>
        </row>
        <row r="100">
          <cell r="F100" t="str">
            <v>VS0113</v>
          </cell>
          <cell r="G100" t="str">
            <v>Diesel Filter, not specified</v>
          </cell>
          <cell r="H100" t="str">
            <v>pc</v>
          </cell>
          <cell r="I100" t="str">
            <v>Vehicles &amp; Spare parts</v>
          </cell>
          <cell r="J100" t="str">
            <v>Filter</v>
          </cell>
        </row>
        <row r="101">
          <cell r="F101" t="str">
            <v>VS0200</v>
          </cell>
          <cell r="G101" t="str">
            <v>tyres, not spedified</v>
          </cell>
          <cell r="H101" t="str">
            <v>pc</v>
          </cell>
          <cell r="I101" t="str">
            <v>Vehicles &amp; Spare parts</v>
          </cell>
          <cell r="J101" t="str">
            <v>Tyres</v>
          </cell>
        </row>
        <row r="102">
          <cell r="F102" t="str">
            <v>VS0201</v>
          </cell>
          <cell r="G102" t="str">
            <v>tyre for Tractor 7:50/16R12 ply Rating</v>
          </cell>
          <cell r="H102" t="str">
            <v>pc</v>
          </cell>
          <cell r="I102" t="str">
            <v>Vehicles &amp; Spare parts</v>
          </cell>
          <cell r="J102" t="str">
            <v>Tyres</v>
          </cell>
        </row>
        <row r="103">
          <cell r="F103" t="str">
            <v>VS0300</v>
          </cell>
          <cell r="G103" t="str">
            <v>heater plug, not specified</v>
          </cell>
          <cell r="H103" t="str">
            <v>pc</v>
          </cell>
          <cell r="I103" t="str">
            <v>Vehicles &amp; Spare parts</v>
          </cell>
          <cell r="J103" t="str">
            <v>Oil</v>
          </cell>
        </row>
        <row r="104">
          <cell r="F104" t="str">
            <v>VS0301</v>
          </cell>
          <cell r="G104" t="str">
            <v>heater plug, Diesel, for Toyota Landcruiser</v>
          </cell>
          <cell r="H104" t="str">
            <v>pc</v>
          </cell>
          <cell r="I104" t="str">
            <v>Vehicles &amp; Spare parts</v>
          </cell>
          <cell r="J104" t="str">
            <v>Oil</v>
          </cell>
        </row>
        <row r="105">
          <cell r="F105" t="str">
            <v>VS0400</v>
          </cell>
          <cell r="G105" t="str">
            <v>Motor Oil, not spedified</v>
          </cell>
          <cell r="H105" t="str">
            <v>lt</v>
          </cell>
          <cell r="I105" t="str">
            <v>Vehicles &amp; Spare parts</v>
          </cell>
          <cell r="J105" t="str">
            <v>Oil</v>
          </cell>
        </row>
        <row r="106">
          <cell r="F106" t="str">
            <v>VS0410</v>
          </cell>
          <cell r="G106" t="str">
            <v>Motor Oil for Diesel, not specified</v>
          </cell>
          <cell r="H106" t="str">
            <v>lt</v>
          </cell>
          <cell r="I106" t="str">
            <v>Vehicles &amp; Spare parts</v>
          </cell>
          <cell r="J106" t="str">
            <v>Oil</v>
          </cell>
        </row>
        <row r="107">
          <cell r="F107" t="str">
            <v>VS0411</v>
          </cell>
          <cell r="G107" t="str">
            <v>Motor Oil for Diesel, Super HD, SAE50, API CO/DG</v>
          </cell>
          <cell r="H107" t="str">
            <v>lt</v>
          </cell>
          <cell r="I107" t="str">
            <v>Vehicles &amp; Spare parts</v>
          </cell>
          <cell r="J107" t="str">
            <v>Oil</v>
          </cell>
        </row>
        <row r="108">
          <cell r="F108" t="str">
            <v>WB0100</v>
          </cell>
          <cell r="G108" t="str">
            <v>U2 complete handpump with deep well heads, 1 third plate, 7"-pedestral, 1 water tank comlete, bolts/nuts, 10 connection rods 0,5"x3metres, 1 pump cylinder complete</v>
          </cell>
          <cell r="H108" t="str">
            <v>assembly</v>
          </cell>
          <cell r="I108" t="str">
            <v>Water Items</v>
          </cell>
          <cell r="J108" t="str">
            <v xml:space="preserve">bore holes </v>
          </cell>
        </row>
        <row r="109">
          <cell r="F109" t="str">
            <v>WB0101</v>
          </cell>
          <cell r="G109" t="str">
            <v>U2 deep well pump cylinder complete</v>
          </cell>
          <cell r="H109" t="str">
            <v>pc</v>
          </cell>
          <cell r="I109" t="str">
            <v>Water Items</v>
          </cell>
          <cell r="J109" t="str">
            <v>bore holes</v>
          </cell>
        </row>
        <row r="110">
          <cell r="F110" t="str">
            <v>WB0105</v>
          </cell>
          <cell r="G110" t="str">
            <v>U2 sealing rings</v>
          </cell>
          <cell r="H110" t="str">
            <v>pc</v>
          </cell>
          <cell r="I110" t="str">
            <v>Water Items</v>
          </cell>
          <cell r="J110" t="str">
            <v>bore holes</v>
          </cell>
        </row>
        <row r="111">
          <cell r="F111" t="str">
            <v>WB0107</v>
          </cell>
          <cell r="G111" t="str">
            <v>U2 third plates</v>
          </cell>
          <cell r="H111" t="str">
            <v>pc</v>
          </cell>
          <cell r="I111" t="str">
            <v>Water Items</v>
          </cell>
          <cell r="J111" t="str">
            <v>bore holes</v>
          </cell>
        </row>
        <row r="112">
          <cell r="F112" t="str">
            <v>WB0109</v>
          </cell>
          <cell r="G112" t="str">
            <v>U2 head bolts</v>
          </cell>
          <cell r="H112" t="str">
            <v>pc</v>
          </cell>
          <cell r="I112" t="str">
            <v>Water Items</v>
          </cell>
          <cell r="J112" t="str">
            <v>bore holes</v>
          </cell>
        </row>
        <row r="113">
          <cell r="F113" t="str">
            <v>WB0111</v>
          </cell>
          <cell r="G113" t="str">
            <v>U2 axle ball bearings 6204Z (pairs)</v>
          </cell>
          <cell r="H113" t="str">
            <v>pairs</v>
          </cell>
          <cell r="I113" t="str">
            <v>Water Items</v>
          </cell>
          <cell r="J113" t="str">
            <v>bore holes</v>
          </cell>
        </row>
        <row r="114">
          <cell r="F114" t="str">
            <v>WB0113</v>
          </cell>
          <cell r="G114" t="str">
            <v>U2 ball bearing spacer</v>
          </cell>
          <cell r="H114" t="str">
            <v>pc</v>
          </cell>
          <cell r="I114" t="str">
            <v>Water Items</v>
          </cell>
          <cell r="J114" t="str">
            <v>bore holes</v>
          </cell>
        </row>
        <row r="115">
          <cell r="F115" t="str">
            <v>WB0115</v>
          </cell>
          <cell r="G115" t="str">
            <v>U2 chain with coupling</v>
          </cell>
          <cell r="H115" t="str">
            <v>pc</v>
          </cell>
          <cell r="I115" t="str">
            <v>Water Items</v>
          </cell>
          <cell r="J115" t="str">
            <v>bore holes</v>
          </cell>
        </row>
        <row r="116">
          <cell r="F116" t="str">
            <v>WB0117</v>
          </cell>
          <cell r="G116" t="str">
            <v>U2 chain bolt with nylotic nut</v>
          </cell>
          <cell r="H116" t="str">
            <v>pc</v>
          </cell>
          <cell r="I116" t="str">
            <v>Water Items</v>
          </cell>
          <cell r="J116" t="str">
            <v>bore holes</v>
          </cell>
        </row>
        <row r="117">
          <cell r="F117" t="str">
            <v>WB0119</v>
          </cell>
          <cell r="G117" t="str">
            <v>U2 connecting rods 0,5" mild steel</v>
          </cell>
          <cell r="H117" t="str">
            <v>pc</v>
          </cell>
          <cell r="I117" t="str">
            <v>Water Items</v>
          </cell>
          <cell r="J117" t="str">
            <v>bore holes</v>
          </cell>
        </row>
        <row r="118">
          <cell r="F118" t="str">
            <v>WB0121</v>
          </cell>
          <cell r="G118" t="str">
            <v>U2 pumphead assembly complete with front and cover</v>
          </cell>
          <cell r="H118" t="str">
            <v>set</v>
          </cell>
          <cell r="I118" t="str">
            <v>Water Items</v>
          </cell>
          <cell r="J118" t="str">
            <v>bore holes</v>
          </cell>
        </row>
        <row r="119">
          <cell r="F119" t="str">
            <v>WB0123</v>
          </cell>
          <cell r="G119" t="str">
            <v>U2 pumphead assembly complete extra deep</v>
          </cell>
          <cell r="H119" t="str">
            <v>set</v>
          </cell>
          <cell r="I119" t="str">
            <v>Water Items</v>
          </cell>
          <cell r="J119" t="str">
            <v>bore holes</v>
          </cell>
        </row>
        <row r="120">
          <cell r="F120" t="str">
            <v>WB0125</v>
          </cell>
          <cell r="G120" t="str">
            <v>U2 pumphead without assembly</v>
          </cell>
          <cell r="H120" t="str">
            <v>pc</v>
          </cell>
          <cell r="I120" t="str">
            <v>Water Items</v>
          </cell>
          <cell r="J120" t="str">
            <v>bore holes</v>
          </cell>
        </row>
        <row r="121">
          <cell r="F121" t="str">
            <v>WB0127</v>
          </cell>
          <cell r="G121" t="str">
            <v>U2 nitrite rubber pump buckets</v>
          </cell>
          <cell r="H121" t="str">
            <v>pc</v>
          </cell>
          <cell r="I121" t="str">
            <v>Water Items</v>
          </cell>
          <cell r="J121" t="str">
            <v>bore holes</v>
          </cell>
        </row>
        <row r="122">
          <cell r="F122" t="str">
            <v>WB0129</v>
          </cell>
          <cell r="G122" t="str">
            <v>U2 lover valve assembly</v>
          </cell>
          <cell r="H122" t="str">
            <v>set</v>
          </cell>
          <cell r="I122" t="str">
            <v>Water Items</v>
          </cell>
          <cell r="J122" t="str">
            <v>bore holes</v>
          </cell>
        </row>
        <row r="123">
          <cell r="F123" t="str">
            <v>WB0131</v>
          </cell>
          <cell r="G123" t="str">
            <v>U2 upper valve assembly</v>
          </cell>
          <cell r="H123" t="str">
            <v>set</v>
          </cell>
          <cell r="I123" t="str">
            <v>Water Items</v>
          </cell>
          <cell r="J123" t="str">
            <v>bore holes</v>
          </cell>
        </row>
        <row r="124">
          <cell r="F124" t="str">
            <v>WB0133</v>
          </cell>
          <cell r="G124" t="str">
            <v>U2 water tank complete</v>
          </cell>
          <cell r="H124" t="str">
            <v>pc</v>
          </cell>
          <cell r="I124" t="str">
            <v>Water Items</v>
          </cell>
          <cell r="J124" t="str">
            <v>bore holes</v>
          </cell>
        </row>
        <row r="125">
          <cell r="F125" t="str">
            <v>WB0135</v>
          </cell>
          <cell r="G125" t="str">
            <v>U2 deepweel handle without fittings</v>
          </cell>
          <cell r="H125" t="str">
            <v>pc</v>
          </cell>
          <cell r="I125" t="str">
            <v>Water Items</v>
          </cell>
          <cell r="J125" t="str">
            <v>bore holes</v>
          </cell>
        </row>
        <row r="126">
          <cell r="F126" t="str">
            <v>WB0137</v>
          </cell>
          <cell r="G126" t="str">
            <v xml:space="preserve">U2 heavy duty vice </v>
          </cell>
          <cell r="H126" t="str">
            <v>pc</v>
          </cell>
          <cell r="I126" t="str">
            <v>Water Items</v>
          </cell>
          <cell r="J126" t="str">
            <v>bore holes</v>
          </cell>
        </row>
        <row r="127">
          <cell r="F127" t="str">
            <v>WB0150</v>
          </cell>
          <cell r="G127" t="str">
            <v xml:space="preserve">U2 Hand Pump Mechanics Tool box </v>
          </cell>
          <cell r="H127" t="str">
            <v>box</v>
          </cell>
          <cell r="I127" t="str">
            <v>Water Items</v>
          </cell>
          <cell r="J127" t="str">
            <v>bore holes</v>
          </cell>
        </row>
        <row r="128">
          <cell r="F128" t="str">
            <v>WB0161</v>
          </cell>
          <cell r="G128" t="str">
            <v>Temporary casing pipes plain, 200mm, 3 metres</v>
          </cell>
          <cell r="H128" t="str">
            <v>pc</v>
          </cell>
          <cell r="I128" t="str">
            <v>Water Items</v>
          </cell>
          <cell r="J128" t="str">
            <v>bore holes, pipes</v>
          </cell>
        </row>
        <row r="129">
          <cell r="F129" t="str">
            <v>WB0164</v>
          </cell>
          <cell r="G129" t="str">
            <v>Temporary casing pipes plain, 4", 3 metres</v>
          </cell>
          <cell r="H129" t="str">
            <v>pc</v>
          </cell>
          <cell r="I129" t="str">
            <v>Water Items</v>
          </cell>
          <cell r="J129" t="str">
            <v>bore holes, pipes</v>
          </cell>
        </row>
        <row r="130">
          <cell r="F130" t="str">
            <v>WB0165</v>
          </cell>
          <cell r="G130" t="str">
            <v>Temporary casing pipes plain, 5", 3 metres</v>
          </cell>
          <cell r="H130" t="str">
            <v>pc</v>
          </cell>
          <cell r="I130" t="str">
            <v>Water Items</v>
          </cell>
          <cell r="J130" t="str">
            <v>bore holes, pipes</v>
          </cell>
        </row>
        <row r="131">
          <cell r="F131" t="str">
            <v>WB0168</v>
          </cell>
          <cell r="G131" t="str">
            <v>Temporary casing pipes plain, 8", 3 metres</v>
          </cell>
          <cell r="H131" t="str">
            <v>pc</v>
          </cell>
          <cell r="I131" t="str">
            <v>Water Items</v>
          </cell>
          <cell r="J131" t="str">
            <v>bore holes, pipes</v>
          </cell>
        </row>
        <row r="132">
          <cell r="F132" t="str">
            <v>WB0169</v>
          </cell>
          <cell r="G132" t="str">
            <v>Temporary casing pipes  plain, 9", 3 metres</v>
          </cell>
          <cell r="H132" t="str">
            <v>pc</v>
          </cell>
          <cell r="I132" t="str">
            <v>Water Items</v>
          </cell>
          <cell r="J132" t="str">
            <v>bore holes, pipes</v>
          </cell>
        </row>
        <row r="133">
          <cell r="F133" t="str">
            <v>WB0174</v>
          </cell>
          <cell r="G133" t="str">
            <v>Temporary screen casing pipes, 4", 3 metres</v>
          </cell>
          <cell r="H133" t="str">
            <v>pc</v>
          </cell>
          <cell r="I133" t="str">
            <v>Water Items</v>
          </cell>
          <cell r="J133" t="str">
            <v>bore holes, pipes</v>
          </cell>
        </row>
        <row r="134">
          <cell r="F134" t="str">
            <v>WB0175</v>
          </cell>
          <cell r="G134" t="str">
            <v>Temporary screen casing pipes, 5", 3 metres</v>
          </cell>
          <cell r="H134" t="str">
            <v>pc</v>
          </cell>
          <cell r="I134" t="str">
            <v>Water Items</v>
          </cell>
          <cell r="J134" t="str">
            <v>bore holes, pipes</v>
          </cell>
        </row>
        <row r="135">
          <cell r="F135" t="str">
            <v>WB0179</v>
          </cell>
          <cell r="G135" t="str">
            <v>Temporary screen casing pipes, 9", 3 metres</v>
          </cell>
          <cell r="H135" t="str">
            <v>pc</v>
          </cell>
          <cell r="I135" t="str">
            <v>Water Items</v>
          </cell>
          <cell r="J135" t="str">
            <v>bore holes, pipes</v>
          </cell>
        </row>
        <row r="136">
          <cell r="F136" t="str">
            <v>WB0181</v>
          </cell>
          <cell r="G136" t="str">
            <v>Casing pipes plain, 114mm, 3 metres</v>
          </cell>
          <cell r="H136" t="str">
            <v>pc</v>
          </cell>
          <cell r="I136" t="str">
            <v>Water Items</v>
          </cell>
          <cell r="J136" t="str">
            <v>bore holes, pipes</v>
          </cell>
        </row>
        <row r="137">
          <cell r="F137" t="str">
            <v>WB0191</v>
          </cell>
          <cell r="G137" t="str">
            <v>Sreen casing pipes plain, 114mm, 3 metres</v>
          </cell>
          <cell r="H137" t="str">
            <v>pc</v>
          </cell>
          <cell r="I137" t="str">
            <v>Water Items</v>
          </cell>
          <cell r="J137" t="str">
            <v>bore holes, pipes</v>
          </cell>
        </row>
        <row r="138">
          <cell r="F138" t="str">
            <v>WB0211</v>
          </cell>
          <cell r="G138" t="str">
            <v>GI Pipes 1,25", 3 meters</v>
          </cell>
          <cell r="H138" t="str">
            <v>pc</v>
          </cell>
          <cell r="I138" t="str">
            <v>Water Items</v>
          </cell>
          <cell r="J138" t="str">
            <v>bore holes, pipes</v>
          </cell>
        </row>
        <row r="139">
          <cell r="F139" t="str">
            <v>WB0212</v>
          </cell>
          <cell r="G139" t="str">
            <v>GI Pipes 1,5", 3 meters</v>
          </cell>
          <cell r="H139" t="str">
            <v>pc</v>
          </cell>
          <cell r="I139" t="str">
            <v>Water Items</v>
          </cell>
          <cell r="J139" t="str">
            <v>bore holes, pipes</v>
          </cell>
        </row>
        <row r="140">
          <cell r="F140" t="str">
            <v>WI0011</v>
          </cell>
          <cell r="G140" t="str">
            <v>Water Tank, plastic, 10.000 litres (185 cm high</v>
          </cell>
          <cell r="H140" t="str">
            <v>pc</v>
          </cell>
          <cell r="I140" t="str">
            <v>Water Items</v>
          </cell>
          <cell r="J140" t="str">
            <v>Tanks</v>
          </cell>
        </row>
        <row r="141">
          <cell r="F141" t="str">
            <v>WI0012</v>
          </cell>
          <cell r="G141" t="str">
            <v>Water Tank, plastic, 10.000 litres (266 cm high</v>
          </cell>
          <cell r="H141" t="str">
            <v>pc</v>
          </cell>
          <cell r="I141" t="str">
            <v>Water Items</v>
          </cell>
          <cell r="J141" t="str">
            <v>Tanks</v>
          </cell>
        </row>
        <row r="142">
          <cell r="F142" t="str">
            <v>WI0013</v>
          </cell>
          <cell r="G142" t="str">
            <v>Water Tank, plastic, 8.000 litres</v>
          </cell>
          <cell r="H142" t="str">
            <v>pc</v>
          </cell>
          <cell r="I142" t="str">
            <v>Water Items</v>
          </cell>
          <cell r="J142" t="str">
            <v>Tanks</v>
          </cell>
        </row>
        <row r="143">
          <cell r="F143" t="str">
            <v>WI0014</v>
          </cell>
          <cell r="G143" t="str">
            <v>Water Tank, plastic, 6.000 litres (146 cm high)</v>
          </cell>
          <cell r="H143" t="str">
            <v>pc</v>
          </cell>
          <cell r="I143" t="str">
            <v>Water Items</v>
          </cell>
          <cell r="J143" t="str">
            <v>Tanks</v>
          </cell>
        </row>
        <row r="144">
          <cell r="F144" t="str">
            <v>WI0015</v>
          </cell>
          <cell r="G144" t="str">
            <v>Water Tank, plastic, 6.000 litres (223  cm high)</v>
          </cell>
          <cell r="H144" t="str">
            <v>pc</v>
          </cell>
          <cell r="I144" t="str">
            <v>Water Items</v>
          </cell>
          <cell r="J144" t="str">
            <v>Tanks</v>
          </cell>
        </row>
        <row r="145">
          <cell r="F145" t="str">
            <v>WI0016</v>
          </cell>
          <cell r="G145" t="str">
            <v>Water Tank, plastic, 5.000 litres</v>
          </cell>
          <cell r="H145" t="str">
            <v>pc</v>
          </cell>
          <cell r="I145" t="str">
            <v>Water Items</v>
          </cell>
          <cell r="J145" t="str">
            <v>Tanks</v>
          </cell>
        </row>
        <row r="146">
          <cell r="F146" t="str">
            <v>WI0017</v>
          </cell>
          <cell r="G146" t="str">
            <v>Water Tank, plastic, 4.000 litres</v>
          </cell>
          <cell r="H146" t="str">
            <v>pc</v>
          </cell>
          <cell r="I146" t="str">
            <v>Water Items</v>
          </cell>
          <cell r="J146" t="str">
            <v>Tanks</v>
          </cell>
        </row>
        <row r="147">
          <cell r="F147" t="str">
            <v>WI0020</v>
          </cell>
          <cell r="G147" t="str">
            <v>Rain Gutter, not spedified</v>
          </cell>
          <cell r="H147" t="str">
            <v>pc</v>
          </cell>
          <cell r="I147" t="str">
            <v>Water Items</v>
          </cell>
          <cell r="J147" t="str">
            <v>Gutter</v>
          </cell>
        </row>
        <row r="148">
          <cell r="F148" t="str">
            <v>WI0021</v>
          </cell>
          <cell r="G148" t="str">
            <v>Rain Gutter, plastic, 3 metres</v>
          </cell>
          <cell r="H148" t="str">
            <v>pc</v>
          </cell>
          <cell r="I148" t="str">
            <v>Water Items</v>
          </cell>
          <cell r="J148" t="str">
            <v>Gutter</v>
          </cell>
        </row>
        <row r="149">
          <cell r="F149" t="str">
            <v>WI0025</v>
          </cell>
          <cell r="G149" t="str">
            <v>Rain Gutter downpipe, plastic, 1 meter</v>
          </cell>
          <cell r="H149" t="str">
            <v>pc</v>
          </cell>
          <cell r="I149" t="str">
            <v>Water Items</v>
          </cell>
          <cell r="J149" t="str">
            <v>Gutter</v>
          </cell>
        </row>
        <row r="150">
          <cell r="F150" t="str">
            <v>CE0010</v>
          </cell>
          <cell r="G150" t="str">
            <v>gas cylinder, not specified</v>
          </cell>
          <cell r="H150" t="str">
            <v>pc</v>
          </cell>
          <cell r="I150" t="str">
            <v>Kitchen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DA GHA.Y1"/>
      <sheetName val="Proposal Bdg"/>
      <sheetName val="Summarized MLI"/>
      <sheetName val="Sheet1"/>
      <sheetName val="AWP+Budgte"/>
      <sheetName val="Unit costs"/>
      <sheetName val="Master MLI.Y1"/>
      <sheetName val="budget workshop"/>
      <sheetName val="Draft Apendix1"/>
    </sheetNames>
    <sheetDataSet>
      <sheetData sheetId="0" refreshError="1"/>
      <sheetData sheetId="1" refreshError="1">
        <row r="1">
          <cell r="I1">
            <v>0</v>
          </cell>
        </row>
        <row r="10">
          <cell r="E10" t="str">
            <v>CIDA COD</v>
          </cell>
          <cell r="I10" t="str">
            <v xml:space="preserve">Total </v>
          </cell>
        </row>
        <row r="11">
          <cell r="I11" t="str">
            <v xml:space="preserve">Budget </v>
          </cell>
        </row>
        <row r="12">
          <cell r="E12" t="str">
            <v>XXX004</v>
          </cell>
          <cell r="I12" t="str">
            <v xml:space="preserve">Budget </v>
          </cell>
        </row>
        <row r="18">
          <cell r="E18" t="str">
            <v>1.2.0</v>
          </cell>
          <cell r="I18">
            <v>97999.703031202938</v>
          </cell>
        </row>
        <row r="19">
          <cell r="E19" t="str">
            <v>1.2.0</v>
          </cell>
          <cell r="I19">
            <v>79800</v>
          </cell>
        </row>
        <row r="20">
          <cell r="E20" t="str">
            <v>1.2.0</v>
          </cell>
          <cell r="I20">
            <v>79800</v>
          </cell>
        </row>
        <row r="21">
          <cell r="E21" t="str">
            <v>1.2.0</v>
          </cell>
          <cell r="I21">
            <v>47460</v>
          </cell>
        </row>
        <row r="22">
          <cell r="E22" t="str">
            <v>1.2.0</v>
          </cell>
          <cell r="I22">
            <v>75727.043251384079</v>
          </cell>
        </row>
        <row r="23">
          <cell r="E23" t="str">
            <v>1.2.0</v>
          </cell>
          <cell r="I23">
            <v>66817.979339456549</v>
          </cell>
        </row>
        <row r="24">
          <cell r="E24" t="str">
            <v>1.2.0</v>
          </cell>
          <cell r="I24">
            <v>66817.979339456549</v>
          </cell>
        </row>
        <row r="25">
          <cell r="E25" t="str">
            <v>1.2.0</v>
          </cell>
          <cell r="I25">
            <v>66817.979339456549</v>
          </cell>
        </row>
        <row r="26">
          <cell r="E26" t="str">
            <v>1.2.0</v>
          </cell>
          <cell r="I26">
            <v>57908.915427529006</v>
          </cell>
        </row>
        <row r="27">
          <cell r="E27" t="str">
            <v>1.2.0</v>
          </cell>
          <cell r="I27">
            <v>57908.915427529006</v>
          </cell>
        </row>
        <row r="28">
          <cell r="E28" t="str">
            <v>1.2.0</v>
          </cell>
          <cell r="I28">
            <v>57908.915427529006</v>
          </cell>
        </row>
        <row r="29">
          <cell r="E29" t="str">
            <v>1.2.0</v>
          </cell>
          <cell r="I29">
            <v>26727.191735782617</v>
          </cell>
        </row>
        <row r="30">
          <cell r="E30" t="str">
            <v>1.2.0</v>
          </cell>
          <cell r="I30">
            <v>0</v>
          </cell>
        </row>
        <row r="31">
          <cell r="E31" t="str">
            <v>1.2.0</v>
          </cell>
          <cell r="I31">
            <v>26727.191735782617</v>
          </cell>
        </row>
        <row r="32">
          <cell r="E32" t="str">
            <v>1.2.0</v>
          </cell>
          <cell r="I32">
            <v>0</v>
          </cell>
        </row>
        <row r="33">
          <cell r="E33" t="str">
            <v>1.2.0</v>
          </cell>
          <cell r="I33">
            <v>189630</v>
          </cell>
        </row>
        <row r="34">
          <cell r="I34">
            <v>0</v>
          </cell>
        </row>
        <row r="35">
          <cell r="I35">
            <v>998051.81405510905</v>
          </cell>
        </row>
        <row r="41">
          <cell r="E41" t="str">
            <v>1.6.6</v>
          </cell>
          <cell r="I41">
            <v>76363.40495937891</v>
          </cell>
        </row>
        <row r="42">
          <cell r="E42" t="str">
            <v>1.6.6</v>
          </cell>
          <cell r="I42">
            <v>7636.3404959378913</v>
          </cell>
        </row>
        <row r="43">
          <cell r="E43" t="str">
            <v>1.6.6</v>
          </cell>
          <cell r="I43">
            <v>5515.1348026218102</v>
          </cell>
        </row>
        <row r="44">
          <cell r="E44" t="str">
            <v>1.6.6</v>
          </cell>
          <cell r="I44">
            <v>4242.4113866321613</v>
          </cell>
        </row>
        <row r="45">
          <cell r="E45" t="str">
            <v>1.6.6</v>
          </cell>
          <cell r="I45">
            <v>5939.3759412850259</v>
          </cell>
        </row>
        <row r="46">
          <cell r="E46" t="str">
            <v>1.6.6</v>
          </cell>
          <cell r="I46">
            <v>1484.8439853212565</v>
          </cell>
        </row>
        <row r="47">
          <cell r="E47" t="str">
            <v>1.6.6</v>
          </cell>
          <cell r="I47">
            <v>4242.4113866321613</v>
          </cell>
        </row>
        <row r="48">
          <cell r="I48">
            <v>0</v>
          </cell>
        </row>
        <row r="49">
          <cell r="I49">
            <v>0</v>
          </cell>
        </row>
        <row r="50">
          <cell r="E50" t="str">
            <v>1.6.7</v>
          </cell>
          <cell r="I50">
            <v>71272.511295420321</v>
          </cell>
        </row>
        <row r="51">
          <cell r="E51" t="str">
            <v>1.6.7</v>
          </cell>
          <cell r="I51">
            <v>35636.255647710161</v>
          </cell>
        </row>
        <row r="52">
          <cell r="E52" t="str">
            <v>1.6.7</v>
          </cell>
          <cell r="I52">
            <v>35636.255647710161</v>
          </cell>
        </row>
        <row r="53">
          <cell r="E53" t="str">
            <v>1.6.7</v>
          </cell>
          <cell r="I53">
            <v>59393.936000000002</v>
          </cell>
        </row>
        <row r="54">
          <cell r="E54" t="str">
            <v>1.6.7</v>
          </cell>
          <cell r="I54">
            <v>14848.484</v>
          </cell>
        </row>
        <row r="55">
          <cell r="E55" t="str">
            <v>1.6.7</v>
          </cell>
          <cell r="I55">
            <v>2271.4956277760002</v>
          </cell>
        </row>
        <row r="57">
          <cell r="I57">
            <v>324482.86117642588</v>
          </cell>
        </row>
        <row r="61">
          <cell r="E61" t="str">
            <v>1.6.1</v>
          </cell>
          <cell r="I61">
            <v>22272.659779818849</v>
          </cell>
        </row>
        <row r="62">
          <cell r="E62" t="str">
            <v>1.6.1</v>
          </cell>
          <cell r="I62">
            <v>29696.87970642513</v>
          </cell>
        </row>
        <row r="63">
          <cell r="E63" t="str">
            <v>1.6.1</v>
          </cell>
          <cell r="I63">
            <v>29696.87970642513</v>
          </cell>
        </row>
        <row r="64">
          <cell r="I64">
            <v>0</v>
          </cell>
        </row>
        <row r="65">
          <cell r="I65">
            <v>0</v>
          </cell>
        </row>
        <row r="66">
          <cell r="E66" t="str">
            <v>1.6.1</v>
          </cell>
          <cell r="I66">
            <v>21212</v>
          </cell>
        </row>
        <row r="67">
          <cell r="I67">
            <v>0</v>
          </cell>
        </row>
        <row r="68">
          <cell r="I68">
            <v>0</v>
          </cell>
        </row>
        <row r="69">
          <cell r="I69">
            <v>0</v>
          </cell>
        </row>
        <row r="70">
          <cell r="E70" t="str">
            <v>1.4.0</v>
          </cell>
          <cell r="I70">
            <v>23010</v>
          </cell>
        </row>
        <row r="71">
          <cell r="E71" t="str">
            <v>1.6.8</v>
          </cell>
          <cell r="I71">
            <v>12727.234159896485</v>
          </cell>
        </row>
        <row r="72">
          <cell r="E72" t="str">
            <v>1.6.8</v>
          </cell>
          <cell r="I72">
            <v>8484.8227732643227</v>
          </cell>
        </row>
        <row r="73">
          <cell r="E73" t="str">
            <v>1.6.8</v>
          </cell>
          <cell r="I73">
            <v>31818.085399741212</v>
          </cell>
        </row>
        <row r="74">
          <cell r="E74" t="str">
            <v>1.6.8</v>
          </cell>
          <cell r="I74">
            <v>7661.8161763146172</v>
          </cell>
        </row>
        <row r="75">
          <cell r="I75">
            <v>0</v>
          </cell>
        </row>
        <row r="76">
          <cell r="E76" t="str">
            <v>1.4.0</v>
          </cell>
          <cell r="I76">
            <v>23000</v>
          </cell>
        </row>
        <row r="77">
          <cell r="E77" t="str">
            <v>1.6.8</v>
          </cell>
          <cell r="I77">
            <v>50908.93663958594</v>
          </cell>
        </row>
        <row r="78">
          <cell r="I78">
            <v>0</v>
          </cell>
        </row>
        <row r="80">
          <cell r="I80">
            <v>260489.31434147168</v>
          </cell>
        </row>
        <row r="82">
          <cell r="I82">
            <v>1583023.9895730065</v>
          </cell>
        </row>
        <row r="91">
          <cell r="E91" t="str">
            <v>1.6.6</v>
          </cell>
          <cell r="I91">
            <v>16969.645546528645</v>
          </cell>
        </row>
        <row r="92">
          <cell r="E92" t="str">
            <v>1.6.7</v>
          </cell>
          <cell r="I92">
            <v>17462.400000000001</v>
          </cell>
        </row>
        <row r="93">
          <cell r="E93" t="str">
            <v>1.6.7</v>
          </cell>
          <cell r="I93">
            <v>4887.2</v>
          </cell>
        </row>
        <row r="94">
          <cell r="E94" t="str">
            <v>1.6.7</v>
          </cell>
          <cell r="I94">
            <v>2850.88</v>
          </cell>
        </row>
        <row r="95">
          <cell r="E95" t="str">
            <v>1.2.0</v>
          </cell>
          <cell r="I95">
            <v>626094</v>
          </cell>
        </row>
        <row r="96">
          <cell r="E96" t="str">
            <v>1.6.4</v>
          </cell>
          <cell r="I96">
            <v>10606.028466580405</v>
          </cell>
        </row>
        <row r="97">
          <cell r="E97" t="str">
            <v>1.6.8</v>
          </cell>
          <cell r="I97">
            <v>84848</v>
          </cell>
        </row>
        <row r="98">
          <cell r="E98" t="str">
            <v>1.6.6</v>
          </cell>
          <cell r="I98">
            <v>21212.056933160809</v>
          </cell>
        </row>
        <row r="99">
          <cell r="E99" t="str">
            <v>1.6.8</v>
          </cell>
          <cell r="I99">
            <v>24183.134293532443</v>
          </cell>
        </row>
        <row r="103">
          <cell r="E103" t="str">
            <v>1.6.4</v>
          </cell>
          <cell r="I103">
            <v>8484.8227732643227</v>
          </cell>
        </row>
        <row r="108">
          <cell r="E108" t="str">
            <v>1.2.0</v>
          </cell>
          <cell r="I108">
            <v>181744.90380332179</v>
          </cell>
        </row>
        <row r="109">
          <cell r="E109" t="str">
            <v>1.6.6</v>
          </cell>
          <cell r="I109">
            <v>43272.596143648043</v>
          </cell>
        </row>
        <row r="110">
          <cell r="E110" t="str">
            <v>1.6.7</v>
          </cell>
          <cell r="I110">
            <v>74215.200000000012</v>
          </cell>
        </row>
        <row r="111">
          <cell r="E111" t="str">
            <v>1.6.7</v>
          </cell>
          <cell r="I111">
            <v>20770.599999999999</v>
          </cell>
        </row>
        <row r="112">
          <cell r="E112" t="str">
            <v>1.6.7</v>
          </cell>
          <cell r="I112">
            <v>12116.24</v>
          </cell>
        </row>
        <row r="114">
          <cell r="I114">
            <v>1149717.7079600366</v>
          </cell>
        </row>
        <row r="120">
          <cell r="E120" t="str">
            <v>1.6.4</v>
          </cell>
          <cell r="I120">
            <v>31818.085399741212</v>
          </cell>
        </row>
        <row r="121">
          <cell r="E121" t="str">
            <v>1.6.4</v>
          </cell>
          <cell r="I121">
            <v>63636.170799482425</v>
          </cell>
        </row>
        <row r="122">
          <cell r="E122" t="str">
            <v>1.6.4</v>
          </cell>
          <cell r="I122">
            <v>84858</v>
          </cell>
        </row>
        <row r="123">
          <cell r="E123" t="str">
            <v>1.6.4</v>
          </cell>
          <cell r="I123">
            <v>75480</v>
          </cell>
        </row>
        <row r="124">
          <cell r="E124" t="str">
            <v>1.6.4</v>
          </cell>
          <cell r="I124">
            <v>63636.170799482425</v>
          </cell>
        </row>
        <row r="125">
          <cell r="E125" t="str">
            <v>1.6.4</v>
          </cell>
          <cell r="I125">
            <v>18382</v>
          </cell>
        </row>
        <row r="131">
          <cell r="E131" t="str">
            <v>1.6.4</v>
          </cell>
          <cell r="I131">
            <v>12981.778843094417</v>
          </cell>
        </row>
        <row r="132">
          <cell r="E132" t="str">
            <v>1.6.4</v>
          </cell>
          <cell r="I132">
            <v>27381</v>
          </cell>
        </row>
        <row r="135">
          <cell r="E135" t="str">
            <v>1.6.6</v>
          </cell>
          <cell r="I135">
            <v>14424.198714549351</v>
          </cell>
        </row>
        <row r="136">
          <cell r="E136" t="str">
            <v>1.6.6</v>
          </cell>
          <cell r="I136">
            <v>28848.397429098703</v>
          </cell>
        </row>
        <row r="137">
          <cell r="E137" t="str">
            <v>1.6.6</v>
          </cell>
          <cell r="I137">
            <v>63636.36</v>
          </cell>
        </row>
        <row r="138">
          <cell r="E138" t="str">
            <v>1.6.6</v>
          </cell>
          <cell r="I138">
            <v>227145</v>
          </cell>
        </row>
        <row r="141">
          <cell r="I141">
            <v>0</v>
          </cell>
        </row>
        <row r="142">
          <cell r="I142">
            <v>0</v>
          </cell>
        </row>
        <row r="143">
          <cell r="I143">
            <v>0</v>
          </cell>
        </row>
        <row r="144">
          <cell r="I144">
            <v>0</v>
          </cell>
        </row>
        <row r="145">
          <cell r="I145">
            <v>0</v>
          </cell>
        </row>
        <row r="147">
          <cell r="I147">
            <v>712227.16198544856</v>
          </cell>
        </row>
        <row r="149">
          <cell r="I149">
            <v>1861944.8699454851</v>
          </cell>
        </row>
        <row r="151">
          <cell r="I151">
            <v>3444968.8595184917</v>
          </cell>
        </row>
      </sheetData>
      <sheetData sheetId="2" refreshError="1"/>
      <sheetData sheetId="3" refreshError="1"/>
      <sheetData sheetId="4" refreshError="1"/>
      <sheetData sheetId="5" refreshError="1">
        <row r="6">
          <cell r="D6">
            <v>50</v>
          </cell>
        </row>
        <row r="8">
          <cell r="D8">
            <v>15.625</v>
          </cell>
        </row>
        <row r="12">
          <cell r="D12">
            <v>104.16666666666667</v>
          </cell>
        </row>
        <row r="14">
          <cell r="D14">
            <v>8.3333333333333339</v>
          </cell>
        </row>
        <row r="16">
          <cell r="D16">
            <v>2.0833333333333335</v>
          </cell>
        </row>
        <row r="18">
          <cell r="D18">
            <v>4.166666666666667</v>
          </cell>
        </row>
        <row r="20">
          <cell r="D20">
            <v>1.4583333333333333</v>
          </cell>
        </row>
      </sheetData>
      <sheetData sheetId="6" refreshError="1"/>
      <sheetData sheetId="7" refreshError="1"/>
      <sheetData sheetId="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gnOff"/>
      <sheetName val="SUM"/>
      <sheetName val="OY 1"/>
      <sheetName val="Profit - OY 1"/>
      <sheetName val="OY 2"/>
      <sheetName val="Profit - OY 2"/>
      <sheetName val="OY 3"/>
      <sheetName val="Profit - OY 3"/>
      <sheetName val="OY 4"/>
      <sheetName val="Profit - OY 4"/>
      <sheetName val="OY 5"/>
      <sheetName val="Profit - OY 5"/>
      <sheetName val="Travel"/>
      <sheetName val="Indirects"/>
      <sheetName val="Inputs"/>
      <sheetName val="Rates"/>
      <sheetName val="Sub Rates"/>
      <sheetName val="ODC"/>
      <sheetName val="OLDBase"/>
      <sheetName val="DataBaseEntry"/>
      <sheetName val="Date Lookups"/>
      <sheetName val="Option-Year2"/>
      <sheetName val="Parametres"/>
      <sheetName val="Copy of C-2215 Option Year Pric"/>
      <sheetName val="3. General Assumptions - I"/>
      <sheetName val="6. General Calculations - C"/>
    </sheetNames>
    <sheetDataSet>
      <sheetData sheetId="0">
        <row r="8">
          <cell r="C8" t="str">
            <v>Program Manager</v>
          </cell>
        </row>
      </sheetData>
      <sheetData sheetId="1">
        <row r="8">
          <cell r="C8" t="str">
            <v>Program Manager</v>
          </cell>
        </row>
      </sheetData>
      <sheetData sheetId="2">
        <row r="8">
          <cell r="C8" t="str">
            <v>Program Manager</v>
          </cell>
        </row>
      </sheetData>
      <sheetData sheetId="3">
        <row r="8">
          <cell r="C8" t="str">
            <v>Program Manager</v>
          </cell>
        </row>
      </sheetData>
      <sheetData sheetId="4">
        <row r="8">
          <cell r="C8" t="str">
            <v>Program Manager</v>
          </cell>
        </row>
      </sheetData>
      <sheetData sheetId="5">
        <row r="8">
          <cell r="C8" t="str">
            <v>Program Manager</v>
          </cell>
        </row>
      </sheetData>
      <sheetData sheetId="6">
        <row r="8">
          <cell r="C8" t="str">
            <v>Program Manager</v>
          </cell>
        </row>
      </sheetData>
      <sheetData sheetId="7">
        <row r="8">
          <cell r="C8" t="str">
            <v>Program Manager</v>
          </cell>
        </row>
      </sheetData>
      <sheetData sheetId="8">
        <row r="8">
          <cell r="C8" t="str">
            <v>Program Manager</v>
          </cell>
        </row>
      </sheetData>
      <sheetData sheetId="9">
        <row r="8">
          <cell r="C8" t="str">
            <v>Program Manager</v>
          </cell>
        </row>
      </sheetData>
      <sheetData sheetId="10">
        <row r="8">
          <cell r="C8" t="str">
            <v>Program Manager</v>
          </cell>
        </row>
      </sheetData>
      <sheetData sheetId="11">
        <row r="8">
          <cell r="C8" t="str">
            <v>Program Manager</v>
          </cell>
        </row>
      </sheetData>
      <sheetData sheetId="12">
        <row r="8">
          <cell r="C8" t="str">
            <v>Program Manager</v>
          </cell>
        </row>
      </sheetData>
      <sheetData sheetId="13">
        <row r="8">
          <cell r="C8" t="str">
            <v>Program Manager</v>
          </cell>
        </row>
      </sheetData>
      <sheetData sheetId="14">
        <row r="8">
          <cell r="C8" t="str">
            <v>Program Manager</v>
          </cell>
        </row>
      </sheetData>
      <sheetData sheetId="15">
        <row r="8">
          <cell r="C8" t="str">
            <v>Program Manager</v>
          </cell>
          <cell r="D8">
            <v>191.59</v>
          </cell>
          <cell r="E8">
            <v>198.03</v>
          </cell>
          <cell r="F8">
            <v>204.79</v>
          </cell>
          <cell r="G8">
            <v>211.96</v>
          </cell>
          <cell r="H8">
            <v>219.37</v>
          </cell>
          <cell r="I8">
            <v>227.04</v>
          </cell>
          <cell r="J8">
            <v>234.99</v>
          </cell>
          <cell r="K8">
            <v>243.21</v>
          </cell>
          <cell r="L8">
            <v>251.71</v>
          </cell>
          <cell r="M8">
            <v>260.52</v>
          </cell>
          <cell r="N8">
            <v>0</v>
          </cell>
        </row>
        <row r="9">
          <cell r="C9" t="str">
            <v>Project Manager</v>
          </cell>
          <cell r="D9">
            <v>160.53</v>
          </cell>
          <cell r="E9">
            <v>165.96</v>
          </cell>
          <cell r="F9">
            <v>171.61</v>
          </cell>
          <cell r="G9">
            <v>177.62</v>
          </cell>
          <cell r="H9">
            <v>183.83</v>
          </cell>
          <cell r="I9">
            <v>190.29</v>
          </cell>
          <cell r="J9">
            <v>196.96</v>
          </cell>
          <cell r="K9">
            <v>203.84</v>
          </cell>
          <cell r="L9">
            <v>210.98</v>
          </cell>
          <cell r="M9">
            <v>218.37</v>
          </cell>
          <cell r="N9">
            <v>0</v>
          </cell>
        </row>
        <row r="10">
          <cell r="C10" t="str">
            <v>Quality Assurance Manager</v>
          </cell>
          <cell r="D10">
            <v>99.46</v>
          </cell>
          <cell r="E10">
            <v>102.8</v>
          </cell>
          <cell r="F10">
            <v>106.3</v>
          </cell>
          <cell r="G10">
            <v>110.02</v>
          </cell>
          <cell r="H10">
            <v>113.87</v>
          </cell>
          <cell r="I10">
            <v>117.85</v>
          </cell>
          <cell r="J10">
            <v>121.97</v>
          </cell>
          <cell r="K10">
            <v>126.24</v>
          </cell>
          <cell r="L10">
            <v>130.66999999999999</v>
          </cell>
          <cell r="M10">
            <v>135.25</v>
          </cell>
          <cell r="N10">
            <v>0</v>
          </cell>
        </row>
        <row r="11">
          <cell r="C11" t="str">
            <v>Quality Assurance Analyst</v>
          </cell>
          <cell r="D11">
            <v>80.83</v>
          </cell>
          <cell r="E11">
            <v>83.57</v>
          </cell>
          <cell r="F11">
            <v>86.41</v>
          </cell>
          <cell r="G11">
            <v>89.44</v>
          </cell>
          <cell r="H11">
            <v>92.58</v>
          </cell>
          <cell r="I11">
            <v>95.83</v>
          </cell>
          <cell r="J11">
            <v>99.19</v>
          </cell>
          <cell r="K11">
            <v>102.66</v>
          </cell>
          <cell r="L11">
            <v>106.24</v>
          </cell>
          <cell r="M11">
            <v>109.96</v>
          </cell>
          <cell r="N11">
            <v>0</v>
          </cell>
        </row>
        <row r="12">
          <cell r="C12" t="str">
            <v>Project Control Specialist</v>
          </cell>
          <cell r="D12">
            <v>80.34</v>
          </cell>
          <cell r="E12">
            <v>83.05</v>
          </cell>
          <cell r="F12">
            <v>85.9</v>
          </cell>
          <cell r="G12">
            <v>88.9</v>
          </cell>
          <cell r="H12">
            <v>92.02</v>
          </cell>
          <cell r="I12">
            <v>95.24</v>
          </cell>
          <cell r="J12">
            <v>98.57</v>
          </cell>
          <cell r="K12">
            <v>102.03</v>
          </cell>
          <cell r="L12">
            <v>105.6</v>
          </cell>
          <cell r="M12">
            <v>109.3</v>
          </cell>
          <cell r="N12">
            <v>0</v>
          </cell>
        </row>
        <row r="13">
          <cell r="C13" t="str">
            <v>Program Administration Specialist</v>
          </cell>
          <cell r="D13">
            <v>49.48</v>
          </cell>
          <cell r="E13">
            <v>51.13</v>
          </cell>
          <cell r="F13">
            <v>52.88</v>
          </cell>
          <cell r="G13">
            <v>54.74</v>
          </cell>
          <cell r="H13">
            <v>56.65</v>
          </cell>
          <cell r="I13">
            <v>58.62</v>
          </cell>
          <cell r="J13">
            <v>60.68</v>
          </cell>
          <cell r="K13">
            <v>62.79</v>
          </cell>
          <cell r="L13">
            <v>64.989999999999995</v>
          </cell>
          <cell r="M13">
            <v>67.27</v>
          </cell>
          <cell r="N13">
            <v>0</v>
          </cell>
        </row>
        <row r="14">
          <cell r="C14" t="str">
            <v>Senior Functional Analyst</v>
          </cell>
          <cell r="D14">
            <v>130.34</v>
          </cell>
          <cell r="E14">
            <v>134.72</v>
          </cell>
          <cell r="F14">
            <v>139.33000000000001</v>
          </cell>
          <cell r="G14">
            <v>144.22</v>
          </cell>
          <cell r="H14">
            <v>149.27000000000001</v>
          </cell>
          <cell r="I14">
            <v>154.51</v>
          </cell>
          <cell r="J14">
            <v>159.91999999999999</v>
          </cell>
          <cell r="K14">
            <v>165.5</v>
          </cell>
          <cell r="L14">
            <v>171.28</v>
          </cell>
          <cell r="M14">
            <v>177.28</v>
          </cell>
          <cell r="N14">
            <v>0</v>
          </cell>
        </row>
        <row r="15">
          <cell r="C15" t="str">
            <v>Functional Analyst</v>
          </cell>
          <cell r="D15">
            <v>95.27</v>
          </cell>
          <cell r="E15">
            <v>98.48</v>
          </cell>
          <cell r="F15">
            <v>101.85</v>
          </cell>
          <cell r="G15">
            <v>105.4</v>
          </cell>
          <cell r="H15">
            <v>109.1</v>
          </cell>
          <cell r="I15">
            <v>112.92</v>
          </cell>
          <cell r="J15">
            <v>116.85</v>
          </cell>
          <cell r="K15">
            <v>120.95</v>
          </cell>
          <cell r="L15">
            <v>125.16</v>
          </cell>
          <cell r="M15">
            <v>129.56</v>
          </cell>
          <cell r="N15">
            <v>0</v>
          </cell>
        </row>
        <row r="16">
          <cell r="C16" t="str">
            <v>Principal Systems Architect</v>
          </cell>
          <cell r="D16">
            <v>140</v>
          </cell>
          <cell r="E16">
            <v>144.71</v>
          </cell>
          <cell r="F16">
            <v>149.63</v>
          </cell>
          <cell r="G16">
            <v>154.88999999999999</v>
          </cell>
          <cell r="H16">
            <v>160.30000000000001</v>
          </cell>
          <cell r="I16">
            <v>165.91</v>
          </cell>
          <cell r="J16">
            <v>171.72</v>
          </cell>
          <cell r="K16">
            <v>177.73</v>
          </cell>
          <cell r="L16">
            <v>183.95</v>
          </cell>
          <cell r="M16">
            <v>190.39</v>
          </cell>
          <cell r="N16">
            <v>0</v>
          </cell>
        </row>
        <row r="17">
          <cell r="C17" t="str">
            <v>Senior Systems Architect</v>
          </cell>
          <cell r="D17">
            <v>107.16</v>
          </cell>
          <cell r="E17">
            <v>110.78</v>
          </cell>
          <cell r="F17">
            <v>114.55</v>
          </cell>
          <cell r="G17">
            <v>118.55</v>
          </cell>
          <cell r="H17">
            <v>122.68</v>
          </cell>
          <cell r="I17">
            <v>127</v>
          </cell>
          <cell r="J17">
            <v>131.44</v>
          </cell>
          <cell r="K17">
            <v>136.05000000000001</v>
          </cell>
          <cell r="L17">
            <v>140.80000000000001</v>
          </cell>
          <cell r="M17">
            <v>145.72</v>
          </cell>
          <cell r="N17">
            <v>0</v>
          </cell>
        </row>
        <row r="18">
          <cell r="C18" t="str">
            <v>Principal Information Engineer</v>
          </cell>
          <cell r="D18">
            <v>139.1</v>
          </cell>
          <cell r="E18">
            <v>143.78</v>
          </cell>
          <cell r="F18">
            <v>148.69999999999999</v>
          </cell>
          <cell r="G18">
            <v>153.88999999999999</v>
          </cell>
          <cell r="H18">
            <v>159.28</v>
          </cell>
          <cell r="I18">
            <v>164.86</v>
          </cell>
          <cell r="J18">
            <v>170.64</v>
          </cell>
          <cell r="K18">
            <v>176.62</v>
          </cell>
          <cell r="L18">
            <v>182.78</v>
          </cell>
          <cell r="M18">
            <v>189.17</v>
          </cell>
          <cell r="N18">
            <v>0</v>
          </cell>
        </row>
        <row r="19">
          <cell r="C19" t="str">
            <v>Senior Information Engineer</v>
          </cell>
          <cell r="D19">
            <v>110.9</v>
          </cell>
          <cell r="E19">
            <v>114.61</v>
          </cell>
          <cell r="F19">
            <v>118.53</v>
          </cell>
          <cell r="G19">
            <v>122.66</v>
          </cell>
          <cell r="H19">
            <v>126.97</v>
          </cell>
          <cell r="I19">
            <v>131.41999999999999</v>
          </cell>
          <cell r="J19">
            <v>136.03</v>
          </cell>
          <cell r="K19">
            <v>140.78</v>
          </cell>
          <cell r="L19">
            <v>145.69999999999999</v>
          </cell>
          <cell r="M19">
            <v>150.81</v>
          </cell>
          <cell r="N19">
            <v>0</v>
          </cell>
        </row>
        <row r="20">
          <cell r="C20" t="str">
            <v>Senior Computer Systems Analyst</v>
          </cell>
          <cell r="D20">
            <v>113.74</v>
          </cell>
          <cell r="E20">
            <v>117.57</v>
          </cell>
          <cell r="F20">
            <v>121.58</v>
          </cell>
          <cell r="G20">
            <v>125.82</v>
          </cell>
          <cell r="H20">
            <v>130.25</v>
          </cell>
          <cell r="I20">
            <v>134.81</v>
          </cell>
          <cell r="J20">
            <v>139.52000000000001</v>
          </cell>
          <cell r="K20">
            <v>144.41999999999999</v>
          </cell>
          <cell r="L20">
            <v>149.47</v>
          </cell>
          <cell r="M20">
            <v>154.69999999999999</v>
          </cell>
          <cell r="N20">
            <v>0</v>
          </cell>
        </row>
        <row r="21">
          <cell r="C21" t="str">
            <v>Computer Systems Analyst</v>
          </cell>
          <cell r="D21">
            <v>78.489999999999995</v>
          </cell>
          <cell r="E21">
            <v>81.14</v>
          </cell>
          <cell r="F21">
            <v>83.91</v>
          </cell>
          <cell r="G21">
            <v>86.85</v>
          </cell>
          <cell r="H21">
            <v>89.88</v>
          </cell>
          <cell r="I21">
            <v>93.02</v>
          </cell>
          <cell r="J21">
            <v>96.27</v>
          </cell>
          <cell r="K21">
            <v>99.63</v>
          </cell>
          <cell r="L21">
            <v>103.13</v>
          </cell>
          <cell r="M21">
            <v>106.74</v>
          </cell>
          <cell r="N21">
            <v>0</v>
          </cell>
        </row>
        <row r="22">
          <cell r="C22" t="str">
            <v>Junior Computer Systems Analyst</v>
          </cell>
          <cell r="D22">
            <v>57.57</v>
          </cell>
          <cell r="E22">
            <v>59.51</v>
          </cell>
          <cell r="F22">
            <v>61.53</v>
          </cell>
          <cell r="G22">
            <v>63.71</v>
          </cell>
          <cell r="H22">
            <v>65.92</v>
          </cell>
          <cell r="I22">
            <v>68.239999999999995</v>
          </cell>
          <cell r="J22">
            <v>70.62</v>
          </cell>
          <cell r="K22">
            <v>73.099999999999994</v>
          </cell>
          <cell r="L22">
            <v>75.66</v>
          </cell>
          <cell r="M22">
            <v>78.290000000000006</v>
          </cell>
          <cell r="N22">
            <v>0</v>
          </cell>
        </row>
        <row r="23">
          <cell r="C23" t="str">
            <v>Senior Application Engineer</v>
          </cell>
          <cell r="D23">
            <v>100.05</v>
          </cell>
          <cell r="E23">
            <v>103.41</v>
          </cell>
          <cell r="F23">
            <v>106.94</v>
          </cell>
          <cell r="G23">
            <v>110.69</v>
          </cell>
          <cell r="H23">
            <v>114.55</v>
          </cell>
          <cell r="I23">
            <v>118.55</v>
          </cell>
          <cell r="J23">
            <v>122.68</v>
          </cell>
          <cell r="K23">
            <v>127</v>
          </cell>
          <cell r="L23">
            <v>131.44</v>
          </cell>
          <cell r="M23">
            <v>136.05000000000001</v>
          </cell>
          <cell r="N23">
            <v>0</v>
          </cell>
        </row>
        <row r="24">
          <cell r="C24" t="str">
            <v>Application Engineer</v>
          </cell>
          <cell r="D24">
            <v>73.3</v>
          </cell>
          <cell r="E24">
            <v>75.78</v>
          </cell>
          <cell r="F24">
            <v>78.349999999999994</v>
          </cell>
          <cell r="G24">
            <v>81.09</v>
          </cell>
          <cell r="H24">
            <v>83.93</v>
          </cell>
          <cell r="I24">
            <v>86.88</v>
          </cell>
          <cell r="J24">
            <v>89.9</v>
          </cell>
          <cell r="K24">
            <v>93.04</v>
          </cell>
          <cell r="L24">
            <v>96.29</v>
          </cell>
          <cell r="M24">
            <v>99.65</v>
          </cell>
          <cell r="N24">
            <v>0</v>
          </cell>
        </row>
        <row r="25">
          <cell r="C25" t="str">
            <v>Application Programmer</v>
          </cell>
          <cell r="D25">
            <v>75.06</v>
          </cell>
          <cell r="E25">
            <v>77.58</v>
          </cell>
          <cell r="F25">
            <v>80.23</v>
          </cell>
          <cell r="G25">
            <v>83.05</v>
          </cell>
          <cell r="H25">
            <v>85.97</v>
          </cell>
          <cell r="I25">
            <v>88.96</v>
          </cell>
          <cell r="J25">
            <v>92.07</v>
          </cell>
          <cell r="K25">
            <v>95.29</v>
          </cell>
          <cell r="L25">
            <v>98.63</v>
          </cell>
          <cell r="M25">
            <v>102.07</v>
          </cell>
          <cell r="N25">
            <v>0</v>
          </cell>
        </row>
        <row r="26">
          <cell r="C26" t="str">
            <v>Junior Application Programmer</v>
          </cell>
          <cell r="D26">
            <v>65.319999999999993</v>
          </cell>
          <cell r="E26">
            <v>67.52</v>
          </cell>
          <cell r="F26">
            <v>69.819999999999993</v>
          </cell>
          <cell r="G26">
            <v>72.260000000000005</v>
          </cell>
          <cell r="H26">
            <v>74.790000000000006</v>
          </cell>
          <cell r="I26">
            <v>77.400000000000006</v>
          </cell>
          <cell r="J26">
            <v>80.12</v>
          </cell>
          <cell r="K26">
            <v>82.93</v>
          </cell>
          <cell r="L26">
            <v>85.82</v>
          </cell>
          <cell r="M26">
            <v>88.83</v>
          </cell>
          <cell r="N26">
            <v>0</v>
          </cell>
        </row>
        <row r="27">
          <cell r="C27" t="str">
            <v>Student Application Programmer</v>
          </cell>
          <cell r="D27">
            <v>55.46</v>
          </cell>
          <cell r="E27">
            <v>57.33</v>
          </cell>
          <cell r="F27">
            <v>59.29</v>
          </cell>
          <cell r="G27">
            <v>61.37</v>
          </cell>
          <cell r="H27">
            <v>63.51</v>
          </cell>
          <cell r="I27">
            <v>65.73</v>
          </cell>
          <cell r="J27">
            <v>68.05</v>
          </cell>
          <cell r="K27">
            <v>70.42</v>
          </cell>
          <cell r="L27">
            <v>72.900000000000006</v>
          </cell>
          <cell r="M27">
            <v>75.459999999999994</v>
          </cell>
          <cell r="N27">
            <v>0</v>
          </cell>
        </row>
        <row r="28">
          <cell r="C28" t="str">
            <v>Senior Database Mgmt. Specialist</v>
          </cell>
          <cell r="D28">
            <v>100.66</v>
          </cell>
          <cell r="E28">
            <v>104.05</v>
          </cell>
          <cell r="F28">
            <v>107.6</v>
          </cell>
          <cell r="G28">
            <v>111.38</v>
          </cell>
          <cell r="H28">
            <v>115.27</v>
          </cell>
          <cell r="I28">
            <v>119.31</v>
          </cell>
          <cell r="J28">
            <v>123.46</v>
          </cell>
          <cell r="K28">
            <v>127.8</v>
          </cell>
          <cell r="L28">
            <v>132.28</v>
          </cell>
          <cell r="M28">
            <v>136.91</v>
          </cell>
          <cell r="N28">
            <v>0</v>
          </cell>
        </row>
        <row r="29">
          <cell r="C29" t="str">
            <v>Database Mgmt. Specialist</v>
          </cell>
          <cell r="D29">
            <v>72.900000000000006</v>
          </cell>
          <cell r="E29">
            <v>75.36</v>
          </cell>
          <cell r="F29">
            <v>77.94</v>
          </cell>
          <cell r="G29">
            <v>80.650000000000006</v>
          </cell>
          <cell r="H29">
            <v>83.49</v>
          </cell>
          <cell r="I29">
            <v>86.41</v>
          </cell>
          <cell r="J29">
            <v>89.44</v>
          </cell>
          <cell r="K29">
            <v>92.58</v>
          </cell>
          <cell r="L29">
            <v>95.83</v>
          </cell>
          <cell r="M29">
            <v>99.19</v>
          </cell>
          <cell r="N29">
            <v>0</v>
          </cell>
        </row>
        <row r="30">
          <cell r="C30" t="str">
            <v>Data Entry Clerk</v>
          </cell>
          <cell r="D30">
            <v>38.700000000000003</v>
          </cell>
          <cell r="E30">
            <v>40.01</v>
          </cell>
          <cell r="F30">
            <v>41.37</v>
          </cell>
          <cell r="G30">
            <v>42.81</v>
          </cell>
          <cell r="H30">
            <v>44.31</v>
          </cell>
          <cell r="I30">
            <v>45.87</v>
          </cell>
          <cell r="J30">
            <v>47.49</v>
          </cell>
          <cell r="K30">
            <v>49.15</v>
          </cell>
          <cell r="L30">
            <v>50.86</v>
          </cell>
          <cell r="M30">
            <v>52.65</v>
          </cell>
          <cell r="N30">
            <v>0</v>
          </cell>
        </row>
        <row r="31">
          <cell r="C31" t="str">
            <v>Operations Manager</v>
          </cell>
          <cell r="D31">
            <v>78.069999999999993</v>
          </cell>
          <cell r="E31">
            <v>80.7</v>
          </cell>
          <cell r="F31">
            <v>83.47</v>
          </cell>
          <cell r="G31">
            <v>86.38</v>
          </cell>
          <cell r="H31">
            <v>89.4</v>
          </cell>
          <cell r="I31">
            <v>92.54</v>
          </cell>
          <cell r="J31">
            <v>95.79</v>
          </cell>
          <cell r="K31">
            <v>99.15</v>
          </cell>
          <cell r="L31">
            <v>102.63</v>
          </cell>
          <cell r="M31">
            <v>106.22</v>
          </cell>
          <cell r="N31">
            <v>0</v>
          </cell>
        </row>
        <row r="32">
          <cell r="C32" t="str">
            <v>System Administrator</v>
          </cell>
          <cell r="D32">
            <v>61.42</v>
          </cell>
          <cell r="E32">
            <v>63.48</v>
          </cell>
          <cell r="F32">
            <v>65.650000000000006</v>
          </cell>
          <cell r="G32">
            <v>67.959999999999994</v>
          </cell>
          <cell r="H32">
            <v>70.349999999999994</v>
          </cell>
          <cell r="I32">
            <v>72.819999999999993</v>
          </cell>
          <cell r="J32">
            <v>75.37</v>
          </cell>
          <cell r="K32">
            <v>78.010000000000005</v>
          </cell>
          <cell r="L32">
            <v>80.73</v>
          </cell>
          <cell r="M32">
            <v>83.57</v>
          </cell>
          <cell r="N32">
            <v>0</v>
          </cell>
        </row>
        <row r="33">
          <cell r="C33" t="str">
            <v>System Operator</v>
          </cell>
          <cell r="D33">
            <v>46.28</v>
          </cell>
          <cell r="E33">
            <v>47.83</v>
          </cell>
          <cell r="F33">
            <v>49.45</v>
          </cell>
          <cell r="G33">
            <v>51.18</v>
          </cell>
          <cell r="H33">
            <v>52.95</v>
          </cell>
          <cell r="I33">
            <v>54.81</v>
          </cell>
          <cell r="J33">
            <v>56.74</v>
          </cell>
          <cell r="K33">
            <v>58.71</v>
          </cell>
          <cell r="L33">
            <v>60.75</v>
          </cell>
          <cell r="M33">
            <v>62.91</v>
          </cell>
          <cell r="N33">
            <v>0</v>
          </cell>
        </row>
        <row r="34">
          <cell r="C34" t="str">
            <v>Senior Training Specialist</v>
          </cell>
          <cell r="D34">
            <v>85.81</v>
          </cell>
          <cell r="E34">
            <v>88.7</v>
          </cell>
          <cell r="F34">
            <v>91.74</v>
          </cell>
          <cell r="G34">
            <v>94.95</v>
          </cell>
          <cell r="H34">
            <v>98.3</v>
          </cell>
          <cell r="I34">
            <v>101.74</v>
          </cell>
          <cell r="J34">
            <v>105.3</v>
          </cell>
          <cell r="K34">
            <v>109</v>
          </cell>
          <cell r="L34">
            <v>112.79</v>
          </cell>
          <cell r="M34">
            <v>116.74</v>
          </cell>
          <cell r="N34">
            <v>0</v>
          </cell>
        </row>
        <row r="35">
          <cell r="C35" t="str">
            <v>Training Specialist</v>
          </cell>
          <cell r="D35">
            <v>70.03</v>
          </cell>
          <cell r="E35">
            <v>72.37</v>
          </cell>
          <cell r="F35">
            <v>74.86</v>
          </cell>
          <cell r="G35">
            <v>77.45</v>
          </cell>
          <cell r="H35">
            <v>80.19</v>
          </cell>
          <cell r="I35">
            <v>82.98</v>
          </cell>
          <cell r="J35">
            <v>85.9</v>
          </cell>
          <cell r="K35">
            <v>88.9</v>
          </cell>
          <cell r="L35">
            <v>92.02</v>
          </cell>
          <cell r="M35">
            <v>95.24</v>
          </cell>
          <cell r="N35">
            <v>0</v>
          </cell>
        </row>
        <row r="36">
          <cell r="C36" t="str">
            <v>Help Desk Manager</v>
          </cell>
          <cell r="D36">
            <v>88.29</v>
          </cell>
          <cell r="E36">
            <v>91.26</v>
          </cell>
          <cell r="F36">
            <v>94.38</v>
          </cell>
          <cell r="G36">
            <v>97.69</v>
          </cell>
          <cell r="H36">
            <v>101.1</v>
          </cell>
          <cell r="I36">
            <v>104.62</v>
          </cell>
          <cell r="J36">
            <v>108.3</v>
          </cell>
          <cell r="K36">
            <v>112.08</v>
          </cell>
          <cell r="L36">
            <v>116</v>
          </cell>
          <cell r="M36">
            <v>120.04</v>
          </cell>
          <cell r="N36">
            <v>0</v>
          </cell>
        </row>
        <row r="37">
          <cell r="C37" t="str">
            <v>Help Desk Specialist</v>
          </cell>
          <cell r="D37">
            <v>60.12</v>
          </cell>
          <cell r="E37">
            <v>62.15</v>
          </cell>
          <cell r="F37">
            <v>64.260000000000005</v>
          </cell>
          <cell r="G37">
            <v>66.510000000000005</v>
          </cell>
          <cell r="H37">
            <v>68.849999999999994</v>
          </cell>
          <cell r="I37">
            <v>71.260000000000005</v>
          </cell>
          <cell r="J37">
            <v>73.760000000000005</v>
          </cell>
          <cell r="K37">
            <v>76.349999999999994</v>
          </cell>
          <cell r="L37">
            <v>79.010000000000005</v>
          </cell>
          <cell r="M37">
            <v>81.790000000000006</v>
          </cell>
          <cell r="N37">
            <v>0</v>
          </cell>
        </row>
        <row r="38">
          <cell r="C38" t="str">
            <v>Hardware Specialist</v>
          </cell>
          <cell r="D38">
            <v>53.19</v>
          </cell>
          <cell r="E38">
            <v>54.98</v>
          </cell>
          <cell r="F38">
            <v>56.84</v>
          </cell>
          <cell r="G38">
            <v>58.85</v>
          </cell>
          <cell r="H38">
            <v>60.9</v>
          </cell>
          <cell r="I38">
            <v>63.03</v>
          </cell>
          <cell r="J38">
            <v>65.23</v>
          </cell>
          <cell r="K38">
            <v>67.510000000000005</v>
          </cell>
          <cell r="L38">
            <v>69.88</v>
          </cell>
          <cell r="M38">
            <v>72.31</v>
          </cell>
          <cell r="N38">
            <v>0</v>
          </cell>
        </row>
        <row r="39">
          <cell r="C39" t="str">
            <v>Senior Hardware Installation Technician</v>
          </cell>
          <cell r="D39">
            <v>63.9</v>
          </cell>
          <cell r="E39">
            <v>66.040000000000006</v>
          </cell>
          <cell r="F39">
            <v>68.290000000000006</v>
          </cell>
          <cell r="G39">
            <v>70.680000000000007</v>
          </cell>
          <cell r="H39">
            <v>73.150000000000006</v>
          </cell>
          <cell r="I39">
            <v>75.709999999999994</v>
          </cell>
          <cell r="J39">
            <v>78.349999999999994</v>
          </cell>
          <cell r="K39">
            <v>81.09</v>
          </cell>
          <cell r="L39">
            <v>83.93</v>
          </cell>
          <cell r="M39">
            <v>86.88</v>
          </cell>
          <cell r="N39">
            <v>0</v>
          </cell>
        </row>
        <row r="40">
          <cell r="C40" t="str">
            <v>Hardware Installation Technician</v>
          </cell>
          <cell r="D40">
            <v>45.83</v>
          </cell>
          <cell r="E40">
            <v>47.38</v>
          </cell>
          <cell r="F40">
            <v>49.01</v>
          </cell>
          <cell r="G40">
            <v>50.74</v>
          </cell>
          <cell r="H40">
            <v>52.5</v>
          </cell>
          <cell r="I40">
            <v>54.34</v>
          </cell>
          <cell r="J40">
            <v>56.23</v>
          </cell>
          <cell r="K40">
            <v>58.21</v>
          </cell>
          <cell r="L40">
            <v>60.24</v>
          </cell>
          <cell r="M40">
            <v>62.35</v>
          </cell>
          <cell r="N40">
            <v>0</v>
          </cell>
        </row>
        <row r="41">
          <cell r="C41" t="str">
            <v>Hardware Draftsman</v>
          </cell>
          <cell r="D41">
            <v>46.72</v>
          </cell>
          <cell r="E41">
            <v>48.29</v>
          </cell>
          <cell r="F41">
            <v>49.96</v>
          </cell>
          <cell r="G41">
            <v>51.7</v>
          </cell>
          <cell r="H41">
            <v>53.5</v>
          </cell>
          <cell r="I41">
            <v>55.37</v>
          </cell>
          <cell r="J41">
            <v>57.32</v>
          </cell>
          <cell r="K41">
            <v>59.31</v>
          </cell>
          <cell r="L41">
            <v>61.39</v>
          </cell>
          <cell r="M41">
            <v>63.55</v>
          </cell>
          <cell r="N41">
            <v>0</v>
          </cell>
        </row>
        <row r="42">
          <cell r="C42" t="str">
            <v>Senior Network Installation Technician</v>
          </cell>
          <cell r="D42">
            <v>68.94</v>
          </cell>
          <cell r="E42">
            <v>71.27</v>
          </cell>
          <cell r="F42">
            <v>73.709999999999994</v>
          </cell>
          <cell r="G42">
            <v>76.3</v>
          </cell>
          <cell r="H42">
            <v>78.959999999999994</v>
          </cell>
          <cell r="I42">
            <v>81.709999999999994</v>
          </cell>
          <cell r="J42">
            <v>84.57</v>
          </cell>
          <cell r="K42">
            <v>87.54</v>
          </cell>
          <cell r="L42">
            <v>90.6</v>
          </cell>
          <cell r="M42">
            <v>93.78</v>
          </cell>
          <cell r="N42">
            <v>0</v>
          </cell>
        </row>
        <row r="43">
          <cell r="C43" t="str">
            <v>Network Installation Technician</v>
          </cell>
          <cell r="D43">
            <v>52.06</v>
          </cell>
          <cell r="E43">
            <v>53.8</v>
          </cell>
          <cell r="F43">
            <v>55.65</v>
          </cell>
          <cell r="G43">
            <v>57.6</v>
          </cell>
          <cell r="H43">
            <v>59.63</v>
          </cell>
          <cell r="I43">
            <v>61.71</v>
          </cell>
          <cell r="J43">
            <v>63.87</v>
          </cell>
          <cell r="K43">
            <v>66.09</v>
          </cell>
          <cell r="L43">
            <v>68.400000000000006</v>
          </cell>
          <cell r="M43">
            <v>70.8</v>
          </cell>
          <cell r="N43">
            <v>0</v>
          </cell>
        </row>
        <row r="44">
          <cell r="C44" t="str">
            <v>Network Draftsman</v>
          </cell>
          <cell r="D44">
            <v>50.95</v>
          </cell>
          <cell r="E44">
            <v>52.67</v>
          </cell>
          <cell r="F44">
            <v>54.46</v>
          </cell>
          <cell r="G44">
            <v>56.38</v>
          </cell>
          <cell r="H44">
            <v>58.36</v>
          </cell>
          <cell r="I44">
            <v>60.39</v>
          </cell>
          <cell r="J44">
            <v>62.51</v>
          </cell>
          <cell r="K44">
            <v>64.7</v>
          </cell>
          <cell r="L44">
            <v>66.98</v>
          </cell>
          <cell r="M44">
            <v>69.319999999999993</v>
          </cell>
          <cell r="N44">
            <v>0</v>
          </cell>
        </row>
        <row r="45">
          <cell r="C45" t="str">
            <v>Communications Network Manager</v>
          </cell>
          <cell r="D45">
            <v>82.32</v>
          </cell>
          <cell r="E45">
            <v>85.09</v>
          </cell>
          <cell r="F45">
            <v>87.99</v>
          </cell>
          <cell r="G45">
            <v>91.08</v>
          </cell>
          <cell r="H45">
            <v>94.27</v>
          </cell>
          <cell r="I45">
            <v>97.57</v>
          </cell>
          <cell r="J45">
            <v>100.99</v>
          </cell>
          <cell r="K45">
            <v>104.52</v>
          </cell>
          <cell r="L45">
            <v>108.19</v>
          </cell>
          <cell r="M45">
            <v>111.97</v>
          </cell>
          <cell r="N45">
            <v>0</v>
          </cell>
        </row>
        <row r="46">
          <cell r="C46" t="str">
            <v>Communications Specialist</v>
          </cell>
          <cell r="D46">
            <v>77.63</v>
          </cell>
          <cell r="E46">
            <v>80.260000000000005</v>
          </cell>
          <cell r="F46">
            <v>82.98</v>
          </cell>
          <cell r="G46">
            <v>85.9</v>
          </cell>
          <cell r="H46">
            <v>88.9</v>
          </cell>
          <cell r="I46">
            <v>92.02</v>
          </cell>
          <cell r="J46">
            <v>95.24</v>
          </cell>
          <cell r="K46">
            <v>98.57</v>
          </cell>
          <cell r="L46">
            <v>102.03</v>
          </cell>
          <cell r="M46">
            <v>105.6</v>
          </cell>
          <cell r="N46">
            <v>0</v>
          </cell>
        </row>
        <row r="47">
          <cell r="C47" t="str">
            <v>Principal B.P.R. Specialist</v>
          </cell>
          <cell r="D47">
            <v>148.38</v>
          </cell>
          <cell r="E47">
            <v>153.38</v>
          </cell>
          <cell r="F47">
            <v>158.62</v>
          </cell>
          <cell r="G47">
            <v>164.18</v>
          </cell>
          <cell r="H47">
            <v>169.93</v>
          </cell>
          <cell r="I47">
            <v>175.87</v>
          </cell>
          <cell r="J47">
            <v>182.04</v>
          </cell>
          <cell r="K47">
            <v>188.39</v>
          </cell>
          <cell r="L47">
            <v>194.98</v>
          </cell>
          <cell r="M47">
            <v>201.82</v>
          </cell>
          <cell r="N47">
            <v>0</v>
          </cell>
        </row>
        <row r="48">
          <cell r="C48" t="str">
            <v>Senior B.P.R. Specialist</v>
          </cell>
          <cell r="D48">
            <v>119.83</v>
          </cell>
          <cell r="E48">
            <v>123.87</v>
          </cell>
          <cell r="F48">
            <v>128.1</v>
          </cell>
          <cell r="G48">
            <v>132.57</v>
          </cell>
          <cell r="H48">
            <v>137.22999999999999</v>
          </cell>
          <cell r="I48">
            <v>142.02000000000001</v>
          </cell>
          <cell r="J48">
            <v>146.99</v>
          </cell>
          <cell r="K48">
            <v>152.13</v>
          </cell>
          <cell r="L48">
            <v>157.47</v>
          </cell>
          <cell r="M48">
            <v>162.97999999999999</v>
          </cell>
          <cell r="N48">
            <v>0</v>
          </cell>
        </row>
        <row r="49">
          <cell r="C49" t="str">
            <v>Cost Analyst</v>
          </cell>
          <cell r="D49">
            <v>72.48</v>
          </cell>
          <cell r="E49">
            <v>74.91</v>
          </cell>
          <cell r="F49">
            <v>77.45</v>
          </cell>
          <cell r="G49">
            <v>80.19</v>
          </cell>
          <cell r="H49">
            <v>82.98</v>
          </cell>
          <cell r="I49">
            <v>85.9</v>
          </cell>
          <cell r="J49">
            <v>88.9</v>
          </cell>
          <cell r="K49">
            <v>92.02</v>
          </cell>
          <cell r="L49">
            <v>95.24</v>
          </cell>
          <cell r="M49">
            <v>98.57</v>
          </cell>
          <cell r="N49">
            <v>0</v>
          </cell>
        </row>
        <row r="50">
          <cell r="C50" t="str">
            <v>Data Standardization Specialist</v>
          </cell>
          <cell r="D50">
            <v>50.59</v>
          </cell>
          <cell r="E50">
            <v>52.31</v>
          </cell>
          <cell r="F50">
            <v>54.1</v>
          </cell>
          <cell r="G50">
            <v>55.98</v>
          </cell>
          <cell r="H50">
            <v>57.96</v>
          </cell>
          <cell r="I50">
            <v>59.97</v>
          </cell>
          <cell r="J50">
            <v>62.1</v>
          </cell>
          <cell r="K50">
            <v>64.260000000000005</v>
          </cell>
          <cell r="L50">
            <v>66.510000000000005</v>
          </cell>
          <cell r="M50">
            <v>68.849999999999994</v>
          </cell>
          <cell r="N50">
            <v>0</v>
          </cell>
        </row>
        <row r="51">
          <cell r="C51" t="str">
            <v>Documentation Specialist</v>
          </cell>
          <cell r="D51">
            <v>51.32</v>
          </cell>
          <cell r="E51">
            <v>53.06</v>
          </cell>
          <cell r="F51">
            <v>54.88</v>
          </cell>
          <cell r="G51">
            <v>56.79</v>
          </cell>
          <cell r="H51">
            <v>58.8</v>
          </cell>
          <cell r="I51">
            <v>60.85</v>
          </cell>
          <cell r="J51">
            <v>62.99</v>
          </cell>
          <cell r="K51">
            <v>65.19</v>
          </cell>
          <cell r="L51">
            <v>67.459999999999994</v>
          </cell>
          <cell r="M51">
            <v>69.819999999999993</v>
          </cell>
          <cell r="N51">
            <v>0</v>
          </cell>
        </row>
        <row r="52">
          <cell r="C52" t="str">
            <v>Technical Writer/Editor</v>
          </cell>
          <cell r="D52">
            <v>68.209999999999994</v>
          </cell>
          <cell r="E52">
            <v>70.510000000000005</v>
          </cell>
          <cell r="F52">
            <v>72.930000000000007</v>
          </cell>
          <cell r="G52">
            <v>75.489999999999995</v>
          </cell>
          <cell r="H52">
            <v>78.13</v>
          </cell>
          <cell r="I52">
            <v>80.849999999999994</v>
          </cell>
          <cell r="J52">
            <v>83.69</v>
          </cell>
          <cell r="K52">
            <v>86.6</v>
          </cell>
          <cell r="L52">
            <v>89.64</v>
          </cell>
          <cell r="M52">
            <v>92.77</v>
          </cell>
          <cell r="N52">
            <v>0</v>
          </cell>
        </row>
        <row r="53">
          <cell r="C53" t="str">
            <v>Senior Computer Security System Specialist</v>
          </cell>
          <cell r="D53">
            <v>135.59</v>
          </cell>
          <cell r="E53">
            <v>140.13999999999999</v>
          </cell>
          <cell r="F53">
            <v>144.91</v>
          </cell>
          <cell r="G53">
            <v>150</v>
          </cell>
          <cell r="H53">
            <v>155.24</v>
          </cell>
          <cell r="I53">
            <v>160.69999999999999</v>
          </cell>
          <cell r="J53">
            <v>166.31</v>
          </cell>
          <cell r="K53">
            <v>172.14</v>
          </cell>
          <cell r="L53">
            <v>178.18</v>
          </cell>
          <cell r="M53">
            <v>184.39</v>
          </cell>
          <cell r="N53">
            <v>0</v>
          </cell>
        </row>
        <row r="54">
          <cell r="C54" t="str">
            <v>Computer Security System Specialist</v>
          </cell>
          <cell r="D54">
            <v>108.75</v>
          </cell>
          <cell r="E54">
            <v>112.42</v>
          </cell>
          <cell r="F54">
            <v>116.27</v>
          </cell>
          <cell r="G54">
            <v>120.33</v>
          </cell>
          <cell r="H54">
            <v>124.54</v>
          </cell>
          <cell r="I54">
            <v>128.91</v>
          </cell>
          <cell r="J54">
            <v>133.41</v>
          </cell>
          <cell r="K54">
            <v>138.08000000000001</v>
          </cell>
          <cell r="L54">
            <v>142.91</v>
          </cell>
          <cell r="M54">
            <v>147.91999999999999</v>
          </cell>
          <cell r="N54">
            <v>0</v>
          </cell>
        </row>
        <row r="55">
          <cell r="C55" t="str">
            <v>Administrative Support and Graphics Specialist</v>
          </cell>
          <cell r="D55">
            <v>48.33</v>
          </cell>
          <cell r="E55">
            <v>49.97</v>
          </cell>
          <cell r="F55">
            <v>51.68</v>
          </cell>
          <cell r="G55">
            <v>53.48</v>
          </cell>
          <cell r="H55">
            <v>55.34</v>
          </cell>
          <cell r="I55">
            <v>57.29</v>
          </cell>
          <cell r="J55">
            <v>59.29</v>
          </cell>
          <cell r="K55">
            <v>61.37</v>
          </cell>
          <cell r="L55">
            <v>63.51</v>
          </cell>
          <cell r="M55">
            <v>65.73</v>
          </cell>
          <cell r="N55">
            <v>0</v>
          </cell>
        </row>
        <row r="56">
          <cell r="C56" t="str">
            <v>Electronic Meeting Technographer</v>
          </cell>
          <cell r="D56">
            <v>56.32</v>
          </cell>
          <cell r="E56">
            <v>58.23</v>
          </cell>
          <cell r="F56">
            <v>60.21</v>
          </cell>
          <cell r="G56">
            <v>62.32</v>
          </cell>
          <cell r="H56">
            <v>64.5</v>
          </cell>
          <cell r="I56">
            <v>66.760000000000005</v>
          </cell>
          <cell r="J56">
            <v>69.099999999999994</v>
          </cell>
          <cell r="K56">
            <v>71.510000000000005</v>
          </cell>
          <cell r="L56">
            <v>74.02</v>
          </cell>
          <cell r="M56">
            <v>76.59</v>
          </cell>
          <cell r="N56">
            <v>0</v>
          </cell>
        </row>
        <row r="57">
          <cell r="C57" t="str">
            <v>System Programmer</v>
          </cell>
          <cell r="D57">
            <v>81.36</v>
          </cell>
          <cell r="E57">
            <v>84.08</v>
          </cell>
          <cell r="F57">
            <v>86.97</v>
          </cell>
          <cell r="G57">
            <v>90.01</v>
          </cell>
          <cell r="H57">
            <v>93.16</v>
          </cell>
          <cell r="I57">
            <v>96.4</v>
          </cell>
          <cell r="J57">
            <v>99.77</v>
          </cell>
          <cell r="K57">
            <v>103.27</v>
          </cell>
          <cell r="L57">
            <v>106.88</v>
          </cell>
          <cell r="M57">
            <v>110.64</v>
          </cell>
          <cell r="N57">
            <v>0</v>
          </cell>
        </row>
        <row r="58">
          <cell r="C58" t="str">
            <v>Functional Subject Matter Expert</v>
          </cell>
          <cell r="D58">
            <v>219.88</v>
          </cell>
          <cell r="E58">
            <v>227.26</v>
          </cell>
          <cell r="F58">
            <v>235.02</v>
          </cell>
          <cell r="G58">
            <v>243.24</v>
          </cell>
          <cell r="H58">
            <v>251.74</v>
          </cell>
          <cell r="I58">
            <v>260.55</v>
          </cell>
          <cell r="J58">
            <v>269.64999999999998</v>
          </cell>
          <cell r="K58">
            <v>279.10000000000002</v>
          </cell>
          <cell r="L58">
            <v>288.89</v>
          </cell>
          <cell r="M58">
            <v>299</v>
          </cell>
          <cell r="N58">
            <v>0</v>
          </cell>
        </row>
        <row r="59">
          <cell r="C59" t="str">
            <v>IT Hardware Specialist</v>
          </cell>
          <cell r="D59">
            <v>47.97</v>
          </cell>
          <cell r="E59">
            <v>49.58</v>
          </cell>
          <cell r="F59">
            <v>51.26</v>
          </cell>
          <cell r="G59">
            <v>53.06</v>
          </cell>
          <cell r="H59">
            <v>54.92</v>
          </cell>
          <cell r="I59">
            <v>56.84</v>
          </cell>
          <cell r="J59">
            <v>58.85</v>
          </cell>
          <cell r="K59">
            <v>60.9</v>
          </cell>
          <cell r="L59">
            <v>63.03</v>
          </cell>
          <cell r="M59">
            <v>65.23</v>
          </cell>
          <cell r="N59">
            <v>0</v>
          </cell>
        </row>
        <row r="60">
          <cell r="C60" t="str">
            <v>Quality Assurance Specialist</v>
          </cell>
          <cell r="D60">
            <v>65.680000000000007</v>
          </cell>
          <cell r="E60">
            <v>67.900000000000006</v>
          </cell>
          <cell r="F60">
            <v>70.2</v>
          </cell>
          <cell r="G60">
            <v>72.66</v>
          </cell>
          <cell r="H60">
            <v>75.209999999999994</v>
          </cell>
          <cell r="I60">
            <v>77.849999999999994</v>
          </cell>
          <cell r="J60">
            <v>80.58</v>
          </cell>
          <cell r="K60">
            <v>83.4</v>
          </cell>
          <cell r="L60">
            <v>86.32</v>
          </cell>
          <cell r="M60">
            <v>89.34</v>
          </cell>
          <cell r="N60">
            <v>0</v>
          </cell>
        </row>
        <row r="61">
          <cell r="C61" t="str">
            <v>Communications Hardware Specialist</v>
          </cell>
          <cell r="D61">
            <v>58.43</v>
          </cell>
          <cell r="E61">
            <v>60.39</v>
          </cell>
          <cell r="F61">
            <v>62.45</v>
          </cell>
          <cell r="G61">
            <v>64.650000000000006</v>
          </cell>
          <cell r="H61">
            <v>66.900000000000006</v>
          </cell>
          <cell r="I61">
            <v>69.23</v>
          </cell>
          <cell r="J61">
            <v>71.650000000000006</v>
          </cell>
          <cell r="K61">
            <v>74.150000000000006</v>
          </cell>
          <cell r="L61">
            <v>76.739999999999995</v>
          </cell>
          <cell r="M61">
            <v>79.430000000000007</v>
          </cell>
          <cell r="N61">
            <v>0</v>
          </cell>
        </row>
        <row r="62">
          <cell r="C62" t="str">
            <v>Communications Software Specialist</v>
          </cell>
          <cell r="D62">
            <v>59.31</v>
          </cell>
          <cell r="E62">
            <v>61.31</v>
          </cell>
          <cell r="F62">
            <v>63.4</v>
          </cell>
          <cell r="G62">
            <v>65.63</v>
          </cell>
          <cell r="H62">
            <v>67.930000000000007</v>
          </cell>
          <cell r="I62">
            <v>70.319999999999993</v>
          </cell>
          <cell r="J62">
            <v>72.8</v>
          </cell>
          <cell r="K62">
            <v>75.349999999999994</v>
          </cell>
          <cell r="L62">
            <v>77.989999999999995</v>
          </cell>
          <cell r="M62">
            <v>80.709999999999994</v>
          </cell>
          <cell r="N62">
            <v>0</v>
          </cell>
        </row>
        <row r="63">
          <cell r="C63" t="str">
            <v>Information Resource Management Analyst</v>
          </cell>
          <cell r="D63">
            <v>62.67</v>
          </cell>
          <cell r="E63">
            <v>64.790000000000006</v>
          </cell>
          <cell r="F63">
            <v>67.010000000000005</v>
          </cell>
          <cell r="G63">
            <v>69.34</v>
          </cell>
          <cell r="H63">
            <v>71.760000000000005</v>
          </cell>
          <cell r="I63">
            <v>74.260000000000005</v>
          </cell>
          <cell r="J63">
            <v>76.88</v>
          </cell>
          <cell r="K63">
            <v>79.569999999999993</v>
          </cell>
          <cell r="L63">
            <v>82.35</v>
          </cell>
          <cell r="M63">
            <v>85.24</v>
          </cell>
          <cell r="N63">
            <v>0</v>
          </cell>
        </row>
        <row r="64">
          <cell r="C64" t="str">
            <v>Procurement Product Specialist</v>
          </cell>
          <cell r="D64">
            <v>56.72</v>
          </cell>
          <cell r="E64">
            <v>58.62</v>
          </cell>
          <cell r="F64">
            <v>60.63</v>
          </cell>
          <cell r="G64">
            <v>62.73</v>
          </cell>
          <cell r="H64">
            <v>64.92</v>
          </cell>
          <cell r="I64">
            <v>67.209999999999994</v>
          </cell>
          <cell r="J64">
            <v>69.56</v>
          </cell>
          <cell r="K64">
            <v>72.02</v>
          </cell>
          <cell r="L64">
            <v>74.540000000000006</v>
          </cell>
          <cell r="M64">
            <v>77.150000000000006</v>
          </cell>
          <cell r="N64">
            <v>0</v>
          </cell>
        </row>
        <row r="65">
          <cell r="C65" t="str">
            <v>Imaging Specialist</v>
          </cell>
          <cell r="D65">
            <v>62.23</v>
          </cell>
          <cell r="E65">
            <v>64.319999999999993</v>
          </cell>
          <cell r="F65">
            <v>66.510000000000005</v>
          </cell>
          <cell r="G65">
            <v>68.849999999999994</v>
          </cell>
          <cell r="H65">
            <v>71.260000000000005</v>
          </cell>
          <cell r="I65">
            <v>73.760000000000005</v>
          </cell>
          <cell r="J65">
            <v>76.349999999999994</v>
          </cell>
          <cell r="K65">
            <v>79.010000000000005</v>
          </cell>
          <cell r="L65">
            <v>81.790000000000006</v>
          </cell>
          <cell r="M65">
            <v>84.65</v>
          </cell>
          <cell r="N65">
            <v>0</v>
          </cell>
        </row>
        <row r="66">
          <cell r="C66" t="str">
            <v>Application Systems Analyst</v>
          </cell>
          <cell r="D66">
            <v>70.39</v>
          </cell>
          <cell r="E66">
            <v>72.739999999999995</v>
          </cell>
          <cell r="F66">
            <v>75.239999999999995</v>
          </cell>
          <cell r="G66">
            <v>77.87</v>
          </cell>
          <cell r="H66">
            <v>80.61</v>
          </cell>
          <cell r="I66">
            <v>83.42</v>
          </cell>
          <cell r="J66">
            <v>86.35</v>
          </cell>
          <cell r="K66">
            <v>89.38</v>
          </cell>
          <cell r="L66">
            <v>92.52</v>
          </cell>
          <cell r="M66">
            <v>95.77</v>
          </cell>
          <cell r="N66">
            <v>0</v>
          </cell>
        </row>
        <row r="67">
          <cell r="C67" t="str">
            <v>Software Systems Engineer</v>
          </cell>
          <cell r="D67">
            <v>84.34</v>
          </cell>
          <cell r="E67">
            <v>87.18</v>
          </cell>
          <cell r="F67">
            <v>90.16</v>
          </cell>
          <cell r="G67">
            <v>93.31</v>
          </cell>
          <cell r="H67">
            <v>96.59</v>
          </cell>
          <cell r="I67">
            <v>99.99</v>
          </cell>
          <cell r="J67">
            <v>103.49</v>
          </cell>
          <cell r="K67">
            <v>107.1</v>
          </cell>
          <cell r="L67">
            <v>110.86</v>
          </cell>
          <cell r="M67">
            <v>114.75</v>
          </cell>
          <cell r="N67">
            <v>0</v>
          </cell>
        </row>
        <row r="68">
          <cell r="C68" t="str">
            <v>Disaster Recovery Specialist</v>
          </cell>
          <cell r="D68">
            <v>144.38999999999999</v>
          </cell>
          <cell r="E68">
            <v>149.27000000000001</v>
          </cell>
          <cell r="F68">
            <v>154.36000000000001</v>
          </cell>
          <cell r="G68">
            <v>159.75</v>
          </cell>
          <cell r="H68">
            <v>165.33</v>
          </cell>
          <cell r="I68">
            <v>171.11</v>
          </cell>
          <cell r="J68">
            <v>177.12</v>
          </cell>
          <cell r="K68">
            <v>183.32</v>
          </cell>
          <cell r="L68">
            <v>189.73</v>
          </cell>
          <cell r="M68">
            <v>196.36</v>
          </cell>
          <cell r="N68">
            <v>0</v>
          </cell>
        </row>
        <row r="69">
          <cell r="C69" t="str">
            <v>Telecommunication Engineer</v>
          </cell>
          <cell r="D69">
            <v>105.03</v>
          </cell>
          <cell r="E69">
            <v>108.56</v>
          </cell>
          <cell r="F69">
            <v>112.28</v>
          </cell>
          <cell r="G69">
            <v>116.19</v>
          </cell>
          <cell r="H69">
            <v>120.24</v>
          </cell>
          <cell r="I69">
            <v>124.44</v>
          </cell>
          <cell r="J69">
            <v>128.80000000000001</v>
          </cell>
          <cell r="K69">
            <v>133.31</v>
          </cell>
          <cell r="L69">
            <v>137.96</v>
          </cell>
          <cell r="M69">
            <v>142.80000000000001</v>
          </cell>
          <cell r="N69">
            <v>0</v>
          </cell>
        </row>
        <row r="70">
          <cell r="C70" t="str">
            <v>Information Systems Training Specialist</v>
          </cell>
          <cell r="D70">
            <v>94.66</v>
          </cell>
          <cell r="E70">
            <v>97.85</v>
          </cell>
          <cell r="F70">
            <v>101.19</v>
          </cell>
          <cell r="G70">
            <v>104.72</v>
          </cell>
          <cell r="H70">
            <v>108.38</v>
          </cell>
          <cell r="I70">
            <v>112.19</v>
          </cell>
          <cell r="J70">
            <v>116.11</v>
          </cell>
          <cell r="K70">
            <v>120.16</v>
          </cell>
          <cell r="L70">
            <v>124.36</v>
          </cell>
          <cell r="M70">
            <v>128.71</v>
          </cell>
          <cell r="N70">
            <v>0</v>
          </cell>
        </row>
        <row r="71">
          <cell r="C71" t="str">
            <v>Local Area Network Administrator</v>
          </cell>
          <cell r="D71">
            <v>76.349999999999994</v>
          </cell>
          <cell r="E71">
            <v>78.91</v>
          </cell>
          <cell r="F71">
            <v>81.59</v>
          </cell>
          <cell r="G71">
            <v>84.46</v>
          </cell>
          <cell r="H71">
            <v>87.41</v>
          </cell>
          <cell r="I71">
            <v>90.46</v>
          </cell>
          <cell r="J71">
            <v>93.63</v>
          </cell>
          <cell r="K71">
            <v>96.91</v>
          </cell>
          <cell r="L71">
            <v>100.29</v>
          </cell>
          <cell r="M71">
            <v>103.8</v>
          </cell>
          <cell r="N71">
            <v>0</v>
          </cell>
        </row>
        <row r="72">
          <cell r="C72" t="str">
            <v>Wide Area Network Administrator</v>
          </cell>
          <cell r="D72">
            <v>77.209999999999994</v>
          </cell>
          <cell r="E72">
            <v>79.790000000000006</v>
          </cell>
          <cell r="F72">
            <v>82.51</v>
          </cell>
          <cell r="G72">
            <v>85.4</v>
          </cell>
          <cell r="H72">
            <v>88.41</v>
          </cell>
          <cell r="I72">
            <v>91.5</v>
          </cell>
          <cell r="J72">
            <v>94.69</v>
          </cell>
          <cell r="K72">
            <v>97.99</v>
          </cell>
          <cell r="L72">
            <v>101.41</v>
          </cell>
          <cell r="M72">
            <v>104.96</v>
          </cell>
          <cell r="N72">
            <v>0</v>
          </cell>
        </row>
        <row r="73">
          <cell r="C73" t="str">
            <v>Web Project Manager</v>
          </cell>
          <cell r="D73">
            <v>176.66</v>
          </cell>
          <cell r="E73">
            <v>182.61</v>
          </cell>
          <cell r="F73">
            <v>188.85</v>
          </cell>
          <cell r="G73">
            <v>195.46</v>
          </cell>
          <cell r="H73">
            <v>202.29</v>
          </cell>
          <cell r="I73">
            <v>209.36</v>
          </cell>
          <cell r="J73">
            <v>216.7</v>
          </cell>
          <cell r="K73">
            <v>224.29</v>
          </cell>
          <cell r="L73">
            <v>232.16</v>
          </cell>
          <cell r="M73">
            <v>240.26</v>
          </cell>
          <cell r="N73">
            <v>0</v>
          </cell>
        </row>
        <row r="74">
          <cell r="C74" t="str">
            <v>Web Designer</v>
          </cell>
          <cell r="D74">
            <v>120.73</v>
          </cell>
          <cell r="E74">
            <v>124.8</v>
          </cell>
          <cell r="F74">
            <v>129.05000000000001</v>
          </cell>
          <cell r="G74">
            <v>133.57</v>
          </cell>
          <cell r="H74">
            <v>138.25</v>
          </cell>
          <cell r="I74">
            <v>143.08000000000001</v>
          </cell>
          <cell r="J74">
            <v>148.09</v>
          </cell>
          <cell r="K74">
            <v>153.29</v>
          </cell>
          <cell r="L74">
            <v>158.63999999999999</v>
          </cell>
          <cell r="M74">
            <v>164.2</v>
          </cell>
          <cell r="N74">
            <v>0</v>
          </cell>
        </row>
        <row r="75">
          <cell r="C75" t="str">
            <v>Web Software Developer</v>
          </cell>
          <cell r="D75">
            <v>118.94</v>
          </cell>
          <cell r="E75">
            <v>122.96</v>
          </cell>
          <cell r="F75">
            <v>127.16</v>
          </cell>
          <cell r="G75">
            <v>131.6</v>
          </cell>
          <cell r="H75">
            <v>136.22</v>
          </cell>
          <cell r="I75">
            <v>141</v>
          </cell>
          <cell r="J75">
            <v>145.94</v>
          </cell>
          <cell r="K75">
            <v>151.05000000000001</v>
          </cell>
          <cell r="L75">
            <v>156.34</v>
          </cell>
          <cell r="M75">
            <v>161.80000000000001</v>
          </cell>
          <cell r="N75">
            <v>0</v>
          </cell>
        </row>
        <row r="76">
          <cell r="C76" t="str">
            <v>Web Content Administrator</v>
          </cell>
          <cell r="D76">
            <v>95.85</v>
          </cell>
          <cell r="E76">
            <v>99.1</v>
          </cell>
          <cell r="F76">
            <v>102.49</v>
          </cell>
          <cell r="G76">
            <v>106.07</v>
          </cell>
          <cell r="H76">
            <v>109.8</v>
          </cell>
          <cell r="I76">
            <v>113.63</v>
          </cell>
          <cell r="J76">
            <v>117.6</v>
          </cell>
          <cell r="K76">
            <v>121.72</v>
          </cell>
          <cell r="L76">
            <v>125.96</v>
          </cell>
          <cell r="M76">
            <v>130.38999999999999</v>
          </cell>
          <cell r="N76">
            <v>0</v>
          </cell>
        </row>
        <row r="77">
          <cell r="C77" t="str">
            <v>Local Area Network Support Technician</v>
          </cell>
          <cell r="D77">
            <v>63.09</v>
          </cell>
          <cell r="E77">
            <v>65.209999999999994</v>
          </cell>
          <cell r="F77">
            <v>67.430000000000007</v>
          </cell>
          <cell r="G77">
            <v>69.78</v>
          </cell>
          <cell r="H77">
            <v>72.239999999999995</v>
          </cell>
          <cell r="I77">
            <v>74.760000000000005</v>
          </cell>
          <cell r="J77">
            <v>77.37</v>
          </cell>
          <cell r="K77">
            <v>80.069999999999993</v>
          </cell>
          <cell r="L77">
            <v>82.89</v>
          </cell>
          <cell r="M77">
            <v>85.77</v>
          </cell>
          <cell r="N77">
            <v>0</v>
          </cell>
        </row>
        <row r="78">
          <cell r="C78" t="str">
            <v>Data Security Specialist</v>
          </cell>
          <cell r="D78">
            <v>92.86</v>
          </cell>
          <cell r="E78">
            <v>95.99</v>
          </cell>
          <cell r="F78">
            <v>99.26</v>
          </cell>
          <cell r="G78">
            <v>102.74</v>
          </cell>
          <cell r="H78">
            <v>106.33</v>
          </cell>
          <cell r="I78">
            <v>110.06</v>
          </cell>
          <cell r="J78">
            <v>113.92</v>
          </cell>
          <cell r="K78">
            <v>117.91</v>
          </cell>
          <cell r="L78">
            <v>122.05</v>
          </cell>
          <cell r="M78">
            <v>126.34</v>
          </cell>
          <cell r="N78">
            <v>0</v>
          </cell>
        </row>
        <row r="79">
          <cell r="C79" t="str">
            <v>None</v>
          </cell>
          <cell r="D79">
            <v>0</v>
          </cell>
          <cell r="E79">
            <v>0</v>
          </cell>
          <cell r="F79">
            <v>0</v>
          </cell>
          <cell r="G79">
            <v>0</v>
          </cell>
          <cell r="H79">
            <v>0</v>
          </cell>
          <cell r="I79">
            <v>0</v>
          </cell>
          <cell r="J79">
            <v>0</v>
          </cell>
          <cell r="K79">
            <v>0</v>
          </cell>
          <cell r="L79">
            <v>0</v>
          </cell>
          <cell r="M79">
            <v>0</v>
          </cell>
          <cell r="N79">
            <v>0</v>
          </cell>
        </row>
        <row r="80">
          <cell r="C80" t="str">
            <v>None</v>
          </cell>
          <cell r="D80">
            <v>0</v>
          </cell>
          <cell r="E80">
            <v>0</v>
          </cell>
          <cell r="F80">
            <v>0</v>
          </cell>
          <cell r="G80">
            <v>0</v>
          </cell>
          <cell r="H80">
            <v>0</v>
          </cell>
          <cell r="I80">
            <v>0</v>
          </cell>
          <cell r="J80">
            <v>0</v>
          </cell>
          <cell r="K80">
            <v>0</v>
          </cell>
          <cell r="L80">
            <v>0</v>
          </cell>
          <cell r="M80">
            <v>0</v>
          </cell>
          <cell r="N80">
            <v>0</v>
          </cell>
        </row>
        <row r="81">
          <cell r="C81" t="str">
            <v>None</v>
          </cell>
          <cell r="D81">
            <v>0</v>
          </cell>
          <cell r="E81">
            <v>0</v>
          </cell>
          <cell r="F81">
            <v>0</v>
          </cell>
          <cell r="G81">
            <v>0</v>
          </cell>
          <cell r="H81">
            <v>0</v>
          </cell>
          <cell r="I81">
            <v>0</v>
          </cell>
          <cell r="J81">
            <v>0</v>
          </cell>
          <cell r="K81">
            <v>0</v>
          </cell>
          <cell r="L81">
            <v>0</v>
          </cell>
          <cell r="M81">
            <v>0</v>
          </cell>
          <cell r="N81">
            <v>0</v>
          </cell>
        </row>
        <row r="82">
          <cell r="C82" t="str">
            <v>None</v>
          </cell>
          <cell r="D82">
            <v>0</v>
          </cell>
          <cell r="E82">
            <v>0</v>
          </cell>
          <cell r="F82">
            <v>0</v>
          </cell>
          <cell r="G82">
            <v>0</v>
          </cell>
          <cell r="H82">
            <v>0</v>
          </cell>
          <cell r="I82">
            <v>0</v>
          </cell>
          <cell r="J82">
            <v>0</v>
          </cell>
          <cell r="K82">
            <v>0</v>
          </cell>
          <cell r="L82">
            <v>0</v>
          </cell>
          <cell r="M82">
            <v>0</v>
          </cell>
          <cell r="N82">
            <v>0</v>
          </cell>
        </row>
        <row r="83">
          <cell r="C83" t="str">
            <v>None</v>
          </cell>
          <cell r="D83">
            <v>0</v>
          </cell>
          <cell r="E83">
            <v>0</v>
          </cell>
          <cell r="F83">
            <v>0</v>
          </cell>
          <cell r="G83">
            <v>0</v>
          </cell>
          <cell r="H83">
            <v>0</v>
          </cell>
          <cell r="I83">
            <v>0</v>
          </cell>
          <cell r="J83">
            <v>0</v>
          </cell>
          <cell r="K83">
            <v>0</v>
          </cell>
          <cell r="L83">
            <v>0</v>
          </cell>
          <cell r="M83">
            <v>0</v>
          </cell>
          <cell r="N83">
            <v>0</v>
          </cell>
        </row>
        <row r="84">
          <cell r="C84" t="str">
            <v>None</v>
          </cell>
          <cell r="D84">
            <v>0</v>
          </cell>
          <cell r="E84">
            <v>0</v>
          </cell>
          <cell r="F84">
            <v>0</v>
          </cell>
          <cell r="G84">
            <v>0</v>
          </cell>
          <cell r="H84">
            <v>0</v>
          </cell>
          <cell r="I84">
            <v>0</v>
          </cell>
          <cell r="J84">
            <v>0</v>
          </cell>
          <cell r="K84">
            <v>0</v>
          </cell>
          <cell r="L84">
            <v>0</v>
          </cell>
          <cell r="M84">
            <v>0</v>
          </cell>
          <cell r="N84">
            <v>0</v>
          </cell>
        </row>
        <row r="85">
          <cell r="C85" t="str">
            <v>None</v>
          </cell>
          <cell r="D85">
            <v>0</v>
          </cell>
          <cell r="E85">
            <v>0</v>
          </cell>
          <cell r="F85">
            <v>0</v>
          </cell>
          <cell r="G85">
            <v>0</v>
          </cell>
          <cell r="H85">
            <v>0</v>
          </cell>
          <cell r="I85">
            <v>0</v>
          </cell>
          <cell r="J85">
            <v>0</v>
          </cell>
          <cell r="K85">
            <v>0</v>
          </cell>
          <cell r="L85">
            <v>0</v>
          </cell>
          <cell r="M85">
            <v>0</v>
          </cell>
          <cell r="N85">
            <v>0</v>
          </cell>
        </row>
        <row r="86">
          <cell r="C86" t="str">
            <v>None</v>
          </cell>
          <cell r="D86">
            <v>0</v>
          </cell>
          <cell r="E86">
            <v>0</v>
          </cell>
          <cell r="F86">
            <v>0</v>
          </cell>
          <cell r="G86">
            <v>0</v>
          </cell>
          <cell r="H86">
            <v>0</v>
          </cell>
          <cell r="I86">
            <v>0</v>
          </cell>
          <cell r="J86">
            <v>0</v>
          </cell>
          <cell r="K86">
            <v>0</v>
          </cell>
          <cell r="L86">
            <v>0</v>
          </cell>
          <cell r="M86">
            <v>0</v>
          </cell>
          <cell r="N86">
            <v>0</v>
          </cell>
        </row>
        <row r="87">
          <cell r="C87" t="str">
            <v>None</v>
          </cell>
          <cell r="D87">
            <v>0</v>
          </cell>
          <cell r="E87">
            <v>0</v>
          </cell>
          <cell r="F87">
            <v>0</v>
          </cell>
          <cell r="G87">
            <v>0</v>
          </cell>
          <cell r="H87">
            <v>0</v>
          </cell>
          <cell r="I87">
            <v>0</v>
          </cell>
          <cell r="J87">
            <v>0</v>
          </cell>
          <cell r="K87">
            <v>0</v>
          </cell>
          <cell r="L87">
            <v>0</v>
          </cell>
          <cell r="M87">
            <v>0</v>
          </cell>
          <cell r="N87">
            <v>0</v>
          </cell>
        </row>
        <row r="88">
          <cell r="C88" t="str">
            <v>None</v>
          </cell>
          <cell r="D88">
            <v>0</v>
          </cell>
          <cell r="E88">
            <v>0</v>
          </cell>
          <cell r="F88">
            <v>0</v>
          </cell>
          <cell r="G88">
            <v>0</v>
          </cell>
          <cell r="H88">
            <v>0</v>
          </cell>
          <cell r="I88">
            <v>0</v>
          </cell>
          <cell r="J88">
            <v>0</v>
          </cell>
          <cell r="K88">
            <v>0</v>
          </cell>
          <cell r="L88">
            <v>0</v>
          </cell>
          <cell r="M88">
            <v>0</v>
          </cell>
          <cell r="N88">
            <v>0</v>
          </cell>
        </row>
        <row r="89">
          <cell r="C89" t="str">
            <v>None</v>
          </cell>
          <cell r="D89">
            <v>0</v>
          </cell>
          <cell r="E89">
            <v>0</v>
          </cell>
          <cell r="F89">
            <v>0</v>
          </cell>
          <cell r="G89">
            <v>0</v>
          </cell>
          <cell r="H89">
            <v>0</v>
          </cell>
          <cell r="I89">
            <v>0</v>
          </cell>
          <cell r="J89">
            <v>0</v>
          </cell>
          <cell r="K89">
            <v>0</v>
          </cell>
          <cell r="L89">
            <v>0</v>
          </cell>
          <cell r="M89">
            <v>0</v>
          </cell>
          <cell r="N89">
            <v>0</v>
          </cell>
        </row>
        <row r="90">
          <cell r="C90" t="str">
            <v>None</v>
          </cell>
          <cell r="D90">
            <v>0</v>
          </cell>
          <cell r="E90">
            <v>0</v>
          </cell>
          <cell r="F90">
            <v>0</v>
          </cell>
          <cell r="G90">
            <v>0</v>
          </cell>
          <cell r="H90">
            <v>0</v>
          </cell>
          <cell r="I90">
            <v>0</v>
          </cell>
          <cell r="J90">
            <v>0</v>
          </cell>
          <cell r="K90">
            <v>0</v>
          </cell>
          <cell r="L90">
            <v>0</v>
          </cell>
          <cell r="M90">
            <v>0</v>
          </cell>
          <cell r="N90">
            <v>0</v>
          </cell>
        </row>
        <row r="91">
          <cell r="C91" t="str">
            <v>None</v>
          </cell>
          <cell r="D91">
            <v>0</v>
          </cell>
          <cell r="E91">
            <v>0</v>
          </cell>
          <cell r="F91">
            <v>0</v>
          </cell>
          <cell r="G91">
            <v>0</v>
          </cell>
          <cell r="H91">
            <v>0</v>
          </cell>
          <cell r="I91">
            <v>0</v>
          </cell>
          <cell r="J91">
            <v>0</v>
          </cell>
          <cell r="K91">
            <v>0</v>
          </cell>
          <cell r="L91">
            <v>0</v>
          </cell>
          <cell r="M91">
            <v>0</v>
          </cell>
          <cell r="N91">
            <v>0</v>
          </cell>
        </row>
        <row r="92">
          <cell r="C92" t="str">
            <v>None</v>
          </cell>
          <cell r="D92">
            <v>0</v>
          </cell>
          <cell r="E92">
            <v>0</v>
          </cell>
          <cell r="F92">
            <v>0</v>
          </cell>
          <cell r="G92">
            <v>0</v>
          </cell>
          <cell r="H92">
            <v>0</v>
          </cell>
          <cell r="I92">
            <v>0</v>
          </cell>
          <cell r="J92">
            <v>0</v>
          </cell>
          <cell r="K92">
            <v>0</v>
          </cell>
          <cell r="L92">
            <v>0</v>
          </cell>
          <cell r="M92">
            <v>0</v>
          </cell>
          <cell r="N92">
            <v>0</v>
          </cell>
        </row>
        <row r="93">
          <cell r="C93" t="str">
            <v>None</v>
          </cell>
          <cell r="D93">
            <v>0</v>
          </cell>
          <cell r="E93">
            <v>0</v>
          </cell>
          <cell r="F93">
            <v>0</v>
          </cell>
          <cell r="G93">
            <v>0</v>
          </cell>
          <cell r="H93">
            <v>0</v>
          </cell>
          <cell r="I93">
            <v>0</v>
          </cell>
          <cell r="J93">
            <v>0</v>
          </cell>
          <cell r="K93">
            <v>0</v>
          </cell>
          <cell r="L93">
            <v>0</v>
          </cell>
          <cell r="M93">
            <v>0</v>
          </cell>
          <cell r="N93">
            <v>0</v>
          </cell>
        </row>
        <row r="94">
          <cell r="C94" t="str">
            <v>None</v>
          </cell>
          <cell r="D94">
            <v>0</v>
          </cell>
          <cell r="E94">
            <v>0</v>
          </cell>
          <cell r="F94">
            <v>0</v>
          </cell>
          <cell r="G94">
            <v>0</v>
          </cell>
          <cell r="H94">
            <v>0</v>
          </cell>
          <cell r="I94">
            <v>0</v>
          </cell>
          <cell r="J94">
            <v>0</v>
          </cell>
          <cell r="K94">
            <v>0</v>
          </cell>
          <cell r="L94">
            <v>0</v>
          </cell>
          <cell r="M94">
            <v>0</v>
          </cell>
          <cell r="N94">
            <v>0</v>
          </cell>
        </row>
        <row r="95">
          <cell r="C95" t="str">
            <v>None</v>
          </cell>
          <cell r="D95">
            <v>0</v>
          </cell>
          <cell r="E95">
            <v>0</v>
          </cell>
          <cell r="F95">
            <v>0</v>
          </cell>
          <cell r="G95">
            <v>0</v>
          </cell>
          <cell r="H95">
            <v>0</v>
          </cell>
          <cell r="I95">
            <v>0</v>
          </cell>
          <cell r="J95">
            <v>0</v>
          </cell>
          <cell r="K95">
            <v>0</v>
          </cell>
          <cell r="L95">
            <v>0</v>
          </cell>
          <cell r="M95">
            <v>0</v>
          </cell>
          <cell r="N95">
            <v>0</v>
          </cell>
        </row>
        <row r="96">
          <cell r="C96" t="str">
            <v>None</v>
          </cell>
          <cell r="D96">
            <v>0</v>
          </cell>
          <cell r="E96">
            <v>0</v>
          </cell>
          <cell r="F96">
            <v>0</v>
          </cell>
          <cell r="G96">
            <v>0</v>
          </cell>
          <cell r="H96">
            <v>0</v>
          </cell>
          <cell r="I96">
            <v>0</v>
          </cell>
          <cell r="J96">
            <v>0</v>
          </cell>
          <cell r="K96">
            <v>0</v>
          </cell>
          <cell r="L96">
            <v>0</v>
          </cell>
          <cell r="M96">
            <v>0</v>
          </cell>
          <cell r="N96">
            <v>0</v>
          </cell>
        </row>
        <row r="97">
          <cell r="C97" t="str">
            <v>None</v>
          </cell>
          <cell r="D97">
            <v>0</v>
          </cell>
          <cell r="E97">
            <v>0</v>
          </cell>
          <cell r="F97">
            <v>0</v>
          </cell>
          <cell r="G97">
            <v>0</v>
          </cell>
          <cell r="H97">
            <v>0</v>
          </cell>
          <cell r="I97">
            <v>0</v>
          </cell>
          <cell r="J97">
            <v>0</v>
          </cell>
          <cell r="K97">
            <v>0</v>
          </cell>
          <cell r="L97">
            <v>0</v>
          </cell>
          <cell r="M97">
            <v>0</v>
          </cell>
          <cell r="N97">
            <v>0</v>
          </cell>
        </row>
        <row r="98">
          <cell r="C98" t="str">
            <v>None</v>
          </cell>
          <cell r="D98">
            <v>0</v>
          </cell>
          <cell r="E98">
            <v>0</v>
          </cell>
          <cell r="F98">
            <v>0</v>
          </cell>
          <cell r="G98">
            <v>0</v>
          </cell>
          <cell r="H98">
            <v>0</v>
          </cell>
          <cell r="I98">
            <v>0</v>
          </cell>
          <cell r="J98">
            <v>0</v>
          </cell>
          <cell r="K98">
            <v>0</v>
          </cell>
          <cell r="L98">
            <v>0</v>
          </cell>
          <cell r="M98">
            <v>0</v>
          </cell>
          <cell r="N98">
            <v>0</v>
          </cell>
        </row>
        <row r="99">
          <cell r="C99" t="str">
            <v>None</v>
          </cell>
          <cell r="D99">
            <v>0</v>
          </cell>
          <cell r="E99">
            <v>0</v>
          </cell>
          <cell r="F99">
            <v>0</v>
          </cell>
          <cell r="G99">
            <v>0</v>
          </cell>
          <cell r="H99">
            <v>0</v>
          </cell>
          <cell r="I99">
            <v>0</v>
          </cell>
          <cell r="J99">
            <v>0</v>
          </cell>
          <cell r="K99">
            <v>0</v>
          </cell>
          <cell r="L99">
            <v>0</v>
          </cell>
          <cell r="M99">
            <v>0</v>
          </cell>
          <cell r="N99">
            <v>0</v>
          </cell>
        </row>
        <row r="100">
          <cell r="C100" t="str">
            <v>None</v>
          </cell>
          <cell r="D100">
            <v>0</v>
          </cell>
          <cell r="E100">
            <v>0</v>
          </cell>
          <cell r="F100">
            <v>0</v>
          </cell>
          <cell r="G100">
            <v>0</v>
          </cell>
          <cell r="H100">
            <v>0</v>
          </cell>
          <cell r="I100">
            <v>0</v>
          </cell>
          <cell r="J100">
            <v>0</v>
          </cell>
          <cell r="K100">
            <v>0</v>
          </cell>
          <cell r="L100">
            <v>0</v>
          </cell>
          <cell r="M100">
            <v>0</v>
          </cell>
          <cell r="N100">
            <v>0</v>
          </cell>
        </row>
        <row r="101">
          <cell r="C101" t="str">
            <v>None</v>
          </cell>
          <cell r="D101">
            <v>0</v>
          </cell>
          <cell r="E101">
            <v>0</v>
          </cell>
          <cell r="F101">
            <v>0</v>
          </cell>
          <cell r="G101">
            <v>0</v>
          </cell>
          <cell r="H101">
            <v>0</v>
          </cell>
          <cell r="I101">
            <v>0</v>
          </cell>
          <cell r="J101">
            <v>0</v>
          </cell>
          <cell r="K101">
            <v>0</v>
          </cell>
          <cell r="L101">
            <v>0</v>
          </cell>
          <cell r="M101">
            <v>0</v>
          </cell>
          <cell r="N101">
            <v>0</v>
          </cell>
        </row>
        <row r="102">
          <cell r="C102" t="str">
            <v>None</v>
          </cell>
          <cell r="D102">
            <v>0</v>
          </cell>
          <cell r="E102">
            <v>0</v>
          </cell>
          <cell r="F102">
            <v>0</v>
          </cell>
          <cell r="G102">
            <v>0</v>
          </cell>
          <cell r="H102">
            <v>0</v>
          </cell>
          <cell r="I102">
            <v>0</v>
          </cell>
          <cell r="J102">
            <v>0</v>
          </cell>
          <cell r="K102">
            <v>0</v>
          </cell>
          <cell r="L102">
            <v>0</v>
          </cell>
          <cell r="M102">
            <v>0</v>
          </cell>
          <cell r="N102">
            <v>0</v>
          </cell>
        </row>
        <row r="103">
          <cell r="C103" t="str">
            <v>None</v>
          </cell>
          <cell r="D103">
            <v>0</v>
          </cell>
          <cell r="E103">
            <v>0</v>
          </cell>
          <cell r="F103">
            <v>0</v>
          </cell>
          <cell r="G103">
            <v>0</v>
          </cell>
          <cell r="H103">
            <v>0</v>
          </cell>
          <cell r="I103">
            <v>0</v>
          </cell>
          <cell r="J103">
            <v>0</v>
          </cell>
          <cell r="K103">
            <v>0</v>
          </cell>
          <cell r="L103">
            <v>0</v>
          </cell>
          <cell r="M103">
            <v>0</v>
          </cell>
          <cell r="N103">
            <v>0</v>
          </cell>
        </row>
        <row r="104">
          <cell r="C104" t="str">
            <v>None</v>
          </cell>
          <cell r="D104">
            <v>0</v>
          </cell>
          <cell r="E104">
            <v>0</v>
          </cell>
          <cell r="F104">
            <v>0</v>
          </cell>
          <cell r="G104">
            <v>0</v>
          </cell>
          <cell r="H104">
            <v>0</v>
          </cell>
          <cell r="I104">
            <v>0</v>
          </cell>
          <cell r="J104">
            <v>0</v>
          </cell>
          <cell r="K104">
            <v>0</v>
          </cell>
          <cell r="L104">
            <v>0</v>
          </cell>
          <cell r="M104">
            <v>0</v>
          </cell>
          <cell r="N104">
            <v>0</v>
          </cell>
        </row>
        <row r="105">
          <cell r="C105" t="str">
            <v>Unbillable</v>
          </cell>
          <cell r="D105">
            <v>0</v>
          </cell>
          <cell r="E105">
            <v>0</v>
          </cell>
          <cell r="F105">
            <v>0</v>
          </cell>
          <cell r="G105">
            <v>0</v>
          </cell>
          <cell r="H105">
            <v>0</v>
          </cell>
          <cell r="I105">
            <v>0</v>
          </cell>
          <cell r="J105">
            <v>0</v>
          </cell>
          <cell r="K105">
            <v>0</v>
          </cell>
          <cell r="L105">
            <v>0</v>
          </cell>
          <cell r="M105">
            <v>0</v>
          </cell>
          <cell r="N105">
            <v>0</v>
          </cell>
        </row>
      </sheetData>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PRM GRANT CODING MASTER"/>
      <sheetName val="#REF"/>
      <sheetName val="BPRM_GRANT_CODING_MASTER"/>
      <sheetName val="CIOSP"/>
      <sheetName val="Range Page"/>
      <sheetName val="Definitions"/>
      <sheetName val="MasterData"/>
      <sheetName val="ex-rate"/>
      <sheetName val="IRC Format"/>
      <sheetName val="IRC Summary"/>
      <sheetName val="BPRM_GRANT_CODING_MASTER1"/>
      <sheetName val="Rates"/>
      <sheetName val="Cost categories"/>
      <sheetName val="Budget OFD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d"/>
      <sheetName val="rev"/>
      <sheetName val="cards"/>
      <sheetName val="cost"/>
      <sheetName val="lab"/>
      <sheetName val="cap"/>
      <sheetName val="fa"/>
      <sheetName val="wc"/>
      <sheetName val="tax"/>
      <sheetName val="cons"/>
    </sheetNames>
    <sheetDataSet>
      <sheetData sheetId="0" refreshError="1">
        <row r="4">
          <cell r="G4">
            <v>0</v>
          </cell>
          <cell r="K4">
            <v>0</v>
          </cell>
        </row>
        <row r="6">
          <cell r="G6">
            <v>0</v>
          </cell>
        </row>
        <row r="7">
          <cell r="C7">
            <v>1</v>
          </cell>
        </row>
      </sheetData>
      <sheetData sheetId="1">
        <row r="4">
          <cell r="G4">
            <v>0</v>
          </cell>
        </row>
      </sheetData>
      <sheetData sheetId="2"/>
      <sheetData sheetId="3"/>
      <sheetData sheetId="4"/>
      <sheetData sheetId="5"/>
      <sheetData sheetId="6"/>
      <sheetData sheetId="7"/>
      <sheetData sheetId="8"/>
      <sheetData sheetId="9"/>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structions"/>
      <sheetName val="Definitions"/>
      <sheetName val="PSI Instructions"/>
      <sheetName val="Range Page"/>
      <sheetName val="Title sheet"/>
      <sheetName val="General assumptions"/>
      <sheetName val="Detailed assumptions"/>
      <sheetName val="Detailed Budget - Year 2"/>
      <sheetName val="Detailed Budget-Year 3, 4 and 5"/>
      <sheetName val="5 Year Budget"/>
      <sheetName val=" Assumptions - Consolidation Y1"/>
      <sheetName val="Assumptions - Consolidation Y2 "/>
      <sheetName val="Assumptions -Consolidation Y3"/>
      <sheetName val="Assumptions -Consolidation Y4"/>
      <sheetName val="Assumptions -Consolidation  Y5"/>
      <sheetName val="Detailed Budget - Year 1"/>
      <sheetName val="Summary"/>
      <sheetName val="CONSOLIDATED ACT + RDT NEEDS"/>
      <sheetName val="CONSOLIDATED LLIN NEEDS"/>
      <sheetName val="NMCP - Capacity Building Plan"/>
      <sheetName val="Consolidated work-plan"/>
      <sheetName val="New Summary"/>
      <sheetName val="ITN"/>
      <sheetName val="MIP"/>
      <sheetName val="DIAG"/>
      <sheetName val="PET"/>
      <sheetName val="HMM"/>
      <sheetName val="COORD"/>
      <sheetName val="HSSI"/>
      <sheetName val="SDA H"/>
      <sheetName val="COST ALLOCATION TABLE"/>
      <sheetName val="Utilization-Efficiencies gained"/>
      <sheetName val="Roll Up Tab"/>
      <sheetName val="Annex 1b - PSM Plan "/>
      <sheetName val="Sheet1"/>
      <sheetName val="COMMIT"/>
      <sheetName val="Backend1"/>
    </sheetNames>
    <sheetDataSet>
      <sheetData sheetId="0" refreshError="1"/>
      <sheetData sheetId="1" refreshError="1"/>
      <sheetData sheetId="2" refreshError="1"/>
      <sheetData sheetId="3" refreshError="1">
        <row r="4">
          <cell r="A4">
            <v>0.4</v>
          </cell>
        </row>
        <row r="14">
          <cell r="A14">
            <v>0.25</v>
          </cell>
        </row>
        <row r="15">
          <cell r="A15">
            <v>0.25</v>
          </cell>
        </row>
        <row r="16">
          <cell r="A16">
            <v>0.25</v>
          </cell>
        </row>
        <row r="20">
          <cell r="A20">
            <v>0.25</v>
          </cell>
        </row>
        <row r="21">
          <cell r="A21">
            <v>0.25</v>
          </cell>
        </row>
        <row r="22">
          <cell r="A22">
            <v>0.25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initions"/>
      <sheetName val="READ FIRST"/>
      <sheetName val="Range Page Information"/>
      <sheetName val="Range Page"/>
      <sheetName val="GF Instructions"/>
      <sheetName val="Cover"/>
      <sheetName val="Recipients"/>
      <sheetName val="Objectives"/>
      <sheetName val="Assumptions"/>
      <sheetName val="7.5 Detailed Budget"/>
      <sheetName val="Summary Budgets"/>
      <sheetName val="7.6 (d) Incremental"/>
      <sheetName val="PSI PMU"/>
      <sheetName val="PSI HMM"/>
      <sheetName val="PSI ITN"/>
      <sheetName val="PSI COORD"/>
      <sheetName val="PSI DIAG"/>
      <sheetName val="PSI MIP"/>
      <sheetName val="PSI HSSI"/>
      <sheetName val="PSI PET"/>
      <sheetName val="Detailed Ass'm - HR &amp; PMU"/>
      <sheetName val="Detailed Ass'm - HMM &amp; ITN"/>
      <sheetName val="Detailed Ass'm - COORD &amp; PET"/>
      <sheetName val="Detailed Ass'm -HSSI"/>
      <sheetName val="MIS"/>
      <sheetName val="Summary"/>
      <sheetName val="Sheet1"/>
      <sheetName val="Backend serv"/>
      <sheetName val="Backend drugs"/>
      <sheetName val="Rates"/>
      <sheetName val="Budget"/>
    </sheetNames>
    <sheetDataSet>
      <sheetData sheetId="0">
        <row r="2">
          <cell r="A2" t="str">
            <v>HIV_AIDS</v>
          </cell>
        </row>
        <row r="45">
          <cell r="B45" t="str">
            <v>January</v>
          </cell>
        </row>
        <row r="46">
          <cell r="A46">
            <v>2012</v>
          </cell>
          <cell r="B46" t="str">
            <v>April</v>
          </cell>
        </row>
        <row r="47">
          <cell r="A47">
            <v>2013</v>
          </cell>
          <cell r="B47" t="str">
            <v>July</v>
          </cell>
        </row>
        <row r="48">
          <cell r="A48">
            <v>2014</v>
          </cell>
          <cell r="B48" t="str">
            <v>October</v>
          </cell>
        </row>
      </sheetData>
      <sheetData sheetId="1">
        <row r="2">
          <cell r="A2">
            <v>0.70830000000000004</v>
          </cell>
        </row>
      </sheetData>
      <sheetData sheetId="2">
        <row r="2">
          <cell r="A2">
            <v>0.70830000000000004</v>
          </cell>
        </row>
      </sheetData>
      <sheetData sheetId="3">
        <row r="2">
          <cell r="A2" t="str">
            <v>HIV_AIDS</v>
          </cell>
        </row>
        <row r="19">
          <cell r="A19">
            <v>0.3</v>
          </cell>
        </row>
        <row r="20">
          <cell r="A20">
            <v>0.3</v>
          </cell>
        </row>
        <row r="28">
          <cell r="A28">
            <v>0.2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G PICTURE MODEL"/>
      <sheetName val="GUIDE - Eligible Costs"/>
      <sheetName val="GUIDE - Ineligible Costs"/>
      <sheetName val="GUIDE Activity vs. Admin"/>
      <sheetName val="Cover Sheet"/>
      <sheetName val="Work_Plan"/>
      <sheetName val="Table_5.1 (USD)"/>
      <sheetName val="Table_5.1 (CAD)"/>
      <sheetName val="Table_6 (CAD)"/>
      <sheetName val="Sec 11.0"/>
      <sheetName val="Combo"/>
    </sheetNames>
    <sheetDataSet>
      <sheetData sheetId="0"/>
      <sheetData sheetId="1"/>
      <sheetData sheetId="2"/>
      <sheetData sheetId="3"/>
      <sheetData sheetId="4">
        <row r="21">
          <cell r="B21" t="str">
            <v>Construction</v>
          </cell>
        </row>
      </sheetData>
      <sheetData sheetId="5">
        <row r="6">
          <cell r="A6" t="str">
            <v>Table 5 - Line items</v>
          </cell>
        </row>
      </sheetData>
      <sheetData sheetId="6"/>
      <sheetData sheetId="7"/>
      <sheetData sheetId="8"/>
      <sheetData sheetId="9"/>
      <sheetData sheetId="10">
        <row r="1">
          <cell r="A1" t="str">
            <v>SELECT</v>
          </cell>
          <cell r="C1" t="str">
            <v>SELECT</v>
          </cell>
          <cell r="D1" t="str">
            <v>SELECT</v>
          </cell>
          <cell r="F1" t="str">
            <v>SELECT</v>
          </cell>
        </row>
        <row r="2">
          <cell r="A2" t="str">
            <v>1.1.1</v>
          </cell>
          <cell r="C2" t="str">
            <v>Plan TZA</v>
          </cell>
          <cell r="D2" t="str">
            <v>Days(s)</v>
          </cell>
          <cell r="F2" t="str">
            <v>Activity</v>
          </cell>
        </row>
        <row r="3">
          <cell r="A3" t="str">
            <v>1.1.2</v>
          </cell>
          <cell r="C3">
            <v>0</v>
          </cell>
          <cell r="D3" t="str">
            <v>Month(s)</v>
          </cell>
          <cell r="F3" t="str">
            <v>Admin</v>
          </cell>
        </row>
        <row r="4">
          <cell r="A4">
            <v>1.2</v>
          </cell>
          <cell r="C4">
            <v>0</v>
          </cell>
          <cell r="D4" t="str">
            <v>Quarter(s)</v>
          </cell>
        </row>
        <row r="5">
          <cell r="A5">
            <v>1.3</v>
          </cell>
          <cell r="C5">
            <v>0</v>
          </cell>
          <cell r="D5" t="str">
            <v>Year(s)</v>
          </cell>
        </row>
        <row r="6">
          <cell r="A6" t="str">
            <v>1.3.1</v>
          </cell>
          <cell r="C6" t="str">
            <v>Plan CNO</v>
          </cell>
          <cell r="D6" t="str">
            <v>School(s)</v>
          </cell>
        </row>
        <row r="7">
          <cell r="A7" t="str">
            <v>1.3.2</v>
          </cell>
          <cell r="D7" t="str">
            <v>Familie(s)</v>
          </cell>
        </row>
        <row r="8">
          <cell r="A8" t="str">
            <v>1.6.1</v>
          </cell>
          <cell r="D8" t="str">
            <v>Flight(s)</v>
          </cell>
        </row>
        <row r="9">
          <cell r="A9" t="str">
            <v>1.6.2</v>
          </cell>
          <cell r="D9" t="str">
            <v>Unit(s)</v>
          </cell>
        </row>
        <row r="10">
          <cell r="A10" t="str">
            <v>1.6.3</v>
          </cell>
          <cell r="D10" t="str">
            <v>Night(s)</v>
          </cell>
        </row>
        <row r="11">
          <cell r="A11" t="str">
            <v>1.6.4</v>
          </cell>
          <cell r="D11" t="str">
            <v>Workshops</v>
          </cell>
        </row>
        <row r="12">
          <cell r="A12" t="str">
            <v>1.6.5</v>
          </cell>
          <cell r="D12" t="str">
            <v>Meetings</v>
          </cell>
        </row>
        <row r="13">
          <cell r="A13" t="str">
            <v>1.6.6</v>
          </cell>
          <cell r="D13" t="str">
            <v>Sessions</v>
          </cell>
        </row>
        <row r="14">
          <cell r="A14" t="str">
            <v>1.6.7</v>
          </cell>
          <cell r="D14" t="str">
            <v>Persons</v>
          </cell>
        </row>
        <row r="15">
          <cell r="A15" t="str">
            <v>1.6.8</v>
          </cell>
          <cell r="D15" t="str">
            <v>Trips</v>
          </cell>
        </row>
        <row r="16">
          <cell r="A16" t="str">
            <v>1.6.8.1</v>
          </cell>
          <cell r="D16" t="str">
            <v>Trainings</v>
          </cell>
        </row>
        <row r="17">
          <cell r="A17" t="str">
            <v>1.6.8.2</v>
          </cell>
        </row>
        <row r="18">
          <cell r="A18" t="str">
            <v>1.6.8.3</v>
          </cell>
        </row>
        <row r="19">
          <cell r="A19" t="str">
            <v>1.6.8.4</v>
          </cell>
        </row>
        <row r="20">
          <cell r="A20" t="str">
            <v>1.6.8.5</v>
          </cell>
        </row>
        <row r="21">
          <cell r="A21" t="str">
            <v>1.6.8.6</v>
          </cell>
        </row>
        <row r="22">
          <cell r="A22" t="str">
            <v>1.6.8.7</v>
          </cell>
        </row>
        <row r="23">
          <cell r="A23" t="str">
            <v>1.6.8.8</v>
          </cell>
        </row>
        <row r="24">
          <cell r="A24">
            <v>1.7</v>
          </cell>
        </row>
        <row r="25">
          <cell r="A25">
            <v>1.8</v>
          </cell>
        </row>
        <row r="26">
          <cell r="A26">
            <v>1.9</v>
          </cell>
        </row>
        <row r="27">
          <cell r="A27">
            <v>2</v>
          </cell>
        </row>
        <row r="28">
          <cell r="A28">
            <v>2.1</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CopyOnWKS#3-Prog&amp;Reserve"/>
      <sheetName val="3.  Income by Type of Cost"/>
      <sheetName val="s"/>
    </sheetNames>
    <sheetDataSet>
      <sheetData sheetId="0" refreshError="1">
        <row r="5">
          <cell r="A5" t="str">
            <v>Africa CHE</v>
          </cell>
          <cell r="B5" t="str">
            <v>Africa CHE</v>
          </cell>
          <cell r="C5">
            <v>0</v>
          </cell>
          <cell r="D5">
            <v>0</v>
          </cell>
          <cell r="E5">
            <v>438</v>
          </cell>
          <cell r="F5">
            <v>0</v>
          </cell>
        </row>
        <row r="6">
          <cell r="A6" t="str">
            <v>Africa CHE</v>
          </cell>
          <cell r="B6" t="str">
            <v>Australia</v>
          </cell>
          <cell r="C6">
            <v>0</v>
          </cell>
          <cell r="D6">
            <v>0</v>
          </cell>
          <cell r="E6">
            <v>177751</v>
          </cell>
          <cell r="F6">
            <v>3250</v>
          </cell>
        </row>
        <row r="7">
          <cell r="A7" t="str">
            <v>Africa CHE</v>
          </cell>
          <cell r="B7" t="str">
            <v>Canada</v>
          </cell>
          <cell r="C7">
            <v>0</v>
          </cell>
          <cell r="D7">
            <v>0</v>
          </cell>
          <cell r="E7">
            <v>-17307</v>
          </cell>
          <cell r="F7">
            <v>0</v>
          </cell>
        </row>
        <row r="8">
          <cell r="A8" t="str">
            <v>Africa CHE</v>
          </cell>
          <cell r="B8" t="str">
            <v>Germany</v>
          </cell>
          <cell r="C8">
            <v>0</v>
          </cell>
          <cell r="D8">
            <v>0</v>
          </cell>
          <cell r="E8">
            <v>0</v>
          </cell>
          <cell r="F8">
            <v>0</v>
          </cell>
        </row>
        <row r="9">
          <cell r="A9" t="str">
            <v>Africa CHE</v>
          </cell>
          <cell r="B9" t="str">
            <v>Mixed Funding</v>
          </cell>
          <cell r="C9">
            <v>0</v>
          </cell>
          <cell r="D9">
            <v>0</v>
          </cell>
          <cell r="E9">
            <v>0</v>
          </cell>
          <cell r="F9">
            <v>0</v>
          </cell>
        </row>
        <row r="10">
          <cell r="A10" t="str">
            <v>Africa CHE</v>
          </cell>
          <cell r="B10" t="str">
            <v>Netherlands</v>
          </cell>
          <cell r="C10">
            <v>0</v>
          </cell>
          <cell r="D10">
            <v>0</v>
          </cell>
          <cell r="E10">
            <v>0</v>
          </cell>
          <cell r="F10">
            <v>0</v>
          </cell>
        </row>
        <row r="11">
          <cell r="A11" t="str">
            <v>Africa CHE</v>
          </cell>
          <cell r="B11" t="str">
            <v>New Zealand</v>
          </cell>
          <cell r="C11">
            <v>0</v>
          </cell>
          <cell r="D11">
            <v>0</v>
          </cell>
          <cell r="E11">
            <v>0</v>
          </cell>
          <cell r="F11">
            <v>0</v>
          </cell>
        </row>
        <row r="12">
          <cell r="A12" t="str">
            <v>Africa CHE</v>
          </cell>
          <cell r="B12" t="str">
            <v>Switzerland</v>
          </cell>
          <cell r="C12">
            <v>0</v>
          </cell>
          <cell r="D12">
            <v>0</v>
          </cell>
          <cell r="E12">
            <v>0</v>
          </cell>
          <cell r="F12">
            <v>0</v>
          </cell>
        </row>
        <row r="13">
          <cell r="A13" t="str">
            <v>Africa CHE</v>
          </cell>
          <cell r="B13" t="str">
            <v>Taiwan</v>
          </cell>
          <cell r="C13">
            <v>0</v>
          </cell>
          <cell r="D13">
            <v>0</v>
          </cell>
          <cell r="E13">
            <v>0</v>
          </cell>
          <cell r="F13">
            <v>0</v>
          </cell>
        </row>
        <row r="14">
          <cell r="A14" t="str">
            <v>Africa CHE</v>
          </cell>
          <cell r="B14" t="str">
            <v>United Kingdom</v>
          </cell>
          <cell r="C14">
            <v>0</v>
          </cell>
          <cell r="D14">
            <v>0</v>
          </cell>
          <cell r="E14">
            <v>85000</v>
          </cell>
          <cell r="F14">
            <v>0</v>
          </cell>
        </row>
        <row r="15">
          <cell r="A15" t="str">
            <v>Africa CHE</v>
          </cell>
          <cell r="B15" t="str">
            <v>United States</v>
          </cell>
          <cell r="C15">
            <v>0</v>
          </cell>
          <cell r="D15">
            <v>0</v>
          </cell>
          <cell r="E15">
            <v>30000</v>
          </cell>
          <cell r="F15">
            <v>0</v>
          </cell>
        </row>
        <row r="16">
          <cell r="A16" t="str">
            <v>Africa Technical Services</v>
          </cell>
          <cell r="B16" t="str">
            <v>Africa Technical Services</v>
          </cell>
          <cell r="C16">
            <v>114730</v>
          </cell>
          <cell r="D16">
            <v>0</v>
          </cell>
          <cell r="E16">
            <v>146849</v>
          </cell>
          <cell r="F16">
            <v>0</v>
          </cell>
        </row>
        <row r="17">
          <cell r="A17" t="str">
            <v>Africa Technical Services</v>
          </cell>
          <cell r="B17" t="str">
            <v>Australia</v>
          </cell>
          <cell r="C17">
            <v>20000</v>
          </cell>
          <cell r="D17">
            <v>0</v>
          </cell>
          <cell r="E17">
            <v>22400</v>
          </cell>
          <cell r="F17">
            <v>0</v>
          </cell>
        </row>
        <row r="18">
          <cell r="A18" t="str">
            <v>Africa Technical Services</v>
          </cell>
          <cell r="B18" t="str">
            <v>Canada</v>
          </cell>
          <cell r="C18">
            <v>86000</v>
          </cell>
          <cell r="D18">
            <v>0</v>
          </cell>
          <cell r="E18">
            <v>86000</v>
          </cell>
          <cell r="F18">
            <v>0</v>
          </cell>
        </row>
        <row r="19">
          <cell r="A19" t="str">
            <v>Africa Technical Services</v>
          </cell>
          <cell r="B19" t="str">
            <v>Germany</v>
          </cell>
          <cell r="C19">
            <v>37000</v>
          </cell>
          <cell r="D19">
            <v>0</v>
          </cell>
          <cell r="E19">
            <v>37000</v>
          </cell>
          <cell r="F19">
            <v>0</v>
          </cell>
        </row>
        <row r="20">
          <cell r="A20" t="str">
            <v>Africa Technical Services</v>
          </cell>
          <cell r="B20" t="str">
            <v>Hong Kong</v>
          </cell>
          <cell r="C20">
            <v>110000</v>
          </cell>
          <cell r="D20">
            <v>0</v>
          </cell>
          <cell r="E20">
            <v>110000</v>
          </cell>
          <cell r="F20">
            <v>0</v>
          </cell>
        </row>
        <row r="21">
          <cell r="A21" t="str">
            <v>Africa Technical Services</v>
          </cell>
          <cell r="B21" t="str">
            <v>International Office</v>
          </cell>
          <cell r="C21">
            <v>0</v>
          </cell>
          <cell r="D21">
            <v>0</v>
          </cell>
          <cell r="E21">
            <v>0</v>
          </cell>
          <cell r="F21">
            <v>0</v>
          </cell>
        </row>
        <row r="22">
          <cell r="A22" t="str">
            <v>Africa Technical Services</v>
          </cell>
          <cell r="B22" t="str">
            <v>Japan</v>
          </cell>
          <cell r="C22">
            <v>28000</v>
          </cell>
          <cell r="D22">
            <v>0</v>
          </cell>
          <cell r="E22">
            <v>28000</v>
          </cell>
          <cell r="F22">
            <v>0</v>
          </cell>
        </row>
        <row r="23">
          <cell r="A23" t="str">
            <v>Africa Technical Services</v>
          </cell>
          <cell r="B23" t="str">
            <v>Korea</v>
          </cell>
          <cell r="C23">
            <v>10000</v>
          </cell>
          <cell r="D23">
            <v>0</v>
          </cell>
          <cell r="E23">
            <v>10000</v>
          </cell>
          <cell r="F23">
            <v>0</v>
          </cell>
        </row>
        <row r="24">
          <cell r="A24" t="str">
            <v>Africa Technical Services</v>
          </cell>
          <cell r="B24" t="str">
            <v>Mixed Funding</v>
          </cell>
          <cell r="C24">
            <v>460000</v>
          </cell>
          <cell r="D24">
            <v>0</v>
          </cell>
          <cell r="E24">
            <v>699527</v>
          </cell>
          <cell r="F24">
            <v>0</v>
          </cell>
        </row>
        <row r="25">
          <cell r="A25" t="str">
            <v>Africa Technical Services</v>
          </cell>
          <cell r="B25" t="str">
            <v>Netherlands</v>
          </cell>
          <cell r="C25">
            <v>0</v>
          </cell>
          <cell r="D25">
            <v>0</v>
          </cell>
          <cell r="E25">
            <v>-14988</v>
          </cell>
          <cell r="F25">
            <v>0</v>
          </cell>
        </row>
        <row r="26">
          <cell r="A26" t="str">
            <v>Africa Technical Services</v>
          </cell>
          <cell r="B26" t="str">
            <v>New Zealand</v>
          </cell>
          <cell r="C26">
            <v>28000</v>
          </cell>
          <cell r="D26">
            <v>0</v>
          </cell>
          <cell r="E26">
            <v>28000</v>
          </cell>
          <cell r="F26">
            <v>0</v>
          </cell>
        </row>
        <row r="27">
          <cell r="A27" t="str">
            <v>Africa Technical Services</v>
          </cell>
          <cell r="B27" t="str">
            <v>Switzerland</v>
          </cell>
          <cell r="C27">
            <v>28000</v>
          </cell>
          <cell r="D27">
            <v>0</v>
          </cell>
          <cell r="E27">
            <v>28000</v>
          </cell>
          <cell r="F27">
            <v>0</v>
          </cell>
        </row>
        <row r="28">
          <cell r="A28" t="str">
            <v>Africa Technical Services</v>
          </cell>
          <cell r="B28" t="str">
            <v>United Kingdom</v>
          </cell>
          <cell r="C28">
            <v>15000</v>
          </cell>
          <cell r="D28">
            <v>0</v>
          </cell>
          <cell r="E28">
            <v>20000</v>
          </cell>
          <cell r="F28">
            <v>0</v>
          </cell>
        </row>
        <row r="29">
          <cell r="A29" t="str">
            <v>Africa Technical Services</v>
          </cell>
          <cell r="B29" t="str">
            <v>United States</v>
          </cell>
          <cell r="C29">
            <v>485430</v>
          </cell>
          <cell r="D29">
            <v>0</v>
          </cell>
          <cell r="E29">
            <v>285864</v>
          </cell>
          <cell r="F29">
            <v>0</v>
          </cell>
        </row>
        <row r="30">
          <cell r="A30" t="str">
            <v>Africa V.P.</v>
          </cell>
          <cell r="B30" t="str">
            <v>Mixed Funding</v>
          </cell>
          <cell r="C30">
            <v>55000</v>
          </cell>
          <cell r="D30">
            <v>0</v>
          </cell>
          <cell r="E30">
            <v>55000</v>
          </cell>
          <cell r="F30">
            <v>0</v>
          </cell>
        </row>
        <row r="31">
          <cell r="A31" t="str">
            <v>Africa V.P.</v>
          </cell>
          <cell r="B31" t="str">
            <v>United States</v>
          </cell>
          <cell r="C31">
            <v>0</v>
          </cell>
          <cell r="D31">
            <v>0</v>
          </cell>
          <cell r="E31">
            <v>0</v>
          </cell>
          <cell r="F31">
            <v>0</v>
          </cell>
        </row>
        <row r="32">
          <cell r="A32" t="str">
            <v>Asia Pacific Regional Off.</v>
          </cell>
          <cell r="B32" t="str">
            <v>Asia Pacific Regional Off.</v>
          </cell>
          <cell r="C32">
            <v>-57576</v>
          </cell>
          <cell r="D32">
            <v>0</v>
          </cell>
          <cell r="E32">
            <v>3388</v>
          </cell>
          <cell r="F32">
            <v>0</v>
          </cell>
        </row>
        <row r="33">
          <cell r="A33" t="str">
            <v>Asia Pacific Regional Off.</v>
          </cell>
          <cell r="B33" t="str">
            <v>Australia</v>
          </cell>
          <cell r="C33">
            <v>165256</v>
          </cell>
          <cell r="D33">
            <v>0</v>
          </cell>
          <cell r="E33">
            <v>143621</v>
          </cell>
          <cell r="F33">
            <v>0</v>
          </cell>
        </row>
        <row r="34">
          <cell r="A34" t="str">
            <v>Asia Pacific Regional Off.</v>
          </cell>
          <cell r="B34" t="str">
            <v>Canada</v>
          </cell>
          <cell r="C34">
            <v>8000</v>
          </cell>
          <cell r="D34">
            <v>0</v>
          </cell>
          <cell r="E34">
            <v>27290</v>
          </cell>
          <cell r="F34">
            <v>0</v>
          </cell>
        </row>
        <row r="35">
          <cell r="A35" t="str">
            <v>Asia Pacific Regional Off.</v>
          </cell>
          <cell r="B35" t="str">
            <v>Hong Kong</v>
          </cell>
          <cell r="C35">
            <v>20000</v>
          </cell>
          <cell r="D35">
            <v>0</v>
          </cell>
          <cell r="E35">
            <v>0</v>
          </cell>
          <cell r="F35">
            <v>0</v>
          </cell>
        </row>
        <row r="36">
          <cell r="A36" t="str">
            <v>Asia Pacific Regional Off.</v>
          </cell>
          <cell r="B36" t="str">
            <v>Japan</v>
          </cell>
          <cell r="C36">
            <v>20000</v>
          </cell>
          <cell r="D36">
            <v>0</v>
          </cell>
          <cell r="E36">
            <v>0</v>
          </cell>
          <cell r="F36">
            <v>0</v>
          </cell>
        </row>
        <row r="37">
          <cell r="A37" t="str">
            <v>Asia Pacific Regional Off.</v>
          </cell>
          <cell r="B37" t="str">
            <v>Korea</v>
          </cell>
          <cell r="C37">
            <v>20000</v>
          </cell>
          <cell r="D37">
            <v>0</v>
          </cell>
          <cell r="E37">
            <v>5000</v>
          </cell>
          <cell r="F37">
            <v>0</v>
          </cell>
        </row>
        <row r="38">
          <cell r="A38" t="str">
            <v>Asia Pacific Regional Off.</v>
          </cell>
          <cell r="B38" t="str">
            <v>Mixed Funding</v>
          </cell>
          <cell r="C38">
            <v>150000</v>
          </cell>
          <cell r="D38">
            <v>0</v>
          </cell>
          <cell r="E38">
            <v>160000</v>
          </cell>
          <cell r="F38">
            <v>0</v>
          </cell>
        </row>
        <row r="39">
          <cell r="A39" t="str">
            <v>Asia Pacific Regional Off.</v>
          </cell>
          <cell r="B39" t="str">
            <v>Singapore</v>
          </cell>
          <cell r="C39">
            <v>10000</v>
          </cell>
          <cell r="D39">
            <v>0</v>
          </cell>
          <cell r="E39">
            <v>10000</v>
          </cell>
          <cell r="F39">
            <v>0</v>
          </cell>
        </row>
        <row r="40">
          <cell r="A40" t="str">
            <v>Asia Pacific Regional Off.</v>
          </cell>
          <cell r="B40" t="str">
            <v>Switzerland</v>
          </cell>
          <cell r="C40">
            <v>4000</v>
          </cell>
          <cell r="D40">
            <v>0</v>
          </cell>
          <cell r="E40">
            <v>4000</v>
          </cell>
          <cell r="F40">
            <v>0</v>
          </cell>
        </row>
        <row r="41">
          <cell r="A41" t="str">
            <v>Asia Pacific Regional Off.</v>
          </cell>
          <cell r="B41" t="str">
            <v>Taiwan</v>
          </cell>
          <cell r="C41">
            <v>20000</v>
          </cell>
          <cell r="D41">
            <v>0</v>
          </cell>
          <cell r="E41">
            <v>0</v>
          </cell>
          <cell r="F41">
            <v>0</v>
          </cell>
        </row>
        <row r="42">
          <cell r="A42" t="str">
            <v>Asia Pacific Regional Off.</v>
          </cell>
          <cell r="B42" t="str">
            <v>United States</v>
          </cell>
          <cell r="C42">
            <v>802328</v>
          </cell>
          <cell r="D42">
            <v>0</v>
          </cell>
          <cell r="E42">
            <v>685000</v>
          </cell>
          <cell r="F42">
            <v>0</v>
          </cell>
        </row>
        <row r="43">
          <cell r="A43" t="str">
            <v>Asia Relief/Rehab Office</v>
          </cell>
          <cell r="B43" t="str">
            <v>Asia Relief/Rehab Office</v>
          </cell>
          <cell r="C43">
            <v>0</v>
          </cell>
          <cell r="D43">
            <v>0</v>
          </cell>
          <cell r="E43">
            <v>0</v>
          </cell>
          <cell r="F43">
            <v>0</v>
          </cell>
        </row>
        <row r="44">
          <cell r="A44" t="str">
            <v>Asia Relief/Rehab Office</v>
          </cell>
          <cell r="B44" t="str">
            <v>Australia</v>
          </cell>
          <cell r="C44">
            <v>304386</v>
          </cell>
          <cell r="D44">
            <v>0</v>
          </cell>
          <cell r="E44">
            <v>296853</v>
          </cell>
          <cell r="F44">
            <v>7253</v>
          </cell>
        </row>
        <row r="45">
          <cell r="A45" t="str">
            <v>Asia Relief/Rehab Office</v>
          </cell>
          <cell r="B45" t="str">
            <v>Canada</v>
          </cell>
          <cell r="C45">
            <v>0</v>
          </cell>
          <cell r="D45">
            <v>0</v>
          </cell>
          <cell r="E45">
            <v>0</v>
          </cell>
          <cell r="F45">
            <v>0</v>
          </cell>
        </row>
        <row r="46">
          <cell r="A46" t="str">
            <v>Asia Relief/Rehab Office</v>
          </cell>
          <cell r="B46" t="str">
            <v>Germany</v>
          </cell>
          <cell r="C46">
            <v>0</v>
          </cell>
          <cell r="D46">
            <v>0</v>
          </cell>
          <cell r="E46">
            <v>0</v>
          </cell>
          <cell r="F46">
            <v>0</v>
          </cell>
        </row>
        <row r="47">
          <cell r="A47" t="str">
            <v>Asia Relief/Rehab Office</v>
          </cell>
          <cell r="B47" t="str">
            <v>Hong Kong</v>
          </cell>
          <cell r="C47">
            <v>1200</v>
          </cell>
          <cell r="D47">
            <v>0</v>
          </cell>
          <cell r="E47">
            <v>1200</v>
          </cell>
          <cell r="F47">
            <v>0</v>
          </cell>
        </row>
        <row r="48">
          <cell r="A48" t="str">
            <v>Asia Relief/Rehab Office</v>
          </cell>
          <cell r="B48" t="str">
            <v>Japan</v>
          </cell>
          <cell r="C48">
            <v>1200</v>
          </cell>
          <cell r="D48">
            <v>0</v>
          </cell>
          <cell r="E48">
            <v>1200</v>
          </cell>
          <cell r="F48">
            <v>0</v>
          </cell>
        </row>
        <row r="49">
          <cell r="A49" t="str">
            <v>Asia Relief/Rehab Office</v>
          </cell>
          <cell r="B49" t="str">
            <v>Korea</v>
          </cell>
          <cell r="C49">
            <v>1200</v>
          </cell>
          <cell r="D49">
            <v>0</v>
          </cell>
          <cell r="E49">
            <v>1200</v>
          </cell>
          <cell r="F49">
            <v>0</v>
          </cell>
        </row>
        <row r="50">
          <cell r="A50" t="str">
            <v>Asia Relief/Rehab Office</v>
          </cell>
          <cell r="B50" t="str">
            <v>Mixed Funding</v>
          </cell>
          <cell r="C50">
            <v>151793</v>
          </cell>
          <cell r="D50">
            <v>0</v>
          </cell>
          <cell r="E50">
            <v>1151793</v>
          </cell>
          <cell r="F50">
            <v>0</v>
          </cell>
        </row>
        <row r="51">
          <cell r="A51" t="str">
            <v>Asia Relief/Rehab Office</v>
          </cell>
          <cell r="B51" t="str">
            <v>New Zealand</v>
          </cell>
          <cell r="C51">
            <v>0</v>
          </cell>
          <cell r="D51">
            <v>0</v>
          </cell>
          <cell r="E51">
            <v>0</v>
          </cell>
          <cell r="F51">
            <v>0</v>
          </cell>
        </row>
        <row r="52">
          <cell r="A52" t="str">
            <v>Asia Relief/Rehab Office</v>
          </cell>
          <cell r="B52" t="str">
            <v>Singapore</v>
          </cell>
          <cell r="C52">
            <v>1200</v>
          </cell>
          <cell r="D52">
            <v>0</v>
          </cell>
          <cell r="E52">
            <v>1200</v>
          </cell>
          <cell r="F52">
            <v>0</v>
          </cell>
        </row>
        <row r="53">
          <cell r="A53" t="str">
            <v>Asia Relief/Rehab Office</v>
          </cell>
          <cell r="B53" t="str">
            <v>United Kingdom</v>
          </cell>
          <cell r="C53">
            <v>95750</v>
          </cell>
          <cell r="D53">
            <v>0</v>
          </cell>
          <cell r="E53">
            <v>95750</v>
          </cell>
          <cell r="F53">
            <v>0</v>
          </cell>
        </row>
        <row r="54">
          <cell r="A54" t="str">
            <v>Asia Relief/Rehab Office</v>
          </cell>
          <cell r="B54" t="str">
            <v>United States</v>
          </cell>
          <cell r="C54">
            <v>62030</v>
          </cell>
          <cell r="D54">
            <v>0</v>
          </cell>
          <cell r="E54">
            <v>62030</v>
          </cell>
          <cell r="F54">
            <v>0</v>
          </cell>
        </row>
        <row r="55">
          <cell r="A55" t="str">
            <v>Bangladesh</v>
          </cell>
          <cell r="B55" t="str">
            <v>Australia</v>
          </cell>
          <cell r="C55">
            <v>1502298</v>
          </cell>
          <cell r="D55">
            <v>65452</v>
          </cell>
          <cell r="E55">
            <v>1789393</v>
          </cell>
          <cell r="F55">
            <v>72567</v>
          </cell>
        </row>
        <row r="56">
          <cell r="A56" t="str">
            <v>Bangladesh</v>
          </cell>
          <cell r="B56" t="str">
            <v>Bangladesh</v>
          </cell>
          <cell r="C56">
            <v>294937</v>
          </cell>
          <cell r="D56">
            <v>0</v>
          </cell>
          <cell r="E56">
            <v>294937</v>
          </cell>
          <cell r="F56">
            <v>0</v>
          </cell>
        </row>
        <row r="57">
          <cell r="A57" t="str">
            <v>Bangladesh</v>
          </cell>
          <cell r="B57" t="str">
            <v>Canada</v>
          </cell>
          <cell r="C57">
            <v>1324688</v>
          </cell>
          <cell r="D57">
            <v>58410</v>
          </cell>
          <cell r="E57">
            <v>1357567</v>
          </cell>
          <cell r="F57">
            <v>58605</v>
          </cell>
        </row>
        <row r="58">
          <cell r="A58" t="str">
            <v>Bangladesh</v>
          </cell>
          <cell r="B58" t="str">
            <v>Germany</v>
          </cell>
          <cell r="C58">
            <v>2565988</v>
          </cell>
          <cell r="D58">
            <v>104453</v>
          </cell>
          <cell r="E58">
            <v>1391652</v>
          </cell>
          <cell r="F58">
            <v>51989</v>
          </cell>
        </row>
        <row r="59">
          <cell r="A59" t="str">
            <v>Bangladesh</v>
          </cell>
          <cell r="B59" t="str">
            <v>Hong Kong</v>
          </cell>
          <cell r="C59">
            <v>756118</v>
          </cell>
          <cell r="D59">
            <v>19255</v>
          </cell>
          <cell r="E59">
            <v>483491</v>
          </cell>
          <cell r="F59">
            <v>0</v>
          </cell>
        </row>
        <row r="60">
          <cell r="A60" t="str">
            <v>Bangladesh</v>
          </cell>
          <cell r="B60" t="str">
            <v>Japan</v>
          </cell>
          <cell r="C60">
            <v>411906</v>
          </cell>
          <cell r="D60">
            <v>14971</v>
          </cell>
          <cell r="E60">
            <v>420335</v>
          </cell>
          <cell r="F60">
            <v>16621</v>
          </cell>
        </row>
        <row r="61">
          <cell r="A61" t="str">
            <v>Bangladesh</v>
          </cell>
          <cell r="B61" t="str">
            <v>Korea</v>
          </cell>
          <cell r="C61">
            <v>584215</v>
          </cell>
          <cell r="D61">
            <v>31943</v>
          </cell>
          <cell r="E61">
            <v>584215</v>
          </cell>
          <cell r="F61">
            <v>31943</v>
          </cell>
        </row>
        <row r="62">
          <cell r="A62" t="str">
            <v>Bangladesh</v>
          </cell>
          <cell r="B62" t="str">
            <v>Netherlands</v>
          </cell>
          <cell r="C62">
            <v>166158</v>
          </cell>
          <cell r="D62">
            <v>0</v>
          </cell>
          <cell r="E62">
            <v>162458</v>
          </cell>
          <cell r="F62">
            <v>0</v>
          </cell>
        </row>
        <row r="63">
          <cell r="A63" t="str">
            <v>Bangladesh</v>
          </cell>
          <cell r="B63" t="str">
            <v>New Zealand</v>
          </cell>
          <cell r="C63">
            <v>1267795</v>
          </cell>
          <cell r="D63">
            <v>67483</v>
          </cell>
          <cell r="E63">
            <v>1284417</v>
          </cell>
          <cell r="F63">
            <v>67483</v>
          </cell>
        </row>
        <row r="64">
          <cell r="A64" t="str">
            <v>Bangladesh</v>
          </cell>
          <cell r="B64" t="str">
            <v>Singapore</v>
          </cell>
          <cell r="C64">
            <v>77574</v>
          </cell>
          <cell r="D64">
            <v>4045</v>
          </cell>
          <cell r="E64">
            <v>73574</v>
          </cell>
          <cell r="F64">
            <v>4000</v>
          </cell>
        </row>
        <row r="65">
          <cell r="A65" t="str">
            <v>Bangladesh</v>
          </cell>
          <cell r="B65" t="str">
            <v>Switzerland</v>
          </cell>
          <cell r="C65">
            <v>1140911</v>
          </cell>
          <cell r="D65">
            <v>33688</v>
          </cell>
          <cell r="E65">
            <v>1140976</v>
          </cell>
          <cell r="F65">
            <v>33688</v>
          </cell>
        </row>
        <row r="66">
          <cell r="A66" t="str">
            <v>Bangladesh</v>
          </cell>
          <cell r="B66" t="str">
            <v>Taiwan</v>
          </cell>
          <cell r="C66">
            <v>0</v>
          </cell>
          <cell r="D66">
            <v>0</v>
          </cell>
          <cell r="E66">
            <v>0</v>
          </cell>
          <cell r="F66">
            <v>0</v>
          </cell>
        </row>
        <row r="67">
          <cell r="A67" t="str">
            <v>Bangladesh</v>
          </cell>
          <cell r="B67" t="str">
            <v>United Kingdom</v>
          </cell>
          <cell r="C67">
            <v>1194791</v>
          </cell>
          <cell r="D67">
            <v>56734</v>
          </cell>
          <cell r="E67">
            <v>1200318</v>
          </cell>
          <cell r="F67">
            <v>53165</v>
          </cell>
        </row>
        <row r="68">
          <cell r="A68" t="str">
            <v>Bangladesh</v>
          </cell>
          <cell r="B68" t="str">
            <v>United States</v>
          </cell>
          <cell r="C68">
            <v>19287840</v>
          </cell>
          <cell r="D68">
            <v>154487</v>
          </cell>
          <cell r="E68">
            <v>18381518</v>
          </cell>
          <cell r="F68">
            <v>154487</v>
          </cell>
        </row>
        <row r="69">
          <cell r="A69" t="str">
            <v>Cambodia</v>
          </cell>
          <cell r="B69" t="str">
            <v>Australia</v>
          </cell>
          <cell r="C69">
            <v>2214118</v>
          </cell>
          <cell r="D69">
            <v>132455</v>
          </cell>
          <cell r="E69">
            <v>2207368</v>
          </cell>
          <cell r="F69">
            <v>139205</v>
          </cell>
        </row>
        <row r="70">
          <cell r="A70" t="str">
            <v>Cambodia</v>
          </cell>
          <cell r="B70" t="str">
            <v>Cambodia</v>
          </cell>
          <cell r="C70">
            <v>652994</v>
          </cell>
          <cell r="D70">
            <v>6403</v>
          </cell>
          <cell r="E70">
            <v>652351</v>
          </cell>
          <cell r="F70">
            <v>6403</v>
          </cell>
        </row>
        <row r="71">
          <cell r="A71" t="str">
            <v>Cambodia</v>
          </cell>
          <cell r="B71" t="str">
            <v>Canada</v>
          </cell>
          <cell r="C71">
            <v>1331472</v>
          </cell>
          <cell r="D71">
            <v>79792</v>
          </cell>
          <cell r="E71">
            <v>1327141</v>
          </cell>
          <cell r="F71">
            <v>84123</v>
          </cell>
        </row>
        <row r="72">
          <cell r="A72" t="str">
            <v>Cambodia</v>
          </cell>
          <cell r="B72" t="str">
            <v>Germany</v>
          </cell>
          <cell r="C72">
            <v>50000</v>
          </cell>
          <cell r="D72">
            <v>0</v>
          </cell>
          <cell r="E72">
            <v>50000</v>
          </cell>
          <cell r="F72">
            <v>0</v>
          </cell>
        </row>
        <row r="73">
          <cell r="A73" t="str">
            <v>Cambodia</v>
          </cell>
          <cell r="B73" t="str">
            <v>Hong Kong</v>
          </cell>
          <cell r="C73">
            <v>579455</v>
          </cell>
          <cell r="D73">
            <v>29183</v>
          </cell>
          <cell r="E73">
            <v>603144</v>
          </cell>
          <cell r="F73">
            <v>5494</v>
          </cell>
        </row>
        <row r="74">
          <cell r="A74" t="str">
            <v>Cambodia</v>
          </cell>
          <cell r="B74" t="str">
            <v>International Office</v>
          </cell>
          <cell r="C74">
            <v>0</v>
          </cell>
          <cell r="D74">
            <v>0</v>
          </cell>
          <cell r="E74">
            <v>0</v>
          </cell>
          <cell r="F74">
            <v>0</v>
          </cell>
        </row>
        <row r="75">
          <cell r="A75" t="str">
            <v>Cambodia</v>
          </cell>
          <cell r="B75" t="str">
            <v>Japan</v>
          </cell>
          <cell r="C75">
            <v>192457</v>
          </cell>
          <cell r="D75">
            <v>18000</v>
          </cell>
          <cell r="E75">
            <v>192457</v>
          </cell>
          <cell r="F75">
            <v>18000</v>
          </cell>
        </row>
        <row r="76">
          <cell r="A76" t="str">
            <v>Cambodia</v>
          </cell>
          <cell r="B76" t="str">
            <v>Korea</v>
          </cell>
          <cell r="C76">
            <v>742</v>
          </cell>
          <cell r="D76">
            <v>0</v>
          </cell>
          <cell r="E76">
            <v>825</v>
          </cell>
          <cell r="F76">
            <v>0</v>
          </cell>
        </row>
        <row r="77">
          <cell r="A77" t="str">
            <v>Cambodia</v>
          </cell>
          <cell r="B77" t="str">
            <v>Malaysia</v>
          </cell>
          <cell r="C77">
            <v>99570</v>
          </cell>
          <cell r="D77">
            <v>6910</v>
          </cell>
          <cell r="E77">
            <v>99570</v>
          </cell>
          <cell r="F77">
            <v>6910</v>
          </cell>
        </row>
        <row r="78">
          <cell r="A78" t="str">
            <v>Cambodia</v>
          </cell>
          <cell r="B78" t="str">
            <v>Netherlands</v>
          </cell>
          <cell r="C78">
            <v>13800</v>
          </cell>
          <cell r="D78">
            <v>1200</v>
          </cell>
          <cell r="E78">
            <v>15000</v>
          </cell>
          <cell r="F78">
            <v>0</v>
          </cell>
        </row>
        <row r="79">
          <cell r="A79" t="str">
            <v>Cambodia</v>
          </cell>
          <cell r="B79" t="str">
            <v>New Zealand</v>
          </cell>
          <cell r="C79">
            <v>702995</v>
          </cell>
          <cell r="D79">
            <v>56894</v>
          </cell>
          <cell r="E79">
            <v>707151</v>
          </cell>
          <cell r="F79">
            <v>52742</v>
          </cell>
        </row>
        <row r="80">
          <cell r="A80" t="str">
            <v>Cambodia</v>
          </cell>
          <cell r="B80" t="str">
            <v>Singapore</v>
          </cell>
          <cell r="C80">
            <v>142744</v>
          </cell>
          <cell r="D80">
            <v>13300</v>
          </cell>
          <cell r="E80">
            <v>142744</v>
          </cell>
          <cell r="F80">
            <v>13300</v>
          </cell>
        </row>
        <row r="81">
          <cell r="A81" t="str">
            <v>Cambodia</v>
          </cell>
          <cell r="B81" t="str">
            <v>Switzerland</v>
          </cell>
          <cell r="C81">
            <v>33917</v>
          </cell>
          <cell r="D81">
            <v>0</v>
          </cell>
          <cell r="E81">
            <v>33917</v>
          </cell>
          <cell r="F81">
            <v>0</v>
          </cell>
        </row>
        <row r="82">
          <cell r="A82" t="str">
            <v>Cambodia</v>
          </cell>
          <cell r="B82" t="str">
            <v>Taiwan</v>
          </cell>
          <cell r="C82">
            <v>106500</v>
          </cell>
          <cell r="D82">
            <v>0</v>
          </cell>
          <cell r="E82">
            <v>106500</v>
          </cell>
          <cell r="F82">
            <v>0</v>
          </cell>
        </row>
        <row r="83">
          <cell r="A83" t="str">
            <v>Cambodia</v>
          </cell>
          <cell r="B83" t="str">
            <v>United Kingdom</v>
          </cell>
          <cell r="C83">
            <v>1082694</v>
          </cell>
          <cell r="D83">
            <v>61969</v>
          </cell>
          <cell r="E83">
            <v>1082694</v>
          </cell>
          <cell r="F83">
            <v>61969</v>
          </cell>
        </row>
        <row r="84">
          <cell r="A84" t="str">
            <v>Cambodia</v>
          </cell>
          <cell r="B84" t="str">
            <v>United States</v>
          </cell>
          <cell r="C84">
            <v>2002036</v>
          </cell>
          <cell r="D84">
            <v>94445</v>
          </cell>
          <cell r="E84">
            <v>2003647</v>
          </cell>
          <cell r="F84">
            <v>94445</v>
          </cell>
        </row>
        <row r="85">
          <cell r="A85" t="str">
            <v>China</v>
          </cell>
          <cell r="B85" t="str">
            <v>Australia</v>
          </cell>
          <cell r="C85">
            <v>747381</v>
          </cell>
          <cell r="D85">
            <v>96392</v>
          </cell>
          <cell r="E85">
            <v>748832</v>
          </cell>
          <cell r="F85">
            <v>94941</v>
          </cell>
        </row>
        <row r="86">
          <cell r="A86" t="str">
            <v>China</v>
          </cell>
          <cell r="B86" t="str">
            <v>Canada</v>
          </cell>
          <cell r="C86">
            <v>843770</v>
          </cell>
          <cell r="D86">
            <v>115821</v>
          </cell>
          <cell r="E86">
            <v>842480</v>
          </cell>
          <cell r="F86">
            <v>117111</v>
          </cell>
        </row>
        <row r="87">
          <cell r="A87" t="str">
            <v>China</v>
          </cell>
          <cell r="B87" t="str">
            <v>China</v>
          </cell>
          <cell r="C87">
            <v>306177</v>
          </cell>
          <cell r="D87">
            <v>0</v>
          </cell>
          <cell r="E87">
            <v>306177</v>
          </cell>
          <cell r="F87">
            <v>0</v>
          </cell>
        </row>
        <row r="88">
          <cell r="A88" t="str">
            <v>China</v>
          </cell>
          <cell r="B88" t="str">
            <v>Hong Kong</v>
          </cell>
          <cell r="C88">
            <v>6123366</v>
          </cell>
          <cell r="D88">
            <v>229180</v>
          </cell>
          <cell r="E88">
            <v>6088815</v>
          </cell>
          <cell r="F88">
            <v>181731</v>
          </cell>
        </row>
        <row r="89">
          <cell r="A89" t="str">
            <v>China</v>
          </cell>
          <cell r="B89" t="str">
            <v>Japan</v>
          </cell>
          <cell r="C89">
            <v>289549</v>
          </cell>
          <cell r="D89">
            <v>41394</v>
          </cell>
          <cell r="E89">
            <v>289549</v>
          </cell>
          <cell r="F89">
            <v>41394</v>
          </cell>
        </row>
        <row r="90">
          <cell r="A90" t="str">
            <v>China</v>
          </cell>
          <cell r="B90" t="str">
            <v>Malaysia</v>
          </cell>
          <cell r="C90">
            <v>231122</v>
          </cell>
          <cell r="D90">
            <v>25638</v>
          </cell>
          <cell r="E90">
            <v>231122</v>
          </cell>
          <cell r="F90">
            <v>25638</v>
          </cell>
        </row>
        <row r="91">
          <cell r="A91" t="str">
            <v>China</v>
          </cell>
          <cell r="B91" t="str">
            <v>New Zealand</v>
          </cell>
          <cell r="C91">
            <v>5387</v>
          </cell>
          <cell r="D91">
            <v>0</v>
          </cell>
          <cell r="E91">
            <v>5387</v>
          </cell>
          <cell r="F91">
            <v>0</v>
          </cell>
        </row>
        <row r="92">
          <cell r="A92" t="str">
            <v>China</v>
          </cell>
          <cell r="B92" t="str">
            <v>Singapore</v>
          </cell>
          <cell r="C92">
            <v>215856</v>
          </cell>
          <cell r="D92">
            <v>30472</v>
          </cell>
          <cell r="E92">
            <v>215856</v>
          </cell>
          <cell r="F92">
            <v>30472</v>
          </cell>
        </row>
        <row r="93">
          <cell r="A93" t="str">
            <v>China</v>
          </cell>
          <cell r="B93" t="str">
            <v>Taiwan</v>
          </cell>
          <cell r="C93">
            <v>124726</v>
          </cell>
          <cell r="D93">
            <v>16797</v>
          </cell>
          <cell r="E93">
            <v>124726</v>
          </cell>
          <cell r="F93">
            <v>16797</v>
          </cell>
        </row>
        <row r="94">
          <cell r="A94" t="str">
            <v>China</v>
          </cell>
          <cell r="B94" t="str">
            <v>Thailand</v>
          </cell>
          <cell r="C94">
            <v>8000</v>
          </cell>
          <cell r="D94">
            <v>0</v>
          </cell>
          <cell r="E94">
            <v>8000</v>
          </cell>
          <cell r="F94">
            <v>0</v>
          </cell>
        </row>
        <row r="95">
          <cell r="A95" t="str">
            <v>China</v>
          </cell>
          <cell r="B95" t="str">
            <v>United Kingdom</v>
          </cell>
          <cell r="C95">
            <v>0</v>
          </cell>
          <cell r="D95">
            <v>0</v>
          </cell>
          <cell r="E95">
            <v>0</v>
          </cell>
          <cell r="F95">
            <v>0</v>
          </cell>
        </row>
        <row r="96">
          <cell r="A96" t="str">
            <v>China</v>
          </cell>
          <cell r="B96" t="str">
            <v>United States</v>
          </cell>
          <cell r="C96">
            <v>787525</v>
          </cell>
          <cell r="D96">
            <v>93284</v>
          </cell>
          <cell r="E96">
            <v>790509</v>
          </cell>
          <cell r="F96">
            <v>93284</v>
          </cell>
        </row>
        <row r="97">
          <cell r="A97" t="str">
            <v>East Timor</v>
          </cell>
          <cell r="B97" t="str">
            <v>Australia</v>
          </cell>
          <cell r="C97">
            <v>624816</v>
          </cell>
          <cell r="D97">
            <v>6486</v>
          </cell>
          <cell r="E97">
            <v>312748</v>
          </cell>
          <cell r="F97">
            <v>6486</v>
          </cell>
        </row>
        <row r="98">
          <cell r="A98" t="str">
            <v>East Timor</v>
          </cell>
          <cell r="B98" t="str">
            <v>East Timor</v>
          </cell>
          <cell r="C98">
            <v>0</v>
          </cell>
          <cell r="D98">
            <v>0</v>
          </cell>
          <cell r="E98">
            <v>-4850</v>
          </cell>
          <cell r="F98">
            <v>0</v>
          </cell>
        </row>
        <row r="99">
          <cell r="A99" t="str">
            <v>East Timor</v>
          </cell>
          <cell r="B99" t="str">
            <v>Germany</v>
          </cell>
          <cell r="C99">
            <v>112566</v>
          </cell>
          <cell r="D99">
            <v>0</v>
          </cell>
          <cell r="E99">
            <v>112566</v>
          </cell>
          <cell r="F99">
            <v>0</v>
          </cell>
        </row>
        <row r="100">
          <cell r="A100" t="str">
            <v>East Timor</v>
          </cell>
          <cell r="B100" t="str">
            <v>Hong Kong</v>
          </cell>
          <cell r="C100">
            <v>817273</v>
          </cell>
          <cell r="D100">
            <v>202065</v>
          </cell>
          <cell r="E100">
            <v>817273</v>
          </cell>
          <cell r="F100">
            <v>202065</v>
          </cell>
        </row>
        <row r="101">
          <cell r="A101" t="str">
            <v>East Timor</v>
          </cell>
          <cell r="B101" t="str">
            <v>Japan</v>
          </cell>
          <cell r="C101">
            <v>0</v>
          </cell>
          <cell r="D101">
            <v>0</v>
          </cell>
          <cell r="E101">
            <v>0</v>
          </cell>
          <cell r="F101">
            <v>0</v>
          </cell>
        </row>
        <row r="102">
          <cell r="A102" t="str">
            <v>East Timor</v>
          </cell>
          <cell r="B102" t="str">
            <v>Malaysia</v>
          </cell>
          <cell r="C102">
            <v>70500</v>
          </cell>
          <cell r="D102">
            <v>4500</v>
          </cell>
          <cell r="E102">
            <v>70500</v>
          </cell>
          <cell r="F102">
            <v>4500</v>
          </cell>
        </row>
        <row r="103">
          <cell r="A103" t="str">
            <v>East Timor</v>
          </cell>
          <cell r="B103" t="str">
            <v>New Zealand</v>
          </cell>
          <cell r="C103">
            <v>46000</v>
          </cell>
          <cell r="D103">
            <v>0</v>
          </cell>
          <cell r="E103">
            <v>46000</v>
          </cell>
          <cell r="F103">
            <v>0</v>
          </cell>
        </row>
        <row r="104">
          <cell r="A104" t="str">
            <v>East Timor</v>
          </cell>
          <cell r="B104" t="str">
            <v>United States</v>
          </cell>
          <cell r="C104">
            <v>89754</v>
          </cell>
          <cell r="D104">
            <v>0</v>
          </cell>
          <cell r="E104">
            <v>11262</v>
          </cell>
          <cell r="F104">
            <v>0</v>
          </cell>
        </row>
        <row r="105">
          <cell r="A105" t="str">
            <v>India</v>
          </cell>
          <cell r="B105" t="str">
            <v>Australia</v>
          </cell>
          <cell r="C105">
            <v>3071662</v>
          </cell>
          <cell r="D105">
            <v>425446</v>
          </cell>
          <cell r="E105">
            <v>2923083</v>
          </cell>
          <cell r="F105">
            <v>411001</v>
          </cell>
        </row>
        <row r="106">
          <cell r="A106" t="str">
            <v>India</v>
          </cell>
          <cell r="B106" t="str">
            <v>Austria</v>
          </cell>
          <cell r="C106">
            <v>165104</v>
          </cell>
          <cell r="D106">
            <v>10800</v>
          </cell>
          <cell r="E106">
            <v>173089</v>
          </cell>
          <cell r="F106">
            <v>10800</v>
          </cell>
        </row>
        <row r="107">
          <cell r="A107" t="str">
            <v>India</v>
          </cell>
          <cell r="B107" t="str">
            <v>Canada</v>
          </cell>
          <cell r="C107">
            <v>2991377</v>
          </cell>
          <cell r="D107">
            <v>228062</v>
          </cell>
          <cell r="E107">
            <v>2961991</v>
          </cell>
          <cell r="F107">
            <v>232512</v>
          </cell>
        </row>
        <row r="108">
          <cell r="A108" t="str">
            <v>India</v>
          </cell>
          <cell r="B108" t="str">
            <v>Finland</v>
          </cell>
          <cell r="C108">
            <v>310536</v>
          </cell>
          <cell r="D108">
            <v>0</v>
          </cell>
          <cell r="E108">
            <v>21859</v>
          </cell>
          <cell r="F108">
            <v>0</v>
          </cell>
        </row>
        <row r="109">
          <cell r="A109" t="str">
            <v>India</v>
          </cell>
          <cell r="B109" t="str">
            <v>Germany</v>
          </cell>
          <cell r="C109">
            <v>1201359</v>
          </cell>
          <cell r="D109">
            <v>118069</v>
          </cell>
          <cell r="E109">
            <v>1114872</v>
          </cell>
          <cell r="F109">
            <v>115227</v>
          </cell>
        </row>
        <row r="110">
          <cell r="A110" t="str">
            <v>India</v>
          </cell>
          <cell r="B110" t="str">
            <v>Hong Kong</v>
          </cell>
          <cell r="C110">
            <v>1271367</v>
          </cell>
          <cell r="D110">
            <v>64422</v>
          </cell>
          <cell r="E110">
            <v>1361431</v>
          </cell>
          <cell r="F110">
            <v>64422</v>
          </cell>
        </row>
        <row r="111">
          <cell r="A111" t="str">
            <v>India</v>
          </cell>
          <cell r="B111" t="str">
            <v>India</v>
          </cell>
          <cell r="C111">
            <v>1655703</v>
          </cell>
          <cell r="D111">
            <v>0</v>
          </cell>
          <cell r="E111">
            <v>1587201</v>
          </cell>
          <cell r="F111">
            <v>0</v>
          </cell>
        </row>
        <row r="112">
          <cell r="A112" t="str">
            <v>India</v>
          </cell>
          <cell r="B112" t="str">
            <v>Ireland</v>
          </cell>
          <cell r="C112">
            <v>0</v>
          </cell>
          <cell r="D112">
            <v>0</v>
          </cell>
          <cell r="E112">
            <v>0</v>
          </cell>
          <cell r="F112">
            <v>0</v>
          </cell>
        </row>
        <row r="113">
          <cell r="A113" t="str">
            <v>India</v>
          </cell>
          <cell r="B113" t="str">
            <v>Japan</v>
          </cell>
          <cell r="C113">
            <v>1026709</v>
          </cell>
          <cell r="D113">
            <v>88247</v>
          </cell>
          <cell r="E113">
            <v>981210</v>
          </cell>
          <cell r="F113">
            <v>88247</v>
          </cell>
        </row>
        <row r="114">
          <cell r="A114" t="str">
            <v>India</v>
          </cell>
          <cell r="B114" t="str">
            <v>Korea</v>
          </cell>
          <cell r="C114">
            <v>204583</v>
          </cell>
          <cell r="D114">
            <v>19705</v>
          </cell>
          <cell r="E114">
            <v>186901</v>
          </cell>
          <cell r="F114">
            <v>15916</v>
          </cell>
        </row>
        <row r="115">
          <cell r="A115" t="str">
            <v>India</v>
          </cell>
          <cell r="B115" t="str">
            <v>Malaysia</v>
          </cell>
          <cell r="C115">
            <v>58420</v>
          </cell>
          <cell r="D115">
            <v>4280</v>
          </cell>
          <cell r="E115">
            <v>58420</v>
          </cell>
          <cell r="F115">
            <v>4280</v>
          </cell>
        </row>
        <row r="116">
          <cell r="A116" t="str">
            <v>India</v>
          </cell>
          <cell r="B116" t="str">
            <v>Netherlands</v>
          </cell>
          <cell r="C116">
            <v>129507</v>
          </cell>
          <cell r="D116">
            <v>12808</v>
          </cell>
          <cell r="E116">
            <v>126823</v>
          </cell>
          <cell r="F116">
            <v>12808</v>
          </cell>
        </row>
        <row r="117">
          <cell r="A117" t="str">
            <v>India</v>
          </cell>
          <cell r="B117" t="str">
            <v>New Zealand</v>
          </cell>
          <cell r="C117">
            <v>1260469</v>
          </cell>
          <cell r="D117">
            <v>86037</v>
          </cell>
          <cell r="E117">
            <v>1275973</v>
          </cell>
          <cell r="F117">
            <v>86037</v>
          </cell>
        </row>
        <row r="118">
          <cell r="A118" t="str">
            <v>India</v>
          </cell>
          <cell r="B118" t="str">
            <v>Singapore</v>
          </cell>
          <cell r="C118">
            <v>106099</v>
          </cell>
          <cell r="D118">
            <v>8526</v>
          </cell>
          <cell r="E118">
            <v>106099</v>
          </cell>
          <cell r="F118">
            <v>8526</v>
          </cell>
        </row>
        <row r="119">
          <cell r="A119" t="str">
            <v>India</v>
          </cell>
          <cell r="B119" t="str">
            <v>Switzerland</v>
          </cell>
          <cell r="C119">
            <v>650649</v>
          </cell>
          <cell r="D119">
            <v>61195</v>
          </cell>
          <cell r="E119">
            <v>650461</v>
          </cell>
          <cell r="F119">
            <v>61195</v>
          </cell>
        </row>
        <row r="120">
          <cell r="A120" t="str">
            <v>India</v>
          </cell>
          <cell r="B120" t="str">
            <v>Taiwan</v>
          </cell>
          <cell r="C120">
            <v>232177</v>
          </cell>
          <cell r="D120">
            <v>26905</v>
          </cell>
          <cell r="E120">
            <v>281944</v>
          </cell>
          <cell r="F120">
            <v>26905</v>
          </cell>
        </row>
        <row r="121">
          <cell r="A121" t="str">
            <v>India</v>
          </cell>
          <cell r="B121" t="str">
            <v>United Kingdom</v>
          </cell>
          <cell r="C121">
            <v>1184056</v>
          </cell>
          <cell r="D121">
            <v>99085</v>
          </cell>
          <cell r="E121">
            <v>1109226</v>
          </cell>
          <cell r="F121">
            <v>99085</v>
          </cell>
        </row>
        <row r="122">
          <cell r="A122" t="str">
            <v>India</v>
          </cell>
          <cell r="B122" t="str">
            <v>United States</v>
          </cell>
          <cell r="C122">
            <v>6538068</v>
          </cell>
          <cell r="D122">
            <v>622539</v>
          </cell>
          <cell r="E122">
            <v>6071623</v>
          </cell>
          <cell r="F122">
            <v>613539</v>
          </cell>
        </row>
        <row r="123">
          <cell r="A123" t="str">
            <v>Indonesia</v>
          </cell>
          <cell r="B123" t="str">
            <v>Australia</v>
          </cell>
          <cell r="C123">
            <v>1298789</v>
          </cell>
          <cell r="D123">
            <v>168812</v>
          </cell>
          <cell r="E123">
            <v>1294208</v>
          </cell>
          <cell r="F123">
            <v>168812</v>
          </cell>
        </row>
        <row r="124">
          <cell r="A124" t="str">
            <v>Indonesia</v>
          </cell>
          <cell r="B124" t="str">
            <v>Austria</v>
          </cell>
          <cell r="C124">
            <v>128761</v>
          </cell>
          <cell r="D124">
            <v>7569</v>
          </cell>
          <cell r="E124">
            <v>128986</v>
          </cell>
          <cell r="F124">
            <v>7569</v>
          </cell>
        </row>
        <row r="125">
          <cell r="A125" t="str">
            <v>Indonesia</v>
          </cell>
          <cell r="B125" t="str">
            <v>Canada</v>
          </cell>
          <cell r="C125">
            <v>2157153</v>
          </cell>
          <cell r="D125">
            <v>215368</v>
          </cell>
          <cell r="E125">
            <v>2153996</v>
          </cell>
          <cell r="F125">
            <v>218368</v>
          </cell>
        </row>
        <row r="126">
          <cell r="A126" t="str">
            <v>Indonesia</v>
          </cell>
          <cell r="B126" t="str">
            <v>Germany</v>
          </cell>
          <cell r="C126">
            <v>712929</v>
          </cell>
          <cell r="D126">
            <v>32294</v>
          </cell>
          <cell r="E126">
            <v>649892</v>
          </cell>
          <cell r="F126">
            <v>32294</v>
          </cell>
        </row>
        <row r="127">
          <cell r="A127" t="str">
            <v>Indonesia</v>
          </cell>
          <cell r="B127" t="str">
            <v>Hong Kong</v>
          </cell>
          <cell r="C127">
            <v>306085</v>
          </cell>
          <cell r="D127">
            <v>35318</v>
          </cell>
          <cell r="E127">
            <v>356333</v>
          </cell>
          <cell r="F127">
            <v>35318</v>
          </cell>
        </row>
        <row r="128">
          <cell r="A128" t="str">
            <v>Indonesia</v>
          </cell>
          <cell r="B128" t="str">
            <v>Indonesia</v>
          </cell>
          <cell r="C128">
            <v>695947</v>
          </cell>
          <cell r="D128">
            <v>0</v>
          </cell>
          <cell r="E128">
            <v>711198</v>
          </cell>
          <cell r="F128">
            <v>0</v>
          </cell>
        </row>
        <row r="129">
          <cell r="A129" t="str">
            <v>Indonesia</v>
          </cell>
          <cell r="B129" t="str">
            <v>Japan</v>
          </cell>
          <cell r="C129">
            <v>229845</v>
          </cell>
          <cell r="D129">
            <v>11776</v>
          </cell>
          <cell r="E129">
            <v>229845</v>
          </cell>
          <cell r="F129">
            <v>11776</v>
          </cell>
        </row>
        <row r="130">
          <cell r="A130" t="str">
            <v>Indonesia</v>
          </cell>
          <cell r="B130" t="str">
            <v>Korea</v>
          </cell>
          <cell r="C130">
            <v>0</v>
          </cell>
          <cell r="D130">
            <v>0</v>
          </cell>
          <cell r="E130">
            <v>0</v>
          </cell>
          <cell r="F130">
            <v>0</v>
          </cell>
        </row>
        <row r="131">
          <cell r="A131" t="str">
            <v>Indonesia</v>
          </cell>
          <cell r="B131" t="str">
            <v>Netherlands</v>
          </cell>
          <cell r="C131">
            <v>173866</v>
          </cell>
          <cell r="D131">
            <v>0</v>
          </cell>
          <cell r="E131">
            <v>173866</v>
          </cell>
          <cell r="F131">
            <v>0</v>
          </cell>
        </row>
        <row r="132">
          <cell r="A132" t="str">
            <v>Indonesia</v>
          </cell>
          <cell r="B132" t="str">
            <v>Singapore</v>
          </cell>
          <cell r="C132">
            <v>68158</v>
          </cell>
          <cell r="D132">
            <v>5753</v>
          </cell>
          <cell r="E132">
            <v>68158</v>
          </cell>
          <cell r="F132">
            <v>5753</v>
          </cell>
        </row>
        <row r="133">
          <cell r="A133" t="str">
            <v>Indonesia</v>
          </cell>
          <cell r="B133" t="str">
            <v>Taiwan</v>
          </cell>
          <cell r="C133">
            <v>0</v>
          </cell>
          <cell r="D133">
            <v>0</v>
          </cell>
          <cell r="E133">
            <v>0</v>
          </cell>
          <cell r="F133">
            <v>0</v>
          </cell>
        </row>
        <row r="134">
          <cell r="A134" t="str">
            <v>Indonesia</v>
          </cell>
          <cell r="B134" t="str">
            <v>United Kingdom</v>
          </cell>
          <cell r="C134">
            <v>209821</v>
          </cell>
          <cell r="D134">
            <v>0</v>
          </cell>
          <cell r="E134">
            <v>208613</v>
          </cell>
          <cell r="F134">
            <v>0</v>
          </cell>
        </row>
        <row r="135">
          <cell r="A135" t="str">
            <v>Indonesia</v>
          </cell>
          <cell r="B135" t="str">
            <v>United States</v>
          </cell>
          <cell r="C135">
            <v>4191433</v>
          </cell>
          <cell r="D135">
            <v>194269</v>
          </cell>
          <cell r="E135">
            <v>3340402</v>
          </cell>
          <cell r="F135">
            <v>194269</v>
          </cell>
        </row>
        <row r="136">
          <cell r="A136" t="str">
            <v>Laos</v>
          </cell>
          <cell r="B136" t="str">
            <v>Australia</v>
          </cell>
          <cell r="C136">
            <v>634186</v>
          </cell>
          <cell r="D136">
            <v>50922</v>
          </cell>
          <cell r="E136">
            <v>618301</v>
          </cell>
          <cell r="F136">
            <v>51253</v>
          </cell>
        </row>
        <row r="137">
          <cell r="A137" t="str">
            <v>Laos</v>
          </cell>
          <cell r="B137" t="str">
            <v>Canada</v>
          </cell>
          <cell r="C137">
            <v>0</v>
          </cell>
          <cell r="D137">
            <v>0</v>
          </cell>
          <cell r="E137">
            <v>0</v>
          </cell>
          <cell r="F137">
            <v>0</v>
          </cell>
        </row>
        <row r="138">
          <cell r="A138" t="str">
            <v>Laos</v>
          </cell>
          <cell r="B138" t="str">
            <v>Hong Kong</v>
          </cell>
          <cell r="C138">
            <v>655874</v>
          </cell>
          <cell r="D138">
            <v>64402</v>
          </cell>
          <cell r="E138">
            <v>661177</v>
          </cell>
          <cell r="F138">
            <v>52382</v>
          </cell>
        </row>
        <row r="139">
          <cell r="A139" t="str">
            <v>Laos</v>
          </cell>
          <cell r="B139" t="str">
            <v>Japan</v>
          </cell>
          <cell r="C139">
            <v>0</v>
          </cell>
          <cell r="D139">
            <v>0</v>
          </cell>
          <cell r="E139">
            <v>-43</v>
          </cell>
          <cell r="F139">
            <v>0</v>
          </cell>
        </row>
        <row r="140">
          <cell r="A140" t="str">
            <v>Laos</v>
          </cell>
          <cell r="B140" t="str">
            <v>Korea</v>
          </cell>
          <cell r="C140">
            <v>0</v>
          </cell>
          <cell r="D140">
            <v>0</v>
          </cell>
          <cell r="E140">
            <v>0</v>
          </cell>
          <cell r="F140">
            <v>0</v>
          </cell>
        </row>
        <row r="141">
          <cell r="A141" t="str">
            <v>Laos</v>
          </cell>
          <cell r="B141" t="str">
            <v>Laos</v>
          </cell>
          <cell r="C141">
            <v>28988</v>
          </cell>
          <cell r="D141">
            <v>2552</v>
          </cell>
          <cell r="E141">
            <v>28988</v>
          </cell>
          <cell r="F141">
            <v>2552</v>
          </cell>
        </row>
        <row r="142">
          <cell r="A142" t="str">
            <v>Laos</v>
          </cell>
          <cell r="B142" t="str">
            <v>Netherlands</v>
          </cell>
          <cell r="C142">
            <v>68477</v>
          </cell>
          <cell r="D142">
            <v>0</v>
          </cell>
          <cell r="E142">
            <v>68477</v>
          </cell>
          <cell r="F142">
            <v>0</v>
          </cell>
        </row>
        <row r="143">
          <cell r="A143" t="str">
            <v>Laos</v>
          </cell>
          <cell r="B143" t="str">
            <v>New Zealand</v>
          </cell>
          <cell r="C143">
            <v>2230</v>
          </cell>
          <cell r="D143">
            <v>0</v>
          </cell>
          <cell r="E143">
            <v>2230</v>
          </cell>
          <cell r="F143">
            <v>0</v>
          </cell>
        </row>
        <row r="144">
          <cell r="A144" t="str">
            <v>Laos</v>
          </cell>
          <cell r="B144" t="str">
            <v>Singapore</v>
          </cell>
          <cell r="C144">
            <v>76474</v>
          </cell>
          <cell r="D144">
            <v>5735</v>
          </cell>
          <cell r="E144">
            <v>75854</v>
          </cell>
          <cell r="F144">
            <v>5735</v>
          </cell>
        </row>
        <row r="145">
          <cell r="A145" t="str">
            <v>Laos</v>
          </cell>
          <cell r="B145" t="str">
            <v>Taiwan</v>
          </cell>
          <cell r="C145">
            <v>248240</v>
          </cell>
          <cell r="D145">
            <v>32586</v>
          </cell>
          <cell r="E145">
            <v>257240</v>
          </cell>
          <cell r="F145">
            <v>23586</v>
          </cell>
        </row>
        <row r="146">
          <cell r="A146" t="str">
            <v>Laos</v>
          </cell>
          <cell r="B146" t="str">
            <v>United Kingdom</v>
          </cell>
          <cell r="C146">
            <v>118747</v>
          </cell>
          <cell r="D146">
            <v>12634</v>
          </cell>
          <cell r="E146">
            <v>122601</v>
          </cell>
          <cell r="F146">
            <v>8780</v>
          </cell>
        </row>
        <row r="147">
          <cell r="A147" t="str">
            <v>Laos</v>
          </cell>
          <cell r="B147" t="str">
            <v>United States</v>
          </cell>
          <cell r="C147">
            <v>41984</v>
          </cell>
          <cell r="D147">
            <v>0</v>
          </cell>
          <cell r="E147">
            <v>41984</v>
          </cell>
          <cell r="F147">
            <v>0</v>
          </cell>
        </row>
        <row r="148">
          <cell r="A148" t="str">
            <v>Mongolia</v>
          </cell>
          <cell r="B148" t="str">
            <v>Australia</v>
          </cell>
          <cell r="C148">
            <v>127105</v>
          </cell>
          <cell r="D148">
            <v>10623</v>
          </cell>
          <cell r="E148">
            <v>195951</v>
          </cell>
          <cell r="F148">
            <v>13088</v>
          </cell>
        </row>
        <row r="149">
          <cell r="A149" t="str">
            <v>Mongolia</v>
          </cell>
          <cell r="B149" t="str">
            <v>Canada</v>
          </cell>
          <cell r="C149">
            <v>9000</v>
          </cell>
          <cell r="D149">
            <v>1000</v>
          </cell>
          <cell r="E149">
            <v>2700</v>
          </cell>
          <cell r="F149">
            <v>0</v>
          </cell>
        </row>
        <row r="150">
          <cell r="A150" t="str">
            <v>Mongolia</v>
          </cell>
          <cell r="B150" t="str">
            <v>Germany</v>
          </cell>
          <cell r="C150">
            <v>754316</v>
          </cell>
          <cell r="D150">
            <v>74124</v>
          </cell>
          <cell r="E150">
            <v>782446</v>
          </cell>
          <cell r="F150">
            <v>58600</v>
          </cell>
        </row>
        <row r="151">
          <cell r="A151" t="str">
            <v>Mongolia</v>
          </cell>
          <cell r="B151" t="str">
            <v>Hong Kong</v>
          </cell>
          <cell r="C151">
            <v>2322160</v>
          </cell>
          <cell r="D151">
            <v>180076</v>
          </cell>
          <cell r="E151">
            <v>2302980</v>
          </cell>
          <cell r="F151">
            <v>3576</v>
          </cell>
        </row>
        <row r="152">
          <cell r="A152" t="str">
            <v>Mongolia</v>
          </cell>
          <cell r="B152" t="str">
            <v>Japan</v>
          </cell>
          <cell r="C152">
            <v>62000</v>
          </cell>
          <cell r="D152">
            <v>5500</v>
          </cell>
          <cell r="E152">
            <v>22500</v>
          </cell>
          <cell r="F152">
            <v>0</v>
          </cell>
        </row>
        <row r="153">
          <cell r="A153" t="str">
            <v>Mongolia</v>
          </cell>
          <cell r="B153" t="str">
            <v>Korea</v>
          </cell>
          <cell r="C153">
            <v>200000</v>
          </cell>
          <cell r="D153">
            <v>23575</v>
          </cell>
          <cell r="E153">
            <v>200000</v>
          </cell>
          <cell r="F153">
            <v>23575</v>
          </cell>
        </row>
        <row r="154">
          <cell r="A154" t="str">
            <v>Mongolia</v>
          </cell>
          <cell r="B154" t="str">
            <v>Malaysia</v>
          </cell>
          <cell r="C154">
            <v>184400</v>
          </cell>
          <cell r="D154">
            <v>16600</v>
          </cell>
          <cell r="E154">
            <v>189900</v>
          </cell>
          <cell r="F154">
            <v>16600</v>
          </cell>
        </row>
        <row r="155">
          <cell r="A155" t="str">
            <v>Mongolia</v>
          </cell>
          <cell r="B155" t="str">
            <v>Mongolia</v>
          </cell>
          <cell r="C155">
            <v>207556</v>
          </cell>
          <cell r="D155">
            <v>0</v>
          </cell>
          <cell r="E155">
            <v>207556</v>
          </cell>
          <cell r="F155">
            <v>0</v>
          </cell>
        </row>
        <row r="156">
          <cell r="A156" t="str">
            <v>Mongolia</v>
          </cell>
          <cell r="B156" t="str">
            <v>New Zealand</v>
          </cell>
          <cell r="C156">
            <v>259032</v>
          </cell>
          <cell r="D156">
            <v>24893</v>
          </cell>
          <cell r="E156">
            <v>251165</v>
          </cell>
          <cell r="F156">
            <v>13000</v>
          </cell>
        </row>
        <row r="157">
          <cell r="A157" t="str">
            <v>Mongolia</v>
          </cell>
          <cell r="B157" t="str">
            <v>Singapore</v>
          </cell>
          <cell r="C157">
            <v>206910</v>
          </cell>
          <cell r="D157">
            <v>22990</v>
          </cell>
          <cell r="E157">
            <v>146250</v>
          </cell>
          <cell r="F157">
            <v>14450</v>
          </cell>
        </row>
        <row r="158">
          <cell r="A158" t="str">
            <v>Mongolia</v>
          </cell>
          <cell r="B158" t="str">
            <v>Switzerland</v>
          </cell>
          <cell r="C158">
            <v>424800</v>
          </cell>
          <cell r="D158">
            <v>47200</v>
          </cell>
          <cell r="E158">
            <v>428461</v>
          </cell>
          <cell r="F158">
            <v>47200</v>
          </cell>
        </row>
        <row r="159">
          <cell r="A159" t="str">
            <v>Mongolia</v>
          </cell>
          <cell r="B159" t="str">
            <v>Taiwan</v>
          </cell>
          <cell r="C159">
            <v>1161360</v>
          </cell>
          <cell r="D159">
            <v>61540</v>
          </cell>
          <cell r="E159">
            <v>1801009</v>
          </cell>
          <cell r="F159">
            <v>56040</v>
          </cell>
        </row>
        <row r="160">
          <cell r="A160" t="str">
            <v>Mongolia</v>
          </cell>
          <cell r="B160" t="str">
            <v>United Kingdom</v>
          </cell>
          <cell r="C160">
            <v>0</v>
          </cell>
          <cell r="D160">
            <v>0</v>
          </cell>
          <cell r="E160">
            <v>0</v>
          </cell>
          <cell r="F160">
            <v>0</v>
          </cell>
        </row>
        <row r="161">
          <cell r="A161" t="str">
            <v>Mongolia</v>
          </cell>
          <cell r="B161" t="str">
            <v>United States</v>
          </cell>
          <cell r="C161">
            <v>492500</v>
          </cell>
          <cell r="D161">
            <v>25500</v>
          </cell>
          <cell r="E161">
            <v>3345293</v>
          </cell>
          <cell r="F161">
            <v>10250</v>
          </cell>
        </row>
        <row r="162">
          <cell r="A162" t="str">
            <v>Myanmar</v>
          </cell>
          <cell r="B162" t="str">
            <v>Australia</v>
          </cell>
          <cell r="C162">
            <v>544194</v>
          </cell>
          <cell r="D162">
            <v>53154</v>
          </cell>
          <cell r="E162">
            <v>469624</v>
          </cell>
          <cell r="F162">
            <v>43236</v>
          </cell>
        </row>
        <row r="163">
          <cell r="A163" t="str">
            <v>Myanmar</v>
          </cell>
          <cell r="B163" t="str">
            <v>Canada</v>
          </cell>
          <cell r="C163">
            <v>10000</v>
          </cell>
          <cell r="D163">
            <v>0</v>
          </cell>
          <cell r="E163">
            <v>10000</v>
          </cell>
          <cell r="F163">
            <v>0</v>
          </cell>
        </row>
        <row r="164">
          <cell r="A164" t="str">
            <v>Myanmar</v>
          </cell>
          <cell r="B164" t="str">
            <v>China</v>
          </cell>
          <cell r="C164">
            <v>0</v>
          </cell>
          <cell r="D164">
            <v>0</v>
          </cell>
          <cell r="E164">
            <v>0</v>
          </cell>
          <cell r="F164">
            <v>0</v>
          </cell>
        </row>
        <row r="165">
          <cell r="A165" t="str">
            <v>Myanmar</v>
          </cell>
          <cell r="B165" t="str">
            <v>Finland</v>
          </cell>
          <cell r="C165">
            <v>0</v>
          </cell>
          <cell r="D165">
            <v>0</v>
          </cell>
          <cell r="E165">
            <v>0</v>
          </cell>
          <cell r="F165">
            <v>0</v>
          </cell>
        </row>
        <row r="166">
          <cell r="A166" t="str">
            <v>Myanmar</v>
          </cell>
          <cell r="B166" t="str">
            <v>Hong Kong</v>
          </cell>
          <cell r="C166">
            <v>719222</v>
          </cell>
          <cell r="D166">
            <v>40393</v>
          </cell>
          <cell r="E166">
            <v>1360920</v>
          </cell>
          <cell r="F166">
            <v>36393</v>
          </cell>
        </row>
        <row r="167">
          <cell r="A167" t="str">
            <v>Myanmar</v>
          </cell>
          <cell r="B167" t="str">
            <v>Japan</v>
          </cell>
          <cell r="C167">
            <v>476317</v>
          </cell>
          <cell r="D167">
            <v>34429</v>
          </cell>
          <cell r="E167">
            <v>658463</v>
          </cell>
          <cell r="F167">
            <v>14638</v>
          </cell>
        </row>
        <row r="168">
          <cell r="A168" t="str">
            <v>Myanmar</v>
          </cell>
          <cell r="B168" t="str">
            <v>Korea</v>
          </cell>
          <cell r="C168">
            <v>175581</v>
          </cell>
          <cell r="D168">
            <v>23157</v>
          </cell>
          <cell r="E168">
            <v>176686</v>
          </cell>
          <cell r="F168">
            <v>23157</v>
          </cell>
        </row>
        <row r="169">
          <cell r="A169" t="str">
            <v>Myanmar</v>
          </cell>
          <cell r="B169" t="str">
            <v>Malaysia</v>
          </cell>
          <cell r="C169">
            <v>47030</v>
          </cell>
          <cell r="D169">
            <v>6770</v>
          </cell>
          <cell r="E169">
            <v>47030</v>
          </cell>
          <cell r="F169">
            <v>6770</v>
          </cell>
        </row>
        <row r="170">
          <cell r="A170" t="str">
            <v>Myanmar</v>
          </cell>
          <cell r="B170" t="str">
            <v>Myanmar</v>
          </cell>
          <cell r="C170">
            <v>354323</v>
          </cell>
          <cell r="D170">
            <v>37819</v>
          </cell>
          <cell r="E170">
            <v>354323</v>
          </cell>
          <cell r="F170">
            <v>37819</v>
          </cell>
        </row>
        <row r="171">
          <cell r="A171" t="str">
            <v>Myanmar</v>
          </cell>
          <cell r="B171" t="str">
            <v>New Zealand</v>
          </cell>
          <cell r="C171">
            <v>53750</v>
          </cell>
          <cell r="D171">
            <v>4000</v>
          </cell>
          <cell r="E171">
            <v>53750</v>
          </cell>
          <cell r="F171">
            <v>4000</v>
          </cell>
        </row>
        <row r="172">
          <cell r="A172" t="str">
            <v>Myanmar</v>
          </cell>
          <cell r="B172" t="str">
            <v>Singapore</v>
          </cell>
          <cell r="C172">
            <v>80954</v>
          </cell>
          <cell r="D172">
            <v>11121</v>
          </cell>
          <cell r="E172">
            <v>67916</v>
          </cell>
          <cell r="F172">
            <v>9159</v>
          </cell>
        </row>
        <row r="173">
          <cell r="A173" t="str">
            <v>Myanmar</v>
          </cell>
          <cell r="B173" t="str">
            <v>United Kingdom</v>
          </cell>
          <cell r="C173">
            <v>1234354</v>
          </cell>
          <cell r="D173">
            <v>120349</v>
          </cell>
          <cell r="E173">
            <v>1308944</v>
          </cell>
          <cell r="F173">
            <v>72328</v>
          </cell>
        </row>
        <row r="174">
          <cell r="A174" t="str">
            <v>Myanmar</v>
          </cell>
          <cell r="B174" t="str">
            <v>United States</v>
          </cell>
          <cell r="C174">
            <v>822489</v>
          </cell>
          <cell r="D174">
            <v>93820</v>
          </cell>
          <cell r="E174">
            <v>826516</v>
          </cell>
          <cell r="F174">
            <v>89305</v>
          </cell>
        </row>
        <row r="175">
          <cell r="A175" t="str">
            <v>Nepal</v>
          </cell>
          <cell r="B175" t="str">
            <v>Asia Pacific Regional Off.</v>
          </cell>
          <cell r="C175">
            <v>0</v>
          </cell>
          <cell r="D175">
            <v>0</v>
          </cell>
          <cell r="E175">
            <v>19404</v>
          </cell>
          <cell r="F175">
            <v>0</v>
          </cell>
        </row>
        <row r="176">
          <cell r="A176" t="str">
            <v>Nepal</v>
          </cell>
          <cell r="B176" t="str">
            <v>Asia Relief/Rehab Office</v>
          </cell>
          <cell r="C176">
            <v>0</v>
          </cell>
          <cell r="D176">
            <v>0</v>
          </cell>
          <cell r="E176">
            <v>0</v>
          </cell>
          <cell r="F176">
            <v>0</v>
          </cell>
        </row>
        <row r="177">
          <cell r="A177" t="str">
            <v>Nepal</v>
          </cell>
          <cell r="B177" t="str">
            <v>Australia</v>
          </cell>
          <cell r="C177">
            <v>450081</v>
          </cell>
          <cell r="D177">
            <v>48391</v>
          </cell>
          <cell r="E177">
            <v>384093</v>
          </cell>
          <cell r="F177">
            <v>41227</v>
          </cell>
        </row>
        <row r="178">
          <cell r="A178" t="str">
            <v>Nepal</v>
          </cell>
          <cell r="B178" t="str">
            <v>Canada</v>
          </cell>
          <cell r="C178">
            <v>524111</v>
          </cell>
          <cell r="D178">
            <v>55889</v>
          </cell>
          <cell r="E178">
            <v>404445</v>
          </cell>
          <cell r="F178">
            <v>40126</v>
          </cell>
        </row>
        <row r="179">
          <cell r="A179" t="str">
            <v>Nepal</v>
          </cell>
          <cell r="B179" t="str">
            <v>Germany</v>
          </cell>
          <cell r="C179">
            <v>5000</v>
          </cell>
          <cell r="D179">
            <v>0</v>
          </cell>
          <cell r="E179">
            <v>0</v>
          </cell>
          <cell r="F179">
            <v>0</v>
          </cell>
        </row>
        <row r="180">
          <cell r="A180" t="str">
            <v>Nepal</v>
          </cell>
          <cell r="B180" t="str">
            <v>Hong Kong</v>
          </cell>
          <cell r="C180">
            <v>1188333</v>
          </cell>
          <cell r="D180">
            <v>79625</v>
          </cell>
          <cell r="E180">
            <v>1149295</v>
          </cell>
          <cell r="F180">
            <v>15000</v>
          </cell>
        </row>
        <row r="181">
          <cell r="A181" t="str">
            <v>Nepal</v>
          </cell>
          <cell r="B181" t="str">
            <v>Mixed Funding</v>
          </cell>
          <cell r="C181">
            <v>0</v>
          </cell>
          <cell r="D181">
            <v>0</v>
          </cell>
          <cell r="E181">
            <v>0</v>
          </cell>
          <cell r="F181">
            <v>0</v>
          </cell>
        </row>
        <row r="182">
          <cell r="A182" t="str">
            <v>Nepal</v>
          </cell>
          <cell r="B182" t="str">
            <v>Nepal</v>
          </cell>
          <cell r="C182">
            <v>112700</v>
          </cell>
          <cell r="D182">
            <v>0</v>
          </cell>
          <cell r="E182">
            <v>112944</v>
          </cell>
          <cell r="F182">
            <v>0</v>
          </cell>
        </row>
        <row r="183">
          <cell r="A183" t="str">
            <v>Nepal</v>
          </cell>
          <cell r="B183" t="str">
            <v>New Zealand</v>
          </cell>
          <cell r="C183">
            <v>30000</v>
          </cell>
          <cell r="D183">
            <v>0</v>
          </cell>
          <cell r="E183">
            <v>30000</v>
          </cell>
          <cell r="F183">
            <v>0</v>
          </cell>
        </row>
        <row r="184">
          <cell r="A184" t="str">
            <v>Nepal</v>
          </cell>
          <cell r="B184" t="str">
            <v>Switzerland</v>
          </cell>
          <cell r="C184">
            <v>310000</v>
          </cell>
          <cell r="D184">
            <v>30000</v>
          </cell>
          <cell r="E184">
            <v>313776</v>
          </cell>
          <cell r="F184">
            <v>30000</v>
          </cell>
        </row>
        <row r="185">
          <cell r="A185" t="str">
            <v>Nepal</v>
          </cell>
          <cell r="B185" t="str">
            <v>Taiwan</v>
          </cell>
          <cell r="C185">
            <v>10000</v>
          </cell>
          <cell r="D185">
            <v>0</v>
          </cell>
          <cell r="E185">
            <v>0</v>
          </cell>
          <cell r="F185">
            <v>0</v>
          </cell>
        </row>
        <row r="186">
          <cell r="A186" t="str">
            <v>Nepal</v>
          </cell>
          <cell r="B186" t="str">
            <v>United States</v>
          </cell>
          <cell r="C186">
            <v>92721</v>
          </cell>
          <cell r="D186">
            <v>0</v>
          </cell>
          <cell r="E186">
            <v>61631</v>
          </cell>
          <cell r="F186">
            <v>0</v>
          </cell>
        </row>
        <row r="187">
          <cell r="A187" t="str">
            <v>North Korea</v>
          </cell>
          <cell r="B187" t="str">
            <v>Australia</v>
          </cell>
          <cell r="C187">
            <v>148000</v>
          </cell>
          <cell r="D187">
            <v>0</v>
          </cell>
          <cell r="E187">
            <v>35700</v>
          </cell>
          <cell r="F187">
            <v>0</v>
          </cell>
        </row>
        <row r="188">
          <cell r="A188" t="str">
            <v>North Korea</v>
          </cell>
          <cell r="B188" t="str">
            <v>Canada</v>
          </cell>
          <cell r="C188">
            <v>100000</v>
          </cell>
          <cell r="D188">
            <v>0</v>
          </cell>
          <cell r="E188">
            <v>87000</v>
          </cell>
          <cell r="F188">
            <v>0</v>
          </cell>
        </row>
        <row r="189">
          <cell r="A189" t="str">
            <v>North Korea</v>
          </cell>
          <cell r="B189" t="str">
            <v>Hong Kong</v>
          </cell>
          <cell r="C189">
            <v>310000</v>
          </cell>
          <cell r="D189">
            <v>0</v>
          </cell>
          <cell r="E189">
            <v>149614</v>
          </cell>
          <cell r="F189">
            <v>0</v>
          </cell>
        </row>
        <row r="190">
          <cell r="A190" t="str">
            <v>North Korea</v>
          </cell>
          <cell r="B190" t="str">
            <v>Japan</v>
          </cell>
          <cell r="C190">
            <v>55000</v>
          </cell>
          <cell r="D190">
            <v>0</v>
          </cell>
          <cell r="E190">
            <v>5000</v>
          </cell>
          <cell r="F190">
            <v>0</v>
          </cell>
        </row>
        <row r="191">
          <cell r="A191" t="str">
            <v>North Korea</v>
          </cell>
          <cell r="B191" t="str">
            <v>Korea</v>
          </cell>
          <cell r="C191">
            <v>834141</v>
          </cell>
          <cell r="D191">
            <v>0</v>
          </cell>
          <cell r="E191">
            <v>723081</v>
          </cell>
          <cell r="F191">
            <v>-312</v>
          </cell>
        </row>
        <row r="192">
          <cell r="A192" t="str">
            <v>North Korea</v>
          </cell>
          <cell r="B192" t="str">
            <v>Malaysia</v>
          </cell>
          <cell r="C192">
            <v>0</v>
          </cell>
          <cell r="D192">
            <v>0</v>
          </cell>
          <cell r="E192">
            <v>0</v>
          </cell>
          <cell r="F192">
            <v>0</v>
          </cell>
        </row>
        <row r="193">
          <cell r="A193" t="str">
            <v>North Korea</v>
          </cell>
          <cell r="B193" t="str">
            <v>New Zealand</v>
          </cell>
          <cell r="C193">
            <v>0</v>
          </cell>
          <cell r="D193">
            <v>0</v>
          </cell>
          <cell r="E193">
            <v>1077</v>
          </cell>
          <cell r="F193">
            <v>0</v>
          </cell>
        </row>
        <row r="194">
          <cell r="A194" t="str">
            <v>North Korea</v>
          </cell>
          <cell r="B194" t="str">
            <v>North Korea</v>
          </cell>
          <cell r="C194">
            <v>356</v>
          </cell>
          <cell r="D194">
            <v>0</v>
          </cell>
          <cell r="E194">
            <v>356</v>
          </cell>
          <cell r="F194">
            <v>0</v>
          </cell>
        </row>
        <row r="195">
          <cell r="A195" t="str">
            <v>North Korea</v>
          </cell>
          <cell r="B195" t="str">
            <v>Singapore</v>
          </cell>
          <cell r="C195">
            <v>50000</v>
          </cell>
          <cell r="D195">
            <v>0</v>
          </cell>
          <cell r="E195">
            <v>50000</v>
          </cell>
          <cell r="F195">
            <v>0</v>
          </cell>
        </row>
        <row r="196">
          <cell r="A196" t="str">
            <v>North Korea</v>
          </cell>
          <cell r="B196" t="str">
            <v>Switzerland</v>
          </cell>
          <cell r="C196">
            <v>0</v>
          </cell>
          <cell r="D196">
            <v>0</v>
          </cell>
          <cell r="E196">
            <v>0</v>
          </cell>
          <cell r="F196">
            <v>0</v>
          </cell>
        </row>
        <row r="197">
          <cell r="A197" t="str">
            <v>North Korea</v>
          </cell>
          <cell r="B197" t="str">
            <v>Taiwan</v>
          </cell>
          <cell r="C197">
            <v>296500</v>
          </cell>
          <cell r="D197">
            <v>0</v>
          </cell>
          <cell r="E197">
            <v>200000</v>
          </cell>
          <cell r="F197">
            <v>0</v>
          </cell>
        </row>
        <row r="198">
          <cell r="A198" t="str">
            <v>North Korea</v>
          </cell>
          <cell r="B198" t="str">
            <v>United Kingdom</v>
          </cell>
          <cell r="C198">
            <v>70000</v>
          </cell>
          <cell r="D198">
            <v>0</v>
          </cell>
          <cell r="E198">
            <v>0</v>
          </cell>
          <cell r="F198">
            <v>0</v>
          </cell>
        </row>
        <row r="199">
          <cell r="A199" t="str">
            <v>North Korea</v>
          </cell>
          <cell r="B199" t="str">
            <v>United States</v>
          </cell>
          <cell r="C199">
            <v>200000</v>
          </cell>
          <cell r="D199">
            <v>0</v>
          </cell>
          <cell r="E199">
            <v>104879</v>
          </cell>
          <cell r="F199">
            <v>0</v>
          </cell>
        </row>
        <row r="200">
          <cell r="A200" t="str">
            <v>Pacific Development Group</v>
          </cell>
          <cell r="B200" t="str">
            <v>Asia Pacific Regional Off.</v>
          </cell>
          <cell r="C200">
            <v>114650</v>
          </cell>
          <cell r="D200">
            <v>0</v>
          </cell>
          <cell r="E200">
            <v>80208</v>
          </cell>
          <cell r="F200">
            <v>0</v>
          </cell>
        </row>
        <row r="201">
          <cell r="A201" t="str">
            <v>Pacific Development Group</v>
          </cell>
          <cell r="B201" t="str">
            <v>Australia</v>
          </cell>
          <cell r="C201">
            <v>1615642</v>
          </cell>
          <cell r="D201">
            <v>0</v>
          </cell>
          <cell r="E201">
            <v>1722293</v>
          </cell>
          <cell r="F201">
            <v>52558</v>
          </cell>
        </row>
        <row r="202">
          <cell r="A202" t="str">
            <v>Pacific Development Group</v>
          </cell>
          <cell r="B202" t="str">
            <v>Canada</v>
          </cell>
          <cell r="C202">
            <v>725837</v>
          </cell>
          <cell r="D202">
            <v>0</v>
          </cell>
          <cell r="E202">
            <v>1800</v>
          </cell>
          <cell r="F202">
            <v>0</v>
          </cell>
        </row>
        <row r="203">
          <cell r="A203" t="str">
            <v>Pacific Development Group</v>
          </cell>
          <cell r="B203" t="str">
            <v>Hong Kong</v>
          </cell>
          <cell r="C203">
            <v>271335</v>
          </cell>
          <cell r="D203">
            <v>0</v>
          </cell>
          <cell r="E203">
            <v>271335</v>
          </cell>
          <cell r="F203">
            <v>0</v>
          </cell>
        </row>
        <row r="204">
          <cell r="A204" t="str">
            <v>Pacific Development Group</v>
          </cell>
          <cell r="B204" t="str">
            <v>Korea</v>
          </cell>
          <cell r="C204">
            <v>0</v>
          </cell>
          <cell r="D204">
            <v>0</v>
          </cell>
          <cell r="E204">
            <v>0</v>
          </cell>
          <cell r="F204">
            <v>0</v>
          </cell>
        </row>
        <row r="205">
          <cell r="A205" t="str">
            <v>Pacific Development Group</v>
          </cell>
          <cell r="B205" t="str">
            <v>Mixed Funding</v>
          </cell>
          <cell r="C205">
            <v>0</v>
          </cell>
          <cell r="D205">
            <v>0</v>
          </cell>
          <cell r="E205">
            <v>0</v>
          </cell>
          <cell r="F205">
            <v>0</v>
          </cell>
        </row>
        <row r="206">
          <cell r="A206" t="str">
            <v>Pacific Development Group</v>
          </cell>
          <cell r="B206" t="str">
            <v>New Zealand</v>
          </cell>
          <cell r="C206">
            <v>439714</v>
          </cell>
          <cell r="D206">
            <v>0</v>
          </cell>
          <cell r="E206">
            <v>417535</v>
          </cell>
          <cell r="F206">
            <v>0</v>
          </cell>
        </row>
        <row r="207">
          <cell r="A207" t="str">
            <v>Pacific Development Group</v>
          </cell>
          <cell r="B207" t="str">
            <v>Pacific Development Group</v>
          </cell>
          <cell r="C207">
            <v>211577</v>
          </cell>
          <cell r="D207">
            <v>0</v>
          </cell>
          <cell r="E207">
            <v>158006</v>
          </cell>
          <cell r="F207">
            <v>0</v>
          </cell>
        </row>
        <row r="208">
          <cell r="A208" t="str">
            <v>Pacific Development Group</v>
          </cell>
          <cell r="B208" t="str">
            <v>Taiwan</v>
          </cell>
          <cell r="C208">
            <v>0</v>
          </cell>
          <cell r="D208">
            <v>0</v>
          </cell>
          <cell r="E208">
            <v>0</v>
          </cell>
          <cell r="F208">
            <v>0</v>
          </cell>
        </row>
        <row r="209">
          <cell r="A209" t="str">
            <v>Pacific Development Group</v>
          </cell>
          <cell r="B209" t="str">
            <v>United Kingdom</v>
          </cell>
          <cell r="C209">
            <v>0</v>
          </cell>
          <cell r="D209">
            <v>0</v>
          </cell>
          <cell r="E209">
            <v>0</v>
          </cell>
          <cell r="F209">
            <v>0</v>
          </cell>
        </row>
        <row r="210">
          <cell r="A210" t="str">
            <v>Philippines</v>
          </cell>
          <cell r="B210" t="str">
            <v>Australia</v>
          </cell>
          <cell r="C210">
            <v>2230972</v>
          </cell>
          <cell r="D210">
            <v>190990</v>
          </cell>
          <cell r="E210">
            <v>2054127</v>
          </cell>
          <cell r="F210">
            <v>206274</v>
          </cell>
        </row>
        <row r="211">
          <cell r="A211" t="str">
            <v>Philippines</v>
          </cell>
          <cell r="B211" t="str">
            <v>Canada</v>
          </cell>
          <cell r="C211">
            <v>1817537</v>
          </cell>
          <cell r="D211">
            <v>179849</v>
          </cell>
          <cell r="E211">
            <v>2572377</v>
          </cell>
          <cell r="F211">
            <v>217624</v>
          </cell>
        </row>
        <row r="212">
          <cell r="A212" t="str">
            <v>Philippines</v>
          </cell>
          <cell r="B212" t="str">
            <v>Germany</v>
          </cell>
          <cell r="C212">
            <v>933848</v>
          </cell>
          <cell r="D212">
            <v>82485</v>
          </cell>
          <cell r="E212">
            <v>931830</v>
          </cell>
          <cell r="F212">
            <v>82485</v>
          </cell>
        </row>
        <row r="213">
          <cell r="A213" t="str">
            <v>Philippines</v>
          </cell>
          <cell r="B213" t="str">
            <v>Hong Kong</v>
          </cell>
          <cell r="C213">
            <v>394049</v>
          </cell>
          <cell r="D213">
            <v>36229</v>
          </cell>
          <cell r="E213">
            <v>327298</v>
          </cell>
          <cell r="F213">
            <v>36229</v>
          </cell>
        </row>
        <row r="214">
          <cell r="A214" t="str">
            <v>Philippines</v>
          </cell>
          <cell r="B214" t="str">
            <v>International Office</v>
          </cell>
          <cell r="C214">
            <v>0</v>
          </cell>
          <cell r="D214">
            <v>0</v>
          </cell>
          <cell r="E214">
            <v>0</v>
          </cell>
          <cell r="F214">
            <v>0</v>
          </cell>
        </row>
        <row r="215">
          <cell r="A215" t="str">
            <v>Philippines</v>
          </cell>
          <cell r="B215" t="str">
            <v>Japan</v>
          </cell>
          <cell r="C215">
            <v>901452</v>
          </cell>
          <cell r="D215">
            <v>58747</v>
          </cell>
          <cell r="E215">
            <v>689611</v>
          </cell>
          <cell r="F215">
            <v>58747</v>
          </cell>
        </row>
        <row r="216">
          <cell r="A216" t="str">
            <v>Philippines</v>
          </cell>
          <cell r="B216" t="str">
            <v>Korea</v>
          </cell>
          <cell r="C216">
            <v>1200</v>
          </cell>
          <cell r="D216">
            <v>0</v>
          </cell>
          <cell r="E216">
            <v>1200</v>
          </cell>
          <cell r="F216">
            <v>-1200</v>
          </cell>
        </row>
        <row r="217">
          <cell r="A217" t="str">
            <v>Philippines</v>
          </cell>
          <cell r="B217" t="str">
            <v>Malaysia</v>
          </cell>
          <cell r="C217">
            <v>1200</v>
          </cell>
          <cell r="D217">
            <v>0</v>
          </cell>
          <cell r="E217">
            <v>1200</v>
          </cell>
          <cell r="F217">
            <v>0</v>
          </cell>
        </row>
        <row r="218">
          <cell r="A218" t="str">
            <v>Philippines</v>
          </cell>
          <cell r="B218" t="str">
            <v>Mixed Funding</v>
          </cell>
          <cell r="C218">
            <v>448840</v>
          </cell>
          <cell r="D218">
            <v>27530</v>
          </cell>
          <cell r="E218">
            <v>15000</v>
          </cell>
          <cell r="F218">
            <v>0</v>
          </cell>
        </row>
        <row r="219">
          <cell r="A219" t="str">
            <v>Philippines</v>
          </cell>
          <cell r="B219" t="str">
            <v>New Zealand</v>
          </cell>
          <cell r="C219">
            <v>0</v>
          </cell>
          <cell r="D219">
            <v>0</v>
          </cell>
          <cell r="E219">
            <v>540</v>
          </cell>
          <cell r="F219">
            <v>0</v>
          </cell>
        </row>
        <row r="220">
          <cell r="A220" t="str">
            <v>Philippines</v>
          </cell>
          <cell r="B220" t="str">
            <v>Philippines</v>
          </cell>
          <cell r="C220">
            <v>535596</v>
          </cell>
          <cell r="D220">
            <v>0</v>
          </cell>
          <cell r="E220">
            <v>809594</v>
          </cell>
          <cell r="F220">
            <v>0</v>
          </cell>
        </row>
        <row r="221">
          <cell r="A221" t="str">
            <v>Philippines</v>
          </cell>
          <cell r="B221" t="str">
            <v>Singapore</v>
          </cell>
          <cell r="C221">
            <v>318515</v>
          </cell>
          <cell r="D221">
            <v>26991</v>
          </cell>
          <cell r="E221">
            <v>275006</v>
          </cell>
          <cell r="F221">
            <v>23294</v>
          </cell>
        </row>
        <row r="222">
          <cell r="A222" t="str">
            <v>Philippines</v>
          </cell>
          <cell r="B222" t="str">
            <v>Taiwan</v>
          </cell>
          <cell r="C222">
            <v>328956</v>
          </cell>
          <cell r="D222">
            <v>39880</v>
          </cell>
          <cell r="E222">
            <v>328956</v>
          </cell>
          <cell r="F222">
            <v>39880</v>
          </cell>
        </row>
        <row r="223">
          <cell r="A223" t="str">
            <v>Philippines</v>
          </cell>
          <cell r="B223" t="str">
            <v>United States</v>
          </cell>
          <cell r="C223">
            <v>3790556</v>
          </cell>
          <cell r="D223">
            <v>505439</v>
          </cell>
          <cell r="E223">
            <v>2728760</v>
          </cell>
          <cell r="F223">
            <v>233235</v>
          </cell>
        </row>
        <row r="224">
          <cell r="A224" t="str">
            <v>Sri Lanka</v>
          </cell>
          <cell r="B224" t="str">
            <v>Asia Relief/Rehab Office</v>
          </cell>
          <cell r="C224">
            <v>0</v>
          </cell>
          <cell r="D224">
            <v>0</v>
          </cell>
          <cell r="E224">
            <v>0</v>
          </cell>
          <cell r="F224">
            <v>0</v>
          </cell>
        </row>
        <row r="225">
          <cell r="A225" t="str">
            <v>Sri Lanka</v>
          </cell>
          <cell r="B225" t="str">
            <v>Australia</v>
          </cell>
          <cell r="C225">
            <v>824578</v>
          </cell>
          <cell r="D225">
            <v>98059</v>
          </cell>
          <cell r="E225">
            <v>821054</v>
          </cell>
          <cell r="F225">
            <v>101583</v>
          </cell>
        </row>
        <row r="226">
          <cell r="A226" t="str">
            <v>Sri Lanka</v>
          </cell>
          <cell r="B226" t="str">
            <v>Canada</v>
          </cell>
          <cell r="C226">
            <v>1378697</v>
          </cell>
          <cell r="D226">
            <v>134791</v>
          </cell>
          <cell r="E226">
            <v>1405850</v>
          </cell>
          <cell r="F226">
            <v>137638</v>
          </cell>
        </row>
        <row r="227">
          <cell r="A227" t="str">
            <v>Sri Lanka</v>
          </cell>
          <cell r="B227" t="str">
            <v>Germany</v>
          </cell>
          <cell r="C227">
            <v>0</v>
          </cell>
          <cell r="D227">
            <v>0</v>
          </cell>
          <cell r="E227">
            <v>0</v>
          </cell>
          <cell r="F227">
            <v>0</v>
          </cell>
        </row>
        <row r="228">
          <cell r="A228" t="str">
            <v>Sri Lanka</v>
          </cell>
          <cell r="B228" t="str">
            <v>Hong Kong</v>
          </cell>
          <cell r="C228">
            <v>890916</v>
          </cell>
          <cell r="D228">
            <v>7350</v>
          </cell>
          <cell r="E228">
            <v>890916</v>
          </cell>
          <cell r="F228">
            <v>7350</v>
          </cell>
        </row>
        <row r="229">
          <cell r="A229" t="str">
            <v>Sri Lanka</v>
          </cell>
          <cell r="B229" t="str">
            <v>International Office</v>
          </cell>
          <cell r="C229">
            <v>400</v>
          </cell>
          <cell r="D229">
            <v>0</v>
          </cell>
          <cell r="E229">
            <v>400</v>
          </cell>
          <cell r="F229">
            <v>0</v>
          </cell>
        </row>
        <row r="230">
          <cell r="A230" t="str">
            <v>Sri Lanka</v>
          </cell>
          <cell r="B230" t="str">
            <v>Ireland</v>
          </cell>
          <cell r="C230">
            <v>-1</v>
          </cell>
          <cell r="D230">
            <v>0</v>
          </cell>
          <cell r="E230">
            <v>0</v>
          </cell>
          <cell r="F230">
            <v>0</v>
          </cell>
        </row>
        <row r="231">
          <cell r="A231" t="str">
            <v>Sri Lanka</v>
          </cell>
          <cell r="B231" t="str">
            <v>Japan</v>
          </cell>
          <cell r="C231">
            <v>1047042</v>
          </cell>
          <cell r="D231">
            <v>78665</v>
          </cell>
          <cell r="E231">
            <v>1047042</v>
          </cell>
          <cell r="F231">
            <v>78665</v>
          </cell>
        </row>
        <row r="232">
          <cell r="A232" t="str">
            <v>Sri Lanka</v>
          </cell>
          <cell r="B232" t="str">
            <v>Korea</v>
          </cell>
          <cell r="C232">
            <v>192594</v>
          </cell>
          <cell r="D232">
            <v>19800</v>
          </cell>
          <cell r="E232">
            <v>194839</v>
          </cell>
          <cell r="F232">
            <v>19800</v>
          </cell>
        </row>
        <row r="233">
          <cell r="A233" t="str">
            <v>Sri Lanka</v>
          </cell>
          <cell r="B233" t="str">
            <v>Mixed Funding</v>
          </cell>
          <cell r="C233">
            <v>0</v>
          </cell>
          <cell r="D233">
            <v>0</v>
          </cell>
          <cell r="E233">
            <v>0</v>
          </cell>
          <cell r="F233">
            <v>0</v>
          </cell>
        </row>
        <row r="234">
          <cell r="A234" t="str">
            <v>Sri Lanka</v>
          </cell>
          <cell r="B234" t="str">
            <v>New Zealand</v>
          </cell>
          <cell r="C234">
            <v>0</v>
          </cell>
          <cell r="D234">
            <v>0</v>
          </cell>
          <cell r="E234">
            <v>0</v>
          </cell>
          <cell r="F234">
            <v>0</v>
          </cell>
        </row>
        <row r="235">
          <cell r="A235" t="str">
            <v>Sri Lanka</v>
          </cell>
          <cell r="B235" t="str">
            <v>Singapore</v>
          </cell>
          <cell r="C235">
            <v>73288</v>
          </cell>
          <cell r="D235">
            <v>7272</v>
          </cell>
          <cell r="E235">
            <v>73288</v>
          </cell>
          <cell r="F235">
            <v>7272</v>
          </cell>
        </row>
        <row r="236">
          <cell r="A236" t="str">
            <v>Sri Lanka</v>
          </cell>
          <cell r="B236" t="str">
            <v>Sri Lanka</v>
          </cell>
          <cell r="C236">
            <v>94606</v>
          </cell>
          <cell r="D236">
            <v>0</v>
          </cell>
          <cell r="E236">
            <v>90693</v>
          </cell>
          <cell r="F236">
            <v>0</v>
          </cell>
        </row>
        <row r="237">
          <cell r="A237" t="str">
            <v>Sri Lanka</v>
          </cell>
          <cell r="B237" t="str">
            <v>Taiwan</v>
          </cell>
          <cell r="C237">
            <v>435398</v>
          </cell>
          <cell r="D237">
            <v>18982</v>
          </cell>
          <cell r="E237">
            <v>435398</v>
          </cell>
          <cell r="F237">
            <v>18982</v>
          </cell>
        </row>
        <row r="238">
          <cell r="A238" t="str">
            <v>Sri Lanka</v>
          </cell>
          <cell r="B238" t="str">
            <v>United Kingdom</v>
          </cell>
          <cell r="C238">
            <v>373361</v>
          </cell>
          <cell r="D238">
            <v>11000</v>
          </cell>
          <cell r="E238">
            <v>373361</v>
          </cell>
          <cell r="F238">
            <v>11000</v>
          </cell>
        </row>
        <row r="239">
          <cell r="A239" t="str">
            <v>Sri Lanka</v>
          </cell>
          <cell r="B239" t="str">
            <v>United States</v>
          </cell>
          <cell r="C239">
            <v>4163043</v>
          </cell>
          <cell r="D239">
            <v>163026</v>
          </cell>
          <cell r="E239">
            <v>4162669</v>
          </cell>
          <cell r="F239">
            <v>163026</v>
          </cell>
        </row>
        <row r="240">
          <cell r="A240" t="str">
            <v>Thailand</v>
          </cell>
          <cell r="B240" t="str">
            <v>Australia</v>
          </cell>
          <cell r="C240">
            <v>1162734</v>
          </cell>
          <cell r="D240">
            <v>93299</v>
          </cell>
          <cell r="E240">
            <v>1310160</v>
          </cell>
          <cell r="F240">
            <v>105319</v>
          </cell>
        </row>
        <row r="241">
          <cell r="A241" t="str">
            <v>Thailand</v>
          </cell>
          <cell r="B241" t="str">
            <v>Austria</v>
          </cell>
          <cell r="C241">
            <v>0</v>
          </cell>
          <cell r="D241">
            <v>0</v>
          </cell>
          <cell r="E241">
            <v>0</v>
          </cell>
          <cell r="F241">
            <v>0</v>
          </cell>
        </row>
        <row r="242">
          <cell r="A242" t="str">
            <v>Thailand</v>
          </cell>
          <cell r="B242" t="str">
            <v>Canada</v>
          </cell>
          <cell r="C242">
            <v>1346436</v>
          </cell>
          <cell r="D242">
            <v>133164</v>
          </cell>
          <cell r="E242">
            <v>1307250</v>
          </cell>
          <cell r="F242">
            <v>128412</v>
          </cell>
        </row>
        <row r="243">
          <cell r="A243" t="str">
            <v>Thailand</v>
          </cell>
          <cell r="B243" t="str">
            <v>Germany</v>
          </cell>
          <cell r="C243">
            <v>12116</v>
          </cell>
          <cell r="D243">
            <v>0</v>
          </cell>
          <cell r="E243">
            <v>12116</v>
          </cell>
          <cell r="F243">
            <v>0</v>
          </cell>
        </row>
        <row r="244">
          <cell r="A244" t="str">
            <v>Thailand</v>
          </cell>
          <cell r="B244" t="str">
            <v>Hong Kong</v>
          </cell>
          <cell r="C244">
            <v>477750</v>
          </cell>
          <cell r="D244">
            <v>47250</v>
          </cell>
          <cell r="E244">
            <v>339791</v>
          </cell>
          <cell r="F244">
            <v>0</v>
          </cell>
        </row>
        <row r="245">
          <cell r="A245" t="str">
            <v>Thailand</v>
          </cell>
          <cell r="B245" t="str">
            <v>Japan</v>
          </cell>
          <cell r="C245">
            <v>229845</v>
          </cell>
          <cell r="D245">
            <v>20655</v>
          </cell>
          <cell r="E245">
            <v>244620</v>
          </cell>
          <cell r="F245">
            <v>22080</v>
          </cell>
        </row>
        <row r="246">
          <cell r="A246" t="str">
            <v>Thailand</v>
          </cell>
          <cell r="B246" t="str">
            <v>Korea</v>
          </cell>
          <cell r="C246">
            <v>0</v>
          </cell>
          <cell r="D246">
            <v>0</v>
          </cell>
          <cell r="E246">
            <v>9498</v>
          </cell>
          <cell r="F246">
            <v>0</v>
          </cell>
        </row>
        <row r="247">
          <cell r="A247" t="str">
            <v>Thailand</v>
          </cell>
          <cell r="B247" t="str">
            <v>Malaysia</v>
          </cell>
          <cell r="C247">
            <v>138358</v>
          </cell>
          <cell r="D247">
            <v>13680</v>
          </cell>
          <cell r="E247">
            <v>138358</v>
          </cell>
          <cell r="F247">
            <v>13680</v>
          </cell>
        </row>
        <row r="248">
          <cell r="A248" t="str">
            <v>Thailand</v>
          </cell>
          <cell r="B248" t="str">
            <v>Mixed Funding</v>
          </cell>
          <cell r="C248">
            <v>3901</v>
          </cell>
          <cell r="D248">
            <v>0</v>
          </cell>
          <cell r="E248">
            <v>0</v>
          </cell>
          <cell r="F248">
            <v>0</v>
          </cell>
        </row>
        <row r="249">
          <cell r="A249" t="str">
            <v>Thailand</v>
          </cell>
          <cell r="B249" t="str">
            <v>New Zealand</v>
          </cell>
          <cell r="C249">
            <v>0</v>
          </cell>
          <cell r="D249">
            <v>0</v>
          </cell>
          <cell r="E249">
            <v>175</v>
          </cell>
          <cell r="F249">
            <v>0</v>
          </cell>
        </row>
        <row r="250">
          <cell r="A250" t="str">
            <v>Thailand</v>
          </cell>
          <cell r="B250" t="str">
            <v>Singapore</v>
          </cell>
          <cell r="C250">
            <v>137158</v>
          </cell>
          <cell r="D250">
            <v>13500</v>
          </cell>
          <cell r="E250">
            <v>136058</v>
          </cell>
          <cell r="F250">
            <v>13425</v>
          </cell>
        </row>
        <row r="251">
          <cell r="A251" t="str">
            <v>Thailand</v>
          </cell>
          <cell r="B251" t="str">
            <v>Taiwan</v>
          </cell>
          <cell r="C251">
            <v>411684</v>
          </cell>
          <cell r="D251">
            <v>40716</v>
          </cell>
          <cell r="E251">
            <v>421113</v>
          </cell>
          <cell r="F251">
            <v>40716</v>
          </cell>
        </row>
        <row r="252">
          <cell r="A252" t="str">
            <v>Thailand</v>
          </cell>
          <cell r="B252" t="str">
            <v>Thailand</v>
          </cell>
          <cell r="C252">
            <v>4174761</v>
          </cell>
          <cell r="D252">
            <v>243653</v>
          </cell>
          <cell r="E252">
            <v>5633984</v>
          </cell>
          <cell r="F252">
            <v>0</v>
          </cell>
        </row>
        <row r="253">
          <cell r="A253" t="str">
            <v>Thailand</v>
          </cell>
          <cell r="B253" t="str">
            <v>United Kingdom</v>
          </cell>
          <cell r="C253">
            <v>165872</v>
          </cell>
          <cell r="D253">
            <v>16400</v>
          </cell>
          <cell r="E253">
            <v>172071</v>
          </cell>
          <cell r="F253">
            <v>16400</v>
          </cell>
        </row>
        <row r="254">
          <cell r="A254" t="str">
            <v>Thailand</v>
          </cell>
          <cell r="B254" t="str">
            <v>United States</v>
          </cell>
          <cell r="C254">
            <v>2170876</v>
          </cell>
          <cell r="D254">
            <v>246000</v>
          </cell>
          <cell r="E254">
            <v>2418700</v>
          </cell>
          <cell r="F254">
            <v>246000</v>
          </cell>
        </row>
        <row r="255">
          <cell r="A255" t="str">
            <v>Vietnam</v>
          </cell>
          <cell r="B255" t="str">
            <v>Asia Pacific Regional Off.</v>
          </cell>
          <cell r="C255">
            <v>176784</v>
          </cell>
          <cell r="D255">
            <v>0</v>
          </cell>
          <cell r="E255">
            <v>94078</v>
          </cell>
          <cell r="F255">
            <v>0</v>
          </cell>
        </row>
        <row r="256">
          <cell r="A256" t="str">
            <v>Vietnam</v>
          </cell>
          <cell r="B256" t="str">
            <v>Australia</v>
          </cell>
          <cell r="C256">
            <v>1871702</v>
          </cell>
          <cell r="D256">
            <v>108893</v>
          </cell>
          <cell r="E256">
            <v>1867397</v>
          </cell>
          <cell r="F256">
            <v>113161</v>
          </cell>
        </row>
        <row r="257">
          <cell r="A257" t="str">
            <v>Vietnam</v>
          </cell>
          <cell r="B257" t="str">
            <v>Austria</v>
          </cell>
          <cell r="C257">
            <v>312294</v>
          </cell>
          <cell r="D257">
            <v>14717</v>
          </cell>
          <cell r="E257">
            <v>312294</v>
          </cell>
          <cell r="F257">
            <v>14717</v>
          </cell>
        </row>
        <row r="258">
          <cell r="A258" t="str">
            <v>Vietnam</v>
          </cell>
          <cell r="B258" t="str">
            <v>Canada</v>
          </cell>
          <cell r="C258">
            <v>1800</v>
          </cell>
          <cell r="D258">
            <v>0</v>
          </cell>
          <cell r="E258">
            <v>2700</v>
          </cell>
          <cell r="F258">
            <v>0</v>
          </cell>
        </row>
        <row r="259">
          <cell r="A259" t="str">
            <v>Vietnam</v>
          </cell>
          <cell r="B259" t="str">
            <v>Germany</v>
          </cell>
          <cell r="C259">
            <v>971696</v>
          </cell>
          <cell r="D259">
            <v>42907</v>
          </cell>
          <cell r="E259">
            <v>971696</v>
          </cell>
          <cell r="F259">
            <v>42907</v>
          </cell>
        </row>
        <row r="260">
          <cell r="A260" t="str">
            <v>Vietnam</v>
          </cell>
          <cell r="B260" t="str">
            <v>Hong Kong</v>
          </cell>
          <cell r="C260">
            <v>42056</v>
          </cell>
          <cell r="D260">
            <v>5700</v>
          </cell>
          <cell r="E260">
            <v>42056</v>
          </cell>
          <cell r="F260">
            <v>5700</v>
          </cell>
        </row>
        <row r="261">
          <cell r="A261" t="str">
            <v>Vietnam</v>
          </cell>
          <cell r="B261" t="str">
            <v>International Office</v>
          </cell>
          <cell r="C261">
            <v>0</v>
          </cell>
          <cell r="D261">
            <v>0</v>
          </cell>
          <cell r="E261">
            <v>0</v>
          </cell>
          <cell r="F261">
            <v>0</v>
          </cell>
        </row>
        <row r="262">
          <cell r="A262" t="str">
            <v>Vietnam</v>
          </cell>
          <cell r="B262" t="str">
            <v>Japan</v>
          </cell>
          <cell r="C262">
            <v>462104</v>
          </cell>
          <cell r="D262">
            <v>17002</v>
          </cell>
          <cell r="E262">
            <v>462105</v>
          </cell>
          <cell r="F262">
            <v>17002</v>
          </cell>
        </row>
        <row r="263">
          <cell r="A263" t="str">
            <v>Vietnam</v>
          </cell>
          <cell r="B263" t="str">
            <v>Korea</v>
          </cell>
          <cell r="C263">
            <v>456215</v>
          </cell>
          <cell r="D263">
            <v>22027</v>
          </cell>
          <cell r="E263">
            <v>456215</v>
          </cell>
          <cell r="F263">
            <v>22027</v>
          </cell>
        </row>
        <row r="264">
          <cell r="A264" t="str">
            <v>Vietnam</v>
          </cell>
          <cell r="B264" t="str">
            <v>New Zealand</v>
          </cell>
          <cell r="C264">
            <v>538</v>
          </cell>
          <cell r="D264">
            <v>0</v>
          </cell>
          <cell r="E264">
            <v>538</v>
          </cell>
          <cell r="F264">
            <v>0</v>
          </cell>
        </row>
        <row r="265">
          <cell r="A265" t="str">
            <v>Vietnam</v>
          </cell>
          <cell r="B265" t="str">
            <v>Singapore</v>
          </cell>
          <cell r="C265">
            <v>91728</v>
          </cell>
          <cell r="D265">
            <v>9368</v>
          </cell>
          <cell r="E265">
            <v>91728</v>
          </cell>
          <cell r="F265">
            <v>9368</v>
          </cell>
        </row>
        <row r="266">
          <cell r="A266" t="str">
            <v>Vietnam</v>
          </cell>
          <cell r="B266" t="str">
            <v>Switzerland</v>
          </cell>
          <cell r="C266">
            <v>761663</v>
          </cell>
          <cell r="D266">
            <v>53011</v>
          </cell>
          <cell r="E266">
            <v>761663</v>
          </cell>
          <cell r="F266">
            <v>53011</v>
          </cell>
        </row>
        <row r="267">
          <cell r="A267" t="str">
            <v>Vietnam</v>
          </cell>
          <cell r="B267" t="str">
            <v>Taiwan</v>
          </cell>
          <cell r="C267">
            <v>475125</v>
          </cell>
          <cell r="D267">
            <v>30812</v>
          </cell>
          <cell r="E267">
            <v>475125</v>
          </cell>
          <cell r="F267">
            <v>30812</v>
          </cell>
        </row>
        <row r="268">
          <cell r="A268" t="str">
            <v>Vietnam</v>
          </cell>
          <cell r="B268" t="str">
            <v>United Kingdom</v>
          </cell>
          <cell r="C268">
            <v>529797</v>
          </cell>
          <cell r="D268">
            <v>30493</v>
          </cell>
          <cell r="E268">
            <v>529797</v>
          </cell>
          <cell r="F268">
            <v>30493</v>
          </cell>
        </row>
        <row r="269">
          <cell r="A269" t="str">
            <v>Vietnam</v>
          </cell>
          <cell r="B269" t="str">
            <v>United States</v>
          </cell>
          <cell r="C269">
            <v>505697</v>
          </cell>
          <cell r="D269">
            <v>23157</v>
          </cell>
          <cell r="E269">
            <v>508551</v>
          </cell>
          <cell r="F269">
            <v>23157</v>
          </cell>
        </row>
        <row r="270">
          <cell r="A270" t="str">
            <v>Vietnam</v>
          </cell>
          <cell r="B270" t="str">
            <v>Vietnam</v>
          </cell>
          <cell r="C270">
            <v>41465</v>
          </cell>
          <cell r="D270">
            <v>0</v>
          </cell>
          <cell r="E270">
            <v>41465</v>
          </cell>
          <cell r="F270">
            <v>0</v>
          </cell>
        </row>
        <row r="271">
          <cell r="A271" t="str">
            <v>Afghanistan</v>
          </cell>
          <cell r="B271" t="str">
            <v>Afghanistan</v>
          </cell>
          <cell r="C271">
            <v>0</v>
          </cell>
          <cell r="D271">
            <v>0</v>
          </cell>
          <cell r="E271">
            <v>0</v>
          </cell>
          <cell r="F271">
            <v>0</v>
          </cell>
        </row>
        <row r="272">
          <cell r="A272" t="str">
            <v>Afghanistan</v>
          </cell>
          <cell r="B272" t="str">
            <v>Australia</v>
          </cell>
          <cell r="C272">
            <v>492604</v>
          </cell>
          <cell r="D272">
            <v>0</v>
          </cell>
          <cell r="E272">
            <v>342568</v>
          </cell>
          <cell r="F272">
            <v>0</v>
          </cell>
        </row>
        <row r="273">
          <cell r="A273" t="str">
            <v>Afghanistan</v>
          </cell>
          <cell r="B273" t="str">
            <v>Austria</v>
          </cell>
          <cell r="C273">
            <v>0</v>
          </cell>
          <cell r="D273">
            <v>0</v>
          </cell>
          <cell r="E273">
            <v>0</v>
          </cell>
          <cell r="F273">
            <v>0</v>
          </cell>
        </row>
        <row r="274">
          <cell r="A274" t="str">
            <v>Afghanistan</v>
          </cell>
          <cell r="B274" t="str">
            <v>Canada</v>
          </cell>
          <cell r="C274">
            <v>282441</v>
          </cell>
          <cell r="D274">
            <v>11379</v>
          </cell>
          <cell r="E274">
            <v>238427</v>
          </cell>
          <cell r="F274">
            <v>9310</v>
          </cell>
        </row>
        <row r="275">
          <cell r="A275" t="str">
            <v>Afghanistan</v>
          </cell>
          <cell r="B275" t="str">
            <v>Germany</v>
          </cell>
          <cell r="C275">
            <v>439022</v>
          </cell>
          <cell r="D275">
            <v>0</v>
          </cell>
          <cell r="E275">
            <v>842710</v>
          </cell>
          <cell r="F275">
            <v>0</v>
          </cell>
        </row>
        <row r="276">
          <cell r="A276" t="str">
            <v>Afghanistan</v>
          </cell>
          <cell r="B276" t="str">
            <v>Hong Kong</v>
          </cell>
          <cell r="C276">
            <v>0</v>
          </cell>
          <cell r="D276">
            <v>0</v>
          </cell>
          <cell r="E276">
            <v>0</v>
          </cell>
          <cell r="F276">
            <v>0</v>
          </cell>
        </row>
        <row r="277">
          <cell r="A277" t="str">
            <v>Afghanistan</v>
          </cell>
          <cell r="B277" t="str">
            <v>International Office</v>
          </cell>
          <cell r="C277">
            <v>0</v>
          </cell>
          <cell r="D277">
            <v>0</v>
          </cell>
          <cell r="E277">
            <v>0</v>
          </cell>
          <cell r="F277">
            <v>0</v>
          </cell>
        </row>
        <row r="278">
          <cell r="A278" t="str">
            <v>Afghanistan</v>
          </cell>
          <cell r="B278" t="str">
            <v>Ireland</v>
          </cell>
          <cell r="C278">
            <v>0</v>
          </cell>
          <cell r="D278">
            <v>0</v>
          </cell>
          <cell r="E278">
            <v>0</v>
          </cell>
          <cell r="F278">
            <v>0</v>
          </cell>
        </row>
        <row r="279">
          <cell r="A279" t="str">
            <v>Afghanistan</v>
          </cell>
          <cell r="B279" t="str">
            <v>Japan</v>
          </cell>
          <cell r="C279">
            <v>5000</v>
          </cell>
          <cell r="D279">
            <v>0</v>
          </cell>
          <cell r="E279">
            <v>33570</v>
          </cell>
          <cell r="F279">
            <v>0</v>
          </cell>
        </row>
        <row r="280">
          <cell r="A280" t="str">
            <v>Afghanistan</v>
          </cell>
          <cell r="B280" t="str">
            <v>Korea</v>
          </cell>
          <cell r="C280">
            <v>370699</v>
          </cell>
          <cell r="D280">
            <v>0</v>
          </cell>
          <cell r="E280">
            <v>372689</v>
          </cell>
          <cell r="F280">
            <v>-12819</v>
          </cell>
        </row>
        <row r="281">
          <cell r="A281" t="str">
            <v>Afghanistan</v>
          </cell>
          <cell r="B281" t="str">
            <v>Mixed Funding</v>
          </cell>
          <cell r="C281">
            <v>0</v>
          </cell>
          <cell r="D281">
            <v>0</v>
          </cell>
          <cell r="E281">
            <v>10000</v>
          </cell>
          <cell r="F281">
            <v>0</v>
          </cell>
        </row>
        <row r="282">
          <cell r="A282" t="str">
            <v>Afghanistan</v>
          </cell>
          <cell r="B282" t="str">
            <v>Netherlands</v>
          </cell>
          <cell r="C282">
            <v>0</v>
          </cell>
          <cell r="D282">
            <v>0</v>
          </cell>
          <cell r="E282">
            <v>-3</v>
          </cell>
          <cell r="F282">
            <v>0</v>
          </cell>
        </row>
        <row r="283">
          <cell r="A283" t="str">
            <v>Afghanistan</v>
          </cell>
          <cell r="B283" t="str">
            <v>New Zealand</v>
          </cell>
          <cell r="C283">
            <v>190556</v>
          </cell>
          <cell r="D283">
            <v>0</v>
          </cell>
          <cell r="E283">
            <v>76207</v>
          </cell>
          <cell r="F283">
            <v>0</v>
          </cell>
        </row>
        <row r="284">
          <cell r="A284" t="str">
            <v>Afghanistan</v>
          </cell>
          <cell r="B284" t="str">
            <v>Singapore</v>
          </cell>
          <cell r="C284">
            <v>56639</v>
          </cell>
          <cell r="D284">
            <v>0</v>
          </cell>
          <cell r="E284">
            <v>56639</v>
          </cell>
          <cell r="F284">
            <v>0</v>
          </cell>
        </row>
        <row r="285">
          <cell r="A285" t="str">
            <v>Afghanistan</v>
          </cell>
          <cell r="B285" t="str">
            <v>Switzerland</v>
          </cell>
          <cell r="C285">
            <v>0</v>
          </cell>
          <cell r="D285">
            <v>0</v>
          </cell>
          <cell r="E285">
            <v>0</v>
          </cell>
          <cell r="F285">
            <v>0</v>
          </cell>
        </row>
        <row r="286">
          <cell r="A286" t="str">
            <v>Afghanistan</v>
          </cell>
          <cell r="B286" t="str">
            <v>Taiwan</v>
          </cell>
          <cell r="C286">
            <v>119531</v>
          </cell>
          <cell r="D286">
            <v>0</v>
          </cell>
          <cell r="E286">
            <v>119531</v>
          </cell>
          <cell r="F286">
            <v>0</v>
          </cell>
        </row>
        <row r="287">
          <cell r="A287" t="str">
            <v>Afghanistan</v>
          </cell>
          <cell r="B287" t="str">
            <v>United Kingdom</v>
          </cell>
          <cell r="C287">
            <v>2853182</v>
          </cell>
          <cell r="D287">
            <v>0</v>
          </cell>
          <cell r="E287">
            <v>2398984</v>
          </cell>
          <cell r="F287">
            <v>0</v>
          </cell>
        </row>
        <row r="288">
          <cell r="A288" t="str">
            <v>Afghanistan</v>
          </cell>
          <cell r="B288" t="str">
            <v>United States</v>
          </cell>
          <cell r="C288">
            <v>6935114</v>
          </cell>
          <cell r="D288">
            <v>0</v>
          </cell>
          <cell r="E288">
            <v>4309234</v>
          </cell>
          <cell r="F288">
            <v>0</v>
          </cell>
        </row>
        <row r="289">
          <cell r="A289" t="str">
            <v>Pakistan</v>
          </cell>
          <cell r="B289" t="str">
            <v>Hong Kong</v>
          </cell>
          <cell r="C289">
            <v>478257</v>
          </cell>
          <cell r="D289">
            <v>0</v>
          </cell>
          <cell r="E289">
            <v>478257</v>
          </cell>
          <cell r="F289">
            <v>0</v>
          </cell>
        </row>
        <row r="290">
          <cell r="A290" t="str">
            <v>Pakistan</v>
          </cell>
          <cell r="B290" t="str">
            <v>Middle East/Eastern Europe Regional Office</v>
          </cell>
          <cell r="C290">
            <v>0</v>
          </cell>
          <cell r="D290">
            <v>0</v>
          </cell>
          <cell r="E290">
            <v>0</v>
          </cell>
          <cell r="F290">
            <v>0</v>
          </cell>
        </row>
        <row r="291">
          <cell r="A291" t="str">
            <v>Pakistan</v>
          </cell>
          <cell r="B291" t="str">
            <v>Mixed Funding</v>
          </cell>
          <cell r="C291">
            <v>40000</v>
          </cell>
          <cell r="D291">
            <v>0</v>
          </cell>
          <cell r="E291">
            <v>40000</v>
          </cell>
          <cell r="F291">
            <v>0</v>
          </cell>
        </row>
        <row r="292">
          <cell r="A292" t="str">
            <v>Pakistan</v>
          </cell>
          <cell r="B292" t="str">
            <v>United States</v>
          </cell>
          <cell r="C292">
            <v>3354508</v>
          </cell>
          <cell r="D292">
            <v>0</v>
          </cell>
          <cell r="E292">
            <v>2561467</v>
          </cell>
          <cell r="F292">
            <v>0</v>
          </cell>
        </row>
        <row r="293">
          <cell r="A293" t="str">
            <v>Pakistan</v>
          </cell>
          <cell r="B293" t="str">
            <v>Pakistan</v>
          </cell>
          <cell r="C293">
            <v>0</v>
          </cell>
          <cell r="D293">
            <v>0</v>
          </cell>
          <cell r="E293">
            <v>0</v>
          </cell>
          <cell r="F293">
            <v>0</v>
          </cell>
        </row>
        <row r="294">
          <cell r="A294" t="str">
            <v>Uzbekistan</v>
          </cell>
          <cell r="B294" t="str">
            <v>Australia</v>
          </cell>
          <cell r="C294">
            <v>0</v>
          </cell>
          <cell r="D294">
            <v>0</v>
          </cell>
          <cell r="E294">
            <v>0</v>
          </cell>
          <cell r="F294">
            <v>0</v>
          </cell>
        </row>
        <row r="295">
          <cell r="A295" t="str">
            <v>Uzbekistan</v>
          </cell>
          <cell r="B295" t="str">
            <v>Canada</v>
          </cell>
          <cell r="C295">
            <v>900</v>
          </cell>
          <cell r="D295">
            <v>0</v>
          </cell>
          <cell r="E295">
            <v>900</v>
          </cell>
          <cell r="F295">
            <v>0</v>
          </cell>
        </row>
        <row r="296">
          <cell r="A296" t="str">
            <v>Uzbekistan</v>
          </cell>
          <cell r="B296" t="str">
            <v>Japan</v>
          </cell>
          <cell r="C296">
            <v>162019</v>
          </cell>
          <cell r="D296">
            <v>0</v>
          </cell>
          <cell r="E296">
            <v>162019</v>
          </cell>
          <cell r="F296">
            <v>0</v>
          </cell>
        </row>
        <row r="297">
          <cell r="A297" t="str">
            <v>Iran</v>
          </cell>
          <cell r="B297" t="str">
            <v>Australia</v>
          </cell>
          <cell r="C297">
            <v>212893</v>
          </cell>
          <cell r="D297">
            <v>0</v>
          </cell>
          <cell r="E297">
            <v>212893</v>
          </cell>
          <cell r="F297">
            <v>0</v>
          </cell>
        </row>
        <row r="298">
          <cell r="A298" t="str">
            <v>Iran</v>
          </cell>
          <cell r="B298" t="str">
            <v>Austria</v>
          </cell>
          <cell r="C298">
            <v>55000</v>
          </cell>
          <cell r="D298">
            <v>0</v>
          </cell>
          <cell r="E298">
            <v>55000</v>
          </cell>
          <cell r="F298">
            <v>0</v>
          </cell>
        </row>
        <row r="299">
          <cell r="A299" t="str">
            <v>Iran</v>
          </cell>
          <cell r="B299" t="str">
            <v>Canada</v>
          </cell>
          <cell r="C299">
            <v>190120</v>
          </cell>
          <cell r="D299">
            <v>0</v>
          </cell>
          <cell r="E299">
            <v>242100</v>
          </cell>
          <cell r="F299">
            <v>15020</v>
          </cell>
        </row>
        <row r="300">
          <cell r="A300" t="str">
            <v>Iran</v>
          </cell>
          <cell r="B300" t="str">
            <v>Germany</v>
          </cell>
          <cell r="C300">
            <v>1143596</v>
          </cell>
          <cell r="D300">
            <v>0</v>
          </cell>
          <cell r="E300">
            <v>707429</v>
          </cell>
          <cell r="F300">
            <v>0</v>
          </cell>
        </row>
        <row r="301">
          <cell r="A301" t="str">
            <v>Iran</v>
          </cell>
          <cell r="B301" t="str">
            <v>Hong Kong</v>
          </cell>
          <cell r="C301">
            <v>734180</v>
          </cell>
          <cell r="D301">
            <v>0</v>
          </cell>
          <cell r="E301">
            <v>634180</v>
          </cell>
          <cell r="F301">
            <v>0</v>
          </cell>
        </row>
        <row r="302">
          <cell r="A302" t="str">
            <v>Iran</v>
          </cell>
          <cell r="B302" t="str">
            <v>International - Other</v>
          </cell>
          <cell r="C302">
            <v>10000</v>
          </cell>
          <cell r="D302">
            <v>0</v>
          </cell>
          <cell r="E302">
            <v>0</v>
          </cell>
          <cell r="F302">
            <v>0</v>
          </cell>
        </row>
        <row r="303">
          <cell r="A303" t="str">
            <v>Iran</v>
          </cell>
          <cell r="B303" t="str">
            <v>International Office</v>
          </cell>
          <cell r="C303">
            <v>0</v>
          </cell>
          <cell r="D303">
            <v>0</v>
          </cell>
          <cell r="E303">
            <v>10000</v>
          </cell>
          <cell r="F303">
            <v>0</v>
          </cell>
        </row>
        <row r="304">
          <cell r="A304" t="str">
            <v>Iran</v>
          </cell>
          <cell r="B304" t="str">
            <v>Japan</v>
          </cell>
          <cell r="C304">
            <v>458426</v>
          </cell>
          <cell r="D304">
            <v>0</v>
          </cell>
          <cell r="E304">
            <v>436745</v>
          </cell>
          <cell r="F304">
            <v>0</v>
          </cell>
        </row>
        <row r="305">
          <cell r="A305" t="str">
            <v>Iran</v>
          </cell>
          <cell r="B305" t="str">
            <v>Korea</v>
          </cell>
          <cell r="C305">
            <v>50000</v>
          </cell>
          <cell r="D305">
            <v>0</v>
          </cell>
          <cell r="E305">
            <v>50000</v>
          </cell>
          <cell r="F305">
            <v>0</v>
          </cell>
        </row>
        <row r="306">
          <cell r="A306" t="str">
            <v>Iran</v>
          </cell>
          <cell r="B306" t="str">
            <v>Middle East/Eastern Europe Regional Office</v>
          </cell>
          <cell r="C306">
            <v>1303</v>
          </cell>
          <cell r="D306">
            <v>0</v>
          </cell>
          <cell r="E306">
            <v>0</v>
          </cell>
          <cell r="F306">
            <v>0</v>
          </cell>
        </row>
        <row r="307">
          <cell r="A307" t="str">
            <v>Iran</v>
          </cell>
          <cell r="B307" t="str">
            <v>Mixed Funding</v>
          </cell>
          <cell r="C307">
            <v>100000</v>
          </cell>
          <cell r="D307">
            <v>0</v>
          </cell>
          <cell r="E307">
            <v>100000</v>
          </cell>
          <cell r="F307">
            <v>0</v>
          </cell>
        </row>
        <row r="308">
          <cell r="A308" t="str">
            <v>Iran</v>
          </cell>
          <cell r="B308" t="str">
            <v>Netherlands</v>
          </cell>
          <cell r="C308">
            <v>106000</v>
          </cell>
          <cell r="D308">
            <v>0</v>
          </cell>
          <cell r="E308">
            <v>106000</v>
          </cell>
          <cell r="F308">
            <v>0</v>
          </cell>
        </row>
        <row r="309">
          <cell r="A309" t="str">
            <v>Iran</v>
          </cell>
          <cell r="B309" t="str">
            <v>New Zealand</v>
          </cell>
          <cell r="C309">
            <v>67400</v>
          </cell>
          <cell r="D309">
            <v>0</v>
          </cell>
          <cell r="E309">
            <v>67400</v>
          </cell>
          <cell r="F309">
            <v>0</v>
          </cell>
        </row>
        <row r="310">
          <cell r="A310" t="str">
            <v>Iran</v>
          </cell>
          <cell r="B310" t="str">
            <v>Switzerland</v>
          </cell>
          <cell r="C310">
            <v>70000</v>
          </cell>
          <cell r="D310">
            <v>0</v>
          </cell>
          <cell r="E310">
            <v>70000</v>
          </cell>
          <cell r="F310">
            <v>0</v>
          </cell>
        </row>
        <row r="311">
          <cell r="A311" t="str">
            <v>Iran</v>
          </cell>
          <cell r="B311" t="str">
            <v>Taiwan</v>
          </cell>
          <cell r="C311">
            <v>478710</v>
          </cell>
          <cell r="D311">
            <v>0</v>
          </cell>
          <cell r="E311">
            <v>478710</v>
          </cell>
          <cell r="F311">
            <v>0</v>
          </cell>
        </row>
        <row r="312">
          <cell r="A312" t="str">
            <v>Iran</v>
          </cell>
          <cell r="B312" t="str">
            <v>Thailand</v>
          </cell>
          <cell r="C312">
            <v>2000</v>
          </cell>
          <cell r="D312">
            <v>0</v>
          </cell>
          <cell r="E312">
            <v>2000</v>
          </cell>
          <cell r="F312">
            <v>0</v>
          </cell>
        </row>
        <row r="313">
          <cell r="A313" t="str">
            <v>Iran</v>
          </cell>
          <cell r="B313" t="str">
            <v>United Kingdom</v>
          </cell>
          <cell r="C313">
            <v>196000</v>
          </cell>
          <cell r="D313">
            <v>0</v>
          </cell>
          <cell r="E313">
            <v>196000</v>
          </cell>
          <cell r="F313">
            <v>0</v>
          </cell>
        </row>
        <row r="314">
          <cell r="A314" t="str">
            <v>Iran</v>
          </cell>
          <cell r="B314" t="str">
            <v>United States</v>
          </cell>
          <cell r="C314">
            <v>560034</v>
          </cell>
          <cell r="D314">
            <v>0</v>
          </cell>
          <cell r="E314">
            <v>1229454</v>
          </cell>
          <cell r="F314">
            <v>0</v>
          </cell>
        </row>
        <row r="315">
          <cell r="A315" t="str">
            <v>Iran</v>
          </cell>
          <cell r="B315" t="str">
            <v>Iran</v>
          </cell>
          <cell r="C315">
            <v>0</v>
          </cell>
          <cell r="D315">
            <v>0</v>
          </cell>
          <cell r="E315">
            <v>1303</v>
          </cell>
          <cell r="F315">
            <v>0</v>
          </cell>
        </row>
        <row r="316">
          <cell r="A316" t="str">
            <v>Burundi</v>
          </cell>
          <cell r="B316" t="str">
            <v>Burundi</v>
          </cell>
          <cell r="C316">
            <v>738852</v>
          </cell>
          <cell r="D316">
            <v>55151</v>
          </cell>
          <cell r="E316">
            <v>686600</v>
          </cell>
          <cell r="F316">
            <v>29540</v>
          </cell>
        </row>
        <row r="317">
          <cell r="A317" t="str">
            <v>Burundi</v>
          </cell>
          <cell r="B317" t="str">
            <v>Canada</v>
          </cell>
          <cell r="C317">
            <v>339741</v>
          </cell>
          <cell r="D317">
            <v>0</v>
          </cell>
          <cell r="E317">
            <v>499776</v>
          </cell>
          <cell r="F317">
            <v>37569</v>
          </cell>
        </row>
        <row r="318">
          <cell r="A318" t="str">
            <v>Burundi</v>
          </cell>
          <cell r="B318" t="str">
            <v>Germany</v>
          </cell>
          <cell r="C318">
            <v>502024</v>
          </cell>
          <cell r="D318">
            <v>0</v>
          </cell>
          <cell r="E318">
            <v>117649</v>
          </cell>
          <cell r="F318">
            <v>0</v>
          </cell>
        </row>
        <row r="319">
          <cell r="A319" t="str">
            <v>Burundi</v>
          </cell>
          <cell r="B319" t="str">
            <v>Hong Kong</v>
          </cell>
          <cell r="C319">
            <v>900000</v>
          </cell>
          <cell r="D319">
            <v>0</v>
          </cell>
          <cell r="E319">
            <v>900000</v>
          </cell>
          <cell r="F319">
            <v>0</v>
          </cell>
        </row>
        <row r="320">
          <cell r="A320" t="str">
            <v>Burundi</v>
          </cell>
          <cell r="B320" t="str">
            <v>Ireland</v>
          </cell>
          <cell r="C320">
            <v>13812</v>
          </cell>
          <cell r="D320">
            <v>0</v>
          </cell>
          <cell r="E320">
            <v>13812</v>
          </cell>
          <cell r="F320">
            <v>0</v>
          </cell>
        </row>
        <row r="321">
          <cell r="A321" t="str">
            <v>Burundi</v>
          </cell>
          <cell r="B321" t="str">
            <v>Japan</v>
          </cell>
          <cell r="C321">
            <v>0</v>
          </cell>
          <cell r="D321">
            <v>0</v>
          </cell>
          <cell r="E321">
            <v>0</v>
          </cell>
          <cell r="F321">
            <v>0</v>
          </cell>
        </row>
        <row r="322">
          <cell r="A322" t="str">
            <v>Burundi</v>
          </cell>
          <cell r="B322" t="str">
            <v>United States</v>
          </cell>
          <cell r="C322">
            <v>1494413</v>
          </cell>
          <cell r="D322">
            <v>0</v>
          </cell>
          <cell r="E322">
            <v>1832840</v>
          </cell>
          <cell r="F322">
            <v>0</v>
          </cell>
        </row>
        <row r="323">
          <cell r="A323" t="str">
            <v>East Africa Regional Office</v>
          </cell>
          <cell r="B323" t="str">
            <v>Canada</v>
          </cell>
          <cell r="C323">
            <v>30200</v>
          </cell>
          <cell r="D323">
            <v>0</v>
          </cell>
          <cell r="E323">
            <v>30200</v>
          </cell>
          <cell r="F323">
            <v>0</v>
          </cell>
        </row>
        <row r="324">
          <cell r="A324" t="str">
            <v>East Africa Regional Office</v>
          </cell>
          <cell r="B324" t="str">
            <v>East Africa Regional Office</v>
          </cell>
          <cell r="C324">
            <v>24121</v>
          </cell>
          <cell r="D324">
            <v>0</v>
          </cell>
          <cell r="E324">
            <v>24121</v>
          </cell>
          <cell r="F324">
            <v>0</v>
          </cell>
        </row>
        <row r="325">
          <cell r="A325" t="str">
            <v>East Africa Regional Office</v>
          </cell>
          <cell r="B325" t="str">
            <v>Germany</v>
          </cell>
          <cell r="C325">
            <v>20000</v>
          </cell>
          <cell r="D325">
            <v>0</v>
          </cell>
          <cell r="E325">
            <v>15917</v>
          </cell>
          <cell r="F325">
            <v>0</v>
          </cell>
        </row>
        <row r="326">
          <cell r="A326" t="str">
            <v>East Africa Regional Office</v>
          </cell>
          <cell r="B326" t="str">
            <v>Mixed Funding</v>
          </cell>
          <cell r="C326">
            <v>25503</v>
          </cell>
          <cell r="D326">
            <v>0</v>
          </cell>
          <cell r="E326">
            <v>30000</v>
          </cell>
          <cell r="F326">
            <v>0</v>
          </cell>
        </row>
        <row r="327">
          <cell r="A327" t="str">
            <v>East Africa Regional Office</v>
          </cell>
          <cell r="B327" t="str">
            <v>United States</v>
          </cell>
          <cell r="C327">
            <v>69000</v>
          </cell>
          <cell r="D327">
            <v>0</v>
          </cell>
          <cell r="E327">
            <v>159000</v>
          </cell>
          <cell r="F327">
            <v>0</v>
          </cell>
        </row>
        <row r="328">
          <cell r="A328" t="str">
            <v>East Democratic Republic of Congo</v>
          </cell>
          <cell r="B328" t="str">
            <v>Australia</v>
          </cell>
          <cell r="C328">
            <v>0</v>
          </cell>
          <cell r="D328">
            <v>0</v>
          </cell>
          <cell r="E328">
            <v>0</v>
          </cell>
          <cell r="F328">
            <v>0</v>
          </cell>
        </row>
        <row r="329">
          <cell r="A329" t="str">
            <v>East Democratic Republic of Congo</v>
          </cell>
          <cell r="B329" t="str">
            <v>Canada</v>
          </cell>
          <cell r="C329">
            <v>310092</v>
          </cell>
          <cell r="D329">
            <v>0</v>
          </cell>
          <cell r="E329">
            <v>284556</v>
          </cell>
          <cell r="F329">
            <v>9000</v>
          </cell>
        </row>
        <row r="330">
          <cell r="A330" t="str">
            <v>East Democratic Republic of Congo</v>
          </cell>
          <cell r="B330" t="str">
            <v>East Democratic Republic of Congo</v>
          </cell>
          <cell r="C330">
            <v>175558</v>
          </cell>
          <cell r="D330">
            <v>0</v>
          </cell>
          <cell r="E330">
            <v>175558</v>
          </cell>
          <cell r="F330">
            <v>0</v>
          </cell>
        </row>
        <row r="331">
          <cell r="A331" t="str">
            <v>East Democratic Republic of Congo</v>
          </cell>
          <cell r="B331" t="str">
            <v>Germany</v>
          </cell>
          <cell r="C331">
            <v>1174025</v>
          </cell>
          <cell r="D331">
            <v>0</v>
          </cell>
          <cell r="E331">
            <v>1194780</v>
          </cell>
          <cell r="F331">
            <v>0</v>
          </cell>
        </row>
        <row r="332">
          <cell r="A332" t="str">
            <v>East Democratic Republic of Congo</v>
          </cell>
          <cell r="B332" t="str">
            <v>Hong Kong</v>
          </cell>
          <cell r="C332">
            <v>497221</v>
          </cell>
          <cell r="D332">
            <v>0</v>
          </cell>
          <cell r="E332">
            <v>497221</v>
          </cell>
          <cell r="F332">
            <v>0</v>
          </cell>
        </row>
        <row r="333">
          <cell r="A333" t="str">
            <v>East Democratic Republic of Congo</v>
          </cell>
          <cell r="B333" t="str">
            <v>Ireland</v>
          </cell>
          <cell r="C333">
            <v>0</v>
          </cell>
          <cell r="D333">
            <v>0</v>
          </cell>
          <cell r="E333">
            <v>0</v>
          </cell>
          <cell r="F333">
            <v>0</v>
          </cell>
        </row>
        <row r="334">
          <cell r="A334" t="str">
            <v>East Democratic Republic of Congo</v>
          </cell>
          <cell r="B334" t="str">
            <v>Mixed Funding</v>
          </cell>
          <cell r="C334">
            <v>0</v>
          </cell>
          <cell r="D334">
            <v>0</v>
          </cell>
          <cell r="E334">
            <v>0</v>
          </cell>
          <cell r="F334">
            <v>0</v>
          </cell>
        </row>
        <row r="335">
          <cell r="A335" t="str">
            <v>East Democratic Republic of Congo</v>
          </cell>
          <cell r="B335" t="str">
            <v>Netherlands</v>
          </cell>
          <cell r="C335">
            <v>797316</v>
          </cell>
          <cell r="D335">
            <v>0</v>
          </cell>
          <cell r="E335">
            <v>921882</v>
          </cell>
          <cell r="F335">
            <v>0</v>
          </cell>
        </row>
        <row r="336">
          <cell r="A336" t="str">
            <v>East Democratic Republic of Congo</v>
          </cell>
          <cell r="B336" t="str">
            <v>Switzerland</v>
          </cell>
          <cell r="C336">
            <v>0</v>
          </cell>
          <cell r="D336">
            <v>0</v>
          </cell>
          <cell r="E336">
            <v>0</v>
          </cell>
          <cell r="F336">
            <v>0</v>
          </cell>
        </row>
        <row r="337">
          <cell r="A337" t="str">
            <v>East Democratic Republic of Congo</v>
          </cell>
          <cell r="B337" t="str">
            <v>Taiwan</v>
          </cell>
          <cell r="C337">
            <v>96900</v>
          </cell>
          <cell r="D337">
            <v>0</v>
          </cell>
          <cell r="E337">
            <v>86192</v>
          </cell>
          <cell r="F337">
            <v>0</v>
          </cell>
        </row>
        <row r="338">
          <cell r="A338" t="str">
            <v>East Democratic Republic of Congo</v>
          </cell>
          <cell r="B338" t="str">
            <v>United Kingdom</v>
          </cell>
          <cell r="C338">
            <v>0</v>
          </cell>
          <cell r="D338">
            <v>0</v>
          </cell>
          <cell r="E338">
            <v>0</v>
          </cell>
          <cell r="F338">
            <v>0</v>
          </cell>
        </row>
        <row r="339">
          <cell r="A339" t="str">
            <v>East Democratic Republic of Congo</v>
          </cell>
          <cell r="B339" t="str">
            <v>United States</v>
          </cell>
          <cell r="C339">
            <v>1144325</v>
          </cell>
          <cell r="D339">
            <v>0</v>
          </cell>
          <cell r="E339">
            <v>1101665</v>
          </cell>
          <cell r="F339">
            <v>0</v>
          </cell>
        </row>
        <row r="340">
          <cell r="A340" t="str">
            <v>Ethiopia</v>
          </cell>
          <cell r="B340" t="str">
            <v>Australia</v>
          </cell>
          <cell r="C340">
            <v>3614369</v>
          </cell>
          <cell r="D340">
            <v>475505</v>
          </cell>
          <cell r="E340">
            <v>3515537</v>
          </cell>
          <cell r="F340">
            <v>475505</v>
          </cell>
        </row>
        <row r="341">
          <cell r="A341" t="str">
            <v>Ethiopia</v>
          </cell>
          <cell r="B341" t="str">
            <v>Canada</v>
          </cell>
          <cell r="C341">
            <v>2666291</v>
          </cell>
          <cell r="D341">
            <v>107113</v>
          </cell>
          <cell r="E341">
            <v>2453477</v>
          </cell>
          <cell r="F341">
            <v>102788</v>
          </cell>
        </row>
        <row r="342">
          <cell r="A342" t="str">
            <v>Ethiopia</v>
          </cell>
          <cell r="B342" t="str">
            <v>Ethiopia</v>
          </cell>
          <cell r="C342">
            <v>-42787</v>
          </cell>
          <cell r="D342">
            <v>0</v>
          </cell>
          <cell r="E342">
            <v>12824</v>
          </cell>
          <cell r="F342">
            <v>0</v>
          </cell>
        </row>
        <row r="343">
          <cell r="A343" t="str">
            <v>Ethiopia</v>
          </cell>
          <cell r="B343" t="str">
            <v>Germany</v>
          </cell>
          <cell r="C343">
            <v>1469212</v>
          </cell>
          <cell r="D343">
            <v>73500</v>
          </cell>
          <cell r="E343">
            <v>1469212</v>
          </cell>
          <cell r="F343">
            <v>73500</v>
          </cell>
        </row>
        <row r="344">
          <cell r="A344" t="str">
            <v>Ethiopia</v>
          </cell>
          <cell r="B344" t="str">
            <v>Hong Kong</v>
          </cell>
          <cell r="C344">
            <v>628651</v>
          </cell>
          <cell r="D344">
            <v>68369</v>
          </cell>
          <cell r="E344">
            <v>584036</v>
          </cell>
          <cell r="F344">
            <v>68369</v>
          </cell>
        </row>
        <row r="345">
          <cell r="A345" t="str">
            <v>Ethiopia</v>
          </cell>
          <cell r="B345" t="str">
            <v>Ireland</v>
          </cell>
          <cell r="C345">
            <v>0</v>
          </cell>
          <cell r="D345">
            <v>0</v>
          </cell>
          <cell r="E345">
            <v>0</v>
          </cell>
          <cell r="F345">
            <v>0</v>
          </cell>
        </row>
        <row r="346">
          <cell r="A346" t="str">
            <v>Ethiopia</v>
          </cell>
          <cell r="B346" t="str">
            <v>Japan</v>
          </cell>
          <cell r="C346">
            <v>323685</v>
          </cell>
          <cell r="D346">
            <v>0</v>
          </cell>
          <cell r="E346">
            <v>323685</v>
          </cell>
          <cell r="F346">
            <v>0</v>
          </cell>
        </row>
        <row r="347">
          <cell r="A347" t="str">
            <v>Ethiopia</v>
          </cell>
          <cell r="B347" t="str">
            <v>Korea</v>
          </cell>
          <cell r="C347">
            <v>586118</v>
          </cell>
          <cell r="D347">
            <v>49369</v>
          </cell>
          <cell r="E347">
            <v>573175</v>
          </cell>
          <cell r="F347">
            <v>49369</v>
          </cell>
        </row>
        <row r="348">
          <cell r="A348" t="str">
            <v>Ethiopia</v>
          </cell>
          <cell r="B348" t="str">
            <v>Mixed Funding</v>
          </cell>
          <cell r="C348">
            <v>0</v>
          </cell>
          <cell r="D348">
            <v>0</v>
          </cell>
          <cell r="E348">
            <v>0</v>
          </cell>
          <cell r="F348">
            <v>0</v>
          </cell>
        </row>
        <row r="349">
          <cell r="A349" t="str">
            <v>Ethiopia</v>
          </cell>
          <cell r="B349" t="str">
            <v>New Zealand</v>
          </cell>
          <cell r="C349">
            <v>45953</v>
          </cell>
          <cell r="D349">
            <v>0</v>
          </cell>
          <cell r="E349">
            <v>45953</v>
          </cell>
          <cell r="F349">
            <v>0</v>
          </cell>
        </row>
        <row r="350">
          <cell r="A350" t="str">
            <v>Ethiopia</v>
          </cell>
          <cell r="B350" t="str">
            <v>Singapore</v>
          </cell>
          <cell r="C350">
            <v>114621</v>
          </cell>
          <cell r="D350">
            <v>7358</v>
          </cell>
          <cell r="E350">
            <v>112725</v>
          </cell>
          <cell r="F350">
            <v>7200</v>
          </cell>
        </row>
        <row r="351">
          <cell r="A351" t="str">
            <v>Ethiopia</v>
          </cell>
          <cell r="B351" t="str">
            <v>Switzerland</v>
          </cell>
          <cell r="C351">
            <v>0</v>
          </cell>
          <cell r="D351">
            <v>0</v>
          </cell>
          <cell r="E351">
            <v>0</v>
          </cell>
          <cell r="F351">
            <v>0</v>
          </cell>
        </row>
        <row r="352">
          <cell r="A352" t="str">
            <v>Ethiopia</v>
          </cell>
          <cell r="B352" t="str">
            <v>Taiwan</v>
          </cell>
          <cell r="C352">
            <v>115428</v>
          </cell>
          <cell r="D352">
            <v>4572</v>
          </cell>
          <cell r="E352">
            <v>68000</v>
          </cell>
          <cell r="F352">
            <v>0</v>
          </cell>
        </row>
        <row r="353">
          <cell r="A353" t="str">
            <v>Ethiopia</v>
          </cell>
          <cell r="B353" t="str">
            <v>United Kingdom</v>
          </cell>
          <cell r="C353">
            <v>1139576</v>
          </cell>
          <cell r="D353">
            <v>84468</v>
          </cell>
          <cell r="E353">
            <v>1116078</v>
          </cell>
          <cell r="F353">
            <v>84468</v>
          </cell>
        </row>
        <row r="354">
          <cell r="A354" t="str">
            <v>Ethiopia</v>
          </cell>
          <cell r="B354" t="str">
            <v>United States</v>
          </cell>
          <cell r="C354">
            <v>17029682</v>
          </cell>
          <cell r="D354">
            <v>946226</v>
          </cell>
          <cell r="E354">
            <v>14089365</v>
          </cell>
          <cell r="F354">
            <v>803340</v>
          </cell>
        </row>
        <row r="355">
          <cell r="A355" t="str">
            <v>Kenya</v>
          </cell>
          <cell r="B355" t="str">
            <v>Africa Relief</v>
          </cell>
          <cell r="C355">
            <v>0</v>
          </cell>
          <cell r="D355">
            <v>0</v>
          </cell>
          <cell r="E355">
            <v>0</v>
          </cell>
          <cell r="F355">
            <v>0</v>
          </cell>
        </row>
        <row r="356">
          <cell r="A356" t="str">
            <v>Kenya</v>
          </cell>
          <cell r="B356" t="str">
            <v>Australia</v>
          </cell>
          <cell r="C356">
            <v>2833191</v>
          </cell>
          <cell r="D356">
            <v>252242</v>
          </cell>
          <cell r="E356">
            <v>2840158</v>
          </cell>
          <cell r="F356">
            <v>244028</v>
          </cell>
        </row>
        <row r="357">
          <cell r="A357" t="str">
            <v>Kenya</v>
          </cell>
          <cell r="B357" t="str">
            <v>Austria</v>
          </cell>
          <cell r="C357">
            <v>0</v>
          </cell>
          <cell r="D357">
            <v>0</v>
          </cell>
          <cell r="E357">
            <v>0</v>
          </cell>
          <cell r="F357">
            <v>0</v>
          </cell>
        </row>
        <row r="358">
          <cell r="A358" t="str">
            <v>Kenya</v>
          </cell>
          <cell r="B358" t="str">
            <v>Canada</v>
          </cell>
          <cell r="C358">
            <v>1375934</v>
          </cell>
          <cell r="D358">
            <v>178628</v>
          </cell>
          <cell r="E358">
            <v>1375728</v>
          </cell>
          <cell r="F358">
            <v>178628</v>
          </cell>
        </row>
        <row r="359">
          <cell r="A359" t="str">
            <v>Kenya</v>
          </cell>
          <cell r="B359" t="str">
            <v>Finland</v>
          </cell>
          <cell r="C359">
            <v>224538</v>
          </cell>
          <cell r="D359">
            <v>0</v>
          </cell>
          <cell r="E359">
            <v>224538</v>
          </cell>
          <cell r="F359">
            <v>0</v>
          </cell>
        </row>
        <row r="360">
          <cell r="A360" t="str">
            <v>Kenya</v>
          </cell>
          <cell r="B360" t="str">
            <v>Germany</v>
          </cell>
          <cell r="C360">
            <v>1530324</v>
          </cell>
          <cell r="D360">
            <v>165040</v>
          </cell>
          <cell r="E360">
            <v>1530324</v>
          </cell>
          <cell r="F360">
            <v>165040</v>
          </cell>
        </row>
        <row r="361">
          <cell r="A361" t="str">
            <v>Kenya</v>
          </cell>
          <cell r="B361" t="str">
            <v>Hong Kong</v>
          </cell>
          <cell r="C361">
            <v>693318</v>
          </cell>
          <cell r="D361">
            <v>0</v>
          </cell>
          <cell r="E361">
            <v>693318</v>
          </cell>
          <cell r="F361">
            <v>0</v>
          </cell>
        </row>
        <row r="362">
          <cell r="A362" t="str">
            <v>Kenya</v>
          </cell>
          <cell r="B362" t="str">
            <v>Ireland</v>
          </cell>
          <cell r="C362">
            <v>327607</v>
          </cell>
          <cell r="D362">
            <v>30769</v>
          </cell>
          <cell r="E362">
            <v>358376</v>
          </cell>
          <cell r="F362">
            <v>0</v>
          </cell>
        </row>
        <row r="363">
          <cell r="A363" t="str">
            <v>Kenya</v>
          </cell>
          <cell r="B363" t="str">
            <v>Japan</v>
          </cell>
          <cell r="C363">
            <v>1734495</v>
          </cell>
          <cell r="D363">
            <v>22962</v>
          </cell>
          <cell r="E363">
            <v>1734495</v>
          </cell>
          <cell r="F363">
            <v>22962</v>
          </cell>
        </row>
        <row r="364">
          <cell r="A364" t="str">
            <v>Kenya</v>
          </cell>
          <cell r="B364" t="str">
            <v>Kenya</v>
          </cell>
          <cell r="C364">
            <v>359587</v>
          </cell>
          <cell r="D364">
            <v>108358</v>
          </cell>
          <cell r="E364">
            <v>359587</v>
          </cell>
          <cell r="F364">
            <v>108358</v>
          </cell>
        </row>
        <row r="365">
          <cell r="A365" t="str">
            <v>Kenya</v>
          </cell>
          <cell r="B365" t="str">
            <v>Korea</v>
          </cell>
          <cell r="C365">
            <v>268022</v>
          </cell>
          <cell r="D365">
            <v>4200</v>
          </cell>
          <cell r="E365">
            <v>268022</v>
          </cell>
          <cell r="F365">
            <v>4200</v>
          </cell>
        </row>
        <row r="366">
          <cell r="A366" t="str">
            <v>Kenya</v>
          </cell>
          <cell r="B366" t="str">
            <v>Mixed Funding</v>
          </cell>
          <cell r="C366">
            <v>178500</v>
          </cell>
          <cell r="D366">
            <v>0</v>
          </cell>
          <cell r="E366">
            <v>178500</v>
          </cell>
          <cell r="F366">
            <v>0</v>
          </cell>
        </row>
        <row r="367">
          <cell r="A367" t="str">
            <v>Kenya</v>
          </cell>
          <cell r="B367" t="str">
            <v>New Zealand</v>
          </cell>
          <cell r="C367">
            <v>0</v>
          </cell>
          <cell r="D367">
            <v>0</v>
          </cell>
          <cell r="E367">
            <v>0</v>
          </cell>
          <cell r="F367">
            <v>0</v>
          </cell>
        </row>
        <row r="368">
          <cell r="A368" t="str">
            <v>Kenya</v>
          </cell>
          <cell r="B368" t="str">
            <v>United Kingdom</v>
          </cell>
          <cell r="C368">
            <v>685693</v>
          </cell>
          <cell r="D368">
            <v>87000</v>
          </cell>
          <cell r="E368">
            <v>685646</v>
          </cell>
          <cell r="F368">
            <v>87000</v>
          </cell>
        </row>
        <row r="369">
          <cell r="A369" t="str">
            <v>Kenya</v>
          </cell>
          <cell r="B369" t="str">
            <v>United States</v>
          </cell>
          <cell r="C369">
            <v>6209291</v>
          </cell>
          <cell r="D369">
            <v>500687</v>
          </cell>
          <cell r="E369">
            <v>6130825</v>
          </cell>
          <cell r="F369">
            <v>492387</v>
          </cell>
        </row>
        <row r="370">
          <cell r="A370" t="str">
            <v>Rwanda</v>
          </cell>
          <cell r="B370" t="str">
            <v>Australia</v>
          </cell>
          <cell r="C370">
            <v>534475</v>
          </cell>
          <cell r="D370">
            <v>42622</v>
          </cell>
          <cell r="E370">
            <v>462718</v>
          </cell>
          <cell r="F370">
            <v>44997</v>
          </cell>
        </row>
        <row r="371">
          <cell r="A371" t="str">
            <v>Rwanda</v>
          </cell>
          <cell r="B371" t="str">
            <v>Canada</v>
          </cell>
          <cell r="C371">
            <v>780394</v>
          </cell>
          <cell r="D371">
            <v>118906</v>
          </cell>
          <cell r="E371">
            <v>785410</v>
          </cell>
          <cell r="F371">
            <v>118028</v>
          </cell>
        </row>
        <row r="372">
          <cell r="A372" t="str">
            <v>Rwanda</v>
          </cell>
          <cell r="B372" t="str">
            <v>Germany</v>
          </cell>
          <cell r="C372">
            <v>42661</v>
          </cell>
          <cell r="D372">
            <v>0</v>
          </cell>
          <cell r="E372">
            <v>42661</v>
          </cell>
          <cell r="F372">
            <v>0</v>
          </cell>
        </row>
        <row r="373">
          <cell r="A373" t="str">
            <v>Rwanda</v>
          </cell>
          <cell r="B373" t="str">
            <v>Hong Kong</v>
          </cell>
          <cell r="C373">
            <v>0</v>
          </cell>
          <cell r="D373">
            <v>0</v>
          </cell>
          <cell r="E373">
            <v>0</v>
          </cell>
          <cell r="F373">
            <v>0</v>
          </cell>
        </row>
        <row r="374">
          <cell r="A374" t="str">
            <v>Rwanda</v>
          </cell>
          <cell r="B374" t="str">
            <v>Ireland</v>
          </cell>
          <cell r="C374">
            <v>0</v>
          </cell>
          <cell r="D374">
            <v>0</v>
          </cell>
          <cell r="E374">
            <v>0</v>
          </cell>
          <cell r="F374">
            <v>0</v>
          </cell>
        </row>
        <row r="375">
          <cell r="A375" t="str">
            <v>Rwanda</v>
          </cell>
          <cell r="B375" t="str">
            <v>Japan</v>
          </cell>
          <cell r="C375">
            <v>0</v>
          </cell>
          <cell r="D375">
            <v>0</v>
          </cell>
          <cell r="E375">
            <v>0</v>
          </cell>
          <cell r="F375">
            <v>0</v>
          </cell>
        </row>
        <row r="376">
          <cell r="A376" t="str">
            <v>Rwanda</v>
          </cell>
          <cell r="B376" t="str">
            <v>Netherlands</v>
          </cell>
          <cell r="C376">
            <v>0</v>
          </cell>
          <cell r="D376">
            <v>0</v>
          </cell>
          <cell r="E376">
            <v>-3</v>
          </cell>
          <cell r="F376">
            <v>0</v>
          </cell>
        </row>
        <row r="377">
          <cell r="A377" t="str">
            <v>Rwanda</v>
          </cell>
          <cell r="B377" t="str">
            <v>New Zealand</v>
          </cell>
          <cell r="C377">
            <v>124300</v>
          </cell>
          <cell r="D377">
            <v>13500</v>
          </cell>
          <cell r="E377">
            <v>129589</v>
          </cell>
          <cell r="F377">
            <v>13500</v>
          </cell>
        </row>
        <row r="378">
          <cell r="A378" t="str">
            <v>Rwanda</v>
          </cell>
          <cell r="B378" t="str">
            <v>Rwanda</v>
          </cell>
          <cell r="C378">
            <v>0</v>
          </cell>
          <cell r="D378">
            <v>0</v>
          </cell>
          <cell r="E378">
            <v>0</v>
          </cell>
          <cell r="F378">
            <v>0</v>
          </cell>
        </row>
        <row r="379">
          <cell r="A379" t="str">
            <v>Rwanda</v>
          </cell>
          <cell r="B379" t="str">
            <v>Taiwan</v>
          </cell>
          <cell r="C379">
            <v>400502</v>
          </cell>
          <cell r="D379">
            <v>13188</v>
          </cell>
          <cell r="E379">
            <v>369182</v>
          </cell>
          <cell r="F379">
            <v>44508</v>
          </cell>
        </row>
        <row r="380">
          <cell r="A380" t="str">
            <v>Rwanda</v>
          </cell>
          <cell r="B380" t="str">
            <v>United Kingdom</v>
          </cell>
          <cell r="C380">
            <v>58000</v>
          </cell>
          <cell r="D380">
            <v>0</v>
          </cell>
          <cell r="E380">
            <v>55852</v>
          </cell>
          <cell r="F380">
            <v>0</v>
          </cell>
        </row>
        <row r="381">
          <cell r="A381" t="str">
            <v>Rwanda</v>
          </cell>
          <cell r="B381" t="str">
            <v>United States</v>
          </cell>
          <cell r="C381">
            <v>3523927</v>
          </cell>
          <cell r="D381">
            <v>142671</v>
          </cell>
          <cell r="E381">
            <v>3518818</v>
          </cell>
          <cell r="F381">
            <v>127671</v>
          </cell>
        </row>
        <row r="382">
          <cell r="A382" t="str">
            <v>Somalia</v>
          </cell>
          <cell r="B382" t="str">
            <v>Australia</v>
          </cell>
          <cell r="C382">
            <v>309658</v>
          </cell>
          <cell r="D382">
            <v>0</v>
          </cell>
          <cell r="E382">
            <v>300984</v>
          </cell>
          <cell r="F382">
            <v>8675</v>
          </cell>
        </row>
        <row r="383">
          <cell r="A383" t="str">
            <v>Somalia</v>
          </cell>
          <cell r="B383" t="str">
            <v>Canada</v>
          </cell>
          <cell r="C383">
            <v>14667</v>
          </cell>
          <cell r="D383">
            <v>0</v>
          </cell>
          <cell r="E383">
            <v>11734</v>
          </cell>
          <cell r="F383">
            <v>2933</v>
          </cell>
        </row>
        <row r="384">
          <cell r="A384" t="str">
            <v>Somalia</v>
          </cell>
          <cell r="B384" t="str">
            <v>Finland</v>
          </cell>
          <cell r="C384">
            <v>87152</v>
          </cell>
          <cell r="D384">
            <v>0</v>
          </cell>
          <cell r="E384">
            <v>87152</v>
          </cell>
          <cell r="F384">
            <v>0</v>
          </cell>
        </row>
        <row r="385">
          <cell r="A385" t="str">
            <v>Somalia</v>
          </cell>
          <cell r="B385" t="str">
            <v>Germany</v>
          </cell>
          <cell r="C385">
            <v>0</v>
          </cell>
          <cell r="D385">
            <v>0</v>
          </cell>
          <cell r="E385">
            <v>0</v>
          </cell>
          <cell r="F385">
            <v>0</v>
          </cell>
        </row>
        <row r="386">
          <cell r="A386" t="str">
            <v>Somalia</v>
          </cell>
          <cell r="B386" t="str">
            <v>Hong Kong</v>
          </cell>
          <cell r="C386">
            <v>225665</v>
          </cell>
          <cell r="D386">
            <v>0</v>
          </cell>
          <cell r="E386">
            <v>205150</v>
          </cell>
          <cell r="F386">
            <v>0</v>
          </cell>
        </row>
        <row r="387">
          <cell r="A387" t="str">
            <v>Somalia</v>
          </cell>
          <cell r="B387" t="str">
            <v>Ireland</v>
          </cell>
          <cell r="C387">
            <v>332161</v>
          </cell>
          <cell r="D387">
            <v>0</v>
          </cell>
          <cell r="E387">
            <v>332161</v>
          </cell>
          <cell r="F387">
            <v>0</v>
          </cell>
        </row>
        <row r="388">
          <cell r="A388" t="str">
            <v>Somalia</v>
          </cell>
          <cell r="B388" t="str">
            <v>Netherlands</v>
          </cell>
          <cell r="C388">
            <v>244073</v>
          </cell>
          <cell r="D388">
            <v>0</v>
          </cell>
          <cell r="E388">
            <v>244073</v>
          </cell>
          <cell r="F388">
            <v>0</v>
          </cell>
        </row>
        <row r="389">
          <cell r="A389" t="str">
            <v>Somalia</v>
          </cell>
          <cell r="B389" t="str">
            <v>Somalia</v>
          </cell>
          <cell r="C389">
            <v>2375841</v>
          </cell>
          <cell r="D389">
            <v>0</v>
          </cell>
          <cell r="E389">
            <v>2375841</v>
          </cell>
          <cell r="F389">
            <v>0</v>
          </cell>
        </row>
        <row r="390">
          <cell r="A390" t="str">
            <v>Somalia</v>
          </cell>
          <cell r="B390" t="str">
            <v>United Kingdom</v>
          </cell>
          <cell r="C390">
            <v>503791</v>
          </cell>
          <cell r="D390">
            <v>0</v>
          </cell>
          <cell r="E390">
            <v>429356</v>
          </cell>
          <cell r="F390">
            <v>0</v>
          </cell>
        </row>
        <row r="391">
          <cell r="A391" t="str">
            <v>Somalia</v>
          </cell>
          <cell r="B391" t="str">
            <v>United States</v>
          </cell>
          <cell r="C391">
            <v>100000</v>
          </cell>
          <cell r="D391">
            <v>0</v>
          </cell>
          <cell r="E391">
            <v>100000</v>
          </cell>
          <cell r="F391">
            <v>0</v>
          </cell>
        </row>
        <row r="392">
          <cell r="A392" t="str">
            <v>Sudan</v>
          </cell>
          <cell r="B392" t="str">
            <v>Australia</v>
          </cell>
          <cell r="C392">
            <v>400820</v>
          </cell>
          <cell r="D392">
            <v>0</v>
          </cell>
          <cell r="E392">
            <v>358982</v>
          </cell>
          <cell r="F392">
            <v>16985</v>
          </cell>
        </row>
        <row r="393">
          <cell r="A393" t="str">
            <v>Sudan</v>
          </cell>
          <cell r="B393" t="str">
            <v>Austria</v>
          </cell>
          <cell r="C393">
            <v>2527</v>
          </cell>
          <cell r="D393">
            <v>0</v>
          </cell>
          <cell r="E393">
            <v>1516</v>
          </cell>
          <cell r="F393">
            <v>0</v>
          </cell>
        </row>
        <row r="394">
          <cell r="A394" t="str">
            <v>Sudan</v>
          </cell>
          <cell r="B394" t="str">
            <v>Canada</v>
          </cell>
          <cell r="C394">
            <v>675061</v>
          </cell>
          <cell r="D394">
            <v>0</v>
          </cell>
          <cell r="E394">
            <v>635274</v>
          </cell>
          <cell r="F394">
            <v>40443</v>
          </cell>
        </row>
        <row r="395">
          <cell r="A395" t="str">
            <v>Sudan</v>
          </cell>
          <cell r="B395" t="str">
            <v>Germany</v>
          </cell>
          <cell r="C395">
            <v>599217</v>
          </cell>
          <cell r="D395">
            <v>0</v>
          </cell>
          <cell r="E395">
            <v>1267280</v>
          </cell>
          <cell r="F395">
            <v>0</v>
          </cell>
        </row>
        <row r="396">
          <cell r="A396" t="str">
            <v>Sudan</v>
          </cell>
          <cell r="B396" t="str">
            <v>Hong Kong</v>
          </cell>
          <cell r="C396">
            <v>153312</v>
          </cell>
          <cell r="D396">
            <v>0</v>
          </cell>
          <cell r="E396">
            <v>159534</v>
          </cell>
          <cell r="F396">
            <v>0</v>
          </cell>
        </row>
        <row r="397">
          <cell r="A397" t="str">
            <v>Sudan</v>
          </cell>
          <cell r="B397" t="str">
            <v>Ireland</v>
          </cell>
          <cell r="C397">
            <v>0</v>
          </cell>
          <cell r="D397">
            <v>0</v>
          </cell>
          <cell r="E397">
            <v>0</v>
          </cell>
          <cell r="F397">
            <v>0</v>
          </cell>
        </row>
        <row r="398">
          <cell r="A398" t="str">
            <v>Sudan</v>
          </cell>
          <cell r="B398" t="str">
            <v>Japan</v>
          </cell>
          <cell r="C398">
            <v>89086</v>
          </cell>
          <cell r="D398">
            <v>0</v>
          </cell>
          <cell r="E398">
            <v>96280</v>
          </cell>
          <cell r="F398">
            <v>0</v>
          </cell>
        </row>
        <row r="399">
          <cell r="A399" t="str">
            <v>Sudan</v>
          </cell>
          <cell r="B399" t="str">
            <v>Mixed Funding</v>
          </cell>
          <cell r="C399">
            <v>120000</v>
          </cell>
          <cell r="D399">
            <v>0</v>
          </cell>
          <cell r="E399">
            <v>120000</v>
          </cell>
          <cell r="F399">
            <v>0</v>
          </cell>
        </row>
        <row r="400">
          <cell r="A400" t="str">
            <v>Sudan</v>
          </cell>
          <cell r="B400" t="str">
            <v>Nepal</v>
          </cell>
          <cell r="C400">
            <v>0</v>
          </cell>
          <cell r="D400">
            <v>0</v>
          </cell>
          <cell r="E400">
            <v>0</v>
          </cell>
          <cell r="F400">
            <v>0</v>
          </cell>
        </row>
        <row r="401">
          <cell r="A401" t="str">
            <v>Sudan</v>
          </cell>
          <cell r="B401" t="str">
            <v>New Zealand</v>
          </cell>
          <cell r="C401">
            <v>11233</v>
          </cell>
          <cell r="D401">
            <v>0</v>
          </cell>
          <cell r="E401">
            <v>11233</v>
          </cell>
          <cell r="F401">
            <v>0</v>
          </cell>
        </row>
        <row r="402">
          <cell r="A402" t="str">
            <v>Sudan</v>
          </cell>
          <cell r="B402" t="str">
            <v>Singapore</v>
          </cell>
          <cell r="C402">
            <v>0</v>
          </cell>
          <cell r="D402">
            <v>0</v>
          </cell>
          <cell r="E402">
            <v>0</v>
          </cell>
          <cell r="F402">
            <v>0</v>
          </cell>
        </row>
        <row r="403">
          <cell r="A403" t="str">
            <v>Sudan</v>
          </cell>
          <cell r="B403" t="str">
            <v>Sudan</v>
          </cell>
          <cell r="C403">
            <v>42457</v>
          </cell>
          <cell r="D403">
            <v>0</v>
          </cell>
          <cell r="E403">
            <v>42811</v>
          </cell>
          <cell r="F403">
            <v>0</v>
          </cell>
        </row>
        <row r="404">
          <cell r="A404" t="str">
            <v>Sudan</v>
          </cell>
          <cell r="B404" t="str">
            <v>Taiwan</v>
          </cell>
          <cell r="C404">
            <v>0</v>
          </cell>
          <cell r="D404">
            <v>0</v>
          </cell>
          <cell r="E404">
            <v>0</v>
          </cell>
          <cell r="F404">
            <v>0</v>
          </cell>
        </row>
        <row r="405">
          <cell r="A405" t="str">
            <v>Sudan</v>
          </cell>
          <cell r="B405" t="str">
            <v>United Kingdom</v>
          </cell>
          <cell r="C405">
            <v>296494</v>
          </cell>
          <cell r="D405">
            <v>0</v>
          </cell>
          <cell r="E405">
            <v>468858</v>
          </cell>
          <cell r="F405">
            <v>0</v>
          </cell>
        </row>
        <row r="406">
          <cell r="A406" t="str">
            <v>Sudan</v>
          </cell>
          <cell r="B406" t="str">
            <v>United States</v>
          </cell>
          <cell r="C406">
            <v>1136724</v>
          </cell>
          <cell r="D406">
            <v>0</v>
          </cell>
          <cell r="E406">
            <v>1120076</v>
          </cell>
          <cell r="F406">
            <v>0</v>
          </cell>
        </row>
        <row r="407">
          <cell r="A407" t="str">
            <v>Tanzania</v>
          </cell>
          <cell r="B407" t="str">
            <v>Australia</v>
          </cell>
          <cell r="C407">
            <v>3835118</v>
          </cell>
          <cell r="D407">
            <v>406497</v>
          </cell>
          <cell r="E407">
            <v>3855118</v>
          </cell>
          <cell r="F407">
            <v>386497</v>
          </cell>
        </row>
        <row r="408">
          <cell r="A408" t="str">
            <v>Tanzania</v>
          </cell>
          <cell r="B408" t="str">
            <v>Canada</v>
          </cell>
          <cell r="C408">
            <v>2057312</v>
          </cell>
          <cell r="D408">
            <v>249924</v>
          </cell>
          <cell r="E408">
            <v>2054312</v>
          </cell>
          <cell r="F408">
            <v>252924</v>
          </cell>
        </row>
        <row r="409">
          <cell r="A409" t="str">
            <v>Tanzania</v>
          </cell>
          <cell r="B409" t="str">
            <v>Germany</v>
          </cell>
          <cell r="C409">
            <v>1988598</v>
          </cell>
          <cell r="D409">
            <v>222000</v>
          </cell>
          <cell r="E409">
            <v>1988598</v>
          </cell>
          <cell r="F409">
            <v>222000</v>
          </cell>
        </row>
        <row r="410">
          <cell r="A410" t="str">
            <v>Tanzania</v>
          </cell>
          <cell r="B410" t="str">
            <v>Hong Kong</v>
          </cell>
          <cell r="C410">
            <v>642674</v>
          </cell>
          <cell r="D410">
            <v>59400</v>
          </cell>
          <cell r="E410">
            <v>642674</v>
          </cell>
          <cell r="F410">
            <v>59400</v>
          </cell>
        </row>
        <row r="411">
          <cell r="A411" t="str">
            <v>Tanzania</v>
          </cell>
          <cell r="B411" t="str">
            <v>Ireland</v>
          </cell>
          <cell r="C411">
            <v>1210526</v>
          </cell>
          <cell r="D411">
            <v>0</v>
          </cell>
          <cell r="E411">
            <v>1210532</v>
          </cell>
          <cell r="F411">
            <v>0</v>
          </cell>
        </row>
        <row r="412">
          <cell r="A412" t="str">
            <v>Tanzania</v>
          </cell>
          <cell r="B412" t="str">
            <v>Japan</v>
          </cell>
          <cell r="C412">
            <v>932641</v>
          </cell>
          <cell r="D412">
            <v>40000</v>
          </cell>
          <cell r="E412">
            <v>932641</v>
          </cell>
          <cell r="F412">
            <v>40000</v>
          </cell>
        </row>
        <row r="413">
          <cell r="A413" t="str">
            <v>Tanzania</v>
          </cell>
          <cell r="B413" t="str">
            <v>Mixed Funding</v>
          </cell>
          <cell r="C413">
            <v>0</v>
          </cell>
          <cell r="D413">
            <v>0</v>
          </cell>
          <cell r="E413">
            <v>0</v>
          </cell>
          <cell r="F413">
            <v>0</v>
          </cell>
        </row>
        <row r="414">
          <cell r="A414" t="str">
            <v>Tanzania</v>
          </cell>
          <cell r="B414" t="str">
            <v>Netherlands</v>
          </cell>
          <cell r="C414">
            <v>465593</v>
          </cell>
          <cell r="D414">
            <v>3600</v>
          </cell>
          <cell r="E414">
            <v>692669</v>
          </cell>
          <cell r="F414">
            <v>3600</v>
          </cell>
        </row>
        <row r="415">
          <cell r="A415" t="str">
            <v>Tanzania</v>
          </cell>
          <cell r="B415" t="str">
            <v>New Zealand</v>
          </cell>
          <cell r="C415">
            <v>1735921</v>
          </cell>
          <cell r="D415">
            <v>216620</v>
          </cell>
          <cell r="E415">
            <v>1733421</v>
          </cell>
          <cell r="F415">
            <v>219120</v>
          </cell>
        </row>
        <row r="416">
          <cell r="A416" t="str">
            <v>Tanzania</v>
          </cell>
          <cell r="B416" t="str">
            <v>Switzerland</v>
          </cell>
          <cell r="C416">
            <v>899458</v>
          </cell>
          <cell r="D416">
            <v>168000</v>
          </cell>
          <cell r="E416">
            <v>899458</v>
          </cell>
          <cell r="F416">
            <v>168000</v>
          </cell>
        </row>
        <row r="417">
          <cell r="A417" t="str">
            <v>Tanzania</v>
          </cell>
          <cell r="B417" t="str">
            <v>Tanzania</v>
          </cell>
          <cell r="C417">
            <v>2935742</v>
          </cell>
          <cell r="D417">
            <v>0</v>
          </cell>
          <cell r="E417">
            <v>3108686</v>
          </cell>
          <cell r="F417">
            <v>0</v>
          </cell>
        </row>
        <row r="418">
          <cell r="A418" t="str">
            <v>Tanzania</v>
          </cell>
          <cell r="B418" t="str">
            <v>United Kingdom</v>
          </cell>
          <cell r="C418">
            <v>305328</v>
          </cell>
          <cell r="D418">
            <v>14145</v>
          </cell>
          <cell r="E418">
            <v>319473</v>
          </cell>
          <cell r="F418">
            <v>0</v>
          </cell>
        </row>
        <row r="419">
          <cell r="A419" t="str">
            <v>Tanzania</v>
          </cell>
          <cell r="B419" t="str">
            <v>United States</v>
          </cell>
          <cell r="C419">
            <v>1709923</v>
          </cell>
          <cell r="D419">
            <v>269852</v>
          </cell>
          <cell r="E419">
            <v>1785611</v>
          </cell>
          <cell r="F419">
            <v>269852</v>
          </cell>
        </row>
        <row r="420">
          <cell r="A420" t="str">
            <v>Uganda</v>
          </cell>
          <cell r="B420" t="str">
            <v>Australia</v>
          </cell>
          <cell r="C420">
            <v>3191345</v>
          </cell>
          <cell r="D420">
            <v>330748</v>
          </cell>
          <cell r="E420">
            <v>3814633</v>
          </cell>
          <cell r="F420">
            <v>343720</v>
          </cell>
        </row>
        <row r="421">
          <cell r="A421" t="str">
            <v>Uganda</v>
          </cell>
          <cell r="B421" t="str">
            <v>Canada</v>
          </cell>
          <cell r="C421">
            <v>1181279</v>
          </cell>
          <cell r="D421">
            <v>124991</v>
          </cell>
          <cell r="E421">
            <v>1535743</v>
          </cell>
          <cell r="F421">
            <v>151204</v>
          </cell>
        </row>
        <row r="422">
          <cell r="A422" t="str">
            <v>Uganda</v>
          </cell>
          <cell r="B422" t="str">
            <v>Finland</v>
          </cell>
          <cell r="C422">
            <v>292165</v>
          </cell>
          <cell r="D422">
            <v>0</v>
          </cell>
          <cell r="E422">
            <v>299424</v>
          </cell>
          <cell r="F422">
            <v>0</v>
          </cell>
        </row>
        <row r="423">
          <cell r="A423" t="str">
            <v>Uganda</v>
          </cell>
          <cell r="B423" t="str">
            <v>Germany</v>
          </cell>
          <cell r="C423">
            <v>98900</v>
          </cell>
          <cell r="D423">
            <v>0</v>
          </cell>
          <cell r="E423">
            <v>301589</v>
          </cell>
          <cell r="F423">
            <v>0</v>
          </cell>
        </row>
        <row r="424">
          <cell r="A424" t="str">
            <v>Uganda</v>
          </cell>
          <cell r="B424" t="str">
            <v>Hong Kong</v>
          </cell>
          <cell r="C424">
            <v>215995</v>
          </cell>
          <cell r="D424">
            <v>0</v>
          </cell>
          <cell r="E424">
            <v>314995</v>
          </cell>
          <cell r="F424">
            <v>0</v>
          </cell>
        </row>
        <row r="425">
          <cell r="A425" t="str">
            <v>Uganda</v>
          </cell>
          <cell r="B425" t="str">
            <v>International Office</v>
          </cell>
          <cell r="C425">
            <v>0</v>
          </cell>
          <cell r="D425">
            <v>0</v>
          </cell>
          <cell r="E425">
            <v>1000</v>
          </cell>
          <cell r="F425">
            <v>0</v>
          </cell>
        </row>
        <row r="426">
          <cell r="A426" t="str">
            <v>Uganda</v>
          </cell>
          <cell r="B426" t="str">
            <v>Ireland</v>
          </cell>
          <cell r="C426">
            <v>130877</v>
          </cell>
          <cell r="D426">
            <v>0</v>
          </cell>
          <cell r="E426">
            <v>143278</v>
          </cell>
          <cell r="F426">
            <v>0</v>
          </cell>
        </row>
        <row r="427">
          <cell r="A427" t="str">
            <v>Uganda</v>
          </cell>
          <cell r="B427" t="str">
            <v>Japan</v>
          </cell>
          <cell r="C427">
            <v>2162612</v>
          </cell>
          <cell r="D427">
            <v>35000</v>
          </cell>
          <cell r="E427">
            <v>789501</v>
          </cell>
          <cell r="F427">
            <v>35000</v>
          </cell>
        </row>
        <row r="428">
          <cell r="A428" t="str">
            <v>Uganda</v>
          </cell>
          <cell r="B428" t="str">
            <v>Korea</v>
          </cell>
          <cell r="C428">
            <v>0</v>
          </cell>
          <cell r="D428">
            <v>0</v>
          </cell>
          <cell r="E428">
            <v>0</v>
          </cell>
          <cell r="F428">
            <v>0</v>
          </cell>
        </row>
        <row r="429">
          <cell r="A429" t="str">
            <v>Uganda</v>
          </cell>
          <cell r="B429" t="str">
            <v>Mixed Funding</v>
          </cell>
          <cell r="C429">
            <v>341000</v>
          </cell>
          <cell r="D429">
            <v>30000</v>
          </cell>
          <cell r="E429">
            <v>340000</v>
          </cell>
          <cell r="F429">
            <v>0</v>
          </cell>
        </row>
        <row r="430">
          <cell r="A430" t="str">
            <v>Uganda</v>
          </cell>
          <cell r="B430" t="str">
            <v>Netherlands</v>
          </cell>
          <cell r="C430">
            <v>48596</v>
          </cell>
          <cell r="D430">
            <v>0</v>
          </cell>
          <cell r="E430">
            <v>61602</v>
          </cell>
          <cell r="F430">
            <v>0</v>
          </cell>
        </row>
        <row r="431">
          <cell r="A431" t="str">
            <v>Uganda</v>
          </cell>
          <cell r="B431" t="str">
            <v>New Zealand</v>
          </cell>
          <cell r="C431">
            <v>831783</v>
          </cell>
          <cell r="D431">
            <v>72857</v>
          </cell>
          <cell r="E431">
            <v>685793</v>
          </cell>
          <cell r="F431">
            <v>72857</v>
          </cell>
        </row>
        <row r="432">
          <cell r="A432" t="str">
            <v>Uganda</v>
          </cell>
          <cell r="B432" t="str">
            <v>Singapore</v>
          </cell>
          <cell r="C432">
            <v>0</v>
          </cell>
          <cell r="D432">
            <v>0</v>
          </cell>
          <cell r="E432">
            <v>0</v>
          </cell>
          <cell r="F432">
            <v>0</v>
          </cell>
        </row>
        <row r="433">
          <cell r="A433" t="str">
            <v>Uganda</v>
          </cell>
          <cell r="B433" t="str">
            <v>Taiwan</v>
          </cell>
          <cell r="C433">
            <v>0</v>
          </cell>
          <cell r="D433">
            <v>0</v>
          </cell>
          <cell r="E433">
            <v>0</v>
          </cell>
          <cell r="F433">
            <v>0</v>
          </cell>
        </row>
        <row r="434">
          <cell r="A434" t="str">
            <v>Uganda</v>
          </cell>
          <cell r="B434" t="str">
            <v>Uganda</v>
          </cell>
          <cell r="C434">
            <v>307217</v>
          </cell>
          <cell r="D434">
            <v>-139525</v>
          </cell>
          <cell r="E434">
            <v>296344</v>
          </cell>
          <cell r="F434">
            <v>-139525</v>
          </cell>
        </row>
        <row r="435">
          <cell r="A435" t="str">
            <v>Uganda</v>
          </cell>
          <cell r="B435" t="str">
            <v>United Kingdom</v>
          </cell>
          <cell r="C435">
            <v>726657</v>
          </cell>
          <cell r="D435">
            <v>84612</v>
          </cell>
          <cell r="E435">
            <v>762815</v>
          </cell>
          <cell r="F435">
            <v>84612</v>
          </cell>
        </row>
        <row r="436">
          <cell r="A436" t="str">
            <v>Uganda</v>
          </cell>
          <cell r="B436" t="str">
            <v>United States</v>
          </cell>
          <cell r="C436">
            <v>5472678</v>
          </cell>
          <cell r="D436">
            <v>405994</v>
          </cell>
          <cell r="E436">
            <v>6839506</v>
          </cell>
          <cell r="F436">
            <v>362271</v>
          </cell>
        </row>
        <row r="437">
          <cell r="A437" t="str">
            <v>Northern Sudan</v>
          </cell>
          <cell r="B437" t="str">
            <v>Australia</v>
          </cell>
          <cell r="C437">
            <v>285950</v>
          </cell>
          <cell r="D437">
            <v>0</v>
          </cell>
          <cell r="E437">
            <v>212091</v>
          </cell>
          <cell r="F437">
            <v>21228</v>
          </cell>
        </row>
        <row r="438">
          <cell r="A438" t="str">
            <v>Northern Sudan</v>
          </cell>
          <cell r="B438" t="str">
            <v>Canada</v>
          </cell>
          <cell r="C438">
            <v>237860</v>
          </cell>
          <cell r="D438">
            <v>0</v>
          </cell>
          <cell r="E438">
            <v>233842</v>
          </cell>
          <cell r="F438">
            <v>1323</v>
          </cell>
        </row>
        <row r="439">
          <cell r="A439" t="str">
            <v>Northern Sudan</v>
          </cell>
          <cell r="B439" t="str">
            <v>Germany</v>
          </cell>
          <cell r="C439">
            <v>450720</v>
          </cell>
          <cell r="D439">
            <v>0</v>
          </cell>
          <cell r="E439">
            <v>430702</v>
          </cell>
          <cell r="F439">
            <v>0</v>
          </cell>
        </row>
        <row r="440">
          <cell r="A440" t="str">
            <v>Northern Sudan</v>
          </cell>
          <cell r="B440" t="str">
            <v>Hong Kong</v>
          </cell>
          <cell r="C440">
            <v>112470</v>
          </cell>
          <cell r="D440">
            <v>0</v>
          </cell>
          <cell r="E440">
            <v>112470</v>
          </cell>
          <cell r="F440">
            <v>0</v>
          </cell>
        </row>
        <row r="441">
          <cell r="A441" t="str">
            <v>Northern Sudan</v>
          </cell>
          <cell r="B441" t="str">
            <v>Japan</v>
          </cell>
          <cell r="C441">
            <v>142717</v>
          </cell>
          <cell r="D441">
            <v>0</v>
          </cell>
          <cell r="E441">
            <v>142717</v>
          </cell>
          <cell r="F441">
            <v>0</v>
          </cell>
        </row>
        <row r="442">
          <cell r="A442" t="str">
            <v>Northern Sudan</v>
          </cell>
          <cell r="B442" t="str">
            <v>Korea</v>
          </cell>
          <cell r="C442">
            <v>30000</v>
          </cell>
          <cell r="D442">
            <v>0</v>
          </cell>
          <cell r="E442">
            <v>30000</v>
          </cell>
          <cell r="F442">
            <v>0</v>
          </cell>
        </row>
        <row r="443">
          <cell r="A443" t="str">
            <v>Northern Sudan</v>
          </cell>
          <cell r="B443" t="str">
            <v>Malaysia</v>
          </cell>
          <cell r="C443">
            <v>50000</v>
          </cell>
          <cell r="D443">
            <v>0</v>
          </cell>
          <cell r="E443">
            <v>50000</v>
          </cell>
          <cell r="F443">
            <v>0</v>
          </cell>
        </row>
        <row r="444">
          <cell r="A444" t="str">
            <v>Northern Sudan</v>
          </cell>
          <cell r="B444" t="str">
            <v>Mixed Funding</v>
          </cell>
          <cell r="C444">
            <v>835000</v>
          </cell>
          <cell r="D444">
            <v>0</v>
          </cell>
          <cell r="E444">
            <v>835000</v>
          </cell>
          <cell r="F444">
            <v>0</v>
          </cell>
        </row>
        <row r="445">
          <cell r="A445" t="str">
            <v>Northern Sudan</v>
          </cell>
          <cell r="B445" t="str">
            <v>New Zealand</v>
          </cell>
          <cell r="C445">
            <v>152000</v>
          </cell>
          <cell r="D445">
            <v>0</v>
          </cell>
          <cell r="E445">
            <v>152000</v>
          </cell>
          <cell r="F445">
            <v>0</v>
          </cell>
        </row>
        <row r="446">
          <cell r="A446" t="str">
            <v>Northern Sudan</v>
          </cell>
          <cell r="B446" t="str">
            <v>South Africa</v>
          </cell>
          <cell r="C446">
            <v>6000</v>
          </cell>
          <cell r="D446">
            <v>0</v>
          </cell>
          <cell r="E446">
            <v>6000</v>
          </cell>
          <cell r="F446">
            <v>0</v>
          </cell>
        </row>
        <row r="447">
          <cell r="A447" t="str">
            <v>Northern Sudan</v>
          </cell>
          <cell r="B447" t="str">
            <v>Switzerland</v>
          </cell>
          <cell r="C447">
            <v>55435</v>
          </cell>
          <cell r="D447">
            <v>0</v>
          </cell>
          <cell r="E447">
            <v>51086</v>
          </cell>
          <cell r="F447">
            <v>0</v>
          </cell>
        </row>
        <row r="448">
          <cell r="A448" t="str">
            <v>Northern Sudan</v>
          </cell>
          <cell r="B448" t="str">
            <v>Taiwan</v>
          </cell>
          <cell r="C448">
            <v>200000</v>
          </cell>
          <cell r="D448">
            <v>0</v>
          </cell>
          <cell r="E448">
            <v>200000</v>
          </cell>
          <cell r="F448">
            <v>0</v>
          </cell>
        </row>
        <row r="449">
          <cell r="A449" t="str">
            <v>Northern Sudan</v>
          </cell>
          <cell r="B449" t="str">
            <v>United Kingdom</v>
          </cell>
          <cell r="C449">
            <v>631320</v>
          </cell>
          <cell r="D449">
            <v>0</v>
          </cell>
          <cell r="E449">
            <v>631320</v>
          </cell>
          <cell r="F449">
            <v>0</v>
          </cell>
        </row>
        <row r="450">
          <cell r="A450" t="str">
            <v>Northern Sudan</v>
          </cell>
          <cell r="B450" t="str">
            <v>United States</v>
          </cell>
          <cell r="C450">
            <v>720360</v>
          </cell>
          <cell r="D450">
            <v>0</v>
          </cell>
          <cell r="E450">
            <v>372275</v>
          </cell>
          <cell r="F450">
            <v>0</v>
          </cell>
        </row>
        <row r="451">
          <cell r="A451" t="str">
            <v>Northern Sudan</v>
          </cell>
          <cell r="B451" t="str">
            <v>Northern Sudan</v>
          </cell>
          <cell r="C451">
            <v>100000</v>
          </cell>
          <cell r="D451">
            <v>0</v>
          </cell>
          <cell r="E451">
            <v>100000</v>
          </cell>
          <cell r="F451">
            <v>0</v>
          </cell>
        </row>
        <row r="452">
          <cell r="A452" t="str">
            <v>International - Other</v>
          </cell>
          <cell r="B452" t="str">
            <v>Australia</v>
          </cell>
          <cell r="C452">
            <v>1688381</v>
          </cell>
          <cell r="D452">
            <v>0</v>
          </cell>
          <cell r="E452">
            <v>1352381</v>
          </cell>
          <cell r="F452">
            <v>0</v>
          </cell>
        </row>
        <row r="453">
          <cell r="A453" t="str">
            <v>International - Other</v>
          </cell>
          <cell r="B453" t="str">
            <v>Austria</v>
          </cell>
          <cell r="C453">
            <v>28429</v>
          </cell>
          <cell r="D453">
            <v>0</v>
          </cell>
          <cell r="E453">
            <v>28885</v>
          </cell>
          <cell r="F453">
            <v>0</v>
          </cell>
        </row>
        <row r="454">
          <cell r="A454" t="str">
            <v>International - Other</v>
          </cell>
          <cell r="B454" t="str">
            <v>Canada</v>
          </cell>
          <cell r="C454">
            <v>2385057</v>
          </cell>
          <cell r="D454">
            <v>0</v>
          </cell>
          <cell r="E454">
            <v>2316965</v>
          </cell>
          <cell r="F454">
            <v>0</v>
          </cell>
        </row>
        <row r="455">
          <cell r="A455" t="str">
            <v>International - Other</v>
          </cell>
          <cell r="B455" t="str">
            <v>Finland</v>
          </cell>
          <cell r="C455">
            <v>14214</v>
          </cell>
          <cell r="D455">
            <v>0</v>
          </cell>
          <cell r="E455">
            <v>10583</v>
          </cell>
          <cell r="F455">
            <v>0</v>
          </cell>
        </row>
        <row r="456">
          <cell r="A456" t="str">
            <v>International - Other</v>
          </cell>
          <cell r="B456" t="str">
            <v>France</v>
          </cell>
          <cell r="C456">
            <v>2839</v>
          </cell>
          <cell r="D456">
            <v>0</v>
          </cell>
          <cell r="E456">
            <v>0</v>
          </cell>
          <cell r="F456">
            <v>0</v>
          </cell>
        </row>
        <row r="457">
          <cell r="A457" t="str">
            <v>International - Other</v>
          </cell>
          <cell r="B457" t="str">
            <v>Germany</v>
          </cell>
          <cell r="C457">
            <v>1102867</v>
          </cell>
          <cell r="D457">
            <v>0</v>
          </cell>
          <cell r="E457">
            <v>1203061</v>
          </cell>
          <cell r="F457">
            <v>0</v>
          </cell>
        </row>
        <row r="458">
          <cell r="A458" t="str">
            <v>International - Other</v>
          </cell>
          <cell r="B458" t="str">
            <v>Hong Kong</v>
          </cell>
          <cell r="C458">
            <v>629593</v>
          </cell>
          <cell r="D458">
            <v>0</v>
          </cell>
          <cell r="E458">
            <v>511793</v>
          </cell>
          <cell r="F458">
            <v>0</v>
          </cell>
        </row>
        <row r="459">
          <cell r="A459" t="str">
            <v>International - Other</v>
          </cell>
          <cell r="B459" t="str">
            <v>International - Other</v>
          </cell>
          <cell r="C459">
            <v>0</v>
          </cell>
          <cell r="D459">
            <v>0</v>
          </cell>
          <cell r="E459">
            <v>0</v>
          </cell>
          <cell r="F459">
            <v>0</v>
          </cell>
        </row>
        <row r="460">
          <cell r="A460" t="str">
            <v>International - Other</v>
          </cell>
          <cell r="B460" t="str">
            <v>International Office</v>
          </cell>
          <cell r="C460">
            <v>0</v>
          </cell>
          <cell r="D460">
            <v>0</v>
          </cell>
          <cell r="E460">
            <v>150000</v>
          </cell>
          <cell r="F460">
            <v>0</v>
          </cell>
        </row>
        <row r="461">
          <cell r="A461" t="str">
            <v>International - Other</v>
          </cell>
          <cell r="B461" t="str">
            <v>Ireland</v>
          </cell>
          <cell r="C461">
            <v>17099</v>
          </cell>
          <cell r="D461">
            <v>0</v>
          </cell>
          <cell r="E461">
            <v>25766</v>
          </cell>
          <cell r="F461">
            <v>0</v>
          </cell>
        </row>
        <row r="462">
          <cell r="A462" t="str">
            <v>International - Other</v>
          </cell>
          <cell r="B462" t="str">
            <v>Japan</v>
          </cell>
          <cell r="C462">
            <v>217569</v>
          </cell>
          <cell r="D462">
            <v>0</v>
          </cell>
          <cell r="E462">
            <v>226639</v>
          </cell>
          <cell r="F462">
            <v>0</v>
          </cell>
        </row>
        <row r="463">
          <cell r="A463" t="str">
            <v>International - Other</v>
          </cell>
          <cell r="B463" t="str">
            <v>Korea</v>
          </cell>
          <cell r="C463">
            <v>27371</v>
          </cell>
          <cell r="D463">
            <v>0</v>
          </cell>
          <cell r="E463">
            <v>17371</v>
          </cell>
          <cell r="F463">
            <v>0</v>
          </cell>
        </row>
        <row r="464">
          <cell r="A464" t="str">
            <v>International - Other</v>
          </cell>
          <cell r="B464" t="str">
            <v>Malaysia</v>
          </cell>
          <cell r="C464">
            <v>16439</v>
          </cell>
          <cell r="D464">
            <v>0</v>
          </cell>
          <cell r="E464">
            <v>5928</v>
          </cell>
          <cell r="F464">
            <v>0</v>
          </cell>
        </row>
        <row r="465">
          <cell r="A465" t="str">
            <v>International - Other</v>
          </cell>
          <cell r="B465" t="str">
            <v>Mixed Funding</v>
          </cell>
          <cell r="C465">
            <v>-506793</v>
          </cell>
          <cell r="D465">
            <v>0</v>
          </cell>
          <cell r="E465">
            <v>-2138081</v>
          </cell>
          <cell r="F465">
            <v>0</v>
          </cell>
        </row>
        <row r="466">
          <cell r="A466" t="str">
            <v>International - Other</v>
          </cell>
          <cell r="B466" t="str">
            <v>Netherlands</v>
          </cell>
          <cell r="C466">
            <v>15404</v>
          </cell>
          <cell r="D466">
            <v>0</v>
          </cell>
          <cell r="E466">
            <v>13634</v>
          </cell>
          <cell r="F466">
            <v>0</v>
          </cell>
        </row>
        <row r="467">
          <cell r="A467" t="str">
            <v>International - Other</v>
          </cell>
          <cell r="B467" t="str">
            <v>New Zealand</v>
          </cell>
          <cell r="C467">
            <v>222204</v>
          </cell>
          <cell r="D467">
            <v>0</v>
          </cell>
          <cell r="E467">
            <v>202329</v>
          </cell>
          <cell r="F467">
            <v>0</v>
          </cell>
        </row>
        <row r="468">
          <cell r="A468" t="str">
            <v>International - Other</v>
          </cell>
          <cell r="B468" t="str">
            <v>Singapore</v>
          </cell>
          <cell r="C468">
            <v>9219</v>
          </cell>
          <cell r="D468">
            <v>0</v>
          </cell>
          <cell r="E468">
            <v>9219</v>
          </cell>
          <cell r="F468">
            <v>0</v>
          </cell>
        </row>
        <row r="469">
          <cell r="A469" t="str">
            <v>International - Other</v>
          </cell>
          <cell r="B469" t="str">
            <v>South Africa</v>
          </cell>
          <cell r="C469">
            <v>0</v>
          </cell>
          <cell r="D469">
            <v>0</v>
          </cell>
          <cell r="E469">
            <v>0</v>
          </cell>
          <cell r="F469">
            <v>0</v>
          </cell>
        </row>
        <row r="470">
          <cell r="A470" t="str">
            <v>International - Other</v>
          </cell>
          <cell r="B470" t="str">
            <v>Switzerland</v>
          </cell>
          <cell r="C470">
            <v>219339</v>
          </cell>
          <cell r="D470">
            <v>0</v>
          </cell>
          <cell r="E470">
            <v>193579</v>
          </cell>
          <cell r="F470">
            <v>0</v>
          </cell>
        </row>
        <row r="471">
          <cell r="A471" t="str">
            <v>International - Other</v>
          </cell>
          <cell r="B471" t="str">
            <v>Taiwan</v>
          </cell>
          <cell r="C471">
            <v>451856</v>
          </cell>
          <cell r="D471">
            <v>0</v>
          </cell>
          <cell r="E471">
            <v>146455</v>
          </cell>
          <cell r="F471">
            <v>0</v>
          </cell>
        </row>
        <row r="472">
          <cell r="A472" t="str">
            <v>International - Other</v>
          </cell>
          <cell r="B472" t="str">
            <v>United Kingdom</v>
          </cell>
          <cell r="C472">
            <v>800200</v>
          </cell>
          <cell r="D472">
            <v>0</v>
          </cell>
          <cell r="E472">
            <v>763364</v>
          </cell>
          <cell r="F472">
            <v>0</v>
          </cell>
        </row>
        <row r="473">
          <cell r="A473" t="str">
            <v>International - Other</v>
          </cell>
          <cell r="B473" t="str">
            <v>United States</v>
          </cell>
          <cell r="C473">
            <v>7110881</v>
          </cell>
          <cell r="D473">
            <v>0</v>
          </cell>
          <cell r="E473">
            <v>6450872</v>
          </cell>
          <cell r="F473">
            <v>0</v>
          </cell>
        </row>
        <row r="474">
          <cell r="A474" t="str">
            <v>International - Other</v>
          </cell>
          <cell r="B474" t="str">
            <v>Denmark</v>
          </cell>
          <cell r="C474">
            <v>0</v>
          </cell>
          <cell r="D474">
            <v>0</v>
          </cell>
          <cell r="E474">
            <v>0</v>
          </cell>
          <cell r="F474">
            <v>0</v>
          </cell>
        </row>
        <row r="475">
          <cell r="A475" t="str">
            <v>Relief Operations</v>
          </cell>
          <cell r="B475" t="str">
            <v>International - Other</v>
          </cell>
          <cell r="C475">
            <v>0</v>
          </cell>
          <cell r="D475">
            <v>0</v>
          </cell>
          <cell r="E475">
            <v>0</v>
          </cell>
          <cell r="F475">
            <v>0</v>
          </cell>
        </row>
        <row r="476">
          <cell r="A476" t="str">
            <v>Relief Operations</v>
          </cell>
          <cell r="B476" t="str">
            <v>Mixed Funding</v>
          </cell>
          <cell r="C476">
            <v>0</v>
          </cell>
          <cell r="D476">
            <v>0</v>
          </cell>
          <cell r="E476">
            <v>-710633</v>
          </cell>
          <cell r="F476">
            <v>0</v>
          </cell>
        </row>
        <row r="477">
          <cell r="A477" t="str">
            <v>Relief Operations</v>
          </cell>
          <cell r="B477" t="str">
            <v>United States</v>
          </cell>
          <cell r="C477">
            <v>372214</v>
          </cell>
          <cell r="D477">
            <v>0</v>
          </cell>
          <cell r="E477">
            <v>372214</v>
          </cell>
          <cell r="F477">
            <v>0</v>
          </cell>
        </row>
        <row r="478">
          <cell r="A478" t="str">
            <v>Bolivia</v>
          </cell>
          <cell r="B478" t="str">
            <v>Bolivia</v>
          </cell>
          <cell r="C478">
            <v>10926</v>
          </cell>
          <cell r="D478">
            <v>0</v>
          </cell>
          <cell r="E478">
            <v>10921</v>
          </cell>
          <cell r="F478">
            <v>0</v>
          </cell>
        </row>
        <row r="479">
          <cell r="A479" t="str">
            <v>Bolivia</v>
          </cell>
          <cell r="B479" t="str">
            <v>Canada</v>
          </cell>
          <cell r="C479">
            <v>846483</v>
          </cell>
          <cell r="D479">
            <v>68299</v>
          </cell>
          <cell r="E479">
            <v>850726</v>
          </cell>
          <cell r="F479">
            <v>64029</v>
          </cell>
        </row>
        <row r="480">
          <cell r="A480" t="str">
            <v>Bolivia</v>
          </cell>
          <cell r="B480" t="str">
            <v>Germany</v>
          </cell>
          <cell r="C480">
            <v>1638459</v>
          </cell>
          <cell r="D480">
            <v>163200</v>
          </cell>
          <cell r="E480">
            <v>1638459</v>
          </cell>
          <cell r="F480">
            <v>163200</v>
          </cell>
        </row>
        <row r="481">
          <cell r="A481" t="str">
            <v>Bolivia</v>
          </cell>
          <cell r="B481" t="str">
            <v>Switzerland</v>
          </cell>
          <cell r="C481">
            <v>840663</v>
          </cell>
          <cell r="D481">
            <v>80998</v>
          </cell>
          <cell r="E481">
            <v>840663</v>
          </cell>
          <cell r="F481">
            <v>80998</v>
          </cell>
        </row>
        <row r="482">
          <cell r="A482" t="str">
            <v>Bolivia</v>
          </cell>
          <cell r="B482" t="str">
            <v>Taiwan</v>
          </cell>
          <cell r="C482">
            <v>256830</v>
          </cell>
          <cell r="D482">
            <v>32000</v>
          </cell>
          <cell r="E482">
            <v>256830</v>
          </cell>
          <cell r="F482">
            <v>32000</v>
          </cell>
        </row>
        <row r="483">
          <cell r="A483" t="str">
            <v>Bolivia</v>
          </cell>
          <cell r="B483" t="str">
            <v>United Kingdom</v>
          </cell>
          <cell r="C483">
            <v>618196</v>
          </cell>
          <cell r="D483">
            <v>84000</v>
          </cell>
          <cell r="E483">
            <v>618196</v>
          </cell>
          <cell r="F483">
            <v>84000</v>
          </cell>
        </row>
        <row r="484">
          <cell r="A484" t="str">
            <v>Bolivia</v>
          </cell>
          <cell r="B484" t="str">
            <v>United States</v>
          </cell>
          <cell r="C484">
            <v>2651087</v>
          </cell>
          <cell r="D484">
            <v>344513</v>
          </cell>
          <cell r="E484">
            <v>2592600</v>
          </cell>
          <cell r="F484">
            <v>344513</v>
          </cell>
        </row>
        <row r="485">
          <cell r="A485" t="str">
            <v>Brazil</v>
          </cell>
          <cell r="B485" t="str">
            <v>Australia</v>
          </cell>
          <cell r="C485">
            <v>1348072</v>
          </cell>
          <cell r="D485">
            <v>170109</v>
          </cell>
          <cell r="E485">
            <v>1410669</v>
          </cell>
          <cell r="F485">
            <v>173580</v>
          </cell>
        </row>
        <row r="486">
          <cell r="A486" t="str">
            <v>Brazil</v>
          </cell>
          <cell r="B486" t="str">
            <v>Austria</v>
          </cell>
          <cell r="C486">
            <v>1310</v>
          </cell>
          <cell r="D486">
            <v>0</v>
          </cell>
          <cell r="E486">
            <v>1310</v>
          </cell>
          <cell r="F486">
            <v>0</v>
          </cell>
        </row>
        <row r="487">
          <cell r="A487" t="str">
            <v>Brazil</v>
          </cell>
          <cell r="B487" t="str">
            <v>Brazil</v>
          </cell>
          <cell r="C487">
            <v>3765855</v>
          </cell>
          <cell r="D487">
            <v>0</v>
          </cell>
          <cell r="E487">
            <v>3228046</v>
          </cell>
          <cell r="F487">
            <v>0</v>
          </cell>
        </row>
        <row r="488">
          <cell r="A488" t="str">
            <v>Brazil</v>
          </cell>
          <cell r="B488" t="str">
            <v>Canada</v>
          </cell>
          <cell r="C488">
            <v>1105526</v>
          </cell>
          <cell r="D488">
            <v>190260</v>
          </cell>
          <cell r="E488">
            <v>1158040</v>
          </cell>
          <cell r="F488">
            <v>193590</v>
          </cell>
        </row>
        <row r="489">
          <cell r="A489" t="str">
            <v>Brazil</v>
          </cell>
          <cell r="B489" t="str">
            <v>Hong Kong</v>
          </cell>
          <cell r="C489">
            <v>397800</v>
          </cell>
          <cell r="D489">
            <v>70200</v>
          </cell>
          <cell r="E489">
            <v>384880</v>
          </cell>
          <cell r="F489">
            <v>70200</v>
          </cell>
        </row>
        <row r="490">
          <cell r="A490" t="str">
            <v>Brazil</v>
          </cell>
          <cell r="B490" t="str">
            <v>Ireland</v>
          </cell>
          <cell r="C490">
            <v>0</v>
          </cell>
          <cell r="D490">
            <v>0</v>
          </cell>
          <cell r="E490">
            <v>0</v>
          </cell>
          <cell r="F490">
            <v>0</v>
          </cell>
        </row>
        <row r="491">
          <cell r="A491" t="str">
            <v>Brazil</v>
          </cell>
          <cell r="B491" t="str">
            <v>Japan</v>
          </cell>
          <cell r="C491">
            <v>173826</v>
          </cell>
          <cell r="D491">
            <v>25974</v>
          </cell>
          <cell r="E491">
            <v>173826</v>
          </cell>
          <cell r="F491">
            <v>25974</v>
          </cell>
        </row>
        <row r="492">
          <cell r="A492" t="str">
            <v>Brazil</v>
          </cell>
          <cell r="B492" t="str">
            <v>Mixed Funding</v>
          </cell>
          <cell r="C492">
            <v>0</v>
          </cell>
          <cell r="D492">
            <v>0</v>
          </cell>
          <cell r="E492">
            <v>0</v>
          </cell>
          <cell r="F492">
            <v>0</v>
          </cell>
        </row>
        <row r="493">
          <cell r="A493" t="str">
            <v>Brazil</v>
          </cell>
          <cell r="B493" t="str">
            <v>Switzerland</v>
          </cell>
          <cell r="C493">
            <v>128284</v>
          </cell>
          <cell r="D493">
            <v>11698</v>
          </cell>
          <cell r="E493">
            <v>132641</v>
          </cell>
          <cell r="F493">
            <v>11698</v>
          </cell>
        </row>
        <row r="494">
          <cell r="A494" t="str">
            <v>Brazil</v>
          </cell>
          <cell r="B494" t="str">
            <v>Taiwan</v>
          </cell>
          <cell r="C494">
            <v>61692</v>
          </cell>
          <cell r="D494">
            <v>8208</v>
          </cell>
          <cell r="E494">
            <v>114190</v>
          </cell>
          <cell r="F494">
            <v>5592</v>
          </cell>
        </row>
        <row r="495">
          <cell r="A495" t="str">
            <v>Brazil</v>
          </cell>
          <cell r="B495" t="str">
            <v>United Kingdom</v>
          </cell>
          <cell r="C495">
            <v>251246</v>
          </cell>
          <cell r="D495">
            <v>37956</v>
          </cell>
          <cell r="E495">
            <v>245785</v>
          </cell>
          <cell r="F495">
            <v>32786</v>
          </cell>
        </row>
        <row r="496">
          <cell r="A496" t="str">
            <v>Brazil</v>
          </cell>
          <cell r="B496" t="str">
            <v>United States</v>
          </cell>
          <cell r="C496">
            <v>2968684</v>
          </cell>
          <cell r="D496">
            <v>697899</v>
          </cell>
          <cell r="E496">
            <v>3141078</v>
          </cell>
          <cell r="F496">
            <v>697899</v>
          </cell>
        </row>
        <row r="497">
          <cell r="A497" t="str">
            <v>Chile</v>
          </cell>
          <cell r="B497" t="str">
            <v>Australia</v>
          </cell>
          <cell r="C497">
            <v>595555</v>
          </cell>
          <cell r="D497">
            <v>104959</v>
          </cell>
          <cell r="E497">
            <v>1045484</v>
          </cell>
          <cell r="F497">
            <v>123423</v>
          </cell>
        </row>
        <row r="498">
          <cell r="A498" t="str">
            <v>Chile</v>
          </cell>
          <cell r="B498" t="str">
            <v>Austria</v>
          </cell>
          <cell r="C498">
            <v>343628</v>
          </cell>
          <cell r="D498">
            <v>51300</v>
          </cell>
          <cell r="E498">
            <v>344821</v>
          </cell>
          <cell r="F498">
            <v>51300</v>
          </cell>
        </row>
        <row r="499">
          <cell r="A499" t="str">
            <v>Chile</v>
          </cell>
          <cell r="B499" t="str">
            <v>Canada</v>
          </cell>
          <cell r="C499">
            <v>360810</v>
          </cell>
          <cell r="D499">
            <v>77458</v>
          </cell>
          <cell r="E499">
            <v>370568</v>
          </cell>
          <cell r="F499">
            <v>77467</v>
          </cell>
        </row>
        <row r="500">
          <cell r="A500" t="str">
            <v>Chile</v>
          </cell>
          <cell r="B500" t="str">
            <v>Chile</v>
          </cell>
          <cell r="C500">
            <v>560815</v>
          </cell>
          <cell r="D500">
            <v>0</v>
          </cell>
          <cell r="E500">
            <v>572197</v>
          </cell>
          <cell r="F500">
            <v>0</v>
          </cell>
        </row>
        <row r="501">
          <cell r="A501" t="str">
            <v>Chile</v>
          </cell>
          <cell r="B501" t="str">
            <v>Finland</v>
          </cell>
          <cell r="C501">
            <v>5000</v>
          </cell>
          <cell r="D501">
            <v>0</v>
          </cell>
          <cell r="E501">
            <v>11000</v>
          </cell>
          <cell r="F501">
            <v>0</v>
          </cell>
        </row>
        <row r="502">
          <cell r="A502" t="str">
            <v>Chile</v>
          </cell>
          <cell r="B502" t="str">
            <v>Germany</v>
          </cell>
          <cell r="C502">
            <v>10000</v>
          </cell>
          <cell r="D502">
            <v>0</v>
          </cell>
          <cell r="E502">
            <v>10000</v>
          </cell>
          <cell r="F502">
            <v>0</v>
          </cell>
        </row>
        <row r="503">
          <cell r="A503" t="str">
            <v>Chile</v>
          </cell>
          <cell r="B503" t="str">
            <v>Hong Kong</v>
          </cell>
          <cell r="C503">
            <v>212400</v>
          </cell>
          <cell r="D503">
            <v>53100</v>
          </cell>
          <cell r="E503">
            <v>213040</v>
          </cell>
          <cell r="F503">
            <v>53100</v>
          </cell>
        </row>
        <row r="504">
          <cell r="A504" t="str">
            <v>Chile</v>
          </cell>
          <cell r="B504" t="str">
            <v>Taiwan</v>
          </cell>
          <cell r="C504">
            <v>158492</v>
          </cell>
          <cell r="D504">
            <v>32500</v>
          </cell>
          <cell r="E504">
            <v>159429</v>
          </cell>
          <cell r="F504">
            <v>32500</v>
          </cell>
        </row>
        <row r="505">
          <cell r="A505" t="str">
            <v>Chile</v>
          </cell>
          <cell r="B505" t="str">
            <v>United Kingdom</v>
          </cell>
          <cell r="C505">
            <v>55464</v>
          </cell>
          <cell r="D505">
            <v>19000</v>
          </cell>
          <cell r="E505">
            <v>57067</v>
          </cell>
          <cell r="F505">
            <v>19000</v>
          </cell>
        </row>
        <row r="506">
          <cell r="A506" t="str">
            <v>Chile</v>
          </cell>
          <cell r="B506" t="str">
            <v>United States</v>
          </cell>
          <cell r="C506">
            <v>995621</v>
          </cell>
          <cell r="D506">
            <v>212257</v>
          </cell>
          <cell r="E506">
            <v>1047221</v>
          </cell>
          <cell r="F506">
            <v>212257</v>
          </cell>
        </row>
        <row r="507">
          <cell r="A507" t="str">
            <v>Chile</v>
          </cell>
          <cell r="B507" t="str">
            <v>Spain</v>
          </cell>
          <cell r="C507">
            <v>21000</v>
          </cell>
          <cell r="D507">
            <v>0</v>
          </cell>
          <cell r="E507">
            <v>10000</v>
          </cell>
          <cell r="F507">
            <v>0</v>
          </cell>
        </row>
        <row r="508">
          <cell r="A508" t="str">
            <v>Colombia</v>
          </cell>
          <cell r="B508" t="str">
            <v>Australia</v>
          </cell>
          <cell r="C508">
            <v>399032</v>
          </cell>
          <cell r="D508">
            <v>54726</v>
          </cell>
          <cell r="E508">
            <v>675089</v>
          </cell>
          <cell r="F508">
            <v>79902</v>
          </cell>
        </row>
        <row r="509">
          <cell r="A509" t="str">
            <v>Colombia</v>
          </cell>
          <cell r="B509" t="str">
            <v>Canada</v>
          </cell>
          <cell r="C509">
            <v>1029160</v>
          </cell>
          <cell r="D509">
            <v>163730</v>
          </cell>
          <cell r="E509">
            <v>1152801</v>
          </cell>
          <cell r="F509">
            <v>173361</v>
          </cell>
        </row>
        <row r="510">
          <cell r="A510" t="str">
            <v>Colombia</v>
          </cell>
          <cell r="B510" t="str">
            <v>Colombia</v>
          </cell>
          <cell r="C510">
            <v>1104380</v>
          </cell>
          <cell r="D510">
            <v>29948</v>
          </cell>
          <cell r="E510">
            <v>1104380</v>
          </cell>
          <cell r="F510">
            <v>29948</v>
          </cell>
        </row>
        <row r="511">
          <cell r="A511" t="str">
            <v>Colombia</v>
          </cell>
          <cell r="B511" t="str">
            <v>Ireland</v>
          </cell>
          <cell r="C511">
            <v>244700</v>
          </cell>
          <cell r="D511">
            <v>0</v>
          </cell>
          <cell r="E511">
            <v>244700</v>
          </cell>
          <cell r="F511">
            <v>0</v>
          </cell>
        </row>
        <row r="512">
          <cell r="A512" t="str">
            <v>Colombia</v>
          </cell>
          <cell r="B512" t="str">
            <v>New Zealand</v>
          </cell>
          <cell r="C512">
            <v>0</v>
          </cell>
          <cell r="D512">
            <v>0</v>
          </cell>
          <cell r="E512">
            <v>0</v>
          </cell>
          <cell r="F512">
            <v>0</v>
          </cell>
        </row>
        <row r="513">
          <cell r="A513" t="str">
            <v>Colombia</v>
          </cell>
          <cell r="B513" t="str">
            <v>Taiwan</v>
          </cell>
          <cell r="C513">
            <v>109620</v>
          </cell>
          <cell r="D513">
            <v>0</v>
          </cell>
          <cell r="E513">
            <v>380041</v>
          </cell>
          <cell r="F513">
            <v>-112343</v>
          </cell>
        </row>
        <row r="514">
          <cell r="A514" t="str">
            <v>Colombia</v>
          </cell>
          <cell r="B514" t="str">
            <v>United States</v>
          </cell>
          <cell r="C514">
            <v>2123232</v>
          </cell>
          <cell r="D514">
            <v>270823</v>
          </cell>
          <cell r="E514">
            <v>2267792</v>
          </cell>
          <cell r="F514">
            <v>270823</v>
          </cell>
        </row>
        <row r="515">
          <cell r="A515" t="str">
            <v>Costa Rica</v>
          </cell>
          <cell r="B515" t="str">
            <v>Australia</v>
          </cell>
          <cell r="C515">
            <v>0</v>
          </cell>
          <cell r="D515">
            <v>0</v>
          </cell>
          <cell r="E515">
            <v>0</v>
          </cell>
          <cell r="F515">
            <v>0</v>
          </cell>
        </row>
        <row r="516">
          <cell r="A516" t="str">
            <v>Costa Rica</v>
          </cell>
          <cell r="B516" t="str">
            <v>Canada</v>
          </cell>
          <cell r="C516">
            <v>232986</v>
          </cell>
          <cell r="D516">
            <v>96000</v>
          </cell>
          <cell r="E516">
            <v>299469</v>
          </cell>
          <cell r="F516">
            <v>96000</v>
          </cell>
        </row>
        <row r="517">
          <cell r="A517" t="str">
            <v>Costa Rica</v>
          </cell>
          <cell r="B517" t="str">
            <v>Costa Rica</v>
          </cell>
          <cell r="C517">
            <v>359476</v>
          </cell>
          <cell r="D517">
            <v>27436</v>
          </cell>
          <cell r="E517">
            <v>359476</v>
          </cell>
          <cell r="F517">
            <v>27436</v>
          </cell>
        </row>
        <row r="518">
          <cell r="A518" t="str">
            <v>Costa Rica</v>
          </cell>
          <cell r="B518" t="str">
            <v>International Office</v>
          </cell>
          <cell r="C518">
            <v>0</v>
          </cell>
          <cell r="D518">
            <v>0</v>
          </cell>
          <cell r="E518">
            <v>0</v>
          </cell>
          <cell r="F518">
            <v>0</v>
          </cell>
        </row>
        <row r="519">
          <cell r="A519" t="str">
            <v>Costa Rica</v>
          </cell>
          <cell r="B519" t="str">
            <v>United States</v>
          </cell>
          <cell r="C519">
            <v>431459</v>
          </cell>
          <cell r="D519">
            <v>89119</v>
          </cell>
          <cell r="E519">
            <v>479209</v>
          </cell>
          <cell r="F519">
            <v>89119</v>
          </cell>
        </row>
        <row r="520">
          <cell r="A520" t="str">
            <v>Dominican Republic</v>
          </cell>
          <cell r="B520" t="str">
            <v>Australia</v>
          </cell>
          <cell r="C520">
            <v>160167</v>
          </cell>
          <cell r="D520">
            <v>25955</v>
          </cell>
          <cell r="E520">
            <v>160167</v>
          </cell>
          <cell r="F520">
            <v>25955</v>
          </cell>
        </row>
        <row r="521">
          <cell r="A521" t="str">
            <v>Dominican Republic</v>
          </cell>
          <cell r="B521" t="str">
            <v>Canada</v>
          </cell>
          <cell r="C521">
            <v>563593</v>
          </cell>
          <cell r="D521">
            <v>59846</v>
          </cell>
          <cell r="E521">
            <v>563593</v>
          </cell>
          <cell r="F521">
            <v>59846</v>
          </cell>
        </row>
        <row r="522">
          <cell r="A522" t="str">
            <v>Dominican Republic</v>
          </cell>
          <cell r="B522" t="str">
            <v>Dominican Republic</v>
          </cell>
          <cell r="C522">
            <v>309899</v>
          </cell>
          <cell r="D522">
            <v>0</v>
          </cell>
          <cell r="E522">
            <v>95838</v>
          </cell>
          <cell r="F522">
            <v>0</v>
          </cell>
        </row>
        <row r="523">
          <cell r="A523" t="str">
            <v>Dominican Republic</v>
          </cell>
          <cell r="B523" t="str">
            <v>Germany</v>
          </cell>
          <cell r="C523">
            <v>588994</v>
          </cell>
          <cell r="D523">
            <v>34000</v>
          </cell>
          <cell r="E523">
            <v>588994</v>
          </cell>
          <cell r="F523">
            <v>34000</v>
          </cell>
        </row>
        <row r="524">
          <cell r="A524" t="str">
            <v>Dominican Republic</v>
          </cell>
          <cell r="B524" t="str">
            <v>Ireland</v>
          </cell>
          <cell r="C524">
            <v>123290</v>
          </cell>
          <cell r="D524">
            <v>0</v>
          </cell>
          <cell r="E524">
            <v>123290</v>
          </cell>
          <cell r="F524">
            <v>0</v>
          </cell>
        </row>
        <row r="525">
          <cell r="A525" t="str">
            <v>Dominican Republic</v>
          </cell>
          <cell r="B525" t="str">
            <v>Mixed Funding</v>
          </cell>
          <cell r="C525">
            <v>0</v>
          </cell>
          <cell r="D525">
            <v>0</v>
          </cell>
          <cell r="E525">
            <v>0</v>
          </cell>
          <cell r="F525">
            <v>0</v>
          </cell>
        </row>
        <row r="526">
          <cell r="A526" t="str">
            <v>Dominican Republic</v>
          </cell>
          <cell r="B526" t="str">
            <v>Switzerland</v>
          </cell>
          <cell r="C526">
            <v>189677</v>
          </cell>
          <cell r="D526">
            <v>31542</v>
          </cell>
          <cell r="E526">
            <v>189677</v>
          </cell>
          <cell r="F526">
            <v>31542</v>
          </cell>
        </row>
        <row r="527">
          <cell r="A527" t="str">
            <v>Dominican Republic</v>
          </cell>
          <cell r="B527" t="str">
            <v>Taiwan</v>
          </cell>
          <cell r="C527">
            <v>304076</v>
          </cell>
          <cell r="D527">
            <v>52200</v>
          </cell>
          <cell r="E527">
            <v>304076</v>
          </cell>
          <cell r="F527">
            <v>52200</v>
          </cell>
        </row>
        <row r="528">
          <cell r="A528" t="str">
            <v>Dominican Republic</v>
          </cell>
          <cell r="B528" t="str">
            <v>United States</v>
          </cell>
          <cell r="C528">
            <v>2850769</v>
          </cell>
          <cell r="D528">
            <v>355344</v>
          </cell>
          <cell r="E528">
            <v>2574822</v>
          </cell>
          <cell r="F528">
            <v>355344</v>
          </cell>
        </row>
        <row r="529">
          <cell r="A529" t="str">
            <v>Ecuador</v>
          </cell>
          <cell r="B529" t="str">
            <v>Australia</v>
          </cell>
          <cell r="C529">
            <v>1170772</v>
          </cell>
          <cell r="D529">
            <v>173107</v>
          </cell>
          <cell r="E529">
            <v>1170772</v>
          </cell>
          <cell r="F529">
            <v>173107</v>
          </cell>
        </row>
        <row r="530">
          <cell r="A530" t="str">
            <v>Ecuador</v>
          </cell>
          <cell r="B530" t="str">
            <v>Canada</v>
          </cell>
          <cell r="C530">
            <v>500766</v>
          </cell>
          <cell r="D530">
            <v>88778</v>
          </cell>
          <cell r="E530">
            <v>500766</v>
          </cell>
          <cell r="F530">
            <v>88778</v>
          </cell>
        </row>
        <row r="531">
          <cell r="A531" t="str">
            <v>Ecuador</v>
          </cell>
          <cell r="B531" t="str">
            <v>Ecuador</v>
          </cell>
          <cell r="C531">
            <v>-124227</v>
          </cell>
          <cell r="D531">
            <v>0</v>
          </cell>
          <cell r="E531">
            <v>-124227</v>
          </cell>
          <cell r="F531">
            <v>0</v>
          </cell>
        </row>
        <row r="532">
          <cell r="A532" t="str">
            <v>Ecuador</v>
          </cell>
          <cell r="B532" t="str">
            <v>Germany</v>
          </cell>
          <cell r="C532">
            <v>236389</v>
          </cell>
          <cell r="D532">
            <v>18360</v>
          </cell>
          <cell r="E532">
            <v>235555</v>
          </cell>
          <cell r="F532">
            <v>18360</v>
          </cell>
        </row>
        <row r="533">
          <cell r="A533" t="str">
            <v>Ecuador</v>
          </cell>
          <cell r="B533" t="str">
            <v>Hong Kong</v>
          </cell>
          <cell r="C533">
            <v>147834</v>
          </cell>
          <cell r="D533">
            <v>25974</v>
          </cell>
          <cell r="E533">
            <v>173808</v>
          </cell>
          <cell r="F533">
            <v>0</v>
          </cell>
        </row>
        <row r="534">
          <cell r="A534" t="str">
            <v>Ecuador</v>
          </cell>
          <cell r="B534" t="str">
            <v>Japan</v>
          </cell>
          <cell r="C534">
            <v>211351</v>
          </cell>
          <cell r="D534">
            <v>28800</v>
          </cell>
          <cell r="E534">
            <v>211325</v>
          </cell>
          <cell r="F534">
            <v>28800</v>
          </cell>
        </row>
        <row r="535">
          <cell r="A535" t="str">
            <v>Ecuador</v>
          </cell>
          <cell r="B535" t="str">
            <v>Taiwan</v>
          </cell>
          <cell r="C535">
            <v>146295</v>
          </cell>
          <cell r="D535">
            <v>31320</v>
          </cell>
          <cell r="E535">
            <v>146295</v>
          </cell>
          <cell r="F535">
            <v>31320</v>
          </cell>
        </row>
        <row r="536">
          <cell r="A536" t="str">
            <v>Ecuador</v>
          </cell>
          <cell r="B536" t="str">
            <v>United States</v>
          </cell>
          <cell r="C536">
            <v>1838317</v>
          </cell>
          <cell r="D536">
            <v>324645</v>
          </cell>
          <cell r="E536">
            <v>1873455</v>
          </cell>
          <cell r="F536">
            <v>324645</v>
          </cell>
        </row>
        <row r="537">
          <cell r="A537" t="str">
            <v>El Salvador</v>
          </cell>
          <cell r="B537" t="str">
            <v>Australia</v>
          </cell>
          <cell r="C537">
            <v>0</v>
          </cell>
          <cell r="D537">
            <v>0</v>
          </cell>
          <cell r="E537">
            <v>873</v>
          </cell>
          <cell r="F537">
            <v>0</v>
          </cell>
        </row>
        <row r="538">
          <cell r="A538" t="str">
            <v>El Salvador</v>
          </cell>
          <cell r="B538" t="str">
            <v>Canada</v>
          </cell>
          <cell r="C538">
            <v>755976</v>
          </cell>
          <cell r="D538">
            <v>127878</v>
          </cell>
          <cell r="E538">
            <v>795417</v>
          </cell>
          <cell r="F538">
            <v>123960</v>
          </cell>
        </row>
        <row r="539">
          <cell r="A539" t="str">
            <v>El Salvador</v>
          </cell>
          <cell r="B539" t="str">
            <v>El Salvador</v>
          </cell>
          <cell r="C539">
            <v>184722</v>
          </cell>
          <cell r="D539">
            <v>0</v>
          </cell>
          <cell r="E539">
            <v>184722</v>
          </cell>
          <cell r="F539">
            <v>0</v>
          </cell>
        </row>
        <row r="540">
          <cell r="A540" t="str">
            <v>El Salvador</v>
          </cell>
          <cell r="B540" t="str">
            <v>Japan</v>
          </cell>
          <cell r="C540">
            <v>117902</v>
          </cell>
          <cell r="D540">
            <v>24898</v>
          </cell>
          <cell r="E540">
            <v>117902</v>
          </cell>
          <cell r="F540">
            <v>24898</v>
          </cell>
        </row>
        <row r="541">
          <cell r="A541" t="str">
            <v>El Salvador</v>
          </cell>
          <cell r="B541" t="str">
            <v>Malaysia</v>
          </cell>
          <cell r="C541">
            <v>19250</v>
          </cell>
          <cell r="D541">
            <v>4125</v>
          </cell>
          <cell r="E541">
            <v>19250</v>
          </cell>
          <cell r="F541">
            <v>4125</v>
          </cell>
        </row>
        <row r="542">
          <cell r="A542" t="str">
            <v>El Salvador</v>
          </cell>
          <cell r="B542" t="str">
            <v>New Zealand</v>
          </cell>
          <cell r="C542">
            <v>0</v>
          </cell>
          <cell r="D542">
            <v>0</v>
          </cell>
          <cell r="E542">
            <v>735</v>
          </cell>
          <cell r="F542">
            <v>0</v>
          </cell>
        </row>
        <row r="543">
          <cell r="A543" t="str">
            <v>El Salvador</v>
          </cell>
          <cell r="B543" t="str">
            <v>Taiwan</v>
          </cell>
          <cell r="C543">
            <v>165611</v>
          </cell>
          <cell r="D543">
            <v>19989</v>
          </cell>
          <cell r="E543">
            <v>261161</v>
          </cell>
          <cell r="F543">
            <v>19989</v>
          </cell>
        </row>
        <row r="544">
          <cell r="A544" t="str">
            <v>El Salvador</v>
          </cell>
          <cell r="B544" t="str">
            <v>United Kingdom</v>
          </cell>
          <cell r="C544">
            <v>73043</v>
          </cell>
          <cell r="D544">
            <v>9768</v>
          </cell>
          <cell r="E544">
            <v>65344</v>
          </cell>
          <cell r="F544">
            <v>9768</v>
          </cell>
        </row>
        <row r="545">
          <cell r="A545" t="str">
            <v>El Salvador</v>
          </cell>
          <cell r="B545" t="str">
            <v>United States</v>
          </cell>
          <cell r="C545">
            <v>2519692</v>
          </cell>
          <cell r="D545">
            <v>509830</v>
          </cell>
          <cell r="E545">
            <v>3652104</v>
          </cell>
          <cell r="F545">
            <v>511130</v>
          </cell>
        </row>
        <row r="546">
          <cell r="A546" t="str">
            <v>Guatemala</v>
          </cell>
          <cell r="B546" t="str">
            <v>Australia</v>
          </cell>
          <cell r="C546">
            <v>546229</v>
          </cell>
          <cell r="D546">
            <v>95223</v>
          </cell>
          <cell r="E546">
            <v>873082</v>
          </cell>
          <cell r="F546">
            <v>133998</v>
          </cell>
        </row>
        <row r="547">
          <cell r="A547" t="str">
            <v>Guatemala</v>
          </cell>
          <cell r="B547" t="str">
            <v>Canada</v>
          </cell>
          <cell r="C547">
            <v>1147671</v>
          </cell>
          <cell r="D547">
            <v>233513</v>
          </cell>
          <cell r="E547">
            <v>1220624</v>
          </cell>
          <cell r="F547">
            <v>237971</v>
          </cell>
        </row>
        <row r="548">
          <cell r="A548" t="str">
            <v>Guatemala</v>
          </cell>
          <cell r="B548" t="str">
            <v>Finland</v>
          </cell>
          <cell r="C548">
            <v>39000</v>
          </cell>
          <cell r="D548">
            <v>9750</v>
          </cell>
          <cell r="E548">
            <v>98694</v>
          </cell>
          <cell r="F548">
            <v>0</v>
          </cell>
        </row>
        <row r="549">
          <cell r="A549" t="str">
            <v>Guatemala</v>
          </cell>
          <cell r="B549" t="str">
            <v>Germany</v>
          </cell>
          <cell r="C549">
            <v>1120538</v>
          </cell>
          <cell r="D549">
            <v>110920</v>
          </cell>
          <cell r="E549">
            <v>1147109</v>
          </cell>
          <cell r="F549">
            <v>110920</v>
          </cell>
        </row>
        <row r="550">
          <cell r="A550" t="str">
            <v>Guatemala</v>
          </cell>
          <cell r="B550" t="str">
            <v>Guatemala</v>
          </cell>
          <cell r="C550">
            <v>99561</v>
          </cell>
          <cell r="D550">
            <v>0</v>
          </cell>
          <cell r="E550">
            <v>99561</v>
          </cell>
          <cell r="F550">
            <v>0</v>
          </cell>
        </row>
        <row r="551">
          <cell r="A551" t="str">
            <v>Guatemala</v>
          </cell>
          <cell r="B551" t="str">
            <v>Hong Kong</v>
          </cell>
          <cell r="C551">
            <v>0</v>
          </cell>
          <cell r="D551">
            <v>0</v>
          </cell>
          <cell r="E551">
            <v>-594</v>
          </cell>
          <cell r="F551">
            <v>0</v>
          </cell>
        </row>
        <row r="552">
          <cell r="A552" t="str">
            <v>Guatemala</v>
          </cell>
          <cell r="B552" t="str">
            <v>Netherlands</v>
          </cell>
          <cell r="C552">
            <v>53571</v>
          </cell>
          <cell r="D552">
            <v>10045</v>
          </cell>
          <cell r="E552">
            <v>63616</v>
          </cell>
          <cell r="F552">
            <v>0</v>
          </cell>
        </row>
        <row r="553">
          <cell r="A553" t="str">
            <v>Guatemala</v>
          </cell>
          <cell r="B553" t="str">
            <v>New Zealand</v>
          </cell>
          <cell r="C553">
            <v>0</v>
          </cell>
          <cell r="D553">
            <v>0</v>
          </cell>
          <cell r="E553">
            <v>0</v>
          </cell>
          <cell r="F553">
            <v>0</v>
          </cell>
        </row>
        <row r="554">
          <cell r="A554" t="str">
            <v>Guatemala</v>
          </cell>
          <cell r="B554" t="str">
            <v>Switzerland</v>
          </cell>
          <cell r="C554">
            <v>0</v>
          </cell>
          <cell r="D554">
            <v>0</v>
          </cell>
          <cell r="E554">
            <v>0</v>
          </cell>
          <cell r="F554">
            <v>0</v>
          </cell>
        </row>
        <row r="555">
          <cell r="A555" t="str">
            <v>Guatemala</v>
          </cell>
          <cell r="B555" t="str">
            <v>Taiwan</v>
          </cell>
          <cell r="C555">
            <v>144000</v>
          </cell>
          <cell r="D555">
            <v>30000</v>
          </cell>
          <cell r="E555">
            <v>197659</v>
          </cell>
          <cell r="F555">
            <v>30000</v>
          </cell>
        </row>
        <row r="556">
          <cell r="A556" t="str">
            <v>Guatemala</v>
          </cell>
          <cell r="B556" t="str">
            <v>United Kingdom</v>
          </cell>
          <cell r="C556">
            <v>0</v>
          </cell>
          <cell r="D556">
            <v>0</v>
          </cell>
          <cell r="E556">
            <v>0</v>
          </cell>
          <cell r="F556">
            <v>0</v>
          </cell>
        </row>
        <row r="557">
          <cell r="A557" t="str">
            <v>Guatemala</v>
          </cell>
          <cell r="B557" t="str">
            <v>United States</v>
          </cell>
          <cell r="C557">
            <v>2507068</v>
          </cell>
          <cell r="D557">
            <v>375973</v>
          </cell>
          <cell r="E557">
            <v>2726687</v>
          </cell>
          <cell r="F557">
            <v>375973</v>
          </cell>
        </row>
        <row r="558">
          <cell r="A558" t="str">
            <v>Haiti</v>
          </cell>
          <cell r="B558" t="str">
            <v>Australia</v>
          </cell>
          <cell r="C558">
            <v>887039</v>
          </cell>
          <cell r="D558">
            <v>160170</v>
          </cell>
          <cell r="E558">
            <v>1138185</v>
          </cell>
          <cell r="F558">
            <v>181219</v>
          </cell>
        </row>
        <row r="559">
          <cell r="A559" t="str">
            <v>Haiti</v>
          </cell>
          <cell r="B559" t="str">
            <v>Canada</v>
          </cell>
          <cell r="C559">
            <v>924494</v>
          </cell>
          <cell r="D559">
            <v>83126</v>
          </cell>
          <cell r="E559">
            <v>899945</v>
          </cell>
          <cell r="F559">
            <v>80927</v>
          </cell>
        </row>
        <row r="560">
          <cell r="A560" t="str">
            <v>Haiti</v>
          </cell>
          <cell r="B560" t="str">
            <v>Haiti</v>
          </cell>
          <cell r="C560">
            <v>278184</v>
          </cell>
          <cell r="D560">
            <v>0</v>
          </cell>
          <cell r="E560">
            <v>277250</v>
          </cell>
          <cell r="F560">
            <v>0</v>
          </cell>
        </row>
        <row r="561">
          <cell r="A561" t="str">
            <v>Haiti</v>
          </cell>
          <cell r="B561" t="str">
            <v>Hong Kong</v>
          </cell>
          <cell r="C561">
            <v>0</v>
          </cell>
          <cell r="D561">
            <v>0</v>
          </cell>
          <cell r="E561">
            <v>15000</v>
          </cell>
          <cell r="F561">
            <v>0</v>
          </cell>
        </row>
        <row r="562">
          <cell r="A562" t="str">
            <v>Haiti</v>
          </cell>
          <cell r="B562" t="str">
            <v>International Office</v>
          </cell>
          <cell r="C562">
            <v>0</v>
          </cell>
          <cell r="D562">
            <v>0</v>
          </cell>
          <cell r="E562">
            <v>0</v>
          </cell>
          <cell r="F562">
            <v>0</v>
          </cell>
        </row>
        <row r="563">
          <cell r="A563" t="str">
            <v>Haiti</v>
          </cell>
          <cell r="B563" t="str">
            <v>Japan</v>
          </cell>
          <cell r="C563">
            <v>0</v>
          </cell>
          <cell r="D563">
            <v>0</v>
          </cell>
          <cell r="E563">
            <v>5000</v>
          </cell>
          <cell r="F563">
            <v>0</v>
          </cell>
        </row>
        <row r="564">
          <cell r="A564" t="str">
            <v>Haiti</v>
          </cell>
          <cell r="B564" t="str">
            <v>Latin America/Caribbean Regional Office</v>
          </cell>
          <cell r="C564">
            <v>0</v>
          </cell>
          <cell r="D564">
            <v>0</v>
          </cell>
          <cell r="E564">
            <v>0</v>
          </cell>
          <cell r="F564">
            <v>0</v>
          </cell>
        </row>
        <row r="565">
          <cell r="A565" t="str">
            <v>Haiti</v>
          </cell>
          <cell r="B565" t="str">
            <v>Mixed Funding</v>
          </cell>
          <cell r="C565">
            <v>40000</v>
          </cell>
          <cell r="D565">
            <v>0</v>
          </cell>
          <cell r="E565">
            <v>100000</v>
          </cell>
          <cell r="F565">
            <v>0</v>
          </cell>
        </row>
        <row r="566">
          <cell r="A566" t="str">
            <v>Haiti</v>
          </cell>
          <cell r="B566" t="str">
            <v>New Zealand</v>
          </cell>
          <cell r="C566">
            <v>25000</v>
          </cell>
          <cell r="D566">
            <v>0</v>
          </cell>
          <cell r="E566">
            <v>55000</v>
          </cell>
          <cell r="F566">
            <v>0</v>
          </cell>
        </row>
        <row r="567">
          <cell r="A567" t="str">
            <v>Haiti</v>
          </cell>
          <cell r="B567" t="str">
            <v>Taiwan</v>
          </cell>
          <cell r="C567">
            <v>355280</v>
          </cell>
          <cell r="D567">
            <v>42720</v>
          </cell>
          <cell r="E567">
            <v>509773</v>
          </cell>
          <cell r="F567">
            <v>42720</v>
          </cell>
        </row>
        <row r="568">
          <cell r="A568" t="str">
            <v>Haiti</v>
          </cell>
          <cell r="B568" t="str">
            <v>United States</v>
          </cell>
          <cell r="C568">
            <v>2573721</v>
          </cell>
          <cell r="D568">
            <v>322458</v>
          </cell>
          <cell r="E568">
            <v>7381310</v>
          </cell>
          <cell r="F568">
            <v>322458</v>
          </cell>
        </row>
        <row r="569">
          <cell r="A569" t="str">
            <v>Honduras</v>
          </cell>
          <cell r="B569" t="str">
            <v>Australia</v>
          </cell>
          <cell r="C569">
            <v>1209903</v>
          </cell>
          <cell r="D569">
            <v>147258</v>
          </cell>
          <cell r="E569">
            <v>1209903</v>
          </cell>
          <cell r="F569">
            <v>147258</v>
          </cell>
        </row>
        <row r="570">
          <cell r="A570" t="str">
            <v>Honduras</v>
          </cell>
          <cell r="B570" t="str">
            <v>Canada</v>
          </cell>
          <cell r="C570">
            <v>1172549</v>
          </cell>
          <cell r="D570">
            <v>124495</v>
          </cell>
          <cell r="E570">
            <v>1167769</v>
          </cell>
          <cell r="F570">
            <v>124488</v>
          </cell>
        </row>
        <row r="571">
          <cell r="A571" t="str">
            <v>Honduras</v>
          </cell>
          <cell r="B571" t="str">
            <v>Germany</v>
          </cell>
          <cell r="C571">
            <v>133522</v>
          </cell>
          <cell r="D571">
            <v>0</v>
          </cell>
          <cell r="E571">
            <v>133522</v>
          </cell>
          <cell r="F571">
            <v>0</v>
          </cell>
        </row>
        <row r="572">
          <cell r="A572" t="str">
            <v>Honduras</v>
          </cell>
          <cell r="B572" t="str">
            <v>Honduras</v>
          </cell>
          <cell r="C572">
            <v>243565</v>
          </cell>
          <cell r="D572">
            <v>31113</v>
          </cell>
          <cell r="E572">
            <v>243565</v>
          </cell>
          <cell r="F572">
            <v>31113</v>
          </cell>
        </row>
        <row r="573">
          <cell r="A573" t="str">
            <v>Honduras</v>
          </cell>
          <cell r="B573" t="str">
            <v>Japan</v>
          </cell>
          <cell r="C573">
            <v>146475</v>
          </cell>
          <cell r="D573">
            <v>23436</v>
          </cell>
          <cell r="E573">
            <v>146475</v>
          </cell>
          <cell r="F573">
            <v>23436</v>
          </cell>
        </row>
        <row r="574">
          <cell r="A574" t="str">
            <v>Honduras</v>
          </cell>
          <cell r="B574" t="str">
            <v>Mixed Funding</v>
          </cell>
          <cell r="C574">
            <v>0</v>
          </cell>
          <cell r="D574">
            <v>0</v>
          </cell>
          <cell r="E574">
            <v>0</v>
          </cell>
          <cell r="F574">
            <v>0</v>
          </cell>
        </row>
        <row r="575">
          <cell r="A575" t="str">
            <v>Honduras</v>
          </cell>
          <cell r="B575" t="str">
            <v>New Zealand</v>
          </cell>
          <cell r="C575">
            <v>475341</v>
          </cell>
          <cell r="D575">
            <v>41517</v>
          </cell>
          <cell r="E575">
            <v>475096</v>
          </cell>
          <cell r="F575">
            <v>41517</v>
          </cell>
        </row>
        <row r="576">
          <cell r="A576" t="str">
            <v>Honduras</v>
          </cell>
          <cell r="B576" t="str">
            <v>Taiwan</v>
          </cell>
          <cell r="C576">
            <v>320949</v>
          </cell>
          <cell r="D576">
            <v>23396</v>
          </cell>
          <cell r="E576">
            <v>320949</v>
          </cell>
          <cell r="F576">
            <v>23396</v>
          </cell>
        </row>
        <row r="577">
          <cell r="A577" t="str">
            <v>Honduras</v>
          </cell>
          <cell r="B577" t="str">
            <v>United Kingdom</v>
          </cell>
          <cell r="C577">
            <v>243349</v>
          </cell>
          <cell r="D577">
            <v>34605</v>
          </cell>
          <cell r="E577">
            <v>245619</v>
          </cell>
          <cell r="F577">
            <v>32238</v>
          </cell>
        </row>
        <row r="578">
          <cell r="A578" t="str">
            <v>Honduras</v>
          </cell>
          <cell r="B578" t="str">
            <v>United States</v>
          </cell>
          <cell r="C578">
            <v>3161483</v>
          </cell>
          <cell r="D578">
            <v>425137</v>
          </cell>
          <cell r="E578">
            <v>3180119</v>
          </cell>
          <cell r="F578">
            <v>425137</v>
          </cell>
        </row>
        <row r="579">
          <cell r="A579" t="str">
            <v>Latin America/Caribbean Regional Office</v>
          </cell>
          <cell r="B579" t="str">
            <v>Australia</v>
          </cell>
          <cell r="C579">
            <v>201441</v>
          </cell>
          <cell r="D579">
            <v>0</v>
          </cell>
          <cell r="E579">
            <v>183478</v>
          </cell>
          <cell r="F579">
            <v>0</v>
          </cell>
        </row>
        <row r="580">
          <cell r="A580" t="str">
            <v>Latin America/Caribbean Regional Office</v>
          </cell>
          <cell r="B580" t="str">
            <v>Canada</v>
          </cell>
          <cell r="C580">
            <v>95060</v>
          </cell>
          <cell r="D580">
            <v>0</v>
          </cell>
          <cell r="E580">
            <v>95060</v>
          </cell>
          <cell r="F580">
            <v>0</v>
          </cell>
        </row>
        <row r="581">
          <cell r="A581" t="str">
            <v>Latin America/Caribbean Regional Office</v>
          </cell>
          <cell r="B581" t="str">
            <v>Germany</v>
          </cell>
          <cell r="C581">
            <v>82720</v>
          </cell>
          <cell r="D581">
            <v>0</v>
          </cell>
          <cell r="E581">
            <v>82720</v>
          </cell>
          <cell r="F581">
            <v>0</v>
          </cell>
        </row>
        <row r="582">
          <cell r="A582" t="str">
            <v>Latin America/Caribbean Regional Office</v>
          </cell>
          <cell r="B582" t="str">
            <v>Hong Kong</v>
          </cell>
          <cell r="C582">
            <v>30000</v>
          </cell>
          <cell r="D582">
            <v>0</v>
          </cell>
          <cell r="E582">
            <v>0</v>
          </cell>
          <cell r="F582">
            <v>0</v>
          </cell>
        </row>
        <row r="583">
          <cell r="A583" t="str">
            <v>Latin America/Caribbean Regional Office</v>
          </cell>
          <cell r="B583" t="str">
            <v>Latin America/Caribbean Regional Office</v>
          </cell>
          <cell r="C583">
            <v>2294</v>
          </cell>
          <cell r="D583">
            <v>0</v>
          </cell>
          <cell r="E583">
            <v>2294</v>
          </cell>
          <cell r="F583">
            <v>0</v>
          </cell>
        </row>
        <row r="584">
          <cell r="A584" t="str">
            <v>Latin America/Caribbean Regional Office</v>
          </cell>
          <cell r="B584" t="str">
            <v>Mixed Funding</v>
          </cell>
          <cell r="C584">
            <v>950000</v>
          </cell>
          <cell r="D584">
            <v>0</v>
          </cell>
          <cell r="E584">
            <v>850000</v>
          </cell>
          <cell r="F584">
            <v>0</v>
          </cell>
        </row>
        <row r="585">
          <cell r="A585" t="str">
            <v>Latin America/Caribbean Regional Office</v>
          </cell>
          <cell r="B585" t="str">
            <v>United Kingdom</v>
          </cell>
          <cell r="C585">
            <v>70735</v>
          </cell>
          <cell r="D585">
            <v>0</v>
          </cell>
          <cell r="E585">
            <v>70735</v>
          </cell>
          <cell r="F585">
            <v>0</v>
          </cell>
        </row>
        <row r="586">
          <cell r="A586" t="str">
            <v>Latin America/Caribbean Regional Office</v>
          </cell>
          <cell r="B586" t="str">
            <v>United States</v>
          </cell>
          <cell r="C586">
            <v>425000</v>
          </cell>
          <cell r="D586">
            <v>0</v>
          </cell>
          <cell r="E586">
            <v>225000</v>
          </cell>
          <cell r="F586">
            <v>0</v>
          </cell>
        </row>
        <row r="587">
          <cell r="A587" t="str">
            <v>Mexico</v>
          </cell>
          <cell r="B587" t="str">
            <v>Canada</v>
          </cell>
          <cell r="C587">
            <v>378294</v>
          </cell>
          <cell r="D587">
            <v>81138</v>
          </cell>
          <cell r="E587">
            <v>415733</v>
          </cell>
          <cell r="F587">
            <v>81138</v>
          </cell>
        </row>
        <row r="588">
          <cell r="A588" t="str">
            <v>Mexico</v>
          </cell>
          <cell r="B588" t="str">
            <v>Mexico</v>
          </cell>
          <cell r="C588">
            <v>979311</v>
          </cell>
          <cell r="D588">
            <v>180339</v>
          </cell>
          <cell r="E588">
            <v>979311</v>
          </cell>
          <cell r="F588">
            <v>180339</v>
          </cell>
        </row>
        <row r="589">
          <cell r="A589" t="str">
            <v>Mexico</v>
          </cell>
          <cell r="B589" t="str">
            <v>United States</v>
          </cell>
          <cell r="C589">
            <v>3357668</v>
          </cell>
          <cell r="D589">
            <v>525104</v>
          </cell>
          <cell r="E589">
            <v>3992377</v>
          </cell>
          <cell r="F589">
            <v>525104</v>
          </cell>
        </row>
        <row r="590">
          <cell r="A590" t="str">
            <v>Nicaragua</v>
          </cell>
          <cell r="B590" t="str">
            <v>Australia</v>
          </cell>
          <cell r="C590">
            <v>889563</v>
          </cell>
          <cell r="D590">
            <v>113341</v>
          </cell>
          <cell r="E590">
            <v>1049556</v>
          </cell>
          <cell r="F590">
            <v>124374</v>
          </cell>
        </row>
        <row r="591">
          <cell r="A591" t="str">
            <v>Nicaragua</v>
          </cell>
          <cell r="B591" t="str">
            <v>Austria</v>
          </cell>
          <cell r="C591">
            <v>20000</v>
          </cell>
          <cell r="D591">
            <v>0</v>
          </cell>
          <cell r="E591">
            <v>20000</v>
          </cell>
          <cell r="F591">
            <v>0</v>
          </cell>
        </row>
        <row r="592">
          <cell r="A592" t="str">
            <v>Nicaragua</v>
          </cell>
          <cell r="B592" t="str">
            <v>Canada</v>
          </cell>
          <cell r="C592">
            <v>349036</v>
          </cell>
          <cell r="D592">
            <v>34364</v>
          </cell>
          <cell r="E592">
            <v>392436</v>
          </cell>
          <cell r="F592">
            <v>36695</v>
          </cell>
        </row>
        <row r="593">
          <cell r="A593" t="str">
            <v>Nicaragua</v>
          </cell>
          <cell r="B593" t="str">
            <v>Finland</v>
          </cell>
          <cell r="C593">
            <v>12000</v>
          </cell>
          <cell r="D593">
            <v>0</v>
          </cell>
          <cell r="E593">
            <v>12534</v>
          </cell>
          <cell r="F593">
            <v>0</v>
          </cell>
        </row>
        <row r="594">
          <cell r="A594" t="str">
            <v>Nicaragua</v>
          </cell>
          <cell r="B594" t="str">
            <v>Germany</v>
          </cell>
          <cell r="C594">
            <v>838663</v>
          </cell>
          <cell r="D594">
            <v>66900</v>
          </cell>
          <cell r="E594">
            <v>835069</v>
          </cell>
          <cell r="F594">
            <v>66900</v>
          </cell>
        </row>
        <row r="595">
          <cell r="A595" t="str">
            <v>Nicaragua</v>
          </cell>
          <cell r="B595" t="str">
            <v>New Zealand</v>
          </cell>
          <cell r="C595">
            <v>369357</v>
          </cell>
          <cell r="D595">
            <v>39043</v>
          </cell>
          <cell r="E595">
            <v>370389</v>
          </cell>
          <cell r="F595">
            <v>39043</v>
          </cell>
        </row>
        <row r="596">
          <cell r="A596" t="str">
            <v>Nicaragua</v>
          </cell>
          <cell r="B596" t="str">
            <v>Nicaragua</v>
          </cell>
          <cell r="C596">
            <v>72607</v>
          </cell>
          <cell r="D596">
            <v>0</v>
          </cell>
          <cell r="E596">
            <v>72607</v>
          </cell>
          <cell r="F596">
            <v>0</v>
          </cell>
        </row>
        <row r="597">
          <cell r="A597" t="str">
            <v>Nicaragua</v>
          </cell>
          <cell r="B597" t="str">
            <v>Switzerland</v>
          </cell>
          <cell r="C597">
            <v>696570</v>
          </cell>
          <cell r="D597">
            <v>52431</v>
          </cell>
          <cell r="E597">
            <v>709965</v>
          </cell>
          <cell r="F597">
            <v>52431</v>
          </cell>
        </row>
        <row r="598">
          <cell r="A598" t="str">
            <v>Nicaragua</v>
          </cell>
          <cell r="B598" t="str">
            <v>Taiwan</v>
          </cell>
          <cell r="C598">
            <v>0</v>
          </cell>
          <cell r="D598">
            <v>0</v>
          </cell>
          <cell r="E598">
            <v>203</v>
          </cell>
          <cell r="F598">
            <v>0</v>
          </cell>
        </row>
        <row r="599">
          <cell r="A599" t="str">
            <v>Nicaragua</v>
          </cell>
          <cell r="B599" t="str">
            <v>United States</v>
          </cell>
          <cell r="C599">
            <v>1921523</v>
          </cell>
          <cell r="D599">
            <v>148897</v>
          </cell>
          <cell r="E599">
            <v>2013879</v>
          </cell>
          <cell r="F599">
            <v>148897</v>
          </cell>
        </row>
        <row r="600">
          <cell r="A600" t="str">
            <v>Peru</v>
          </cell>
          <cell r="B600" t="str">
            <v>Australia</v>
          </cell>
          <cell r="C600">
            <v>1049751</v>
          </cell>
          <cell r="D600">
            <v>148264</v>
          </cell>
          <cell r="E600">
            <v>1048574</v>
          </cell>
          <cell r="F600">
            <v>148264</v>
          </cell>
        </row>
        <row r="601">
          <cell r="A601" t="str">
            <v>Peru</v>
          </cell>
          <cell r="B601" t="str">
            <v>Canada</v>
          </cell>
          <cell r="C601">
            <v>709623</v>
          </cell>
          <cell r="D601">
            <v>89409</v>
          </cell>
          <cell r="E601">
            <v>703613</v>
          </cell>
          <cell r="F601">
            <v>95420</v>
          </cell>
        </row>
        <row r="602">
          <cell r="A602" t="str">
            <v>Peru</v>
          </cell>
          <cell r="B602" t="str">
            <v>Finland</v>
          </cell>
          <cell r="C602">
            <v>166627</v>
          </cell>
          <cell r="D602">
            <v>0</v>
          </cell>
          <cell r="E602">
            <v>166627</v>
          </cell>
          <cell r="F602">
            <v>0</v>
          </cell>
        </row>
        <row r="603">
          <cell r="A603" t="str">
            <v>Peru</v>
          </cell>
          <cell r="B603" t="str">
            <v>Hong Kong</v>
          </cell>
          <cell r="C603">
            <v>0</v>
          </cell>
          <cell r="D603">
            <v>0</v>
          </cell>
          <cell r="E603">
            <v>0</v>
          </cell>
          <cell r="F603">
            <v>0</v>
          </cell>
        </row>
        <row r="604">
          <cell r="A604" t="str">
            <v>Peru</v>
          </cell>
          <cell r="B604" t="str">
            <v>Peru</v>
          </cell>
          <cell r="C604">
            <v>285222</v>
          </cell>
          <cell r="D604">
            <v>0</v>
          </cell>
          <cell r="E604">
            <v>285222</v>
          </cell>
          <cell r="F604">
            <v>0</v>
          </cell>
        </row>
        <row r="605">
          <cell r="A605" t="str">
            <v>Peru</v>
          </cell>
          <cell r="B605" t="str">
            <v>Switzerland</v>
          </cell>
          <cell r="C605">
            <v>20000</v>
          </cell>
          <cell r="D605">
            <v>0</v>
          </cell>
          <cell r="E605">
            <v>20000</v>
          </cell>
          <cell r="F605">
            <v>0</v>
          </cell>
        </row>
        <row r="606">
          <cell r="A606" t="str">
            <v>Peru</v>
          </cell>
          <cell r="B606" t="str">
            <v>United Kingdom</v>
          </cell>
          <cell r="C606">
            <v>129176</v>
          </cell>
          <cell r="D606">
            <v>0</v>
          </cell>
          <cell r="E606">
            <v>129176</v>
          </cell>
          <cell r="F606">
            <v>0</v>
          </cell>
        </row>
        <row r="607">
          <cell r="A607" t="str">
            <v>Peru</v>
          </cell>
          <cell r="B607" t="str">
            <v>United States</v>
          </cell>
          <cell r="C607">
            <v>2489257</v>
          </cell>
          <cell r="D607">
            <v>330021</v>
          </cell>
          <cell r="E607">
            <v>2483298</v>
          </cell>
          <cell r="F607">
            <v>330021</v>
          </cell>
        </row>
        <row r="608">
          <cell r="A608" t="str">
            <v>Albania</v>
          </cell>
          <cell r="B608" t="str">
            <v>Albania</v>
          </cell>
          <cell r="C608">
            <v>2676</v>
          </cell>
          <cell r="D608">
            <v>0</v>
          </cell>
          <cell r="E608">
            <v>2676</v>
          </cell>
          <cell r="F608">
            <v>0</v>
          </cell>
        </row>
        <row r="609">
          <cell r="A609" t="str">
            <v>Albania</v>
          </cell>
          <cell r="B609" t="str">
            <v>Austria</v>
          </cell>
          <cell r="C609">
            <v>0</v>
          </cell>
          <cell r="D609">
            <v>0</v>
          </cell>
          <cell r="E609">
            <v>0</v>
          </cell>
          <cell r="F609">
            <v>0</v>
          </cell>
        </row>
        <row r="610">
          <cell r="A610" t="str">
            <v>Albania</v>
          </cell>
          <cell r="B610" t="str">
            <v>Canada</v>
          </cell>
          <cell r="C610">
            <v>150959</v>
          </cell>
          <cell r="D610">
            <v>0</v>
          </cell>
          <cell r="E610">
            <v>151858</v>
          </cell>
          <cell r="F610">
            <v>0</v>
          </cell>
        </row>
        <row r="611">
          <cell r="A611" t="str">
            <v>Albania</v>
          </cell>
          <cell r="B611" t="str">
            <v>Finland</v>
          </cell>
          <cell r="C611">
            <v>0</v>
          </cell>
          <cell r="D611">
            <v>0</v>
          </cell>
          <cell r="E611">
            <v>0</v>
          </cell>
          <cell r="F611">
            <v>0</v>
          </cell>
        </row>
        <row r="612">
          <cell r="A612" t="str">
            <v>Albania</v>
          </cell>
          <cell r="B612" t="str">
            <v>International Office</v>
          </cell>
          <cell r="C612">
            <v>15747</v>
          </cell>
          <cell r="D612">
            <v>0</v>
          </cell>
          <cell r="E612">
            <v>15747</v>
          </cell>
          <cell r="F612">
            <v>0</v>
          </cell>
        </row>
        <row r="613">
          <cell r="A613" t="str">
            <v>Albania</v>
          </cell>
          <cell r="B613" t="str">
            <v>Ireland</v>
          </cell>
          <cell r="C613">
            <v>0</v>
          </cell>
          <cell r="D613">
            <v>0</v>
          </cell>
          <cell r="E613">
            <v>0</v>
          </cell>
          <cell r="F613">
            <v>0</v>
          </cell>
        </row>
        <row r="614">
          <cell r="A614" t="str">
            <v>Albania</v>
          </cell>
          <cell r="B614" t="str">
            <v>Mixed Funding</v>
          </cell>
          <cell r="C614">
            <v>0</v>
          </cell>
          <cell r="D614">
            <v>0</v>
          </cell>
          <cell r="E614">
            <v>19646</v>
          </cell>
          <cell r="F614">
            <v>0</v>
          </cell>
        </row>
        <row r="615">
          <cell r="A615" t="str">
            <v>Albania</v>
          </cell>
          <cell r="B615" t="str">
            <v>New Zealand</v>
          </cell>
          <cell r="C615">
            <v>27000</v>
          </cell>
          <cell r="D615">
            <v>0</v>
          </cell>
          <cell r="E615">
            <v>27000</v>
          </cell>
          <cell r="F615">
            <v>0</v>
          </cell>
        </row>
        <row r="616">
          <cell r="A616" t="str">
            <v>Albania</v>
          </cell>
          <cell r="B616" t="str">
            <v>Switzerland</v>
          </cell>
          <cell r="C616">
            <v>753062</v>
          </cell>
          <cell r="D616">
            <v>9515</v>
          </cell>
          <cell r="E616">
            <v>753062</v>
          </cell>
          <cell r="F616">
            <v>9515</v>
          </cell>
        </row>
        <row r="617">
          <cell r="A617" t="str">
            <v>Albania</v>
          </cell>
          <cell r="B617" t="str">
            <v>Taiwan</v>
          </cell>
          <cell r="C617">
            <v>30000</v>
          </cell>
          <cell r="D617">
            <v>0</v>
          </cell>
          <cell r="E617">
            <v>30000</v>
          </cell>
          <cell r="F617">
            <v>0</v>
          </cell>
        </row>
        <row r="618">
          <cell r="A618" t="str">
            <v>Albania</v>
          </cell>
          <cell r="B618" t="str">
            <v>United Kingdom</v>
          </cell>
          <cell r="C618">
            <v>207932</v>
          </cell>
          <cell r="D618">
            <v>2350</v>
          </cell>
          <cell r="E618">
            <v>174214</v>
          </cell>
          <cell r="F618">
            <v>36068</v>
          </cell>
        </row>
        <row r="619">
          <cell r="A619" t="str">
            <v>Albania</v>
          </cell>
          <cell r="B619" t="str">
            <v>United States</v>
          </cell>
          <cell r="C619">
            <v>1492773</v>
          </cell>
          <cell r="D619">
            <v>-282012</v>
          </cell>
          <cell r="E619">
            <v>1237590</v>
          </cell>
          <cell r="F619">
            <v>0</v>
          </cell>
        </row>
        <row r="620">
          <cell r="A620" t="str">
            <v>Armenia</v>
          </cell>
          <cell r="B620" t="str">
            <v>Armenia</v>
          </cell>
          <cell r="C620">
            <v>1379660</v>
          </cell>
          <cell r="D620">
            <v>6000</v>
          </cell>
          <cell r="E620">
            <v>1379660</v>
          </cell>
          <cell r="F620">
            <v>6000</v>
          </cell>
        </row>
        <row r="621">
          <cell r="A621" t="str">
            <v>Armenia</v>
          </cell>
          <cell r="B621" t="str">
            <v>Australia</v>
          </cell>
          <cell r="C621">
            <v>0</v>
          </cell>
          <cell r="D621">
            <v>0</v>
          </cell>
          <cell r="E621">
            <v>0</v>
          </cell>
          <cell r="F621">
            <v>0</v>
          </cell>
        </row>
        <row r="622">
          <cell r="A622" t="str">
            <v>Armenia</v>
          </cell>
          <cell r="B622" t="str">
            <v>Canada</v>
          </cell>
          <cell r="C622">
            <v>59743</v>
          </cell>
          <cell r="D622">
            <v>810</v>
          </cell>
          <cell r="E622">
            <v>61714</v>
          </cell>
          <cell r="F622">
            <v>810</v>
          </cell>
        </row>
        <row r="623">
          <cell r="A623" t="str">
            <v>Armenia</v>
          </cell>
          <cell r="B623" t="str">
            <v>Germany</v>
          </cell>
          <cell r="C623">
            <v>3150</v>
          </cell>
          <cell r="D623">
            <v>0</v>
          </cell>
          <cell r="E623">
            <v>95572</v>
          </cell>
          <cell r="F623">
            <v>0</v>
          </cell>
        </row>
        <row r="624">
          <cell r="A624" t="str">
            <v>Armenia</v>
          </cell>
          <cell r="B624" t="str">
            <v>Hong Kong</v>
          </cell>
          <cell r="C624">
            <v>40000</v>
          </cell>
          <cell r="D624">
            <v>0</v>
          </cell>
          <cell r="E624">
            <v>40000</v>
          </cell>
          <cell r="F624">
            <v>0</v>
          </cell>
        </row>
        <row r="625">
          <cell r="A625" t="str">
            <v>Armenia</v>
          </cell>
          <cell r="B625" t="str">
            <v>Ireland</v>
          </cell>
          <cell r="C625">
            <v>60800</v>
          </cell>
          <cell r="D625">
            <v>0</v>
          </cell>
          <cell r="E625">
            <v>60800</v>
          </cell>
          <cell r="F625">
            <v>0</v>
          </cell>
        </row>
        <row r="626">
          <cell r="A626" t="str">
            <v>Armenia</v>
          </cell>
          <cell r="B626" t="str">
            <v>Middle East/Eastern Europe Regional Office</v>
          </cell>
          <cell r="C626">
            <v>956</v>
          </cell>
          <cell r="D626">
            <v>0</v>
          </cell>
          <cell r="E626">
            <v>956</v>
          </cell>
          <cell r="F626">
            <v>0</v>
          </cell>
        </row>
        <row r="627">
          <cell r="A627" t="str">
            <v>Armenia</v>
          </cell>
          <cell r="B627" t="str">
            <v>Mixed Funding</v>
          </cell>
          <cell r="C627">
            <v>0</v>
          </cell>
          <cell r="D627">
            <v>0</v>
          </cell>
          <cell r="E627">
            <v>9515</v>
          </cell>
          <cell r="F627">
            <v>0</v>
          </cell>
        </row>
        <row r="628">
          <cell r="A628" t="str">
            <v>Armenia</v>
          </cell>
          <cell r="B628" t="str">
            <v>Switzerland</v>
          </cell>
          <cell r="C628">
            <v>68596</v>
          </cell>
          <cell r="D628">
            <v>6860</v>
          </cell>
          <cell r="E628">
            <v>68596</v>
          </cell>
          <cell r="F628">
            <v>6860</v>
          </cell>
        </row>
        <row r="629">
          <cell r="A629" t="str">
            <v>Armenia</v>
          </cell>
          <cell r="B629" t="str">
            <v>United Kingdom</v>
          </cell>
          <cell r="C629">
            <v>275639</v>
          </cell>
          <cell r="D629">
            <v>14051</v>
          </cell>
          <cell r="E629">
            <v>245765</v>
          </cell>
          <cell r="F629">
            <v>74513</v>
          </cell>
        </row>
        <row r="630">
          <cell r="A630" t="str">
            <v>Armenia</v>
          </cell>
          <cell r="B630" t="str">
            <v>United States</v>
          </cell>
          <cell r="C630">
            <v>1996766</v>
          </cell>
          <cell r="D630">
            <v>116324</v>
          </cell>
          <cell r="E630">
            <v>1272543</v>
          </cell>
          <cell r="F630">
            <v>93600</v>
          </cell>
        </row>
        <row r="631">
          <cell r="A631" t="str">
            <v>Azerbaijan</v>
          </cell>
          <cell r="B631" t="str">
            <v>Australia</v>
          </cell>
          <cell r="C631">
            <v>2468217</v>
          </cell>
          <cell r="D631">
            <v>165696</v>
          </cell>
          <cell r="E631">
            <v>2636368</v>
          </cell>
          <cell r="F631">
            <v>2898</v>
          </cell>
        </row>
        <row r="632">
          <cell r="A632" t="str">
            <v>Azerbaijan</v>
          </cell>
          <cell r="B632" t="str">
            <v>Azerbaijan</v>
          </cell>
          <cell r="C632">
            <v>167077</v>
          </cell>
          <cell r="D632">
            <v>20129</v>
          </cell>
          <cell r="E632">
            <v>167077</v>
          </cell>
          <cell r="F632">
            <v>20129</v>
          </cell>
        </row>
        <row r="633">
          <cell r="A633" t="str">
            <v>Azerbaijan</v>
          </cell>
          <cell r="B633" t="str">
            <v>Canada</v>
          </cell>
          <cell r="C633">
            <v>24523</v>
          </cell>
          <cell r="D633">
            <v>0</v>
          </cell>
          <cell r="E633">
            <v>25423</v>
          </cell>
          <cell r="F633">
            <v>0</v>
          </cell>
        </row>
        <row r="634">
          <cell r="A634" t="str">
            <v>Azerbaijan</v>
          </cell>
          <cell r="B634" t="str">
            <v>Japan</v>
          </cell>
          <cell r="C634">
            <v>7100</v>
          </cell>
          <cell r="D634">
            <v>0</v>
          </cell>
          <cell r="E634">
            <v>7100</v>
          </cell>
          <cell r="F634">
            <v>0</v>
          </cell>
        </row>
        <row r="635">
          <cell r="A635" t="str">
            <v>Azerbaijan</v>
          </cell>
          <cell r="B635" t="str">
            <v>Taiwan</v>
          </cell>
          <cell r="C635">
            <v>8000</v>
          </cell>
          <cell r="D635">
            <v>0</v>
          </cell>
          <cell r="E635">
            <v>8000</v>
          </cell>
          <cell r="F635">
            <v>0</v>
          </cell>
        </row>
        <row r="636">
          <cell r="A636" t="str">
            <v>Azerbaijan</v>
          </cell>
          <cell r="B636" t="str">
            <v>United Kingdom</v>
          </cell>
          <cell r="C636">
            <v>10134</v>
          </cell>
          <cell r="D636">
            <v>0</v>
          </cell>
          <cell r="E636">
            <v>10134</v>
          </cell>
          <cell r="F636">
            <v>0</v>
          </cell>
        </row>
        <row r="637">
          <cell r="A637" t="str">
            <v>Azerbaijan</v>
          </cell>
          <cell r="B637" t="str">
            <v>United States</v>
          </cell>
          <cell r="C637">
            <v>257622</v>
          </cell>
          <cell r="D637">
            <v>16702</v>
          </cell>
          <cell r="E637">
            <v>259603</v>
          </cell>
          <cell r="F637">
            <v>15917</v>
          </cell>
        </row>
        <row r="638">
          <cell r="A638" t="str">
            <v>Bosnia-Hercegovina</v>
          </cell>
          <cell r="B638" t="str">
            <v>Australia</v>
          </cell>
          <cell r="C638">
            <v>40027</v>
          </cell>
          <cell r="D638">
            <v>0</v>
          </cell>
          <cell r="E638">
            <v>38527</v>
          </cell>
          <cell r="F638">
            <v>0</v>
          </cell>
        </row>
        <row r="639">
          <cell r="A639" t="str">
            <v>Bosnia-Hercegovina</v>
          </cell>
          <cell r="B639" t="str">
            <v>Bosnia-Hercegovina</v>
          </cell>
          <cell r="C639">
            <v>627781</v>
          </cell>
          <cell r="D639">
            <v>0</v>
          </cell>
          <cell r="E639">
            <v>528163</v>
          </cell>
          <cell r="F639">
            <v>0</v>
          </cell>
        </row>
        <row r="640">
          <cell r="A640" t="str">
            <v>Bosnia-Hercegovina</v>
          </cell>
          <cell r="B640" t="str">
            <v>Canada</v>
          </cell>
          <cell r="C640">
            <v>809375</v>
          </cell>
          <cell r="D640">
            <v>0</v>
          </cell>
          <cell r="E640">
            <v>809375</v>
          </cell>
          <cell r="F640">
            <v>0</v>
          </cell>
        </row>
        <row r="641">
          <cell r="A641" t="str">
            <v>Bosnia-Hercegovina</v>
          </cell>
          <cell r="B641" t="str">
            <v>Finland</v>
          </cell>
          <cell r="C641">
            <v>203004</v>
          </cell>
          <cell r="D641">
            <v>0</v>
          </cell>
          <cell r="E641">
            <v>199484</v>
          </cell>
          <cell r="F641">
            <v>0</v>
          </cell>
        </row>
        <row r="642">
          <cell r="A642" t="str">
            <v>Bosnia-Hercegovina</v>
          </cell>
          <cell r="B642" t="str">
            <v>Germany</v>
          </cell>
          <cell r="C642">
            <v>10932</v>
          </cell>
          <cell r="D642">
            <v>0</v>
          </cell>
          <cell r="E642">
            <v>10932</v>
          </cell>
          <cell r="F642">
            <v>0</v>
          </cell>
        </row>
        <row r="643">
          <cell r="A643" t="str">
            <v>Bosnia-Hercegovina</v>
          </cell>
          <cell r="B643" t="str">
            <v>Ireland</v>
          </cell>
          <cell r="C643">
            <v>1597927</v>
          </cell>
          <cell r="D643">
            <v>0</v>
          </cell>
          <cell r="E643">
            <v>1597927</v>
          </cell>
          <cell r="F643">
            <v>0</v>
          </cell>
        </row>
        <row r="644">
          <cell r="A644" t="str">
            <v>Bosnia-Hercegovina</v>
          </cell>
          <cell r="B644" t="str">
            <v>Japan</v>
          </cell>
          <cell r="C644">
            <v>176319</v>
          </cell>
          <cell r="D644">
            <v>0</v>
          </cell>
          <cell r="E644">
            <v>176319</v>
          </cell>
          <cell r="F644">
            <v>0</v>
          </cell>
        </row>
        <row r="645">
          <cell r="A645" t="str">
            <v>Bosnia-Hercegovina</v>
          </cell>
          <cell r="B645" t="str">
            <v>Netherlands</v>
          </cell>
          <cell r="C645">
            <v>0</v>
          </cell>
          <cell r="D645">
            <v>0</v>
          </cell>
          <cell r="E645">
            <v>0</v>
          </cell>
          <cell r="F645">
            <v>0</v>
          </cell>
        </row>
        <row r="646">
          <cell r="A646" t="str">
            <v>Bosnia-Hercegovina</v>
          </cell>
          <cell r="B646" t="str">
            <v>New Zealand</v>
          </cell>
          <cell r="C646">
            <v>0</v>
          </cell>
          <cell r="D646">
            <v>0</v>
          </cell>
          <cell r="E646">
            <v>0</v>
          </cell>
          <cell r="F646">
            <v>0</v>
          </cell>
        </row>
        <row r="647">
          <cell r="A647" t="str">
            <v>Bosnia-Hercegovina</v>
          </cell>
          <cell r="B647" t="str">
            <v>Switzerland</v>
          </cell>
          <cell r="C647">
            <v>12056</v>
          </cell>
          <cell r="D647">
            <v>0</v>
          </cell>
          <cell r="E647">
            <v>12056</v>
          </cell>
          <cell r="F647">
            <v>0</v>
          </cell>
        </row>
        <row r="648">
          <cell r="A648" t="str">
            <v>Bosnia-Hercegovina</v>
          </cell>
          <cell r="B648" t="str">
            <v>Taiwan</v>
          </cell>
          <cell r="C648">
            <v>304000</v>
          </cell>
          <cell r="D648">
            <v>0</v>
          </cell>
          <cell r="E648">
            <v>304000</v>
          </cell>
          <cell r="F648">
            <v>0</v>
          </cell>
        </row>
        <row r="649">
          <cell r="A649" t="str">
            <v>Bosnia-Hercegovina</v>
          </cell>
          <cell r="B649" t="str">
            <v>United Kingdom</v>
          </cell>
          <cell r="C649">
            <v>2416903</v>
          </cell>
          <cell r="D649">
            <v>0</v>
          </cell>
          <cell r="E649">
            <v>2416903</v>
          </cell>
          <cell r="F649">
            <v>0</v>
          </cell>
        </row>
        <row r="650">
          <cell r="A650" t="str">
            <v>Bosnia-Hercegovina</v>
          </cell>
          <cell r="B650" t="str">
            <v>United States</v>
          </cell>
          <cell r="C650">
            <v>122614</v>
          </cell>
          <cell r="D650">
            <v>0</v>
          </cell>
          <cell r="E650">
            <v>120499</v>
          </cell>
          <cell r="F650">
            <v>0</v>
          </cell>
        </row>
        <row r="651">
          <cell r="A651" t="str">
            <v>Georgia</v>
          </cell>
          <cell r="B651" t="str">
            <v>Austria</v>
          </cell>
          <cell r="C651">
            <v>0</v>
          </cell>
          <cell r="D651">
            <v>0</v>
          </cell>
          <cell r="E651">
            <v>0</v>
          </cell>
          <cell r="F651">
            <v>0</v>
          </cell>
        </row>
        <row r="652">
          <cell r="A652" t="str">
            <v>Georgia</v>
          </cell>
          <cell r="B652" t="str">
            <v>Canada</v>
          </cell>
          <cell r="C652">
            <v>195545</v>
          </cell>
          <cell r="D652">
            <v>14473</v>
          </cell>
          <cell r="E652">
            <v>172270</v>
          </cell>
          <cell r="F652">
            <v>14173</v>
          </cell>
        </row>
        <row r="653">
          <cell r="A653" t="str">
            <v>Georgia</v>
          </cell>
          <cell r="B653" t="str">
            <v>Georgia</v>
          </cell>
          <cell r="C653">
            <v>7948</v>
          </cell>
          <cell r="D653">
            <v>500</v>
          </cell>
          <cell r="E653">
            <v>7948</v>
          </cell>
          <cell r="F653">
            <v>500</v>
          </cell>
        </row>
        <row r="654">
          <cell r="A654" t="str">
            <v>Georgia</v>
          </cell>
          <cell r="B654" t="str">
            <v>Germany</v>
          </cell>
          <cell r="C654">
            <v>337743</v>
          </cell>
          <cell r="D654">
            <v>9740</v>
          </cell>
          <cell r="E654">
            <v>347799</v>
          </cell>
          <cell r="F654">
            <v>0</v>
          </cell>
        </row>
        <row r="655">
          <cell r="A655" t="str">
            <v>Georgia</v>
          </cell>
          <cell r="B655" t="str">
            <v>Hong Kong</v>
          </cell>
          <cell r="C655">
            <v>30495</v>
          </cell>
          <cell r="D655">
            <v>500</v>
          </cell>
          <cell r="E655">
            <v>30995</v>
          </cell>
          <cell r="F655">
            <v>0</v>
          </cell>
        </row>
        <row r="656">
          <cell r="A656" t="str">
            <v>Georgia</v>
          </cell>
          <cell r="B656" t="str">
            <v>Mixed Funding</v>
          </cell>
          <cell r="C656">
            <v>30000</v>
          </cell>
          <cell r="D656">
            <v>0</v>
          </cell>
          <cell r="E656">
            <v>30000</v>
          </cell>
          <cell r="F656">
            <v>0</v>
          </cell>
        </row>
        <row r="657">
          <cell r="A657" t="str">
            <v>Georgia</v>
          </cell>
          <cell r="B657" t="str">
            <v>New Zealand</v>
          </cell>
          <cell r="C657">
            <v>0</v>
          </cell>
          <cell r="D657">
            <v>0</v>
          </cell>
          <cell r="E657">
            <v>0</v>
          </cell>
          <cell r="F657">
            <v>0</v>
          </cell>
        </row>
        <row r="658">
          <cell r="A658" t="str">
            <v>Georgia</v>
          </cell>
          <cell r="B658" t="str">
            <v>Switzerland</v>
          </cell>
          <cell r="C658">
            <v>165000</v>
          </cell>
          <cell r="D658">
            <v>0</v>
          </cell>
          <cell r="E658">
            <v>165000</v>
          </cell>
          <cell r="F658">
            <v>0</v>
          </cell>
        </row>
        <row r="659">
          <cell r="A659" t="str">
            <v>Georgia</v>
          </cell>
          <cell r="B659" t="str">
            <v>United States</v>
          </cell>
          <cell r="C659">
            <v>599949</v>
          </cell>
          <cell r="D659">
            <v>46654</v>
          </cell>
          <cell r="E659">
            <v>590781</v>
          </cell>
          <cell r="F659">
            <v>17300</v>
          </cell>
        </row>
        <row r="660">
          <cell r="A660" t="str">
            <v>Iraq</v>
          </cell>
          <cell r="B660" t="str">
            <v>Australia</v>
          </cell>
          <cell r="C660">
            <v>100000</v>
          </cell>
          <cell r="D660">
            <v>0</v>
          </cell>
          <cell r="E660">
            <v>403509</v>
          </cell>
          <cell r="F660">
            <v>0</v>
          </cell>
        </row>
        <row r="661">
          <cell r="A661" t="str">
            <v>Iraq</v>
          </cell>
          <cell r="B661" t="str">
            <v>Canada</v>
          </cell>
          <cell r="C661">
            <v>236272</v>
          </cell>
          <cell r="D661">
            <v>0</v>
          </cell>
          <cell r="E661">
            <v>95340</v>
          </cell>
          <cell r="F661">
            <v>140080</v>
          </cell>
        </row>
        <row r="662">
          <cell r="A662" t="str">
            <v>Iraq</v>
          </cell>
          <cell r="B662" t="str">
            <v>Finland</v>
          </cell>
          <cell r="C662">
            <v>0</v>
          </cell>
          <cell r="D662">
            <v>0</v>
          </cell>
          <cell r="E662">
            <v>23000</v>
          </cell>
          <cell r="F662">
            <v>0</v>
          </cell>
        </row>
        <row r="663">
          <cell r="A663" t="str">
            <v>Iraq</v>
          </cell>
          <cell r="B663" t="str">
            <v>Germany</v>
          </cell>
          <cell r="C663">
            <v>104800</v>
          </cell>
          <cell r="D663">
            <v>0</v>
          </cell>
          <cell r="E663">
            <v>631130</v>
          </cell>
          <cell r="F663">
            <v>0</v>
          </cell>
        </row>
        <row r="664">
          <cell r="A664" t="str">
            <v>Iraq</v>
          </cell>
          <cell r="B664" t="str">
            <v>Hong Kong</v>
          </cell>
          <cell r="C664">
            <v>0</v>
          </cell>
          <cell r="D664">
            <v>0</v>
          </cell>
          <cell r="E664">
            <v>0</v>
          </cell>
          <cell r="F664">
            <v>0</v>
          </cell>
        </row>
        <row r="665">
          <cell r="A665" t="str">
            <v>Iraq</v>
          </cell>
          <cell r="B665" t="str">
            <v>Iraq</v>
          </cell>
          <cell r="C665">
            <v>60800</v>
          </cell>
          <cell r="D665">
            <v>0</v>
          </cell>
          <cell r="E665">
            <v>60800</v>
          </cell>
          <cell r="F665">
            <v>0</v>
          </cell>
        </row>
        <row r="666">
          <cell r="A666" t="str">
            <v>Iraq</v>
          </cell>
          <cell r="B666" t="str">
            <v>Japan</v>
          </cell>
          <cell r="C666">
            <v>841807</v>
          </cell>
          <cell r="D666">
            <v>0</v>
          </cell>
          <cell r="E666">
            <v>1519830</v>
          </cell>
          <cell r="F666">
            <v>0</v>
          </cell>
        </row>
        <row r="667">
          <cell r="A667" t="str">
            <v>Iraq</v>
          </cell>
          <cell r="B667" t="str">
            <v>Korea</v>
          </cell>
          <cell r="C667">
            <v>654649</v>
          </cell>
          <cell r="D667">
            <v>0</v>
          </cell>
          <cell r="E667">
            <v>877742</v>
          </cell>
          <cell r="F667">
            <v>0</v>
          </cell>
        </row>
        <row r="668">
          <cell r="A668" t="str">
            <v>Iraq</v>
          </cell>
          <cell r="B668" t="str">
            <v>Middle East/Eastern Europe Regional Office</v>
          </cell>
          <cell r="C668">
            <v>13100</v>
          </cell>
          <cell r="D668">
            <v>0</v>
          </cell>
          <cell r="E668">
            <v>0</v>
          </cell>
          <cell r="F668">
            <v>0</v>
          </cell>
        </row>
        <row r="669">
          <cell r="A669" t="str">
            <v>Iraq</v>
          </cell>
          <cell r="B669" t="str">
            <v>Mixed Funding</v>
          </cell>
          <cell r="C669">
            <v>0</v>
          </cell>
          <cell r="D669">
            <v>0</v>
          </cell>
          <cell r="E669">
            <v>0</v>
          </cell>
          <cell r="F669">
            <v>0</v>
          </cell>
        </row>
        <row r="670">
          <cell r="A670" t="str">
            <v>Iraq</v>
          </cell>
          <cell r="B670" t="str">
            <v>New Zealand</v>
          </cell>
          <cell r="C670">
            <v>20250</v>
          </cell>
          <cell r="D670">
            <v>0</v>
          </cell>
          <cell r="E670">
            <v>20250</v>
          </cell>
          <cell r="F670">
            <v>0</v>
          </cell>
        </row>
        <row r="671">
          <cell r="A671" t="str">
            <v>Iraq</v>
          </cell>
          <cell r="B671" t="str">
            <v>Taiwan</v>
          </cell>
          <cell r="C671">
            <v>0</v>
          </cell>
          <cell r="D671">
            <v>0</v>
          </cell>
          <cell r="E671">
            <v>0</v>
          </cell>
          <cell r="F671">
            <v>0</v>
          </cell>
        </row>
        <row r="672">
          <cell r="A672" t="str">
            <v>Iraq</v>
          </cell>
          <cell r="B672" t="str">
            <v>United Kingdom</v>
          </cell>
          <cell r="C672">
            <v>13100</v>
          </cell>
          <cell r="D672">
            <v>0</v>
          </cell>
          <cell r="E672">
            <v>0</v>
          </cell>
          <cell r="F672">
            <v>0</v>
          </cell>
        </row>
        <row r="673">
          <cell r="A673" t="str">
            <v>Iraq</v>
          </cell>
          <cell r="B673" t="str">
            <v>United States</v>
          </cell>
          <cell r="C673">
            <v>471695</v>
          </cell>
          <cell r="D673">
            <v>0</v>
          </cell>
          <cell r="E673">
            <v>2996347</v>
          </cell>
          <cell r="F673">
            <v>0</v>
          </cell>
        </row>
        <row r="674">
          <cell r="A674" t="str">
            <v>Jerusalem West Bank Gaza</v>
          </cell>
          <cell r="B674" t="str">
            <v>Australia</v>
          </cell>
          <cell r="C674">
            <v>616178</v>
          </cell>
          <cell r="D674">
            <v>66901</v>
          </cell>
          <cell r="E674">
            <v>614766</v>
          </cell>
          <cell r="F674">
            <v>66901</v>
          </cell>
        </row>
        <row r="675">
          <cell r="A675" t="str">
            <v>Jerusalem West Bank Gaza</v>
          </cell>
          <cell r="B675" t="str">
            <v>Canada</v>
          </cell>
          <cell r="C675">
            <v>470591</v>
          </cell>
          <cell r="D675">
            <v>51659</v>
          </cell>
          <cell r="E675">
            <v>435032</v>
          </cell>
          <cell r="F675">
            <v>47083</v>
          </cell>
        </row>
        <row r="676">
          <cell r="A676" t="str">
            <v>Jerusalem West Bank Gaza</v>
          </cell>
          <cell r="B676" t="str">
            <v>Finland</v>
          </cell>
          <cell r="C676">
            <v>46274</v>
          </cell>
          <cell r="D676">
            <v>0</v>
          </cell>
          <cell r="E676">
            <v>46274</v>
          </cell>
          <cell r="F676">
            <v>0</v>
          </cell>
        </row>
        <row r="677">
          <cell r="A677" t="str">
            <v>Jerusalem West Bank Gaza</v>
          </cell>
          <cell r="B677" t="str">
            <v>Germany</v>
          </cell>
          <cell r="C677">
            <v>543959</v>
          </cell>
          <cell r="D677">
            <v>0</v>
          </cell>
          <cell r="E677">
            <v>425256</v>
          </cell>
          <cell r="F677">
            <v>0</v>
          </cell>
        </row>
        <row r="678">
          <cell r="A678" t="str">
            <v>Jerusalem West Bank Gaza</v>
          </cell>
          <cell r="B678" t="str">
            <v>Hong Kong</v>
          </cell>
          <cell r="C678">
            <v>40000</v>
          </cell>
          <cell r="D678">
            <v>0</v>
          </cell>
          <cell r="E678">
            <v>40000</v>
          </cell>
          <cell r="F678">
            <v>0</v>
          </cell>
        </row>
        <row r="679">
          <cell r="A679" t="str">
            <v>Jerusalem West Bank Gaza</v>
          </cell>
          <cell r="B679" t="str">
            <v>Jerusalem West Bank Gaza</v>
          </cell>
          <cell r="C679">
            <v>164457</v>
          </cell>
          <cell r="D679">
            <v>0</v>
          </cell>
          <cell r="E679">
            <v>164457</v>
          </cell>
          <cell r="F679">
            <v>0</v>
          </cell>
        </row>
        <row r="680">
          <cell r="A680" t="str">
            <v>Jerusalem West Bank Gaza</v>
          </cell>
          <cell r="B680" t="str">
            <v>Korea</v>
          </cell>
          <cell r="C680">
            <v>60000</v>
          </cell>
          <cell r="D680">
            <v>0</v>
          </cell>
          <cell r="E680">
            <v>0</v>
          </cell>
          <cell r="F680">
            <v>0</v>
          </cell>
        </row>
        <row r="681">
          <cell r="A681" t="str">
            <v>Jerusalem West Bank Gaza</v>
          </cell>
          <cell r="B681" t="str">
            <v>Mixed Funding</v>
          </cell>
          <cell r="C681">
            <v>20000</v>
          </cell>
          <cell r="D681">
            <v>0</v>
          </cell>
          <cell r="E681">
            <v>20000</v>
          </cell>
          <cell r="F681">
            <v>0</v>
          </cell>
        </row>
        <row r="682">
          <cell r="A682" t="str">
            <v>Jerusalem West Bank Gaza</v>
          </cell>
          <cell r="B682" t="str">
            <v>Switzerland</v>
          </cell>
          <cell r="C682">
            <v>0</v>
          </cell>
          <cell r="D682">
            <v>0</v>
          </cell>
          <cell r="E682">
            <v>0</v>
          </cell>
          <cell r="F682">
            <v>0</v>
          </cell>
        </row>
        <row r="683">
          <cell r="A683" t="str">
            <v>Jerusalem West Bank Gaza</v>
          </cell>
          <cell r="B683" t="str">
            <v>Taiwan</v>
          </cell>
          <cell r="C683">
            <v>0</v>
          </cell>
          <cell r="D683">
            <v>0</v>
          </cell>
          <cell r="E683">
            <v>0</v>
          </cell>
          <cell r="F683">
            <v>0</v>
          </cell>
        </row>
        <row r="684">
          <cell r="A684" t="str">
            <v>Jerusalem West Bank Gaza</v>
          </cell>
          <cell r="B684" t="str">
            <v>United Kingdom</v>
          </cell>
          <cell r="C684">
            <v>134675</v>
          </cell>
          <cell r="D684">
            <v>2500</v>
          </cell>
          <cell r="E684">
            <v>134675</v>
          </cell>
          <cell r="F684">
            <v>2500</v>
          </cell>
        </row>
        <row r="685">
          <cell r="A685" t="str">
            <v>Jerusalem West Bank Gaza</v>
          </cell>
          <cell r="B685" t="str">
            <v>United States</v>
          </cell>
          <cell r="C685">
            <v>3295242</v>
          </cell>
          <cell r="D685">
            <v>203030</v>
          </cell>
          <cell r="E685">
            <v>3298292</v>
          </cell>
          <cell r="F685">
            <v>199880</v>
          </cell>
        </row>
        <row r="686">
          <cell r="A686" t="str">
            <v>Kosovo</v>
          </cell>
          <cell r="B686" t="str">
            <v>Australia</v>
          </cell>
          <cell r="C686">
            <v>0</v>
          </cell>
          <cell r="D686">
            <v>0</v>
          </cell>
          <cell r="E686">
            <v>0</v>
          </cell>
          <cell r="F686">
            <v>0</v>
          </cell>
        </row>
        <row r="687">
          <cell r="A687" t="str">
            <v>Kosovo</v>
          </cell>
          <cell r="B687" t="str">
            <v>Austria</v>
          </cell>
          <cell r="C687">
            <v>0</v>
          </cell>
          <cell r="D687">
            <v>0</v>
          </cell>
          <cell r="E687">
            <v>0</v>
          </cell>
          <cell r="F687">
            <v>0</v>
          </cell>
        </row>
        <row r="688">
          <cell r="A688" t="str">
            <v>Kosovo</v>
          </cell>
          <cell r="B688" t="str">
            <v>Canada</v>
          </cell>
          <cell r="C688">
            <v>10356</v>
          </cell>
          <cell r="D688">
            <v>476</v>
          </cell>
          <cell r="E688">
            <v>12944</v>
          </cell>
          <cell r="F688">
            <v>476</v>
          </cell>
        </row>
        <row r="689">
          <cell r="A689" t="str">
            <v>Kosovo</v>
          </cell>
          <cell r="B689" t="str">
            <v>Finland</v>
          </cell>
          <cell r="C689">
            <v>0</v>
          </cell>
          <cell r="D689">
            <v>0</v>
          </cell>
          <cell r="E689">
            <v>0</v>
          </cell>
          <cell r="F689">
            <v>0</v>
          </cell>
        </row>
        <row r="690">
          <cell r="A690" t="str">
            <v>Kosovo</v>
          </cell>
          <cell r="B690" t="str">
            <v>Germany</v>
          </cell>
          <cell r="C690">
            <v>0</v>
          </cell>
          <cell r="D690">
            <v>0</v>
          </cell>
          <cell r="E690">
            <v>0</v>
          </cell>
          <cell r="F690">
            <v>0</v>
          </cell>
        </row>
        <row r="691">
          <cell r="A691" t="str">
            <v>Kosovo</v>
          </cell>
          <cell r="B691" t="str">
            <v>Ireland</v>
          </cell>
          <cell r="C691">
            <v>0</v>
          </cell>
          <cell r="D691">
            <v>0</v>
          </cell>
          <cell r="E691">
            <v>0</v>
          </cell>
          <cell r="F691">
            <v>0</v>
          </cell>
        </row>
        <row r="692">
          <cell r="A692" t="str">
            <v>Kosovo</v>
          </cell>
          <cell r="B692" t="str">
            <v>Japan</v>
          </cell>
          <cell r="C692">
            <v>4024</v>
          </cell>
          <cell r="D692">
            <v>0</v>
          </cell>
          <cell r="E692">
            <v>4024</v>
          </cell>
          <cell r="F692">
            <v>0</v>
          </cell>
        </row>
        <row r="693">
          <cell r="A693" t="str">
            <v>Kosovo</v>
          </cell>
          <cell r="B693" t="str">
            <v>Korea</v>
          </cell>
          <cell r="C693">
            <v>0</v>
          </cell>
          <cell r="D693">
            <v>0</v>
          </cell>
          <cell r="E693">
            <v>0</v>
          </cell>
          <cell r="F693">
            <v>0</v>
          </cell>
        </row>
        <row r="694">
          <cell r="A694" t="str">
            <v>Kosovo</v>
          </cell>
          <cell r="B694" t="str">
            <v>Kosovo</v>
          </cell>
          <cell r="C694">
            <v>294673</v>
          </cell>
          <cell r="D694">
            <v>4812</v>
          </cell>
          <cell r="E694">
            <v>294583</v>
          </cell>
          <cell r="F694">
            <v>4812</v>
          </cell>
        </row>
        <row r="695">
          <cell r="A695" t="str">
            <v>Kosovo</v>
          </cell>
          <cell r="B695" t="str">
            <v>Malaysia</v>
          </cell>
          <cell r="C695">
            <v>0</v>
          </cell>
          <cell r="D695">
            <v>0</v>
          </cell>
          <cell r="E695">
            <v>0</v>
          </cell>
          <cell r="F695">
            <v>0</v>
          </cell>
        </row>
        <row r="696">
          <cell r="A696" t="str">
            <v>Kosovo</v>
          </cell>
          <cell r="B696" t="str">
            <v>Netherlands</v>
          </cell>
          <cell r="C696">
            <v>0</v>
          </cell>
          <cell r="D696">
            <v>0</v>
          </cell>
          <cell r="E696">
            <v>0</v>
          </cell>
          <cell r="F696">
            <v>0</v>
          </cell>
        </row>
        <row r="697">
          <cell r="A697" t="str">
            <v>Kosovo</v>
          </cell>
          <cell r="B697" t="str">
            <v>Switzerland</v>
          </cell>
          <cell r="C697">
            <v>141099</v>
          </cell>
          <cell r="D697">
            <v>15579</v>
          </cell>
          <cell r="E697">
            <v>141099</v>
          </cell>
          <cell r="F697">
            <v>15579</v>
          </cell>
        </row>
        <row r="698">
          <cell r="A698" t="str">
            <v>Kosovo</v>
          </cell>
          <cell r="B698" t="str">
            <v>Taiwan</v>
          </cell>
          <cell r="C698">
            <v>0</v>
          </cell>
          <cell r="D698">
            <v>0</v>
          </cell>
          <cell r="E698">
            <v>0</v>
          </cell>
          <cell r="F698">
            <v>0</v>
          </cell>
        </row>
        <row r="699">
          <cell r="A699" t="str">
            <v>Kosovo</v>
          </cell>
          <cell r="B699" t="str">
            <v>United Kingdom</v>
          </cell>
          <cell r="C699">
            <v>250649</v>
          </cell>
          <cell r="D699">
            <v>11694</v>
          </cell>
          <cell r="E699">
            <v>206770</v>
          </cell>
          <cell r="F699">
            <v>14588</v>
          </cell>
        </row>
        <row r="700">
          <cell r="A700" t="str">
            <v>Kosovo</v>
          </cell>
          <cell r="B700" t="str">
            <v>United States</v>
          </cell>
          <cell r="C700">
            <v>184035</v>
          </cell>
          <cell r="D700">
            <v>4956</v>
          </cell>
          <cell r="E700">
            <v>188970</v>
          </cell>
          <cell r="F700">
            <v>0</v>
          </cell>
        </row>
        <row r="701">
          <cell r="A701" t="str">
            <v>Lebanon &amp; Syria</v>
          </cell>
          <cell r="B701" t="str">
            <v>Australia</v>
          </cell>
          <cell r="C701">
            <v>645206</v>
          </cell>
          <cell r="D701">
            <v>62472</v>
          </cell>
          <cell r="E701">
            <v>421422</v>
          </cell>
          <cell r="F701">
            <v>37715</v>
          </cell>
        </row>
        <row r="702">
          <cell r="A702" t="str">
            <v>Lebanon &amp; Syria</v>
          </cell>
          <cell r="B702" t="str">
            <v>Canada</v>
          </cell>
          <cell r="C702">
            <v>196252</v>
          </cell>
          <cell r="D702">
            <v>28668</v>
          </cell>
          <cell r="E702">
            <v>211223</v>
          </cell>
          <cell r="F702">
            <v>21135</v>
          </cell>
        </row>
        <row r="703">
          <cell r="A703" t="str">
            <v>Lebanon &amp; Syria</v>
          </cell>
          <cell r="B703" t="str">
            <v>Germany</v>
          </cell>
          <cell r="C703">
            <v>50000</v>
          </cell>
          <cell r="D703">
            <v>0</v>
          </cell>
          <cell r="E703">
            <v>14100</v>
          </cell>
          <cell r="F703">
            <v>0</v>
          </cell>
        </row>
        <row r="704">
          <cell r="A704" t="str">
            <v>Lebanon &amp; Syria</v>
          </cell>
          <cell r="B704" t="str">
            <v>Korea</v>
          </cell>
          <cell r="C704">
            <v>31500</v>
          </cell>
          <cell r="D704">
            <v>3500</v>
          </cell>
          <cell r="E704">
            <v>18000</v>
          </cell>
          <cell r="F704">
            <v>2000</v>
          </cell>
        </row>
        <row r="705">
          <cell r="A705" t="str">
            <v>Lebanon &amp; Syria</v>
          </cell>
          <cell r="B705" t="str">
            <v>Lebanon &amp; Syria</v>
          </cell>
          <cell r="C705">
            <v>2637</v>
          </cell>
          <cell r="D705">
            <v>0</v>
          </cell>
          <cell r="E705">
            <v>2637</v>
          </cell>
          <cell r="F705">
            <v>0</v>
          </cell>
        </row>
        <row r="706">
          <cell r="A706" t="str">
            <v>Lebanon &amp; Syria</v>
          </cell>
          <cell r="B706" t="str">
            <v>Malaysia</v>
          </cell>
          <cell r="C706">
            <v>70000</v>
          </cell>
          <cell r="D706">
            <v>13000</v>
          </cell>
          <cell r="E706">
            <v>70000</v>
          </cell>
          <cell r="F706">
            <v>13000</v>
          </cell>
        </row>
        <row r="707">
          <cell r="A707" t="str">
            <v>Lebanon &amp; Syria</v>
          </cell>
          <cell r="B707" t="str">
            <v>Mixed Funding</v>
          </cell>
          <cell r="C707">
            <v>85000</v>
          </cell>
          <cell r="D707">
            <v>15000</v>
          </cell>
          <cell r="E707">
            <v>17055</v>
          </cell>
          <cell r="F707">
            <v>0</v>
          </cell>
        </row>
        <row r="708">
          <cell r="A708" t="str">
            <v>Lebanon &amp; Syria</v>
          </cell>
          <cell r="B708" t="str">
            <v>United States</v>
          </cell>
          <cell r="C708">
            <v>2470687</v>
          </cell>
          <cell r="D708">
            <v>180921</v>
          </cell>
          <cell r="E708">
            <v>3640712</v>
          </cell>
          <cell r="F708">
            <v>173444</v>
          </cell>
        </row>
        <row r="709">
          <cell r="A709" t="str">
            <v>Middle East/Eastern Europe Regional Office</v>
          </cell>
          <cell r="B709" t="str">
            <v>Canada</v>
          </cell>
          <cell r="C709">
            <v>0</v>
          </cell>
          <cell r="D709">
            <v>0</v>
          </cell>
          <cell r="E709">
            <v>18940</v>
          </cell>
          <cell r="F709">
            <v>0</v>
          </cell>
        </row>
        <row r="710">
          <cell r="A710" t="str">
            <v>Middle East/Eastern Europe Regional Office</v>
          </cell>
          <cell r="B710" t="str">
            <v>Germany</v>
          </cell>
          <cell r="C710">
            <v>15000</v>
          </cell>
          <cell r="D710">
            <v>0</v>
          </cell>
          <cell r="E710">
            <v>0</v>
          </cell>
          <cell r="F710">
            <v>0</v>
          </cell>
        </row>
        <row r="711">
          <cell r="A711" t="str">
            <v>Middle East/Eastern Europe Regional Office</v>
          </cell>
          <cell r="B711" t="str">
            <v>Middle East/Eastern Europe Regional Office</v>
          </cell>
          <cell r="C711">
            <v>0</v>
          </cell>
          <cell r="D711">
            <v>0</v>
          </cell>
          <cell r="E711">
            <v>0</v>
          </cell>
          <cell r="F711">
            <v>0</v>
          </cell>
        </row>
        <row r="712">
          <cell r="A712" t="str">
            <v>Middle East/Eastern Europe Regional Office</v>
          </cell>
          <cell r="B712" t="str">
            <v>Mixed Funding</v>
          </cell>
          <cell r="C712">
            <v>149795</v>
          </cell>
          <cell r="D712">
            <v>0</v>
          </cell>
          <cell r="E712">
            <v>704414</v>
          </cell>
          <cell r="F712">
            <v>0</v>
          </cell>
        </row>
        <row r="713">
          <cell r="A713" t="str">
            <v>Middle East/Eastern Europe Regional Office</v>
          </cell>
          <cell r="B713" t="str">
            <v>Netherlands</v>
          </cell>
          <cell r="C713">
            <v>0</v>
          </cell>
          <cell r="D713">
            <v>0</v>
          </cell>
          <cell r="E713">
            <v>0</v>
          </cell>
          <cell r="F713">
            <v>0</v>
          </cell>
        </row>
        <row r="714">
          <cell r="A714" t="str">
            <v>Middle East/Eastern Europe Regional Office</v>
          </cell>
          <cell r="B714" t="str">
            <v>United States</v>
          </cell>
          <cell r="C714">
            <v>88750</v>
          </cell>
          <cell r="D714">
            <v>0</v>
          </cell>
          <cell r="E714">
            <v>438276</v>
          </cell>
          <cell r="F714">
            <v>0</v>
          </cell>
        </row>
        <row r="715">
          <cell r="A715" t="str">
            <v>Montenegro</v>
          </cell>
          <cell r="B715" t="str">
            <v>Canada</v>
          </cell>
          <cell r="C715">
            <v>351871</v>
          </cell>
          <cell r="D715">
            <v>0</v>
          </cell>
          <cell r="E715">
            <v>351871</v>
          </cell>
          <cell r="F715">
            <v>0</v>
          </cell>
        </row>
        <row r="716">
          <cell r="A716" t="str">
            <v>Montenegro</v>
          </cell>
          <cell r="B716" t="str">
            <v>Germany</v>
          </cell>
          <cell r="C716">
            <v>15500</v>
          </cell>
          <cell r="D716">
            <v>0</v>
          </cell>
          <cell r="E716">
            <v>15500</v>
          </cell>
          <cell r="F716">
            <v>0</v>
          </cell>
        </row>
        <row r="717">
          <cell r="A717" t="str">
            <v>Montenegro</v>
          </cell>
          <cell r="B717" t="str">
            <v>Montenegro</v>
          </cell>
          <cell r="C717">
            <v>0</v>
          </cell>
          <cell r="D717">
            <v>0</v>
          </cell>
          <cell r="E717">
            <v>0</v>
          </cell>
          <cell r="F717">
            <v>0</v>
          </cell>
        </row>
        <row r="718">
          <cell r="A718" t="str">
            <v>Romania</v>
          </cell>
          <cell r="B718" t="str">
            <v>Australia</v>
          </cell>
          <cell r="C718">
            <v>125971</v>
          </cell>
          <cell r="D718">
            <v>13997</v>
          </cell>
          <cell r="E718">
            <v>125971</v>
          </cell>
          <cell r="F718">
            <v>13997</v>
          </cell>
        </row>
        <row r="719">
          <cell r="A719" t="str">
            <v>Romania</v>
          </cell>
          <cell r="B719" t="str">
            <v>Austria</v>
          </cell>
          <cell r="C719">
            <v>30000</v>
          </cell>
          <cell r="D719">
            <v>0</v>
          </cell>
          <cell r="E719">
            <v>30000</v>
          </cell>
          <cell r="F719">
            <v>0</v>
          </cell>
        </row>
        <row r="720">
          <cell r="A720" t="str">
            <v>Romania</v>
          </cell>
          <cell r="B720" t="str">
            <v>Canada</v>
          </cell>
          <cell r="C720">
            <v>631035</v>
          </cell>
          <cell r="D720">
            <v>55269</v>
          </cell>
          <cell r="E720">
            <v>672198</v>
          </cell>
          <cell r="F720">
            <v>51048</v>
          </cell>
        </row>
        <row r="721">
          <cell r="A721" t="str">
            <v>Romania</v>
          </cell>
          <cell r="B721" t="str">
            <v>International Office</v>
          </cell>
          <cell r="C721">
            <v>4000</v>
          </cell>
          <cell r="D721">
            <v>0</v>
          </cell>
          <cell r="E721">
            <v>4000</v>
          </cell>
          <cell r="F721">
            <v>0</v>
          </cell>
        </row>
        <row r="722">
          <cell r="A722" t="str">
            <v>Romania</v>
          </cell>
          <cell r="B722" t="str">
            <v>Ireland</v>
          </cell>
          <cell r="C722">
            <v>0</v>
          </cell>
          <cell r="D722">
            <v>0</v>
          </cell>
          <cell r="E722">
            <v>0</v>
          </cell>
          <cell r="F722">
            <v>0</v>
          </cell>
        </row>
        <row r="723">
          <cell r="A723" t="str">
            <v>Romania</v>
          </cell>
          <cell r="B723" t="str">
            <v>Mixed Funding</v>
          </cell>
          <cell r="C723">
            <v>25000</v>
          </cell>
          <cell r="D723">
            <v>5205</v>
          </cell>
          <cell r="E723">
            <v>44728</v>
          </cell>
          <cell r="F723">
            <v>0</v>
          </cell>
        </row>
        <row r="724">
          <cell r="A724" t="str">
            <v>Romania</v>
          </cell>
          <cell r="B724" t="str">
            <v>New Zealand</v>
          </cell>
          <cell r="C724">
            <v>0</v>
          </cell>
          <cell r="D724">
            <v>0</v>
          </cell>
          <cell r="E724">
            <v>0</v>
          </cell>
          <cell r="F724">
            <v>0</v>
          </cell>
        </row>
        <row r="725">
          <cell r="A725" t="str">
            <v>Romania</v>
          </cell>
          <cell r="B725" t="str">
            <v>Romania</v>
          </cell>
          <cell r="C725">
            <v>275332</v>
          </cell>
          <cell r="D725">
            <v>0</v>
          </cell>
          <cell r="E725">
            <v>275332</v>
          </cell>
          <cell r="F725">
            <v>0</v>
          </cell>
        </row>
        <row r="726">
          <cell r="A726" t="str">
            <v>Romania</v>
          </cell>
          <cell r="B726" t="str">
            <v>Switzerland</v>
          </cell>
          <cell r="C726">
            <v>277970</v>
          </cell>
          <cell r="D726">
            <v>33500</v>
          </cell>
          <cell r="E726">
            <v>280038</v>
          </cell>
          <cell r="F726">
            <v>33500</v>
          </cell>
        </row>
        <row r="727">
          <cell r="A727" t="str">
            <v>Romania</v>
          </cell>
          <cell r="B727" t="str">
            <v>Taiwan</v>
          </cell>
          <cell r="C727">
            <v>251560</v>
          </cell>
          <cell r="D727">
            <v>29000</v>
          </cell>
          <cell r="E727">
            <v>255646</v>
          </cell>
          <cell r="F727">
            <v>29000</v>
          </cell>
        </row>
        <row r="728">
          <cell r="A728" t="str">
            <v>Romania</v>
          </cell>
          <cell r="B728" t="str">
            <v>United Kingdom</v>
          </cell>
          <cell r="C728">
            <v>4000</v>
          </cell>
          <cell r="D728">
            <v>0</v>
          </cell>
          <cell r="E728">
            <v>4000</v>
          </cell>
          <cell r="F728">
            <v>0</v>
          </cell>
        </row>
        <row r="729">
          <cell r="A729" t="str">
            <v>Romania</v>
          </cell>
          <cell r="B729" t="str">
            <v>United States</v>
          </cell>
          <cell r="C729">
            <v>2039955</v>
          </cell>
          <cell r="D729">
            <v>181156</v>
          </cell>
          <cell r="E729">
            <v>2150475</v>
          </cell>
          <cell r="F729">
            <v>144456</v>
          </cell>
        </row>
        <row r="730">
          <cell r="A730" t="str">
            <v>Russian Federation</v>
          </cell>
          <cell r="B730" t="str">
            <v>Australia</v>
          </cell>
          <cell r="C730">
            <v>0</v>
          </cell>
          <cell r="D730">
            <v>0</v>
          </cell>
          <cell r="E730">
            <v>0</v>
          </cell>
          <cell r="F730">
            <v>0</v>
          </cell>
        </row>
        <row r="731">
          <cell r="A731" t="str">
            <v>Russian Federation</v>
          </cell>
          <cell r="B731" t="str">
            <v>Canada</v>
          </cell>
          <cell r="C731">
            <v>10000</v>
          </cell>
          <cell r="D731">
            <v>0</v>
          </cell>
          <cell r="E731">
            <v>10000</v>
          </cell>
          <cell r="F731">
            <v>0</v>
          </cell>
        </row>
        <row r="732">
          <cell r="A732" t="str">
            <v>Russian Federation</v>
          </cell>
          <cell r="B732" t="str">
            <v>Germany</v>
          </cell>
          <cell r="C732">
            <v>806570</v>
          </cell>
          <cell r="D732">
            <v>0</v>
          </cell>
          <cell r="E732">
            <v>716139</v>
          </cell>
          <cell r="F732">
            <v>0</v>
          </cell>
        </row>
        <row r="733">
          <cell r="A733" t="str">
            <v>Russian Federation</v>
          </cell>
          <cell r="B733" t="str">
            <v>Hong Kong</v>
          </cell>
          <cell r="C733">
            <v>0</v>
          </cell>
          <cell r="D733">
            <v>0</v>
          </cell>
          <cell r="E733">
            <v>50000</v>
          </cell>
          <cell r="F733">
            <v>0</v>
          </cell>
        </row>
        <row r="734">
          <cell r="A734" t="str">
            <v>Russian Federation</v>
          </cell>
          <cell r="B734" t="str">
            <v>Ireland</v>
          </cell>
          <cell r="C734">
            <v>0</v>
          </cell>
          <cell r="D734">
            <v>0</v>
          </cell>
          <cell r="E734">
            <v>0</v>
          </cell>
          <cell r="F734">
            <v>0</v>
          </cell>
        </row>
        <row r="735">
          <cell r="A735" t="str">
            <v>Russian Federation</v>
          </cell>
          <cell r="B735" t="str">
            <v>Mixed Funding</v>
          </cell>
          <cell r="C735">
            <v>0</v>
          </cell>
          <cell r="D735">
            <v>0</v>
          </cell>
          <cell r="E735">
            <v>0</v>
          </cell>
          <cell r="F735">
            <v>0</v>
          </cell>
        </row>
        <row r="736">
          <cell r="A736" t="str">
            <v>Russian Federation</v>
          </cell>
          <cell r="B736" t="str">
            <v>Netherlands</v>
          </cell>
          <cell r="C736">
            <v>472993</v>
          </cell>
          <cell r="D736">
            <v>0</v>
          </cell>
          <cell r="E736">
            <v>473973</v>
          </cell>
          <cell r="F736">
            <v>0</v>
          </cell>
        </row>
        <row r="737">
          <cell r="A737" t="str">
            <v>Russian Federation</v>
          </cell>
          <cell r="B737" t="str">
            <v>New Zealand</v>
          </cell>
          <cell r="C737">
            <v>5000</v>
          </cell>
          <cell r="D737">
            <v>0</v>
          </cell>
          <cell r="E737">
            <v>5000</v>
          </cell>
          <cell r="F737">
            <v>0</v>
          </cell>
        </row>
        <row r="738">
          <cell r="A738" t="str">
            <v>Russian Federation</v>
          </cell>
          <cell r="B738" t="str">
            <v>Taiwan</v>
          </cell>
          <cell r="C738">
            <v>34882</v>
          </cell>
          <cell r="D738">
            <v>0</v>
          </cell>
          <cell r="E738">
            <v>34882</v>
          </cell>
          <cell r="F738">
            <v>0</v>
          </cell>
        </row>
        <row r="739">
          <cell r="A739" t="str">
            <v>Russian Federation</v>
          </cell>
          <cell r="B739" t="str">
            <v>United States</v>
          </cell>
          <cell r="C739">
            <v>1272780</v>
          </cell>
          <cell r="D739">
            <v>0</v>
          </cell>
          <cell r="E739">
            <v>1222316</v>
          </cell>
          <cell r="F739">
            <v>0</v>
          </cell>
        </row>
        <row r="740">
          <cell r="A740" t="str">
            <v>Russian Federation</v>
          </cell>
          <cell r="B740" t="str">
            <v>Russian Federation</v>
          </cell>
          <cell r="C740">
            <v>0</v>
          </cell>
          <cell r="D740">
            <v>0</v>
          </cell>
          <cell r="E740">
            <v>0</v>
          </cell>
          <cell r="F740">
            <v>0</v>
          </cell>
        </row>
        <row r="741">
          <cell r="A741" t="str">
            <v>Mixed Funding</v>
          </cell>
          <cell r="B741" t="str">
            <v>Austria</v>
          </cell>
          <cell r="C741">
            <v>18400</v>
          </cell>
          <cell r="D741">
            <v>0</v>
          </cell>
          <cell r="E741">
            <v>18400</v>
          </cell>
          <cell r="F741">
            <v>0</v>
          </cell>
        </row>
        <row r="742">
          <cell r="A742" t="str">
            <v>Mixed Funding</v>
          </cell>
          <cell r="B742" t="str">
            <v>Canada</v>
          </cell>
          <cell r="C742">
            <v>0</v>
          </cell>
          <cell r="D742">
            <v>0</v>
          </cell>
          <cell r="E742">
            <v>0</v>
          </cell>
          <cell r="F742">
            <v>0</v>
          </cell>
        </row>
        <row r="743">
          <cell r="A743" t="str">
            <v>Mixed Funding</v>
          </cell>
          <cell r="B743" t="str">
            <v>Germany</v>
          </cell>
          <cell r="C743">
            <v>0</v>
          </cell>
          <cell r="D743">
            <v>0</v>
          </cell>
          <cell r="E743">
            <v>0</v>
          </cell>
          <cell r="F743">
            <v>0</v>
          </cell>
        </row>
        <row r="744">
          <cell r="A744" t="str">
            <v>Office Unknown</v>
          </cell>
          <cell r="B744" t="str">
            <v>Australia</v>
          </cell>
          <cell r="C744">
            <v>256000</v>
          </cell>
          <cell r="D744">
            <v>0</v>
          </cell>
          <cell r="E744">
            <v>39629161</v>
          </cell>
          <cell r="F744">
            <v>-24206422</v>
          </cell>
        </row>
        <row r="745">
          <cell r="A745" t="str">
            <v>Office Unknown</v>
          </cell>
          <cell r="B745" t="str">
            <v>Austria</v>
          </cell>
          <cell r="C745">
            <v>1000</v>
          </cell>
          <cell r="D745">
            <v>0</v>
          </cell>
          <cell r="E745">
            <v>1000</v>
          </cell>
          <cell r="F745">
            <v>0</v>
          </cell>
        </row>
        <row r="746">
          <cell r="A746" t="str">
            <v>Office Unknown</v>
          </cell>
          <cell r="B746" t="str">
            <v>Canada</v>
          </cell>
          <cell r="C746">
            <v>364000</v>
          </cell>
          <cell r="D746">
            <v>0</v>
          </cell>
          <cell r="E746">
            <v>6697620</v>
          </cell>
          <cell r="F746">
            <v>0</v>
          </cell>
        </row>
        <row r="747">
          <cell r="A747" t="str">
            <v>Office Unknown</v>
          </cell>
          <cell r="B747" t="str">
            <v>Finland</v>
          </cell>
          <cell r="C747">
            <v>2000</v>
          </cell>
          <cell r="D747">
            <v>0</v>
          </cell>
          <cell r="E747">
            <v>2000</v>
          </cell>
          <cell r="F747">
            <v>0</v>
          </cell>
        </row>
        <row r="748">
          <cell r="A748" t="str">
            <v>Office Unknown</v>
          </cell>
          <cell r="B748" t="str">
            <v>Germany</v>
          </cell>
          <cell r="C748">
            <v>1293904</v>
          </cell>
          <cell r="D748">
            <v>0</v>
          </cell>
          <cell r="E748">
            <v>1917000</v>
          </cell>
          <cell r="F748">
            <v>0</v>
          </cell>
        </row>
        <row r="749">
          <cell r="A749" t="str">
            <v>Office Unknown</v>
          </cell>
          <cell r="B749" t="str">
            <v>Hong Kong</v>
          </cell>
          <cell r="C749">
            <v>51000</v>
          </cell>
          <cell r="D749">
            <v>0</v>
          </cell>
          <cell r="E749">
            <v>2151593</v>
          </cell>
          <cell r="F749">
            <v>0</v>
          </cell>
        </row>
        <row r="750">
          <cell r="A750" t="str">
            <v>Office Unknown</v>
          </cell>
          <cell r="B750" t="str">
            <v>Ireland</v>
          </cell>
          <cell r="C750">
            <v>4000</v>
          </cell>
          <cell r="D750">
            <v>0</v>
          </cell>
          <cell r="E750">
            <v>15767</v>
          </cell>
          <cell r="F750">
            <v>0</v>
          </cell>
        </row>
        <row r="751">
          <cell r="A751" t="str">
            <v>Office Unknown</v>
          </cell>
          <cell r="B751" t="str">
            <v>Japan</v>
          </cell>
          <cell r="C751">
            <v>24000</v>
          </cell>
          <cell r="D751">
            <v>0</v>
          </cell>
          <cell r="E751">
            <v>-1540212</v>
          </cell>
          <cell r="F751">
            <v>0</v>
          </cell>
        </row>
        <row r="752">
          <cell r="A752" t="str">
            <v>Office Unknown</v>
          </cell>
          <cell r="B752" t="str">
            <v>Korea</v>
          </cell>
          <cell r="C752">
            <v>36000</v>
          </cell>
          <cell r="D752">
            <v>0</v>
          </cell>
          <cell r="E752">
            <v>63668</v>
          </cell>
          <cell r="F752">
            <v>0</v>
          </cell>
        </row>
        <row r="753">
          <cell r="A753" t="str">
            <v>Office Unknown</v>
          </cell>
          <cell r="B753" t="str">
            <v>Malaysia</v>
          </cell>
          <cell r="C753">
            <v>128731</v>
          </cell>
          <cell r="D753">
            <v>0</v>
          </cell>
          <cell r="E753">
            <v>128731</v>
          </cell>
          <cell r="F753">
            <v>-65500</v>
          </cell>
        </row>
        <row r="754">
          <cell r="A754" t="str">
            <v>Office Unknown</v>
          </cell>
          <cell r="B754" t="str">
            <v>Mixed Funding</v>
          </cell>
          <cell r="C754">
            <v>0</v>
          </cell>
          <cell r="D754">
            <v>0</v>
          </cell>
          <cell r="E754">
            <v>-4000000</v>
          </cell>
          <cell r="F754">
            <v>0</v>
          </cell>
        </row>
        <row r="755">
          <cell r="A755" t="str">
            <v>Office Unknown</v>
          </cell>
          <cell r="B755" t="str">
            <v>Netherlands</v>
          </cell>
          <cell r="C755">
            <v>3000</v>
          </cell>
          <cell r="D755">
            <v>0</v>
          </cell>
          <cell r="E755">
            <v>20045</v>
          </cell>
          <cell r="F755">
            <v>0</v>
          </cell>
        </row>
        <row r="756">
          <cell r="A756" t="str">
            <v>Office Unknown</v>
          </cell>
          <cell r="B756" t="str">
            <v>New Zealand</v>
          </cell>
          <cell r="C756">
            <v>27000</v>
          </cell>
          <cell r="D756">
            <v>0</v>
          </cell>
          <cell r="E756">
            <v>6305722</v>
          </cell>
          <cell r="F756">
            <v>-5187041</v>
          </cell>
        </row>
        <row r="757">
          <cell r="A757" t="str">
            <v>Office Unknown</v>
          </cell>
          <cell r="B757" t="str">
            <v>Singapore</v>
          </cell>
          <cell r="C757">
            <v>2000</v>
          </cell>
          <cell r="D757">
            <v>0</v>
          </cell>
          <cell r="E757">
            <v>2000</v>
          </cell>
          <cell r="F757">
            <v>0</v>
          </cell>
        </row>
        <row r="758">
          <cell r="A758" t="str">
            <v>Office Unknown</v>
          </cell>
          <cell r="B758" t="str">
            <v>Switzerland</v>
          </cell>
          <cell r="C758">
            <v>22000</v>
          </cell>
          <cell r="D758">
            <v>0</v>
          </cell>
          <cell r="E758">
            <v>3650733</v>
          </cell>
          <cell r="F758">
            <v>-2565573</v>
          </cell>
        </row>
        <row r="759">
          <cell r="A759" t="str">
            <v>Office Unknown</v>
          </cell>
          <cell r="B759" t="str">
            <v>Taiwan</v>
          </cell>
          <cell r="C759">
            <v>66000</v>
          </cell>
          <cell r="D759">
            <v>0</v>
          </cell>
          <cell r="E759">
            <v>4768433</v>
          </cell>
          <cell r="F759">
            <v>-4510919</v>
          </cell>
        </row>
        <row r="760">
          <cell r="A760" t="str">
            <v>Office Unknown</v>
          </cell>
          <cell r="B760" t="str">
            <v>United Kingdom</v>
          </cell>
          <cell r="C760">
            <v>137000</v>
          </cell>
          <cell r="D760">
            <v>0</v>
          </cell>
          <cell r="E760">
            <v>31074</v>
          </cell>
          <cell r="F760">
            <v>0</v>
          </cell>
        </row>
        <row r="761">
          <cell r="A761" t="str">
            <v>Office Unknown</v>
          </cell>
          <cell r="B761" t="str">
            <v>United States</v>
          </cell>
          <cell r="C761">
            <v>996000</v>
          </cell>
          <cell r="D761">
            <v>0</v>
          </cell>
          <cell r="E761">
            <v>4696721</v>
          </cell>
          <cell r="F761">
            <v>0</v>
          </cell>
        </row>
        <row r="762">
          <cell r="A762" t="str">
            <v>Angola</v>
          </cell>
          <cell r="B762" t="str">
            <v>Angola</v>
          </cell>
          <cell r="C762">
            <v>25282</v>
          </cell>
          <cell r="D762">
            <v>0</v>
          </cell>
          <cell r="E762">
            <v>25282</v>
          </cell>
          <cell r="F762">
            <v>0</v>
          </cell>
        </row>
        <row r="763">
          <cell r="A763" t="str">
            <v>Angola</v>
          </cell>
          <cell r="B763" t="str">
            <v>Australia</v>
          </cell>
          <cell r="C763">
            <v>105000</v>
          </cell>
          <cell r="D763">
            <v>0</v>
          </cell>
          <cell r="E763">
            <v>170417</v>
          </cell>
          <cell r="F763">
            <v>3573</v>
          </cell>
        </row>
        <row r="764">
          <cell r="A764" t="str">
            <v>Angola</v>
          </cell>
          <cell r="B764" t="str">
            <v>Canada</v>
          </cell>
          <cell r="C764">
            <v>100000</v>
          </cell>
          <cell r="D764">
            <v>0</v>
          </cell>
          <cell r="E764">
            <v>76234</v>
          </cell>
          <cell r="F764">
            <v>9100</v>
          </cell>
        </row>
        <row r="765">
          <cell r="A765" t="str">
            <v>Angola</v>
          </cell>
          <cell r="B765" t="str">
            <v>Germany</v>
          </cell>
          <cell r="C765">
            <v>112207</v>
          </cell>
          <cell r="D765">
            <v>0</v>
          </cell>
          <cell r="E765">
            <v>84887</v>
          </cell>
          <cell r="F765">
            <v>0</v>
          </cell>
        </row>
        <row r="766">
          <cell r="A766" t="str">
            <v>Angola</v>
          </cell>
          <cell r="B766" t="str">
            <v>International Office</v>
          </cell>
          <cell r="C766">
            <v>0</v>
          </cell>
          <cell r="D766">
            <v>0</v>
          </cell>
          <cell r="E766">
            <v>0</v>
          </cell>
          <cell r="F766">
            <v>0</v>
          </cell>
        </row>
        <row r="767">
          <cell r="A767" t="str">
            <v>Angola</v>
          </cell>
          <cell r="B767" t="str">
            <v>Japan</v>
          </cell>
          <cell r="C767">
            <v>0</v>
          </cell>
          <cell r="D767">
            <v>0</v>
          </cell>
          <cell r="E767">
            <v>42527</v>
          </cell>
          <cell r="F767">
            <v>0</v>
          </cell>
        </row>
        <row r="768">
          <cell r="A768" t="str">
            <v>Angola</v>
          </cell>
          <cell r="B768" t="str">
            <v>Mixed Funding</v>
          </cell>
          <cell r="C768">
            <v>0</v>
          </cell>
          <cell r="D768">
            <v>0</v>
          </cell>
          <cell r="E768">
            <v>0</v>
          </cell>
          <cell r="F768">
            <v>0</v>
          </cell>
        </row>
        <row r="769">
          <cell r="A769" t="str">
            <v>Angola</v>
          </cell>
          <cell r="B769" t="str">
            <v>New Zealand</v>
          </cell>
          <cell r="C769">
            <v>120700</v>
          </cell>
          <cell r="D769">
            <v>0</v>
          </cell>
          <cell r="E769">
            <v>120700</v>
          </cell>
          <cell r="F769">
            <v>0</v>
          </cell>
        </row>
        <row r="770">
          <cell r="A770" t="str">
            <v>Angola</v>
          </cell>
          <cell r="B770" t="str">
            <v>Taiwan</v>
          </cell>
          <cell r="C770">
            <v>0</v>
          </cell>
          <cell r="D770">
            <v>0</v>
          </cell>
          <cell r="E770">
            <v>100000</v>
          </cell>
          <cell r="F770">
            <v>0</v>
          </cell>
        </row>
        <row r="771">
          <cell r="A771" t="str">
            <v>Angola</v>
          </cell>
          <cell r="B771" t="str">
            <v>United Kingdom</v>
          </cell>
          <cell r="C771">
            <v>288100</v>
          </cell>
          <cell r="D771">
            <v>0</v>
          </cell>
          <cell r="E771">
            <v>430733</v>
          </cell>
          <cell r="F771">
            <v>0</v>
          </cell>
        </row>
        <row r="772">
          <cell r="A772" t="str">
            <v>Angola</v>
          </cell>
          <cell r="B772" t="str">
            <v>United States</v>
          </cell>
          <cell r="C772">
            <v>8767912</v>
          </cell>
          <cell r="D772">
            <v>0</v>
          </cell>
          <cell r="E772">
            <v>7269512</v>
          </cell>
          <cell r="F772">
            <v>0</v>
          </cell>
        </row>
        <row r="773">
          <cell r="A773" t="str">
            <v>Congo - Democratic Republic of</v>
          </cell>
          <cell r="B773" t="str">
            <v>Africa Relief</v>
          </cell>
          <cell r="C773">
            <v>0</v>
          </cell>
          <cell r="D773">
            <v>0</v>
          </cell>
          <cell r="E773">
            <v>0</v>
          </cell>
          <cell r="F773">
            <v>0</v>
          </cell>
        </row>
        <row r="774">
          <cell r="A774" t="str">
            <v>Congo - Democratic Republic of</v>
          </cell>
          <cell r="B774" t="str">
            <v>Canada</v>
          </cell>
          <cell r="C774">
            <v>2972399</v>
          </cell>
          <cell r="D774">
            <v>284105</v>
          </cell>
          <cell r="E774">
            <v>2972754</v>
          </cell>
          <cell r="F774">
            <v>284105</v>
          </cell>
        </row>
        <row r="775">
          <cell r="A775" t="str">
            <v>Congo - Democratic Republic of</v>
          </cell>
          <cell r="B775" t="str">
            <v>Congo - Democratic Republic of</v>
          </cell>
          <cell r="C775">
            <v>234477</v>
          </cell>
          <cell r="D775">
            <v>15550</v>
          </cell>
          <cell r="E775">
            <v>166057</v>
          </cell>
          <cell r="F775">
            <v>6220</v>
          </cell>
        </row>
        <row r="776">
          <cell r="A776" t="str">
            <v>Congo - Democratic Republic of</v>
          </cell>
          <cell r="B776" t="str">
            <v>Germany</v>
          </cell>
          <cell r="C776">
            <v>1550</v>
          </cell>
          <cell r="D776">
            <v>0</v>
          </cell>
          <cell r="E776">
            <v>0</v>
          </cell>
          <cell r="F776">
            <v>0</v>
          </cell>
        </row>
        <row r="777">
          <cell r="A777" t="str">
            <v>Congo - Democratic Republic of</v>
          </cell>
          <cell r="B777" t="str">
            <v>Hong Kong</v>
          </cell>
          <cell r="C777">
            <v>516268</v>
          </cell>
          <cell r="D777">
            <v>189000</v>
          </cell>
          <cell r="E777">
            <v>705268</v>
          </cell>
          <cell r="F777">
            <v>0</v>
          </cell>
        </row>
        <row r="778">
          <cell r="A778" t="str">
            <v>Congo - Democratic Republic of</v>
          </cell>
          <cell r="B778" t="str">
            <v>Mixed Funding</v>
          </cell>
          <cell r="C778">
            <v>69369</v>
          </cell>
          <cell r="D778">
            <v>0</v>
          </cell>
          <cell r="E778">
            <v>69369</v>
          </cell>
          <cell r="F778">
            <v>0</v>
          </cell>
        </row>
        <row r="779">
          <cell r="A779" t="str">
            <v>Congo - Democratic Republic of</v>
          </cell>
          <cell r="B779" t="str">
            <v>Netherlands</v>
          </cell>
          <cell r="C779">
            <v>2050</v>
          </cell>
          <cell r="D779">
            <v>0</v>
          </cell>
          <cell r="E779">
            <v>2050</v>
          </cell>
          <cell r="F779">
            <v>0</v>
          </cell>
        </row>
        <row r="780">
          <cell r="A780" t="str">
            <v>Congo - Democratic Republic of</v>
          </cell>
          <cell r="B780" t="str">
            <v>Taiwan</v>
          </cell>
          <cell r="C780">
            <v>370018</v>
          </cell>
          <cell r="D780">
            <v>43600</v>
          </cell>
          <cell r="E780">
            <v>370018</v>
          </cell>
          <cell r="F780">
            <v>43600</v>
          </cell>
        </row>
        <row r="781">
          <cell r="A781" t="str">
            <v>Congo - Democratic Republic of</v>
          </cell>
          <cell r="B781" t="str">
            <v>United States</v>
          </cell>
          <cell r="C781">
            <v>1029003</v>
          </cell>
          <cell r="D781">
            <v>91297</v>
          </cell>
          <cell r="E781">
            <v>1010278</v>
          </cell>
          <cell r="F781">
            <v>91297</v>
          </cell>
        </row>
        <row r="782">
          <cell r="A782" t="str">
            <v>Lesotho</v>
          </cell>
          <cell r="B782" t="str">
            <v>Africa Relief</v>
          </cell>
          <cell r="C782">
            <v>0</v>
          </cell>
          <cell r="D782">
            <v>0</v>
          </cell>
          <cell r="E782">
            <v>0</v>
          </cell>
          <cell r="F782">
            <v>0</v>
          </cell>
        </row>
        <row r="783">
          <cell r="A783" t="str">
            <v>Lesotho</v>
          </cell>
          <cell r="B783" t="str">
            <v>Australia</v>
          </cell>
          <cell r="C783">
            <v>1256781</v>
          </cell>
          <cell r="D783">
            <v>121187</v>
          </cell>
          <cell r="E783">
            <v>1254773</v>
          </cell>
          <cell r="F783">
            <v>123195</v>
          </cell>
        </row>
        <row r="784">
          <cell r="A784" t="str">
            <v>Lesotho</v>
          </cell>
          <cell r="B784" t="str">
            <v>Austria</v>
          </cell>
          <cell r="C784">
            <v>50000</v>
          </cell>
          <cell r="D784">
            <v>0</v>
          </cell>
          <cell r="E784">
            <v>50000</v>
          </cell>
          <cell r="F784">
            <v>0</v>
          </cell>
        </row>
        <row r="785">
          <cell r="A785" t="str">
            <v>Lesotho</v>
          </cell>
          <cell r="B785" t="str">
            <v>Canada</v>
          </cell>
          <cell r="C785">
            <v>1028</v>
          </cell>
          <cell r="D785">
            <v>0</v>
          </cell>
          <cell r="E785">
            <v>1028</v>
          </cell>
          <cell r="F785">
            <v>0</v>
          </cell>
        </row>
        <row r="786">
          <cell r="A786" t="str">
            <v>Lesotho</v>
          </cell>
          <cell r="B786" t="str">
            <v>Hong Kong</v>
          </cell>
          <cell r="C786">
            <v>285742</v>
          </cell>
          <cell r="D786">
            <v>0</v>
          </cell>
          <cell r="E786">
            <v>285742</v>
          </cell>
          <cell r="F786">
            <v>0</v>
          </cell>
        </row>
        <row r="787">
          <cell r="A787" t="str">
            <v>Lesotho</v>
          </cell>
          <cell r="B787" t="str">
            <v>Lesotho</v>
          </cell>
          <cell r="C787">
            <v>1044901</v>
          </cell>
          <cell r="D787">
            <v>0</v>
          </cell>
          <cell r="E787">
            <v>1069047</v>
          </cell>
          <cell r="F787">
            <v>0</v>
          </cell>
        </row>
        <row r="788">
          <cell r="A788" t="str">
            <v>Lesotho</v>
          </cell>
          <cell r="B788" t="str">
            <v>Mixed Funding</v>
          </cell>
          <cell r="C788">
            <v>0</v>
          </cell>
          <cell r="D788">
            <v>0</v>
          </cell>
          <cell r="E788">
            <v>0</v>
          </cell>
          <cell r="F788">
            <v>0</v>
          </cell>
        </row>
        <row r="789">
          <cell r="A789" t="str">
            <v>Lesotho</v>
          </cell>
          <cell r="B789" t="str">
            <v>Singapore</v>
          </cell>
          <cell r="C789">
            <v>160314</v>
          </cell>
          <cell r="D789">
            <v>38782</v>
          </cell>
          <cell r="E789">
            <v>160314</v>
          </cell>
          <cell r="F789">
            <v>38782</v>
          </cell>
        </row>
        <row r="790">
          <cell r="A790" t="str">
            <v>Lesotho</v>
          </cell>
          <cell r="B790" t="str">
            <v>Southern Africa Regional Office</v>
          </cell>
          <cell r="C790">
            <v>0</v>
          </cell>
          <cell r="D790">
            <v>0</v>
          </cell>
          <cell r="E790">
            <v>0</v>
          </cell>
          <cell r="F790">
            <v>0</v>
          </cell>
        </row>
        <row r="791">
          <cell r="A791" t="str">
            <v>Lesotho</v>
          </cell>
          <cell r="B791" t="str">
            <v>Switzerland</v>
          </cell>
          <cell r="C791">
            <v>0</v>
          </cell>
          <cell r="D791">
            <v>0</v>
          </cell>
          <cell r="E791">
            <v>0</v>
          </cell>
          <cell r="F791">
            <v>0</v>
          </cell>
        </row>
        <row r="792">
          <cell r="A792" t="str">
            <v>Lesotho</v>
          </cell>
          <cell r="B792" t="str">
            <v>Taiwan</v>
          </cell>
          <cell r="C792">
            <v>393589</v>
          </cell>
          <cell r="D792">
            <v>38107</v>
          </cell>
          <cell r="E792">
            <v>393589</v>
          </cell>
          <cell r="F792">
            <v>38107</v>
          </cell>
        </row>
        <row r="793">
          <cell r="A793" t="str">
            <v>Lesotho</v>
          </cell>
          <cell r="B793" t="str">
            <v>United States</v>
          </cell>
          <cell r="C793">
            <v>2463418</v>
          </cell>
          <cell r="D793">
            <v>221298</v>
          </cell>
          <cell r="E793">
            <v>2471382</v>
          </cell>
          <cell r="F793">
            <v>213334</v>
          </cell>
        </row>
        <row r="794">
          <cell r="A794" t="str">
            <v>Malawi</v>
          </cell>
          <cell r="B794" t="str">
            <v>Australia</v>
          </cell>
          <cell r="C794">
            <v>1700043</v>
          </cell>
          <cell r="D794">
            <v>228784</v>
          </cell>
          <cell r="E794">
            <v>1671927</v>
          </cell>
          <cell r="F794">
            <v>228784</v>
          </cell>
        </row>
        <row r="795">
          <cell r="A795" t="str">
            <v>Malawi</v>
          </cell>
          <cell r="B795" t="str">
            <v>Austria</v>
          </cell>
          <cell r="C795">
            <v>399011</v>
          </cell>
          <cell r="D795">
            <v>33350</v>
          </cell>
          <cell r="E795">
            <v>388951</v>
          </cell>
          <cell r="F795">
            <v>33350</v>
          </cell>
        </row>
        <row r="796">
          <cell r="A796" t="str">
            <v>Malawi</v>
          </cell>
          <cell r="B796" t="str">
            <v>Canada</v>
          </cell>
          <cell r="C796">
            <v>3320784</v>
          </cell>
          <cell r="D796">
            <v>203025</v>
          </cell>
          <cell r="E796">
            <v>3279981</v>
          </cell>
          <cell r="F796">
            <v>226342</v>
          </cell>
        </row>
        <row r="797">
          <cell r="A797" t="str">
            <v>Malawi</v>
          </cell>
          <cell r="B797" t="str">
            <v>Germany</v>
          </cell>
          <cell r="C797">
            <v>1409929</v>
          </cell>
          <cell r="D797">
            <v>126150</v>
          </cell>
          <cell r="E797">
            <v>1400786</v>
          </cell>
          <cell r="F797">
            <v>127523</v>
          </cell>
        </row>
        <row r="798">
          <cell r="A798" t="str">
            <v>Malawi</v>
          </cell>
          <cell r="B798" t="str">
            <v>Hong Kong</v>
          </cell>
          <cell r="C798">
            <v>523000</v>
          </cell>
          <cell r="D798">
            <v>0</v>
          </cell>
          <cell r="E798">
            <v>523000</v>
          </cell>
          <cell r="F798">
            <v>0</v>
          </cell>
        </row>
        <row r="799">
          <cell r="A799" t="str">
            <v>Malawi</v>
          </cell>
          <cell r="B799" t="str">
            <v>International Office</v>
          </cell>
          <cell r="C799">
            <v>0</v>
          </cell>
          <cell r="D799">
            <v>0</v>
          </cell>
          <cell r="E799">
            <v>0</v>
          </cell>
          <cell r="F799">
            <v>0</v>
          </cell>
        </row>
        <row r="800">
          <cell r="A800" t="str">
            <v>Malawi</v>
          </cell>
          <cell r="B800" t="str">
            <v>Ireland</v>
          </cell>
          <cell r="C800">
            <v>0</v>
          </cell>
          <cell r="D800">
            <v>0</v>
          </cell>
          <cell r="E800">
            <v>0</v>
          </cell>
          <cell r="F800">
            <v>0</v>
          </cell>
        </row>
        <row r="801">
          <cell r="A801" t="str">
            <v>Malawi</v>
          </cell>
          <cell r="B801" t="str">
            <v>Korea</v>
          </cell>
          <cell r="C801">
            <v>0</v>
          </cell>
          <cell r="D801">
            <v>0</v>
          </cell>
          <cell r="E801">
            <v>0</v>
          </cell>
          <cell r="F801">
            <v>0</v>
          </cell>
        </row>
        <row r="802">
          <cell r="A802" t="str">
            <v>Malawi</v>
          </cell>
          <cell r="B802" t="str">
            <v>Malawi</v>
          </cell>
          <cell r="C802">
            <v>1658544</v>
          </cell>
          <cell r="D802">
            <v>0</v>
          </cell>
          <cell r="E802">
            <v>1658544</v>
          </cell>
          <cell r="F802">
            <v>0</v>
          </cell>
        </row>
        <row r="803">
          <cell r="A803" t="str">
            <v>Malawi</v>
          </cell>
          <cell r="B803" t="str">
            <v>Mixed Funding</v>
          </cell>
          <cell r="C803">
            <v>0</v>
          </cell>
          <cell r="D803">
            <v>0</v>
          </cell>
          <cell r="E803">
            <v>0</v>
          </cell>
          <cell r="F803">
            <v>0</v>
          </cell>
        </row>
        <row r="804">
          <cell r="A804" t="str">
            <v>Malawi</v>
          </cell>
          <cell r="B804" t="str">
            <v>New Zealand</v>
          </cell>
          <cell r="C804">
            <v>730226</v>
          </cell>
          <cell r="D804">
            <v>111999</v>
          </cell>
          <cell r="E804">
            <v>741060</v>
          </cell>
          <cell r="F804">
            <v>101165</v>
          </cell>
        </row>
        <row r="805">
          <cell r="A805" t="str">
            <v>Malawi</v>
          </cell>
          <cell r="B805" t="str">
            <v>Taiwan</v>
          </cell>
          <cell r="C805">
            <v>253064</v>
          </cell>
          <cell r="D805">
            <v>42137</v>
          </cell>
          <cell r="E805">
            <v>253064</v>
          </cell>
          <cell r="F805">
            <v>42137</v>
          </cell>
        </row>
        <row r="806">
          <cell r="A806" t="str">
            <v>Malawi</v>
          </cell>
          <cell r="B806" t="str">
            <v>Uganda</v>
          </cell>
          <cell r="C806">
            <v>0</v>
          </cell>
          <cell r="D806">
            <v>0</v>
          </cell>
          <cell r="E806">
            <v>0</v>
          </cell>
          <cell r="F806">
            <v>0</v>
          </cell>
        </row>
        <row r="807">
          <cell r="A807" t="str">
            <v>Malawi</v>
          </cell>
          <cell r="B807" t="str">
            <v>United Kingdom</v>
          </cell>
          <cell r="C807">
            <v>1438903</v>
          </cell>
          <cell r="D807">
            <v>105840</v>
          </cell>
          <cell r="E807">
            <v>1449038</v>
          </cell>
          <cell r="F807">
            <v>87180</v>
          </cell>
        </row>
        <row r="808">
          <cell r="A808" t="str">
            <v>Malawi</v>
          </cell>
          <cell r="B808" t="str">
            <v>United States</v>
          </cell>
          <cell r="C808">
            <v>4372646</v>
          </cell>
          <cell r="D808">
            <v>397432</v>
          </cell>
          <cell r="E808">
            <v>4187034</v>
          </cell>
          <cell r="F808">
            <v>377133</v>
          </cell>
        </row>
        <row r="809">
          <cell r="A809" t="str">
            <v>Mozambique</v>
          </cell>
          <cell r="B809" t="str">
            <v>Australia</v>
          </cell>
          <cell r="C809">
            <v>1949535</v>
          </cell>
          <cell r="D809">
            <v>207283</v>
          </cell>
          <cell r="E809">
            <v>1939029</v>
          </cell>
          <cell r="F809">
            <v>217790</v>
          </cell>
        </row>
        <row r="810">
          <cell r="A810" t="str">
            <v>Mozambique</v>
          </cell>
          <cell r="B810" t="str">
            <v>Canada</v>
          </cell>
          <cell r="C810">
            <v>799678</v>
          </cell>
          <cell r="D810">
            <v>102541</v>
          </cell>
          <cell r="E810">
            <v>798291</v>
          </cell>
          <cell r="F810">
            <v>104828</v>
          </cell>
        </row>
        <row r="811">
          <cell r="A811" t="str">
            <v>Mozambique</v>
          </cell>
          <cell r="B811" t="str">
            <v>Germany</v>
          </cell>
          <cell r="C811">
            <v>1094248</v>
          </cell>
          <cell r="D811">
            <v>71700</v>
          </cell>
          <cell r="E811">
            <v>1023786</v>
          </cell>
          <cell r="F811">
            <v>38400</v>
          </cell>
        </row>
        <row r="812">
          <cell r="A812" t="str">
            <v>Mozambique</v>
          </cell>
          <cell r="B812" t="str">
            <v>Hong Kong</v>
          </cell>
          <cell r="C812">
            <v>633456</v>
          </cell>
          <cell r="D812">
            <v>141210</v>
          </cell>
          <cell r="E812">
            <v>762416</v>
          </cell>
          <cell r="F812">
            <v>12250</v>
          </cell>
        </row>
        <row r="813">
          <cell r="A813" t="str">
            <v>Mozambique</v>
          </cell>
          <cell r="B813" t="str">
            <v>Ireland</v>
          </cell>
          <cell r="C813">
            <v>0</v>
          </cell>
          <cell r="D813">
            <v>0</v>
          </cell>
          <cell r="E813">
            <v>0</v>
          </cell>
          <cell r="F813">
            <v>0</v>
          </cell>
        </row>
        <row r="814">
          <cell r="A814" t="str">
            <v>Mozambique</v>
          </cell>
          <cell r="B814" t="str">
            <v>Korea</v>
          </cell>
          <cell r="C814">
            <v>50000</v>
          </cell>
          <cell r="D814">
            <v>0</v>
          </cell>
          <cell r="E814">
            <v>50000</v>
          </cell>
          <cell r="F814">
            <v>0</v>
          </cell>
        </row>
        <row r="815">
          <cell r="A815" t="str">
            <v>Mozambique</v>
          </cell>
          <cell r="B815" t="str">
            <v>Mozambique</v>
          </cell>
          <cell r="C815">
            <v>939168</v>
          </cell>
          <cell r="D815">
            <v>0</v>
          </cell>
          <cell r="E815">
            <v>939168</v>
          </cell>
          <cell r="F815">
            <v>0</v>
          </cell>
        </row>
        <row r="816">
          <cell r="A816" t="str">
            <v>Mozambique</v>
          </cell>
          <cell r="B816" t="str">
            <v>Switzerland</v>
          </cell>
          <cell r="C816">
            <v>568561</v>
          </cell>
          <cell r="D816">
            <v>116565</v>
          </cell>
          <cell r="E816">
            <v>584238</v>
          </cell>
          <cell r="F816">
            <v>116565</v>
          </cell>
        </row>
        <row r="817">
          <cell r="A817" t="str">
            <v>Mozambique</v>
          </cell>
          <cell r="B817" t="str">
            <v>Taiwan</v>
          </cell>
          <cell r="C817">
            <v>170632</v>
          </cell>
          <cell r="D817">
            <v>31440</v>
          </cell>
          <cell r="E817">
            <v>181192</v>
          </cell>
          <cell r="F817">
            <v>20880</v>
          </cell>
        </row>
        <row r="818">
          <cell r="A818" t="str">
            <v>Mozambique</v>
          </cell>
          <cell r="B818" t="str">
            <v>United Kingdom</v>
          </cell>
          <cell r="C818">
            <v>1736891</v>
          </cell>
          <cell r="D818">
            <v>84934</v>
          </cell>
          <cell r="E818">
            <v>1728375</v>
          </cell>
          <cell r="F818">
            <v>93447</v>
          </cell>
        </row>
        <row r="819">
          <cell r="A819" t="str">
            <v>Mozambique</v>
          </cell>
          <cell r="B819" t="str">
            <v>United States</v>
          </cell>
          <cell r="C819">
            <v>13163322</v>
          </cell>
          <cell r="D819">
            <v>817414</v>
          </cell>
          <cell r="E819">
            <v>12257483</v>
          </cell>
          <cell r="F819">
            <v>488265</v>
          </cell>
        </row>
        <row r="820">
          <cell r="A820" t="str">
            <v>South Africa</v>
          </cell>
          <cell r="B820" t="str">
            <v>Australia</v>
          </cell>
          <cell r="C820">
            <v>769442</v>
          </cell>
          <cell r="D820">
            <v>114208</v>
          </cell>
          <cell r="E820">
            <v>890696</v>
          </cell>
          <cell r="F820">
            <v>120736</v>
          </cell>
        </row>
        <row r="821">
          <cell r="A821" t="str">
            <v>South Africa</v>
          </cell>
          <cell r="B821" t="str">
            <v>Canada</v>
          </cell>
          <cell r="C821">
            <v>347028</v>
          </cell>
          <cell r="D821">
            <v>58514</v>
          </cell>
          <cell r="E821">
            <v>381586</v>
          </cell>
          <cell r="F821">
            <v>61597</v>
          </cell>
        </row>
        <row r="822">
          <cell r="A822" t="str">
            <v>South Africa</v>
          </cell>
          <cell r="B822" t="str">
            <v>Hong Kong</v>
          </cell>
          <cell r="C822">
            <v>0</v>
          </cell>
          <cell r="D822">
            <v>0</v>
          </cell>
          <cell r="E822">
            <v>235833</v>
          </cell>
          <cell r="F822">
            <v>10000</v>
          </cell>
        </row>
        <row r="823">
          <cell r="A823" t="str">
            <v>South Africa</v>
          </cell>
          <cell r="B823" t="str">
            <v>Malaysia</v>
          </cell>
          <cell r="C823">
            <v>46614</v>
          </cell>
          <cell r="D823">
            <v>9799</v>
          </cell>
          <cell r="E823">
            <v>46614</v>
          </cell>
          <cell r="F823">
            <v>9799</v>
          </cell>
        </row>
        <row r="824">
          <cell r="A824" t="str">
            <v>South Africa</v>
          </cell>
          <cell r="B824" t="str">
            <v>New Zealand</v>
          </cell>
          <cell r="C824">
            <v>0</v>
          </cell>
          <cell r="D824">
            <v>0</v>
          </cell>
          <cell r="E824">
            <v>0</v>
          </cell>
          <cell r="F824">
            <v>0</v>
          </cell>
        </row>
        <row r="825">
          <cell r="A825" t="str">
            <v>South Africa</v>
          </cell>
          <cell r="B825" t="str">
            <v>South Africa</v>
          </cell>
          <cell r="C825">
            <v>678150</v>
          </cell>
          <cell r="D825">
            <v>91381</v>
          </cell>
          <cell r="E825">
            <v>678150</v>
          </cell>
          <cell r="F825">
            <v>91381</v>
          </cell>
        </row>
        <row r="826">
          <cell r="A826" t="str">
            <v>South Africa</v>
          </cell>
          <cell r="B826" t="str">
            <v>Taiwan</v>
          </cell>
          <cell r="C826">
            <v>169420</v>
          </cell>
          <cell r="D826">
            <v>29580</v>
          </cell>
          <cell r="E826">
            <v>242281</v>
          </cell>
          <cell r="F826">
            <v>29580</v>
          </cell>
        </row>
        <row r="827">
          <cell r="A827" t="str">
            <v>South Africa</v>
          </cell>
          <cell r="B827" t="str">
            <v>United Kingdom</v>
          </cell>
          <cell r="C827">
            <v>308000</v>
          </cell>
          <cell r="D827">
            <v>52000</v>
          </cell>
          <cell r="E827">
            <v>273571</v>
          </cell>
          <cell r="F827">
            <v>45000</v>
          </cell>
        </row>
        <row r="828">
          <cell r="A828" t="str">
            <v>South Africa</v>
          </cell>
          <cell r="B828" t="str">
            <v>United States</v>
          </cell>
          <cell r="C828">
            <v>1507706</v>
          </cell>
          <cell r="D828">
            <v>182502</v>
          </cell>
          <cell r="E828">
            <v>1448387</v>
          </cell>
          <cell r="F828">
            <v>233721</v>
          </cell>
        </row>
        <row r="829">
          <cell r="A829" t="str">
            <v>South Africa</v>
          </cell>
          <cell r="B829" t="str">
            <v>Zambia</v>
          </cell>
          <cell r="C829">
            <v>0</v>
          </cell>
          <cell r="D829">
            <v>0</v>
          </cell>
          <cell r="E829">
            <v>0</v>
          </cell>
          <cell r="F829">
            <v>0</v>
          </cell>
        </row>
        <row r="830">
          <cell r="A830" t="str">
            <v>Southern Africa Regional Office</v>
          </cell>
          <cell r="B830" t="str">
            <v>Australia</v>
          </cell>
          <cell r="C830">
            <v>151362</v>
          </cell>
          <cell r="D830">
            <v>0</v>
          </cell>
          <cell r="E830">
            <v>14960</v>
          </cell>
          <cell r="F830">
            <v>0</v>
          </cell>
        </row>
        <row r="831">
          <cell r="A831" t="str">
            <v>Southern Africa Regional Office</v>
          </cell>
          <cell r="B831" t="str">
            <v>Canada</v>
          </cell>
          <cell r="C831">
            <v>159000</v>
          </cell>
          <cell r="D831">
            <v>0</v>
          </cell>
          <cell r="E831">
            <v>100000</v>
          </cell>
          <cell r="F831">
            <v>0</v>
          </cell>
        </row>
        <row r="832">
          <cell r="A832" t="str">
            <v>Southern Africa Regional Office</v>
          </cell>
          <cell r="B832" t="str">
            <v>Germany</v>
          </cell>
          <cell r="C832">
            <v>72326</v>
          </cell>
          <cell r="D832">
            <v>0</v>
          </cell>
          <cell r="E832">
            <v>70756</v>
          </cell>
          <cell r="F832">
            <v>0</v>
          </cell>
        </row>
        <row r="833">
          <cell r="A833" t="str">
            <v>Southern Africa Regional Office</v>
          </cell>
          <cell r="B833" t="str">
            <v>Hong Kong</v>
          </cell>
          <cell r="C833">
            <v>20000</v>
          </cell>
          <cell r="D833">
            <v>0</v>
          </cell>
          <cell r="E833">
            <v>20000</v>
          </cell>
          <cell r="F833">
            <v>0</v>
          </cell>
        </row>
        <row r="834">
          <cell r="A834" t="str">
            <v>Southern Africa Regional Office</v>
          </cell>
          <cell r="B834" t="str">
            <v>Ireland</v>
          </cell>
          <cell r="C834">
            <v>9000</v>
          </cell>
          <cell r="D834">
            <v>0</v>
          </cell>
          <cell r="E834">
            <v>0</v>
          </cell>
          <cell r="F834">
            <v>0</v>
          </cell>
        </row>
        <row r="835">
          <cell r="A835" t="str">
            <v>Southern Africa Regional Office</v>
          </cell>
          <cell r="B835" t="str">
            <v>Japan</v>
          </cell>
          <cell r="C835">
            <v>9000</v>
          </cell>
          <cell r="D835">
            <v>0</v>
          </cell>
          <cell r="E835">
            <v>5000</v>
          </cell>
          <cell r="F835">
            <v>0</v>
          </cell>
        </row>
        <row r="836">
          <cell r="A836" t="str">
            <v>Southern Africa Regional Office</v>
          </cell>
          <cell r="B836" t="str">
            <v>Mixed Funding</v>
          </cell>
          <cell r="C836">
            <v>40000</v>
          </cell>
          <cell r="D836">
            <v>0</v>
          </cell>
          <cell r="E836">
            <v>40000</v>
          </cell>
          <cell r="F836">
            <v>0</v>
          </cell>
        </row>
        <row r="837">
          <cell r="A837" t="str">
            <v>Southern Africa Regional Office</v>
          </cell>
          <cell r="B837" t="str">
            <v>Netherlands</v>
          </cell>
          <cell r="C837">
            <v>3369</v>
          </cell>
          <cell r="D837">
            <v>0</v>
          </cell>
          <cell r="E837">
            <v>3369</v>
          </cell>
          <cell r="F837">
            <v>0</v>
          </cell>
        </row>
        <row r="838">
          <cell r="A838" t="str">
            <v>Southern Africa Regional Office</v>
          </cell>
          <cell r="B838" t="str">
            <v>Singapore</v>
          </cell>
          <cell r="C838">
            <v>2000</v>
          </cell>
          <cell r="D838">
            <v>0</v>
          </cell>
          <cell r="E838">
            <v>2000</v>
          </cell>
          <cell r="F838">
            <v>0</v>
          </cell>
        </row>
        <row r="839">
          <cell r="A839" t="str">
            <v>Southern Africa Regional Office</v>
          </cell>
          <cell r="B839" t="str">
            <v>Southern Africa Regional Office</v>
          </cell>
          <cell r="C839">
            <v>255170</v>
          </cell>
          <cell r="D839">
            <v>0</v>
          </cell>
          <cell r="E839">
            <v>255170</v>
          </cell>
          <cell r="F839">
            <v>0</v>
          </cell>
        </row>
        <row r="840">
          <cell r="A840" t="str">
            <v>Southern Africa Regional Office</v>
          </cell>
          <cell r="B840" t="str">
            <v>Switzerland</v>
          </cell>
          <cell r="C840">
            <v>10000</v>
          </cell>
          <cell r="D840">
            <v>0</v>
          </cell>
          <cell r="E840">
            <v>10000</v>
          </cell>
          <cell r="F840">
            <v>0</v>
          </cell>
        </row>
        <row r="841">
          <cell r="A841" t="str">
            <v>Southern Africa Regional Office</v>
          </cell>
          <cell r="B841" t="str">
            <v>United Kingdom</v>
          </cell>
          <cell r="C841">
            <v>273304</v>
          </cell>
          <cell r="D841">
            <v>0</v>
          </cell>
          <cell r="E841">
            <v>209864</v>
          </cell>
          <cell r="F841">
            <v>0</v>
          </cell>
        </row>
        <row r="842">
          <cell r="A842" t="str">
            <v>Southern Africa Regional Office</v>
          </cell>
          <cell r="B842" t="str">
            <v>United States</v>
          </cell>
          <cell r="C842">
            <v>1747123</v>
          </cell>
          <cell r="D842">
            <v>0</v>
          </cell>
          <cell r="E842">
            <v>1229196</v>
          </cell>
          <cell r="F842">
            <v>0</v>
          </cell>
        </row>
        <row r="843">
          <cell r="A843" t="str">
            <v>Swaziland</v>
          </cell>
          <cell r="B843" t="str">
            <v>Australia</v>
          </cell>
          <cell r="C843">
            <v>1030849</v>
          </cell>
          <cell r="D843">
            <v>135276</v>
          </cell>
          <cell r="E843">
            <v>1030849</v>
          </cell>
          <cell r="F843">
            <v>135276</v>
          </cell>
        </row>
        <row r="844">
          <cell r="A844" t="str">
            <v>Swaziland</v>
          </cell>
          <cell r="B844" t="str">
            <v>Austria</v>
          </cell>
          <cell r="C844">
            <v>283645</v>
          </cell>
          <cell r="D844">
            <v>26087</v>
          </cell>
          <cell r="E844">
            <v>283645</v>
          </cell>
          <cell r="F844">
            <v>26087</v>
          </cell>
        </row>
        <row r="845">
          <cell r="A845" t="str">
            <v>Swaziland</v>
          </cell>
          <cell r="B845" t="str">
            <v>Canada</v>
          </cell>
          <cell r="C845">
            <v>1800</v>
          </cell>
          <cell r="D845">
            <v>0</v>
          </cell>
          <cell r="E845">
            <v>1800</v>
          </cell>
          <cell r="F845">
            <v>0</v>
          </cell>
        </row>
        <row r="846">
          <cell r="A846" t="str">
            <v>Swaziland</v>
          </cell>
          <cell r="B846" t="str">
            <v>Germany</v>
          </cell>
          <cell r="C846">
            <v>595760</v>
          </cell>
          <cell r="D846">
            <v>54721</v>
          </cell>
          <cell r="E846">
            <v>608090</v>
          </cell>
          <cell r="F846">
            <v>42391</v>
          </cell>
        </row>
        <row r="847">
          <cell r="A847" t="str">
            <v>Swaziland</v>
          </cell>
          <cell r="B847" t="str">
            <v>Hong Kong</v>
          </cell>
          <cell r="C847">
            <v>324879</v>
          </cell>
          <cell r="D847">
            <v>23507</v>
          </cell>
          <cell r="E847">
            <v>348386</v>
          </cell>
          <cell r="F847">
            <v>0</v>
          </cell>
        </row>
        <row r="848">
          <cell r="A848" t="str">
            <v>Swaziland</v>
          </cell>
          <cell r="B848" t="str">
            <v>Ireland</v>
          </cell>
          <cell r="C848">
            <v>215860</v>
          </cell>
          <cell r="D848">
            <v>28903</v>
          </cell>
          <cell r="E848">
            <v>244763</v>
          </cell>
          <cell r="F848">
            <v>0</v>
          </cell>
        </row>
        <row r="849">
          <cell r="A849" t="str">
            <v>Swaziland</v>
          </cell>
          <cell r="B849" t="str">
            <v>Swaziland</v>
          </cell>
          <cell r="C849">
            <v>120304</v>
          </cell>
          <cell r="D849">
            <v>2827</v>
          </cell>
          <cell r="E849">
            <v>160355</v>
          </cell>
          <cell r="F849">
            <v>2827</v>
          </cell>
        </row>
        <row r="850">
          <cell r="A850" t="str">
            <v>Swaziland</v>
          </cell>
          <cell r="B850" t="str">
            <v>Taiwan</v>
          </cell>
          <cell r="C850">
            <v>587630</v>
          </cell>
          <cell r="D850">
            <v>74660</v>
          </cell>
          <cell r="E850">
            <v>603130</v>
          </cell>
          <cell r="F850">
            <v>59160</v>
          </cell>
        </row>
        <row r="851">
          <cell r="A851" t="str">
            <v>Swaziland</v>
          </cell>
          <cell r="B851" t="str">
            <v>United States</v>
          </cell>
          <cell r="C851">
            <v>1486477</v>
          </cell>
          <cell r="D851">
            <v>166363</v>
          </cell>
          <cell r="E851">
            <v>1516764</v>
          </cell>
          <cell r="F851">
            <v>135826</v>
          </cell>
        </row>
        <row r="852">
          <cell r="A852" t="str">
            <v>Zambia</v>
          </cell>
          <cell r="B852" t="str">
            <v>Asia Relief/Rehab Office</v>
          </cell>
          <cell r="C852">
            <v>0</v>
          </cell>
          <cell r="D852">
            <v>0</v>
          </cell>
          <cell r="E852">
            <v>0</v>
          </cell>
          <cell r="F852">
            <v>0</v>
          </cell>
        </row>
        <row r="853">
          <cell r="A853" t="str">
            <v>Zambia</v>
          </cell>
          <cell r="B853" t="str">
            <v>Australia</v>
          </cell>
          <cell r="C853">
            <v>4157654</v>
          </cell>
          <cell r="D853">
            <v>196975</v>
          </cell>
          <cell r="E853">
            <v>4207977</v>
          </cell>
          <cell r="F853">
            <v>196975</v>
          </cell>
        </row>
        <row r="854">
          <cell r="A854" t="str">
            <v>Zambia</v>
          </cell>
          <cell r="B854" t="str">
            <v>Canada</v>
          </cell>
          <cell r="C854">
            <v>2022096</v>
          </cell>
          <cell r="D854">
            <v>182000</v>
          </cell>
          <cell r="E854">
            <v>2007194</v>
          </cell>
          <cell r="F854">
            <v>196802</v>
          </cell>
        </row>
        <row r="855">
          <cell r="A855" t="str">
            <v>Zambia</v>
          </cell>
          <cell r="B855" t="str">
            <v>Germany</v>
          </cell>
          <cell r="C855">
            <v>-126</v>
          </cell>
          <cell r="D855">
            <v>0</v>
          </cell>
          <cell r="E855">
            <v>-126</v>
          </cell>
          <cell r="F855">
            <v>0</v>
          </cell>
        </row>
        <row r="856">
          <cell r="A856" t="str">
            <v>Zambia</v>
          </cell>
          <cell r="B856" t="str">
            <v>Hong Kong</v>
          </cell>
          <cell r="C856">
            <v>0</v>
          </cell>
          <cell r="D856">
            <v>0</v>
          </cell>
          <cell r="E856">
            <v>0</v>
          </cell>
          <cell r="F856">
            <v>0</v>
          </cell>
        </row>
        <row r="857">
          <cell r="A857" t="str">
            <v>Zambia</v>
          </cell>
          <cell r="B857" t="str">
            <v>International Office</v>
          </cell>
          <cell r="C857">
            <v>0</v>
          </cell>
          <cell r="D857">
            <v>0</v>
          </cell>
          <cell r="E857">
            <v>0</v>
          </cell>
          <cell r="F857">
            <v>0</v>
          </cell>
        </row>
        <row r="858">
          <cell r="A858" t="str">
            <v>Zambia</v>
          </cell>
          <cell r="B858" t="str">
            <v>Japan</v>
          </cell>
          <cell r="C858">
            <v>245241</v>
          </cell>
          <cell r="D858">
            <v>46069</v>
          </cell>
          <cell r="E858">
            <v>245241</v>
          </cell>
          <cell r="F858">
            <v>46069</v>
          </cell>
        </row>
        <row r="859">
          <cell r="A859" t="str">
            <v>Zambia</v>
          </cell>
          <cell r="B859" t="str">
            <v>Korea</v>
          </cell>
          <cell r="C859">
            <v>0</v>
          </cell>
          <cell r="D859">
            <v>0</v>
          </cell>
          <cell r="E859">
            <v>0</v>
          </cell>
          <cell r="F859">
            <v>0</v>
          </cell>
        </row>
        <row r="860">
          <cell r="A860" t="str">
            <v>Zambia</v>
          </cell>
          <cell r="B860" t="str">
            <v>Mixed Funding</v>
          </cell>
          <cell r="C860">
            <v>320000</v>
          </cell>
          <cell r="D860">
            <v>0</v>
          </cell>
          <cell r="E860">
            <v>320000</v>
          </cell>
          <cell r="F860">
            <v>0</v>
          </cell>
        </row>
        <row r="861">
          <cell r="A861" t="str">
            <v>Zambia</v>
          </cell>
          <cell r="B861" t="str">
            <v>New Zealand</v>
          </cell>
          <cell r="C861">
            <v>722955</v>
          </cell>
          <cell r="D861">
            <v>79010</v>
          </cell>
          <cell r="E861">
            <v>722955</v>
          </cell>
          <cell r="F861">
            <v>79010</v>
          </cell>
        </row>
        <row r="862">
          <cell r="A862" t="str">
            <v>Zambia</v>
          </cell>
          <cell r="B862" t="str">
            <v>Southern Africa Regional Office</v>
          </cell>
          <cell r="C862">
            <v>0</v>
          </cell>
          <cell r="D862">
            <v>0</v>
          </cell>
          <cell r="E862">
            <v>0</v>
          </cell>
          <cell r="F862">
            <v>0</v>
          </cell>
        </row>
        <row r="863">
          <cell r="A863" t="str">
            <v>Zambia</v>
          </cell>
          <cell r="B863" t="str">
            <v>Taiwan</v>
          </cell>
          <cell r="C863">
            <v>0</v>
          </cell>
          <cell r="D863">
            <v>0</v>
          </cell>
          <cell r="E863">
            <v>0</v>
          </cell>
          <cell r="F863">
            <v>0</v>
          </cell>
        </row>
        <row r="864">
          <cell r="A864" t="str">
            <v>Zambia</v>
          </cell>
          <cell r="B864" t="str">
            <v>United Kingdom</v>
          </cell>
          <cell r="C864">
            <v>535903</v>
          </cell>
          <cell r="D864">
            <v>53500</v>
          </cell>
          <cell r="E864">
            <v>540139</v>
          </cell>
          <cell r="F864">
            <v>46500</v>
          </cell>
        </row>
        <row r="865">
          <cell r="A865" t="str">
            <v>Zambia</v>
          </cell>
          <cell r="B865" t="str">
            <v>United States</v>
          </cell>
          <cell r="C865">
            <v>9374757</v>
          </cell>
          <cell r="D865">
            <v>515574</v>
          </cell>
          <cell r="E865">
            <v>8292689</v>
          </cell>
          <cell r="F865">
            <v>532531</v>
          </cell>
        </row>
        <row r="866">
          <cell r="A866" t="str">
            <v>Zambia</v>
          </cell>
          <cell r="B866" t="str">
            <v>Zambia</v>
          </cell>
          <cell r="C866">
            <v>804017</v>
          </cell>
          <cell r="D866">
            <v>0</v>
          </cell>
          <cell r="E866">
            <v>804017</v>
          </cell>
          <cell r="F866">
            <v>0</v>
          </cell>
        </row>
        <row r="867">
          <cell r="A867" t="str">
            <v>Zimbabwe</v>
          </cell>
          <cell r="B867" t="str">
            <v>Australia</v>
          </cell>
          <cell r="C867">
            <v>2290610</v>
          </cell>
          <cell r="D867">
            <v>194872</v>
          </cell>
          <cell r="E867">
            <v>2290466</v>
          </cell>
          <cell r="F867">
            <v>194872</v>
          </cell>
        </row>
        <row r="868">
          <cell r="A868" t="str">
            <v>Zimbabwe</v>
          </cell>
          <cell r="B868" t="str">
            <v>Austria</v>
          </cell>
          <cell r="C868">
            <v>0</v>
          </cell>
          <cell r="D868">
            <v>0</v>
          </cell>
          <cell r="E868">
            <v>0</v>
          </cell>
          <cell r="F868">
            <v>0</v>
          </cell>
        </row>
        <row r="869">
          <cell r="A869" t="str">
            <v>Zimbabwe</v>
          </cell>
          <cell r="B869" t="str">
            <v>Canada</v>
          </cell>
          <cell r="C869">
            <v>1619098</v>
          </cell>
          <cell r="D869">
            <v>193840</v>
          </cell>
          <cell r="E869">
            <v>1560204</v>
          </cell>
          <cell r="F869">
            <v>193840</v>
          </cell>
        </row>
        <row r="870">
          <cell r="A870" t="str">
            <v>Zimbabwe</v>
          </cell>
          <cell r="B870" t="str">
            <v>Germany</v>
          </cell>
          <cell r="C870">
            <v>2226772</v>
          </cell>
          <cell r="D870">
            <v>51665</v>
          </cell>
          <cell r="E870">
            <v>2031270</v>
          </cell>
          <cell r="F870">
            <v>51665</v>
          </cell>
        </row>
        <row r="871">
          <cell r="A871" t="str">
            <v>Zimbabwe</v>
          </cell>
          <cell r="B871" t="str">
            <v>Hong Kong</v>
          </cell>
          <cell r="C871">
            <v>172716</v>
          </cell>
          <cell r="D871">
            <v>0</v>
          </cell>
          <cell r="E871">
            <v>172716</v>
          </cell>
          <cell r="F871">
            <v>0</v>
          </cell>
        </row>
        <row r="872">
          <cell r="A872" t="str">
            <v>Zimbabwe</v>
          </cell>
          <cell r="B872" t="str">
            <v>International Office</v>
          </cell>
          <cell r="C872">
            <v>49699</v>
          </cell>
          <cell r="D872">
            <v>0</v>
          </cell>
          <cell r="E872">
            <v>49699</v>
          </cell>
          <cell r="F872">
            <v>0</v>
          </cell>
        </row>
        <row r="873">
          <cell r="A873" t="str">
            <v>Zimbabwe</v>
          </cell>
          <cell r="B873" t="str">
            <v>Korea</v>
          </cell>
          <cell r="C873">
            <v>299350</v>
          </cell>
          <cell r="D873">
            <v>33782</v>
          </cell>
          <cell r="E873">
            <v>299350</v>
          </cell>
          <cell r="F873">
            <v>33782</v>
          </cell>
        </row>
        <row r="874">
          <cell r="A874" t="str">
            <v>Zimbabwe</v>
          </cell>
          <cell r="B874" t="str">
            <v>Netherlands</v>
          </cell>
          <cell r="C874">
            <v>948373</v>
          </cell>
          <cell r="D874">
            <v>0</v>
          </cell>
          <cell r="E874">
            <v>976235</v>
          </cell>
          <cell r="F874">
            <v>0</v>
          </cell>
        </row>
        <row r="875">
          <cell r="A875" t="str">
            <v>Zimbabwe</v>
          </cell>
          <cell r="B875" t="str">
            <v>Switzerland</v>
          </cell>
          <cell r="C875">
            <v>77897</v>
          </cell>
          <cell r="D875">
            <v>0</v>
          </cell>
          <cell r="E875">
            <v>77897</v>
          </cell>
          <cell r="F875">
            <v>0</v>
          </cell>
        </row>
        <row r="876">
          <cell r="A876" t="str">
            <v>Zimbabwe</v>
          </cell>
          <cell r="B876" t="str">
            <v>United Kingdom</v>
          </cell>
          <cell r="C876">
            <v>1968142</v>
          </cell>
          <cell r="D876">
            <v>141876</v>
          </cell>
          <cell r="E876">
            <v>1948142</v>
          </cell>
          <cell r="F876">
            <v>141876</v>
          </cell>
        </row>
        <row r="877">
          <cell r="A877" t="str">
            <v>Zimbabwe</v>
          </cell>
          <cell r="B877" t="str">
            <v>United States</v>
          </cell>
          <cell r="C877">
            <v>13473765</v>
          </cell>
          <cell r="D877">
            <v>253167</v>
          </cell>
          <cell r="E877">
            <v>9488452</v>
          </cell>
          <cell r="F877">
            <v>253167</v>
          </cell>
        </row>
        <row r="878">
          <cell r="A878" t="str">
            <v>Zimbabwe</v>
          </cell>
          <cell r="B878" t="str">
            <v>Zimbabwe</v>
          </cell>
          <cell r="C878">
            <v>197746</v>
          </cell>
          <cell r="D878">
            <v>0</v>
          </cell>
          <cell r="E878">
            <v>197746</v>
          </cell>
          <cell r="F878">
            <v>0</v>
          </cell>
        </row>
        <row r="879">
          <cell r="A879" t="str">
            <v>Chad</v>
          </cell>
          <cell r="B879" t="str">
            <v>Australia</v>
          </cell>
          <cell r="C879">
            <v>1369326</v>
          </cell>
          <cell r="D879">
            <v>151679</v>
          </cell>
          <cell r="E879">
            <v>1156455</v>
          </cell>
          <cell r="F879">
            <v>133203</v>
          </cell>
        </row>
        <row r="880">
          <cell r="A880" t="str">
            <v>Chad</v>
          </cell>
          <cell r="B880" t="str">
            <v>Austria</v>
          </cell>
          <cell r="C880">
            <v>52693</v>
          </cell>
          <cell r="D880">
            <v>0</v>
          </cell>
          <cell r="E880">
            <v>52693</v>
          </cell>
          <cell r="F880">
            <v>0</v>
          </cell>
        </row>
        <row r="881">
          <cell r="A881" t="str">
            <v>Chad</v>
          </cell>
          <cell r="B881" t="str">
            <v>Canada</v>
          </cell>
          <cell r="C881">
            <v>1510259</v>
          </cell>
          <cell r="D881">
            <v>238480</v>
          </cell>
          <cell r="E881">
            <v>1463789</v>
          </cell>
          <cell r="F881">
            <v>240061</v>
          </cell>
        </row>
        <row r="882">
          <cell r="A882" t="str">
            <v>Chad</v>
          </cell>
          <cell r="B882" t="str">
            <v>Chad</v>
          </cell>
          <cell r="C882">
            <v>91370</v>
          </cell>
          <cell r="D882">
            <v>0</v>
          </cell>
          <cell r="E882">
            <v>63393</v>
          </cell>
          <cell r="F882">
            <v>0</v>
          </cell>
        </row>
        <row r="883">
          <cell r="A883" t="str">
            <v>Chad</v>
          </cell>
          <cell r="B883" t="str">
            <v>Germany</v>
          </cell>
          <cell r="C883">
            <v>854000</v>
          </cell>
          <cell r="D883">
            <v>118100</v>
          </cell>
          <cell r="E883">
            <v>875136</v>
          </cell>
          <cell r="F883">
            <v>108100</v>
          </cell>
        </row>
        <row r="884">
          <cell r="A884" t="str">
            <v>Chad</v>
          </cell>
          <cell r="B884" t="str">
            <v>Hong Kong</v>
          </cell>
          <cell r="C884">
            <v>388900</v>
          </cell>
          <cell r="D884">
            <v>0</v>
          </cell>
          <cell r="E884">
            <v>193900</v>
          </cell>
          <cell r="F884">
            <v>0</v>
          </cell>
        </row>
        <row r="885">
          <cell r="A885" t="str">
            <v>Chad</v>
          </cell>
          <cell r="B885" t="str">
            <v>International Office</v>
          </cell>
          <cell r="C885">
            <v>0</v>
          </cell>
          <cell r="D885">
            <v>0</v>
          </cell>
          <cell r="E885">
            <v>0</v>
          </cell>
          <cell r="F885">
            <v>0</v>
          </cell>
        </row>
        <row r="886">
          <cell r="A886" t="str">
            <v>Chad</v>
          </cell>
          <cell r="B886" t="str">
            <v>Ireland</v>
          </cell>
          <cell r="C886">
            <v>89052</v>
          </cell>
          <cell r="D886">
            <v>0</v>
          </cell>
          <cell r="E886">
            <v>89052</v>
          </cell>
          <cell r="F886">
            <v>0</v>
          </cell>
        </row>
        <row r="887">
          <cell r="A887" t="str">
            <v>Chad</v>
          </cell>
          <cell r="B887" t="str">
            <v>Mixed Funding</v>
          </cell>
          <cell r="C887">
            <v>383202</v>
          </cell>
          <cell r="D887">
            <v>0</v>
          </cell>
          <cell r="E887">
            <v>383202</v>
          </cell>
          <cell r="F887">
            <v>0</v>
          </cell>
        </row>
        <row r="888">
          <cell r="A888" t="str">
            <v>Chad</v>
          </cell>
          <cell r="B888" t="str">
            <v>Netherlands</v>
          </cell>
          <cell r="C888">
            <v>25000</v>
          </cell>
          <cell r="D888">
            <v>0</v>
          </cell>
          <cell r="E888">
            <v>329863</v>
          </cell>
          <cell r="F888">
            <v>0</v>
          </cell>
        </row>
        <row r="889">
          <cell r="A889" t="str">
            <v>Chad</v>
          </cell>
          <cell r="B889" t="str">
            <v>New Zealand</v>
          </cell>
          <cell r="C889">
            <v>55000</v>
          </cell>
          <cell r="D889">
            <v>0</v>
          </cell>
          <cell r="E889">
            <v>55000</v>
          </cell>
          <cell r="F889">
            <v>0</v>
          </cell>
        </row>
        <row r="890">
          <cell r="A890" t="str">
            <v>Chad</v>
          </cell>
          <cell r="B890" t="str">
            <v>Switzerland</v>
          </cell>
          <cell r="C890">
            <v>237949</v>
          </cell>
          <cell r="D890">
            <v>38461</v>
          </cell>
          <cell r="E890">
            <v>239367</v>
          </cell>
          <cell r="F890">
            <v>38461</v>
          </cell>
        </row>
        <row r="891">
          <cell r="A891" t="str">
            <v>Chad</v>
          </cell>
          <cell r="B891" t="str">
            <v>United Kingdom</v>
          </cell>
          <cell r="C891">
            <v>20000</v>
          </cell>
          <cell r="D891">
            <v>0</v>
          </cell>
          <cell r="E891">
            <v>402864</v>
          </cell>
          <cell r="F891">
            <v>0</v>
          </cell>
        </row>
        <row r="892">
          <cell r="A892" t="str">
            <v>Chad</v>
          </cell>
          <cell r="B892" t="str">
            <v>United States</v>
          </cell>
          <cell r="C892">
            <v>1106762</v>
          </cell>
          <cell r="D892">
            <v>52590</v>
          </cell>
          <cell r="E892">
            <v>954932</v>
          </cell>
          <cell r="F892">
            <v>40590</v>
          </cell>
        </row>
        <row r="893">
          <cell r="A893" t="str">
            <v>Ghana</v>
          </cell>
          <cell r="B893" t="str">
            <v>Australia</v>
          </cell>
          <cell r="C893">
            <v>802941</v>
          </cell>
          <cell r="D893">
            <v>63043</v>
          </cell>
          <cell r="E893">
            <v>803041</v>
          </cell>
          <cell r="F893">
            <v>63043</v>
          </cell>
        </row>
        <row r="894">
          <cell r="A894" t="str">
            <v>Ghana</v>
          </cell>
          <cell r="B894" t="str">
            <v>Austria</v>
          </cell>
          <cell r="C894">
            <v>247849</v>
          </cell>
          <cell r="D894">
            <v>28000</v>
          </cell>
          <cell r="E894">
            <v>247971</v>
          </cell>
          <cell r="F894">
            <v>28000</v>
          </cell>
        </row>
        <row r="895">
          <cell r="A895" t="str">
            <v>Ghana</v>
          </cell>
          <cell r="B895" t="str">
            <v>Canada</v>
          </cell>
          <cell r="C895">
            <v>846273</v>
          </cell>
          <cell r="D895">
            <v>59205</v>
          </cell>
          <cell r="E895">
            <v>853473</v>
          </cell>
          <cell r="F895">
            <v>59205</v>
          </cell>
        </row>
        <row r="896">
          <cell r="A896" t="str">
            <v>Ghana</v>
          </cell>
          <cell r="B896" t="str">
            <v>Germany</v>
          </cell>
          <cell r="C896">
            <v>764850</v>
          </cell>
          <cell r="D896">
            <v>67000</v>
          </cell>
          <cell r="E896">
            <v>764850</v>
          </cell>
          <cell r="F896">
            <v>67000</v>
          </cell>
        </row>
        <row r="897">
          <cell r="A897" t="str">
            <v>Ghana</v>
          </cell>
          <cell r="B897" t="str">
            <v>Ghana</v>
          </cell>
          <cell r="C897">
            <v>35000</v>
          </cell>
          <cell r="D897">
            <v>0</v>
          </cell>
          <cell r="E897">
            <v>12617</v>
          </cell>
          <cell r="F897">
            <v>0</v>
          </cell>
        </row>
        <row r="898">
          <cell r="A898" t="str">
            <v>Ghana</v>
          </cell>
          <cell r="B898" t="str">
            <v>Ireland</v>
          </cell>
          <cell r="C898">
            <v>0</v>
          </cell>
          <cell r="D898">
            <v>0</v>
          </cell>
          <cell r="E898">
            <v>0</v>
          </cell>
          <cell r="F898">
            <v>0</v>
          </cell>
        </row>
        <row r="899">
          <cell r="A899" t="str">
            <v>Ghana</v>
          </cell>
          <cell r="B899" t="str">
            <v>Netherlands</v>
          </cell>
          <cell r="C899">
            <v>-1104</v>
          </cell>
          <cell r="D899">
            <v>0</v>
          </cell>
          <cell r="E899">
            <v>-1104</v>
          </cell>
          <cell r="F899">
            <v>0</v>
          </cell>
        </row>
        <row r="900">
          <cell r="A900" t="str">
            <v>Ghana</v>
          </cell>
          <cell r="B900" t="str">
            <v>New Zealand</v>
          </cell>
          <cell r="C900">
            <v>0</v>
          </cell>
          <cell r="D900">
            <v>0</v>
          </cell>
          <cell r="E900">
            <v>0</v>
          </cell>
          <cell r="F900">
            <v>0</v>
          </cell>
        </row>
        <row r="901">
          <cell r="A901" t="str">
            <v>Ghana</v>
          </cell>
          <cell r="B901" t="str">
            <v>Switzerland</v>
          </cell>
          <cell r="C901">
            <v>300822</v>
          </cell>
          <cell r="D901">
            <v>33000</v>
          </cell>
          <cell r="E901">
            <v>301946</v>
          </cell>
          <cell r="F901">
            <v>33000</v>
          </cell>
        </row>
        <row r="902">
          <cell r="A902" t="str">
            <v>Ghana</v>
          </cell>
          <cell r="B902" t="str">
            <v>Taiwan</v>
          </cell>
          <cell r="C902">
            <v>132842</v>
          </cell>
          <cell r="D902">
            <v>14500</v>
          </cell>
          <cell r="E902">
            <v>132842</v>
          </cell>
          <cell r="F902">
            <v>14500</v>
          </cell>
        </row>
        <row r="903">
          <cell r="A903" t="str">
            <v>Ghana</v>
          </cell>
          <cell r="B903" t="str">
            <v>United Kingdom</v>
          </cell>
          <cell r="C903">
            <v>323581</v>
          </cell>
          <cell r="D903">
            <v>35000</v>
          </cell>
          <cell r="E903">
            <v>323581</v>
          </cell>
          <cell r="F903">
            <v>35000</v>
          </cell>
        </row>
        <row r="904">
          <cell r="A904" t="str">
            <v>Ghana</v>
          </cell>
          <cell r="B904" t="str">
            <v>United States</v>
          </cell>
          <cell r="C904">
            <v>7259882</v>
          </cell>
          <cell r="D904">
            <v>418200</v>
          </cell>
          <cell r="E904">
            <v>7289650</v>
          </cell>
          <cell r="F904">
            <v>418200</v>
          </cell>
        </row>
        <row r="905">
          <cell r="A905" t="str">
            <v>Liberia</v>
          </cell>
          <cell r="B905" t="str">
            <v>Australia</v>
          </cell>
          <cell r="C905">
            <v>0</v>
          </cell>
          <cell r="D905">
            <v>0</v>
          </cell>
          <cell r="E905">
            <v>0</v>
          </cell>
          <cell r="F905">
            <v>0</v>
          </cell>
        </row>
        <row r="906">
          <cell r="A906" t="str">
            <v>Liberia</v>
          </cell>
          <cell r="B906" t="str">
            <v>Canada</v>
          </cell>
          <cell r="C906">
            <v>111289</v>
          </cell>
          <cell r="D906">
            <v>0</v>
          </cell>
          <cell r="E906">
            <v>111289</v>
          </cell>
          <cell r="F906">
            <v>0</v>
          </cell>
        </row>
        <row r="907">
          <cell r="A907" t="str">
            <v>Liberia</v>
          </cell>
          <cell r="B907" t="str">
            <v>Germany</v>
          </cell>
          <cell r="C907">
            <v>762416</v>
          </cell>
          <cell r="D907">
            <v>0</v>
          </cell>
          <cell r="E907">
            <v>564394</v>
          </cell>
          <cell r="F907">
            <v>0</v>
          </cell>
        </row>
        <row r="908">
          <cell r="A908" t="str">
            <v>Liberia</v>
          </cell>
          <cell r="B908" t="str">
            <v>Hong Kong</v>
          </cell>
          <cell r="C908">
            <v>590117</v>
          </cell>
          <cell r="D908">
            <v>0</v>
          </cell>
          <cell r="E908">
            <v>558937</v>
          </cell>
          <cell r="F908">
            <v>0</v>
          </cell>
        </row>
        <row r="909">
          <cell r="A909" t="str">
            <v>Liberia</v>
          </cell>
          <cell r="B909" t="str">
            <v>Ireland</v>
          </cell>
          <cell r="C909">
            <v>0</v>
          </cell>
          <cell r="D909">
            <v>0</v>
          </cell>
          <cell r="E909">
            <v>0</v>
          </cell>
          <cell r="F909">
            <v>0</v>
          </cell>
        </row>
        <row r="910">
          <cell r="A910" t="str">
            <v>Liberia</v>
          </cell>
          <cell r="B910" t="str">
            <v>Japan</v>
          </cell>
          <cell r="C910">
            <v>960852</v>
          </cell>
          <cell r="D910">
            <v>0</v>
          </cell>
          <cell r="E910">
            <v>960852</v>
          </cell>
          <cell r="F910">
            <v>0</v>
          </cell>
        </row>
        <row r="911">
          <cell r="A911" t="str">
            <v>Liberia</v>
          </cell>
          <cell r="B911" t="str">
            <v>Liberia</v>
          </cell>
          <cell r="C911">
            <v>886074</v>
          </cell>
          <cell r="D911">
            <v>0</v>
          </cell>
          <cell r="E911">
            <v>925108</v>
          </cell>
          <cell r="F911">
            <v>0</v>
          </cell>
        </row>
        <row r="912">
          <cell r="A912" t="str">
            <v>Liberia</v>
          </cell>
          <cell r="B912" t="str">
            <v>Malaysia</v>
          </cell>
          <cell r="C912">
            <v>0</v>
          </cell>
          <cell r="D912">
            <v>0</v>
          </cell>
          <cell r="E912">
            <v>0</v>
          </cell>
          <cell r="F912">
            <v>0</v>
          </cell>
        </row>
        <row r="913">
          <cell r="A913" t="str">
            <v>Liberia</v>
          </cell>
          <cell r="B913" t="str">
            <v>Mixed Funding</v>
          </cell>
          <cell r="C913">
            <v>360035</v>
          </cell>
          <cell r="D913">
            <v>0</v>
          </cell>
          <cell r="E913">
            <v>360035</v>
          </cell>
          <cell r="F913">
            <v>0</v>
          </cell>
        </row>
        <row r="914">
          <cell r="A914" t="str">
            <v>Liberia</v>
          </cell>
          <cell r="B914" t="str">
            <v>Netherlands</v>
          </cell>
          <cell r="C914">
            <v>314637</v>
          </cell>
          <cell r="D914">
            <v>0</v>
          </cell>
          <cell r="E914">
            <v>314636</v>
          </cell>
          <cell r="F914">
            <v>0</v>
          </cell>
        </row>
        <row r="915">
          <cell r="A915" t="str">
            <v>Liberia</v>
          </cell>
          <cell r="B915" t="str">
            <v>New Zealand</v>
          </cell>
          <cell r="C915">
            <v>92062</v>
          </cell>
          <cell r="D915">
            <v>0</v>
          </cell>
          <cell r="E915">
            <v>92062</v>
          </cell>
          <cell r="F915">
            <v>0</v>
          </cell>
        </row>
        <row r="916">
          <cell r="A916" t="str">
            <v>Liberia</v>
          </cell>
          <cell r="B916" t="str">
            <v>Switzerland</v>
          </cell>
          <cell r="C916">
            <v>349594</v>
          </cell>
          <cell r="D916">
            <v>0</v>
          </cell>
          <cell r="E916">
            <v>272028</v>
          </cell>
          <cell r="F916">
            <v>0</v>
          </cell>
        </row>
        <row r="917">
          <cell r="A917" t="str">
            <v>Liberia</v>
          </cell>
          <cell r="B917" t="str">
            <v>Taiwan</v>
          </cell>
          <cell r="C917">
            <v>35000</v>
          </cell>
          <cell r="D917">
            <v>0</v>
          </cell>
          <cell r="E917">
            <v>35000</v>
          </cell>
          <cell r="F917">
            <v>0</v>
          </cell>
        </row>
        <row r="918">
          <cell r="A918" t="str">
            <v>Liberia</v>
          </cell>
          <cell r="B918" t="str">
            <v>United Kingdom</v>
          </cell>
          <cell r="C918">
            <v>192502</v>
          </cell>
          <cell r="D918">
            <v>0</v>
          </cell>
          <cell r="E918">
            <v>192502</v>
          </cell>
          <cell r="F918">
            <v>0</v>
          </cell>
        </row>
        <row r="919">
          <cell r="A919" t="str">
            <v>Liberia</v>
          </cell>
          <cell r="B919" t="str">
            <v>United States</v>
          </cell>
          <cell r="C919">
            <v>827167</v>
          </cell>
          <cell r="D919">
            <v>0</v>
          </cell>
          <cell r="E919">
            <v>402679</v>
          </cell>
          <cell r="F919">
            <v>0</v>
          </cell>
        </row>
        <row r="920">
          <cell r="A920" t="str">
            <v>Mali</v>
          </cell>
          <cell r="B920" t="str">
            <v>Canada</v>
          </cell>
          <cell r="C920">
            <v>1586448</v>
          </cell>
          <cell r="D920">
            <v>166979</v>
          </cell>
          <cell r="E920">
            <v>1636246</v>
          </cell>
          <cell r="F920">
            <v>117181</v>
          </cell>
        </row>
        <row r="921">
          <cell r="A921" t="str">
            <v>Mali</v>
          </cell>
          <cell r="B921" t="str">
            <v>Germany</v>
          </cell>
          <cell r="C921">
            <v>998529</v>
          </cell>
          <cell r="D921">
            <v>76500</v>
          </cell>
          <cell r="E921">
            <v>1014129</v>
          </cell>
          <cell r="F921">
            <v>60900</v>
          </cell>
        </row>
        <row r="922">
          <cell r="A922" t="str">
            <v>Mali</v>
          </cell>
          <cell r="B922" t="str">
            <v>International Office</v>
          </cell>
          <cell r="C922">
            <v>0</v>
          </cell>
          <cell r="D922">
            <v>0</v>
          </cell>
          <cell r="E922">
            <v>0</v>
          </cell>
          <cell r="F922">
            <v>0</v>
          </cell>
        </row>
        <row r="923">
          <cell r="A923" t="str">
            <v>Mali</v>
          </cell>
          <cell r="B923" t="str">
            <v>Ireland</v>
          </cell>
          <cell r="C923">
            <v>0</v>
          </cell>
          <cell r="D923">
            <v>0</v>
          </cell>
          <cell r="E923">
            <v>0</v>
          </cell>
          <cell r="F923">
            <v>0</v>
          </cell>
        </row>
        <row r="924">
          <cell r="A924" t="str">
            <v>Mali</v>
          </cell>
          <cell r="B924" t="str">
            <v>New Zealand</v>
          </cell>
          <cell r="C924">
            <v>504881</v>
          </cell>
          <cell r="D924">
            <v>50000</v>
          </cell>
          <cell r="E924">
            <v>519699</v>
          </cell>
          <cell r="F924">
            <v>35182</v>
          </cell>
        </row>
        <row r="925">
          <cell r="A925" t="str">
            <v>Mali</v>
          </cell>
          <cell r="B925" t="str">
            <v>Switzerland</v>
          </cell>
          <cell r="C925">
            <v>726075</v>
          </cell>
          <cell r="D925">
            <v>73000</v>
          </cell>
          <cell r="E925">
            <v>728266</v>
          </cell>
          <cell r="F925">
            <v>73000</v>
          </cell>
        </row>
        <row r="926">
          <cell r="A926" t="str">
            <v>Mali</v>
          </cell>
          <cell r="B926" t="str">
            <v>United States</v>
          </cell>
          <cell r="C926">
            <v>1406446</v>
          </cell>
          <cell r="D926">
            <v>116376</v>
          </cell>
          <cell r="E926">
            <v>1669834</v>
          </cell>
          <cell r="F926">
            <v>84450</v>
          </cell>
        </row>
        <row r="927">
          <cell r="A927" t="str">
            <v>Mauritania</v>
          </cell>
          <cell r="B927" t="str">
            <v>Australia</v>
          </cell>
          <cell r="C927">
            <v>-1407</v>
          </cell>
          <cell r="D927">
            <v>0</v>
          </cell>
          <cell r="E927">
            <v>-1407</v>
          </cell>
          <cell r="F927">
            <v>0</v>
          </cell>
        </row>
        <row r="928">
          <cell r="A928" t="str">
            <v>Mauritania</v>
          </cell>
          <cell r="B928" t="str">
            <v>Canada</v>
          </cell>
          <cell r="C928">
            <v>956828</v>
          </cell>
          <cell r="D928">
            <v>39448</v>
          </cell>
          <cell r="E928">
            <v>846393</v>
          </cell>
          <cell r="F928">
            <v>39805</v>
          </cell>
        </row>
        <row r="929">
          <cell r="A929" t="str">
            <v>Mauritania</v>
          </cell>
          <cell r="B929" t="str">
            <v>Germany</v>
          </cell>
          <cell r="C929">
            <v>1272779</v>
          </cell>
          <cell r="D929">
            <v>102000</v>
          </cell>
          <cell r="E929">
            <v>1259068</v>
          </cell>
          <cell r="F929">
            <v>102000</v>
          </cell>
        </row>
        <row r="930">
          <cell r="A930" t="str">
            <v>Mauritania</v>
          </cell>
          <cell r="B930" t="str">
            <v>Ireland</v>
          </cell>
          <cell r="C930">
            <v>355536</v>
          </cell>
          <cell r="D930">
            <v>12823</v>
          </cell>
          <cell r="E930">
            <v>368359</v>
          </cell>
          <cell r="F930">
            <v>0</v>
          </cell>
        </row>
        <row r="931">
          <cell r="A931" t="str">
            <v>Mauritania</v>
          </cell>
          <cell r="B931" t="str">
            <v>Mauritania</v>
          </cell>
          <cell r="C931">
            <v>16765</v>
          </cell>
          <cell r="D931">
            <v>0</v>
          </cell>
          <cell r="E931">
            <v>19895</v>
          </cell>
          <cell r="F931">
            <v>0</v>
          </cell>
        </row>
        <row r="932">
          <cell r="A932" t="str">
            <v>Mauritania</v>
          </cell>
          <cell r="B932" t="str">
            <v>Mixed Funding</v>
          </cell>
          <cell r="C932">
            <v>0</v>
          </cell>
          <cell r="D932">
            <v>0</v>
          </cell>
          <cell r="E932">
            <v>0</v>
          </cell>
          <cell r="F932">
            <v>0</v>
          </cell>
        </row>
        <row r="933">
          <cell r="A933" t="str">
            <v>Mauritania</v>
          </cell>
          <cell r="B933" t="str">
            <v>Switzerland</v>
          </cell>
          <cell r="C933">
            <v>670615</v>
          </cell>
          <cell r="D933">
            <v>65640</v>
          </cell>
          <cell r="E933">
            <v>667432</v>
          </cell>
          <cell r="F933">
            <v>65640</v>
          </cell>
        </row>
        <row r="934">
          <cell r="A934" t="str">
            <v>Mauritania</v>
          </cell>
          <cell r="B934" t="str">
            <v>United Kingdom</v>
          </cell>
          <cell r="C934">
            <v>0</v>
          </cell>
          <cell r="D934">
            <v>0</v>
          </cell>
          <cell r="E934">
            <v>0</v>
          </cell>
          <cell r="F934">
            <v>0</v>
          </cell>
        </row>
        <row r="935">
          <cell r="A935" t="str">
            <v>Mauritania</v>
          </cell>
          <cell r="B935" t="str">
            <v>United States</v>
          </cell>
          <cell r="C935">
            <v>1625854</v>
          </cell>
          <cell r="D935">
            <v>37088</v>
          </cell>
          <cell r="E935">
            <v>3075345</v>
          </cell>
          <cell r="F935">
            <v>37088</v>
          </cell>
        </row>
        <row r="936">
          <cell r="A936" t="str">
            <v>Niger</v>
          </cell>
          <cell r="B936" t="str">
            <v>Canada</v>
          </cell>
          <cell r="C936">
            <v>492723</v>
          </cell>
          <cell r="D936">
            <v>54000</v>
          </cell>
          <cell r="E936">
            <v>492723</v>
          </cell>
          <cell r="F936">
            <v>54000</v>
          </cell>
        </row>
        <row r="937">
          <cell r="A937" t="str">
            <v>Niger</v>
          </cell>
          <cell r="B937" t="str">
            <v>Germany</v>
          </cell>
          <cell r="C937">
            <v>0</v>
          </cell>
          <cell r="D937">
            <v>0</v>
          </cell>
          <cell r="E937">
            <v>0</v>
          </cell>
          <cell r="F937">
            <v>0</v>
          </cell>
        </row>
        <row r="938">
          <cell r="A938" t="str">
            <v>Niger</v>
          </cell>
          <cell r="B938" t="str">
            <v>New Zealand</v>
          </cell>
          <cell r="C938">
            <v>239193</v>
          </cell>
          <cell r="D938">
            <v>26500</v>
          </cell>
          <cell r="E938">
            <v>215693</v>
          </cell>
          <cell r="F938">
            <v>50000</v>
          </cell>
        </row>
        <row r="939">
          <cell r="A939" t="str">
            <v>Niger</v>
          </cell>
          <cell r="B939" t="str">
            <v>Niger</v>
          </cell>
          <cell r="C939">
            <v>125139</v>
          </cell>
          <cell r="D939">
            <v>0</v>
          </cell>
          <cell r="E939">
            <v>125139</v>
          </cell>
          <cell r="F939">
            <v>0</v>
          </cell>
        </row>
        <row r="940">
          <cell r="A940" t="str">
            <v>Niger</v>
          </cell>
          <cell r="B940" t="str">
            <v>Switzerland</v>
          </cell>
          <cell r="C940">
            <v>459941</v>
          </cell>
          <cell r="D940">
            <v>40000</v>
          </cell>
          <cell r="E940">
            <v>461941</v>
          </cell>
          <cell r="F940">
            <v>40000</v>
          </cell>
        </row>
        <row r="941">
          <cell r="A941" t="str">
            <v>Niger</v>
          </cell>
          <cell r="B941" t="str">
            <v>United Kingdom</v>
          </cell>
          <cell r="C941">
            <v>623508</v>
          </cell>
          <cell r="D941">
            <v>36100</v>
          </cell>
          <cell r="E941">
            <v>623508</v>
          </cell>
          <cell r="F941">
            <v>36100</v>
          </cell>
        </row>
        <row r="942">
          <cell r="A942" t="str">
            <v>Niger</v>
          </cell>
          <cell r="B942" t="str">
            <v>United States</v>
          </cell>
          <cell r="C942">
            <v>1665559</v>
          </cell>
          <cell r="D942">
            <v>66520</v>
          </cell>
          <cell r="E942">
            <v>2275559</v>
          </cell>
          <cell r="F942">
            <v>66520</v>
          </cell>
        </row>
        <row r="943">
          <cell r="A943" t="str">
            <v>Senegal</v>
          </cell>
          <cell r="B943" t="str">
            <v>Australia</v>
          </cell>
          <cell r="C943">
            <v>1156563</v>
          </cell>
          <cell r="D943">
            <v>103826</v>
          </cell>
          <cell r="E943">
            <v>1148085</v>
          </cell>
          <cell r="F943">
            <v>111916</v>
          </cell>
        </row>
        <row r="944">
          <cell r="A944" t="str">
            <v>Senegal</v>
          </cell>
          <cell r="B944" t="str">
            <v>Canada</v>
          </cell>
          <cell r="C944">
            <v>1437735</v>
          </cell>
          <cell r="D944">
            <v>74889</v>
          </cell>
          <cell r="E944">
            <v>1420800</v>
          </cell>
          <cell r="F944">
            <v>90770</v>
          </cell>
        </row>
        <row r="945">
          <cell r="A945" t="str">
            <v>Senegal</v>
          </cell>
          <cell r="B945" t="str">
            <v>France</v>
          </cell>
          <cell r="C945">
            <v>21563</v>
          </cell>
          <cell r="D945">
            <v>0</v>
          </cell>
          <cell r="E945">
            <v>21563</v>
          </cell>
          <cell r="F945">
            <v>0</v>
          </cell>
        </row>
        <row r="946">
          <cell r="A946" t="str">
            <v>Senegal</v>
          </cell>
          <cell r="B946" t="str">
            <v>Germany</v>
          </cell>
          <cell r="C946">
            <v>527192</v>
          </cell>
          <cell r="D946">
            <v>46373</v>
          </cell>
          <cell r="E946">
            <v>527192</v>
          </cell>
          <cell r="F946">
            <v>46373</v>
          </cell>
        </row>
        <row r="947">
          <cell r="A947" t="str">
            <v>Senegal</v>
          </cell>
          <cell r="B947" t="str">
            <v>Ireland</v>
          </cell>
          <cell r="C947">
            <v>122428</v>
          </cell>
          <cell r="D947">
            <v>0</v>
          </cell>
          <cell r="E947">
            <v>122428</v>
          </cell>
          <cell r="F947">
            <v>0</v>
          </cell>
        </row>
        <row r="948">
          <cell r="A948" t="str">
            <v>Senegal</v>
          </cell>
          <cell r="B948" t="str">
            <v>Senegal</v>
          </cell>
          <cell r="C948">
            <v>110310</v>
          </cell>
          <cell r="D948">
            <v>0</v>
          </cell>
          <cell r="E948">
            <v>110310</v>
          </cell>
          <cell r="F948">
            <v>0</v>
          </cell>
        </row>
        <row r="949">
          <cell r="A949" t="str">
            <v>Senegal</v>
          </cell>
          <cell r="B949" t="str">
            <v>Switzerland</v>
          </cell>
          <cell r="C949">
            <v>308058</v>
          </cell>
          <cell r="D949">
            <v>22439</v>
          </cell>
          <cell r="E949">
            <v>309445</v>
          </cell>
          <cell r="F949">
            <v>22439</v>
          </cell>
        </row>
        <row r="950">
          <cell r="A950" t="str">
            <v>Senegal</v>
          </cell>
          <cell r="B950" t="str">
            <v>United Kingdom</v>
          </cell>
          <cell r="C950">
            <v>467811</v>
          </cell>
          <cell r="D950">
            <v>24994</v>
          </cell>
          <cell r="E950">
            <v>472797</v>
          </cell>
          <cell r="F950">
            <v>20008</v>
          </cell>
        </row>
        <row r="951">
          <cell r="A951" t="str">
            <v>Senegal</v>
          </cell>
          <cell r="B951" t="str">
            <v>United States</v>
          </cell>
          <cell r="C951">
            <v>1123110</v>
          </cell>
          <cell r="D951">
            <v>109235</v>
          </cell>
          <cell r="E951">
            <v>1131035</v>
          </cell>
          <cell r="F951">
            <v>108210</v>
          </cell>
        </row>
        <row r="952">
          <cell r="A952" t="str">
            <v>Sierra Leone</v>
          </cell>
          <cell r="B952" t="str">
            <v>Canada</v>
          </cell>
          <cell r="C952">
            <v>64025</v>
          </cell>
          <cell r="D952">
            <v>0</v>
          </cell>
          <cell r="E952">
            <v>20414</v>
          </cell>
          <cell r="F952">
            <v>2460</v>
          </cell>
        </row>
        <row r="953">
          <cell r="A953" t="str">
            <v>Sierra Leone</v>
          </cell>
          <cell r="B953" t="str">
            <v>Hong Kong</v>
          </cell>
          <cell r="C953">
            <v>1325224</v>
          </cell>
          <cell r="D953">
            <v>0</v>
          </cell>
          <cell r="E953">
            <v>1325223</v>
          </cell>
          <cell r="F953">
            <v>0</v>
          </cell>
        </row>
        <row r="954">
          <cell r="A954" t="str">
            <v>Sierra Leone</v>
          </cell>
          <cell r="B954" t="str">
            <v>International Office</v>
          </cell>
          <cell r="C954">
            <v>0</v>
          </cell>
          <cell r="D954">
            <v>0</v>
          </cell>
          <cell r="E954">
            <v>0</v>
          </cell>
          <cell r="F954">
            <v>0</v>
          </cell>
        </row>
        <row r="955">
          <cell r="A955" t="str">
            <v>Sierra Leone</v>
          </cell>
          <cell r="B955" t="str">
            <v>Ireland</v>
          </cell>
          <cell r="C955">
            <v>312800</v>
          </cell>
          <cell r="D955">
            <v>0</v>
          </cell>
          <cell r="E955">
            <v>312800</v>
          </cell>
          <cell r="F955">
            <v>0</v>
          </cell>
        </row>
        <row r="956">
          <cell r="A956" t="str">
            <v>Sierra Leone</v>
          </cell>
          <cell r="B956" t="str">
            <v>Korea</v>
          </cell>
          <cell r="C956">
            <v>73129</v>
          </cell>
          <cell r="D956">
            <v>0</v>
          </cell>
          <cell r="E956">
            <v>73129</v>
          </cell>
          <cell r="F956">
            <v>0</v>
          </cell>
        </row>
        <row r="957">
          <cell r="A957" t="str">
            <v>Sierra Leone</v>
          </cell>
          <cell r="B957" t="str">
            <v>New Zealand</v>
          </cell>
          <cell r="C957">
            <v>0</v>
          </cell>
          <cell r="D957">
            <v>0</v>
          </cell>
          <cell r="E957">
            <v>0</v>
          </cell>
          <cell r="F957">
            <v>0</v>
          </cell>
        </row>
        <row r="958">
          <cell r="A958" t="str">
            <v>Sierra Leone</v>
          </cell>
          <cell r="B958" t="str">
            <v>Sierra Leone</v>
          </cell>
          <cell r="C958">
            <v>201271</v>
          </cell>
          <cell r="D958">
            <v>0</v>
          </cell>
          <cell r="E958">
            <v>201181</v>
          </cell>
          <cell r="F958">
            <v>0</v>
          </cell>
        </row>
        <row r="959">
          <cell r="A959" t="str">
            <v>Sierra Leone</v>
          </cell>
          <cell r="B959" t="str">
            <v>Singapore</v>
          </cell>
          <cell r="C959">
            <v>0</v>
          </cell>
          <cell r="D959">
            <v>0</v>
          </cell>
          <cell r="E959">
            <v>0</v>
          </cell>
          <cell r="F959">
            <v>0</v>
          </cell>
        </row>
        <row r="960">
          <cell r="A960" t="str">
            <v>Sierra Leone</v>
          </cell>
          <cell r="B960" t="str">
            <v>United Kingdom</v>
          </cell>
          <cell r="C960">
            <v>201155</v>
          </cell>
          <cell r="D960">
            <v>0</v>
          </cell>
          <cell r="E960">
            <v>201155</v>
          </cell>
          <cell r="F960">
            <v>0</v>
          </cell>
        </row>
        <row r="961">
          <cell r="A961" t="str">
            <v>Sierra Leone</v>
          </cell>
          <cell r="B961" t="str">
            <v>United States</v>
          </cell>
          <cell r="C961">
            <v>2798877</v>
          </cell>
          <cell r="D961">
            <v>0</v>
          </cell>
          <cell r="E961">
            <v>2819038</v>
          </cell>
          <cell r="F961">
            <v>0</v>
          </cell>
        </row>
        <row r="962">
          <cell r="A962" t="str">
            <v>West Africa Regional Office</v>
          </cell>
          <cell r="B962" t="str">
            <v>Canada</v>
          </cell>
          <cell r="C962">
            <v>0</v>
          </cell>
          <cell r="D962">
            <v>0</v>
          </cell>
          <cell r="E962">
            <v>0</v>
          </cell>
          <cell r="F962">
            <v>0</v>
          </cell>
        </row>
        <row r="963">
          <cell r="A963" t="str">
            <v>West Africa Regional Office</v>
          </cell>
          <cell r="B963" t="str">
            <v>Germany</v>
          </cell>
          <cell r="C963">
            <v>33300</v>
          </cell>
          <cell r="D963">
            <v>0</v>
          </cell>
          <cell r="E963">
            <v>33300</v>
          </cell>
          <cell r="F963">
            <v>0</v>
          </cell>
        </row>
        <row r="964">
          <cell r="A964" t="str">
            <v>West Africa Regional Office</v>
          </cell>
          <cell r="B964" t="str">
            <v>Mixed Funding</v>
          </cell>
          <cell r="C964">
            <v>60759</v>
          </cell>
          <cell r="D964">
            <v>0</v>
          </cell>
          <cell r="E964">
            <v>40000</v>
          </cell>
          <cell r="F964">
            <v>0</v>
          </cell>
        </row>
        <row r="965">
          <cell r="A965" t="str">
            <v>West Africa Regional Office</v>
          </cell>
          <cell r="B965" t="str">
            <v>Switzerland</v>
          </cell>
          <cell r="C965">
            <v>10400</v>
          </cell>
          <cell r="D965">
            <v>0</v>
          </cell>
          <cell r="E965">
            <v>10400</v>
          </cell>
          <cell r="F965">
            <v>0</v>
          </cell>
        </row>
        <row r="966">
          <cell r="A966" t="str">
            <v>West Africa Regional Office</v>
          </cell>
          <cell r="B966" t="str">
            <v>United States</v>
          </cell>
          <cell r="C966">
            <v>227120</v>
          </cell>
          <cell r="D966">
            <v>0</v>
          </cell>
          <cell r="E966">
            <v>253000</v>
          </cell>
          <cell r="F966">
            <v>0</v>
          </cell>
        </row>
        <row r="967">
          <cell r="A967" t="str">
            <v>West Africa Regional Office</v>
          </cell>
          <cell r="B967" t="str">
            <v>West Africa Regional Office</v>
          </cell>
          <cell r="C967">
            <v>0</v>
          </cell>
          <cell r="D967">
            <v>0</v>
          </cell>
          <cell r="E967">
            <v>0</v>
          </cell>
          <cell r="F967">
            <v>0</v>
          </cell>
        </row>
        <row r="968">
          <cell r="A968" t="str">
            <v>Germany</v>
          </cell>
          <cell r="B968" t="str">
            <v>United States</v>
          </cell>
          <cell r="C968">
            <v>2650000</v>
          </cell>
          <cell r="D968">
            <v>0</v>
          </cell>
          <cell r="E968">
            <v>2650000</v>
          </cell>
          <cell r="F968">
            <v>0</v>
          </cell>
        </row>
      </sheetData>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URNAL echo"/>
      <sheetName val="DETAIL CHAPT"/>
      <sheetName val="INTERIM REP"/>
      <sheetName val="DRC List"/>
      <sheetName val="SOF Check"/>
    </sheetNames>
    <sheetDataSet>
      <sheetData sheetId="0" refreshError="1">
        <row r="2">
          <cell r="F2">
            <v>40000</v>
          </cell>
          <cell r="L2" t="str">
            <v>02.05.</v>
          </cell>
        </row>
        <row r="3">
          <cell r="F3">
            <v>120000</v>
          </cell>
          <cell r="L3" t="str">
            <v>02.02.01.</v>
          </cell>
        </row>
        <row r="4">
          <cell r="F4">
            <v>4500</v>
          </cell>
          <cell r="L4" t="str">
            <v>01.08.06.</v>
          </cell>
        </row>
        <row r="5">
          <cell r="F5">
            <v>60000</v>
          </cell>
          <cell r="L5" t="str">
            <v>02.02.05.</v>
          </cell>
        </row>
        <row r="6">
          <cell r="F6">
            <v>430000</v>
          </cell>
          <cell r="L6" t="str">
            <v>02.02.05.</v>
          </cell>
        </row>
        <row r="7">
          <cell r="F7">
            <v>30000</v>
          </cell>
          <cell r="L7" t="str">
            <v>02.05.</v>
          </cell>
        </row>
        <row r="8">
          <cell r="F8">
            <v>480000</v>
          </cell>
          <cell r="L8" t="str">
            <v>02.02.05.</v>
          </cell>
        </row>
        <row r="9">
          <cell r="F9">
            <v>12000</v>
          </cell>
          <cell r="L9" t="str">
            <v>01.08.06.</v>
          </cell>
        </row>
        <row r="10">
          <cell r="F10">
            <v>1945400</v>
          </cell>
          <cell r="L10" t="str">
            <v>02.01.01.</v>
          </cell>
        </row>
        <row r="11">
          <cell r="F11">
            <v>3380900</v>
          </cell>
          <cell r="L11" t="str">
            <v>01.13.01.</v>
          </cell>
        </row>
        <row r="12">
          <cell r="F12">
            <v>2999300</v>
          </cell>
          <cell r="L12" t="str">
            <v>01.13.01.</v>
          </cell>
        </row>
        <row r="13">
          <cell r="F13">
            <v>30000</v>
          </cell>
          <cell r="L13" t="str">
            <v>02.02.04.</v>
          </cell>
        </row>
        <row r="14">
          <cell r="F14">
            <v>130000</v>
          </cell>
          <cell r="L14" t="str">
            <v>02.02.01.</v>
          </cell>
        </row>
        <row r="15">
          <cell r="F15">
            <v>162000</v>
          </cell>
          <cell r="L15" t="str">
            <v>02.02.01.</v>
          </cell>
        </row>
        <row r="16">
          <cell r="F16">
            <v>395000</v>
          </cell>
          <cell r="L16" t="str">
            <v>02.02.01.</v>
          </cell>
        </row>
        <row r="17">
          <cell r="F17">
            <v>190000</v>
          </cell>
          <cell r="L17" t="str">
            <v>02.02.05.</v>
          </cell>
        </row>
        <row r="18">
          <cell r="F18">
            <v>500000</v>
          </cell>
          <cell r="L18" t="str">
            <v>02.02.05.</v>
          </cell>
        </row>
        <row r="19">
          <cell r="F19">
            <v>10000</v>
          </cell>
          <cell r="L19" t="str">
            <v>01.02.02.</v>
          </cell>
        </row>
        <row r="20">
          <cell r="F20">
            <v>15000</v>
          </cell>
          <cell r="L20" t="str">
            <v>02.02.04.</v>
          </cell>
        </row>
        <row r="21">
          <cell r="F21">
            <v>55500</v>
          </cell>
          <cell r="L21" t="str">
            <v>01.08.06.</v>
          </cell>
        </row>
        <row r="22">
          <cell r="F22">
            <v>264000</v>
          </cell>
          <cell r="L22" t="str">
            <v>02.02.01.</v>
          </cell>
        </row>
        <row r="23">
          <cell r="F23">
            <v>500000</v>
          </cell>
          <cell r="L23" t="str">
            <v>02.02.01.</v>
          </cell>
        </row>
        <row r="24">
          <cell r="F24">
            <v>580000</v>
          </cell>
          <cell r="L24" t="str">
            <v>02.02.01.</v>
          </cell>
        </row>
        <row r="25">
          <cell r="F25">
            <v>580000</v>
          </cell>
          <cell r="L25" t="str">
            <v>01.08.06.</v>
          </cell>
        </row>
        <row r="26">
          <cell r="F26">
            <v>114000</v>
          </cell>
          <cell r="L26" t="str">
            <v>02.02.01.</v>
          </cell>
        </row>
        <row r="27">
          <cell r="F27">
            <v>197500</v>
          </cell>
          <cell r="L27" t="str">
            <v>02.02.05.</v>
          </cell>
        </row>
        <row r="28">
          <cell r="F28">
            <v>100000</v>
          </cell>
          <cell r="L28" t="str">
            <v>02.02.05.</v>
          </cell>
        </row>
        <row r="29">
          <cell r="F29">
            <v>60000</v>
          </cell>
          <cell r="L29" t="str">
            <v>02.05.</v>
          </cell>
        </row>
        <row r="30">
          <cell r="F30">
            <v>1910000</v>
          </cell>
          <cell r="L30" t="str">
            <v>02.02.05.</v>
          </cell>
        </row>
        <row r="31">
          <cell r="F31">
            <v>80000</v>
          </cell>
          <cell r="L31" t="str">
            <v>02.02.01.</v>
          </cell>
        </row>
        <row r="32">
          <cell r="F32">
            <v>217500</v>
          </cell>
          <cell r="L32" t="str">
            <v>02.02.01.</v>
          </cell>
        </row>
        <row r="33">
          <cell r="F33">
            <v>2062126</v>
          </cell>
          <cell r="L33" t="str">
            <v>02.01.01.</v>
          </cell>
        </row>
        <row r="34">
          <cell r="F34">
            <v>3791354</v>
          </cell>
          <cell r="L34" t="str">
            <v>01.13.01.</v>
          </cell>
        </row>
        <row r="35">
          <cell r="F35">
            <v>2966300</v>
          </cell>
          <cell r="L35" t="str">
            <v>01.13.01.</v>
          </cell>
        </row>
        <row r="36">
          <cell r="F36">
            <v>15000</v>
          </cell>
          <cell r="L36" t="str">
            <v>01.02.02.</v>
          </cell>
        </row>
        <row r="37">
          <cell r="F37">
            <v>7500</v>
          </cell>
          <cell r="L37" t="str">
            <v>01.08.06.</v>
          </cell>
        </row>
        <row r="38">
          <cell r="F38">
            <v>800000</v>
          </cell>
          <cell r="L38" t="str">
            <v>02.02.05.</v>
          </cell>
        </row>
        <row r="39">
          <cell r="F39">
            <v>76000</v>
          </cell>
          <cell r="L39" t="str">
            <v>02.02.02.</v>
          </cell>
        </row>
        <row r="40">
          <cell r="F40">
            <v>35000</v>
          </cell>
          <cell r="L40" t="str">
            <v>02.02.05.</v>
          </cell>
        </row>
        <row r="41">
          <cell r="F41">
            <v>595000</v>
          </cell>
          <cell r="L41" t="str">
            <v>02.02.05.</v>
          </cell>
        </row>
        <row r="42">
          <cell r="F42">
            <v>30000</v>
          </cell>
          <cell r="L42" t="str">
            <v>02.02.02.</v>
          </cell>
        </row>
        <row r="43">
          <cell r="F43">
            <v>170500</v>
          </cell>
          <cell r="L43" t="str">
            <v>02.02.05.</v>
          </cell>
        </row>
        <row r="44">
          <cell r="F44">
            <v>15000</v>
          </cell>
          <cell r="L44" t="str">
            <v>02.02.01.</v>
          </cell>
        </row>
        <row r="45">
          <cell r="F45">
            <v>166580</v>
          </cell>
          <cell r="L45" t="str">
            <v>02.02.05.</v>
          </cell>
        </row>
        <row r="46">
          <cell r="F46">
            <v>140000</v>
          </cell>
          <cell r="L46" t="str">
            <v>02.02.05.</v>
          </cell>
        </row>
        <row r="47">
          <cell r="F47">
            <v>150000</v>
          </cell>
          <cell r="L47" t="str">
            <v>02.02.05.</v>
          </cell>
        </row>
        <row r="48">
          <cell r="F48">
            <v>1701000</v>
          </cell>
          <cell r="L48" t="str">
            <v>02.02.05.</v>
          </cell>
        </row>
        <row r="49">
          <cell r="F49">
            <v>70000</v>
          </cell>
          <cell r="L49" t="str">
            <v>02.02.01.</v>
          </cell>
        </row>
        <row r="50">
          <cell r="F50">
            <v>10000</v>
          </cell>
          <cell r="L50" t="str">
            <v>02.02.05.</v>
          </cell>
        </row>
        <row r="51">
          <cell r="F51">
            <v>95000</v>
          </cell>
          <cell r="L51" t="str">
            <v>02.02.05.</v>
          </cell>
        </row>
        <row r="52">
          <cell r="F52">
            <v>1655000</v>
          </cell>
          <cell r="L52" t="str">
            <v>02.02.05.</v>
          </cell>
        </row>
        <row r="53">
          <cell r="F53">
            <v>114200</v>
          </cell>
          <cell r="L53" t="str">
            <v>02.07.</v>
          </cell>
        </row>
        <row r="54">
          <cell r="F54">
            <v>2594000</v>
          </cell>
          <cell r="L54" t="str">
            <v>02.02.05.</v>
          </cell>
        </row>
        <row r="55">
          <cell r="F55">
            <v>30000</v>
          </cell>
          <cell r="L55" t="str">
            <v>02.02.05.</v>
          </cell>
        </row>
        <row r="56">
          <cell r="F56">
            <v>85000</v>
          </cell>
          <cell r="L56" t="str">
            <v>02.02.04.</v>
          </cell>
        </row>
        <row r="57">
          <cell r="F57">
            <v>60000</v>
          </cell>
          <cell r="L57" t="str">
            <v>02.02.05.</v>
          </cell>
        </row>
        <row r="58">
          <cell r="F58">
            <v>222201</v>
          </cell>
          <cell r="L58" t="str">
            <v>02.02.05.</v>
          </cell>
        </row>
        <row r="59">
          <cell r="F59">
            <v>450000</v>
          </cell>
          <cell r="L59" t="str">
            <v>02.02.05.</v>
          </cell>
        </row>
        <row r="60">
          <cell r="F60">
            <v>11000</v>
          </cell>
          <cell r="L60" t="str">
            <v>02.02.02.</v>
          </cell>
        </row>
        <row r="61">
          <cell r="F61">
            <v>534000</v>
          </cell>
          <cell r="L61" t="str">
            <v>02.02.05.</v>
          </cell>
        </row>
        <row r="62">
          <cell r="F62">
            <v>100000</v>
          </cell>
          <cell r="L62" t="str">
            <v>02.02.05.</v>
          </cell>
        </row>
        <row r="63">
          <cell r="F63">
            <v>142000</v>
          </cell>
          <cell r="L63" t="str">
            <v>02.02.01.</v>
          </cell>
        </row>
        <row r="64">
          <cell r="F64">
            <v>2029692</v>
          </cell>
          <cell r="L64" t="str">
            <v>02.01.01.</v>
          </cell>
        </row>
        <row r="65">
          <cell r="F65">
            <v>3747676</v>
          </cell>
          <cell r="L65" t="str">
            <v>01.13.01.</v>
          </cell>
        </row>
        <row r="66">
          <cell r="F66">
            <v>2860700</v>
          </cell>
          <cell r="L66" t="str">
            <v>01.13.01.</v>
          </cell>
        </row>
        <row r="67">
          <cell r="F67">
            <v>1033200</v>
          </cell>
          <cell r="L67" t="str">
            <v>02.02.05.</v>
          </cell>
        </row>
        <row r="68">
          <cell r="F68">
            <v>20000</v>
          </cell>
          <cell r="L68" t="str">
            <v>02.02.05.</v>
          </cell>
        </row>
        <row r="69">
          <cell r="F69">
            <v>160000</v>
          </cell>
          <cell r="L69" t="str">
            <v>02.02.01.</v>
          </cell>
        </row>
        <row r="70">
          <cell r="F70">
            <v>260000</v>
          </cell>
          <cell r="L70" t="str">
            <v>02.02.05.</v>
          </cell>
        </row>
        <row r="71">
          <cell r="F71">
            <v>170000</v>
          </cell>
          <cell r="L71" t="str">
            <v>02.02.05.</v>
          </cell>
        </row>
        <row r="72">
          <cell r="F72">
            <v>2000000</v>
          </cell>
          <cell r="L72" t="str">
            <v>02.01.01.</v>
          </cell>
        </row>
        <row r="73">
          <cell r="F73">
            <v>75000</v>
          </cell>
          <cell r="L73" t="str">
            <v>02.02.02.</v>
          </cell>
        </row>
        <row r="74">
          <cell r="F74">
            <v>30000</v>
          </cell>
          <cell r="L74" t="str">
            <v>02.02.02.</v>
          </cell>
        </row>
        <row r="75">
          <cell r="F75">
            <v>1057300</v>
          </cell>
          <cell r="L75" t="str">
            <v>01.02.02.</v>
          </cell>
        </row>
        <row r="76">
          <cell r="F76">
            <v>1900000</v>
          </cell>
          <cell r="L76" t="str">
            <v>02.02.05.</v>
          </cell>
        </row>
        <row r="77">
          <cell r="F77">
            <v>357000</v>
          </cell>
          <cell r="L77" t="str">
            <v>02.02.02.</v>
          </cell>
        </row>
        <row r="78">
          <cell r="F78">
            <v>25000</v>
          </cell>
          <cell r="L78" t="str">
            <v>02.02.01.</v>
          </cell>
        </row>
        <row r="79">
          <cell r="F79">
            <v>140000</v>
          </cell>
          <cell r="L79" t="str">
            <v>02.02.05.</v>
          </cell>
        </row>
        <row r="80">
          <cell r="F80">
            <v>50000</v>
          </cell>
          <cell r="L80" t="str">
            <v>02.02.01.</v>
          </cell>
        </row>
        <row r="81">
          <cell r="F81">
            <v>110000</v>
          </cell>
          <cell r="L81" t="str">
            <v>02.02.05.</v>
          </cell>
        </row>
        <row r="82">
          <cell r="F82">
            <v>180000</v>
          </cell>
          <cell r="L82" t="str">
            <v>02.02.01.</v>
          </cell>
        </row>
        <row r="83">
          <cell r="F83">
            <v>30000</v>
          </cell>
          <cell r="L83" t="str">
            <v>01.01.07.</v>
          </cell>
        </row>
        <row r="84">
          <cell r="F84">
            <v>7500</v>
          </cell>
          <cell r="L84" t="str">
            <v>02.02.05.</v>
          </cell>
        </row>
        <row r="85">
          <cell r="F85">
            <v>10000</v>
          </cell>
          <cell r="L85" t="str">
            <v>02.02.05.</v>
          </cell>
        </row>
        <row r="86">
          <cell r="F86">
            <v>1192591</v>
          </cell>
          <cell r="L86" t="str">
            <v>02.02.05.</v>
          </cell>
        </row>
        <row r="87">
          <cell r="F87">
            <v>5000</v>
          </cell>
          <cell r="L87" t="str">
            <v>02.02.02.</v>
          </cell>
        </row>
        <row r="88">
          <cell r="F88">
            <v>6000</v>
          </cell>
          <cell r="L88" t="str">
            <v>02.02.05.</v>
          </cell>
        </row>
        <row r="89">
          <cell r="F89">
            <v>350000</v>
          </cell>
          <cell r="L89" t="str">
            <v>01.01.07.</v>
          </cell>
        </row>
        <row r="90">
          <cell r="F90">
            <v>1670000</v>
          </cell>
          <cell r="L90" t="str">
            <v>01.01.07.</v>
          </cell>
        </row>
        <row r="91">
          <cell r="F91">
            <v>4795000</v>
          </cell>
          <cell r="L91" t="str">
            <v>01.02.80.</v>
          </cell>
        </row>
        <row r="92">
          <cell r="F92">
            <v>2000000</v>
          </cell>
          <cell r="L92" t="str">
            <v>01.08.06.</v>
          </cell>
        </row>
        <row r="93">
          <cell r="F93">
            <v>10000</v>
          </cell>
          <cell r="L93" t="str">
            <v>02.02.02.</v>
          </cell>
        </row>
        <row r="94">
          <cell r="F94">
            <v>2128000</v>
          </cell>
          <cell r="L94" t="str">
            <v>02.01.01.</v>
          </cell>
        </row>
        <row r="95">
          <cell r="F95">
            <v>3578100</v>
          </cell>
          <cell r="L95" t="str">
            <v>01.13.01.</v>
          </cell>
        </row>
        <row r="96">
          <cell r="F96">
            <v>2796320</v>
          </cell>
          <cell r="L96" t="str">
            <v>01.13.01.</v>
          </cell>
        </row>
        <row r="97">
          <cell r="F97">
            <v>340000</v>
          </cell>
          <cell r="L97" t="str">
            <v>02.05.</v>
          </cell>
        </row>
        <row r="98">
          <cell r="F98">
            <v>140000</v>
          </cell>
          <cell r="L98" t="str">
            <v>02.02.05.</v>
          </cell>
        </row>
        <row r="99">
          <cell r="F99">
            <v>527000</v>
          </cell>
          <cell r="L99" t="str">
            <v>01.02.02.</v>
          </cell>
        </row>
        <row r="100">
          <cell r="F100">
            <v>2500000</v>
          </cell>
          <cell r="L100" t="str">
            <v>02.01.01.</v>
          </cell>
        </row>
        <row r="101">
          <cell r="F101">
            <v>50000</v>
          </cell>
          <cell r="L101" t="str">
            <v>02.02.05.</v>
          </cell>
        </row>
        <row r="102">
          <cell r="F102">
            <v>30000</v>
          </cell>
          <cell r="L102" t="str">
            <v>02.04.</v>
          </cell>
        </row>
        <row r="103">
          <cell r="F103">
            <v>157800</v>
          </cell>
          <cell r="L103" t="str">
            <v>02.02.02.</v>
          </cell>
        </row>
        <row r="104">
          <cell r="F104">
            <v>280000</v>
          </cell>
          <cell r="L104" t="str">
            <v>02.02.01.</v>
          </cell>
        </row>
        <row r="105">
          <cell r="F105">
            <v>423800</v>
          </cell>
          <cell r="L105" t="str">
            <v>02.02.01.</v>
          </cell>
        </row>
        <row r="106">
          <cell r="F106">
            <v>20000</v>
          </cell>
          <cell r="L106" t="str">
            <v>01.02.02.</v>
          </cell>
        </row>
        <row r="107">
          <cell r="F107">
            <v>420000</v>
          </cell>
          <cell r="L107" t="str">
            <v>02.02.05.</v>
          </cell>
        </row>
        <row r="108">
          <cell r="F108">
            <v>18500</v>
          </cell>
          <cell r="L108" t="str">
            <v>02.02.05.</v>
          </cell>
        </row>
        <row r="109">
          <cell r="F109">
            <v>272250</v>
          </cell>
          <cell r="L109" t="str">
            <v>02.02.05.</v>
          </cell>
        </row>
        <row r="110">
          <cell r="F110">
            <v>60000</v>
          </cell>
          <cell r="L110" t="str">
            <v>02.02.05.</v>
          </cell>
        </row>
        <row r="111">
          <cell r="F111">
            <v>60000</v>
          </cell>
          <cell r="L111" t="str">
            <v>01.01.07.</v>
          </cell>
        </row>
        <row r="112">
          <cell r="F112">
            <v>30000</v>
          </cell>
          <cell r="L112" t="str">
            <v>02.05.</v>
          </cell>
        </row>
        <row r="113">
          <cell r="F113">
            <v>104000</v>
          </cell>
          <cell r="L113" t="str">
            <v>02.02.02.</v>
          </cell>
        </row>
        <row r="114">
          <cell r="F114">
            <v>20000</v>
          </cell>
          <cell r="L114" t="str">
            <v>02.02.02.</v>
          </cell>
        </row>
        <row r="115">
          <cell r="F115">
            <v>60000</v>
          </cell>
          <cell r="L115" t="str">
            <v>02.05.</v>
          </cell>
        </row>
        <row r="116">
          <cell r="F116">
            <v>11000</v>
          </cell>
          <cell r="L116" t="str">
            <v>02.02.05.</v>
          </cell>
        </row>
        <row r="117">
          <cell r="F117">
            <v>60000</v>
          </cell>
          <cell r="L117" t="str">
            <v>02.05.</v>
          </cell>
        </row>
        <row r="118">
          <cell r="F118">
            <v>40000</v>
          </cell>
          <cell r="L118" t="str">
            <v>02.05.</v>
          </cell>
        </row>
        <row r="119">
          <cell r="F119">
            <v>65000</v>
          </cell>
          <cell r="L119" t="str">
            <v>02.02.01.</v>
          </cell>
        </row>
        <row r="120">
          <cell r="F120">
            <v>1140000</v>
          </cell>
          <cell r="L120" t="str">
            <v>02.02.05.</v>
          </cell>
        </row>
        <row r="121">
          <cell r="F121">
            <v>250000</v>
          </cell>
          <cell r="L121" t="str">
            <v>01.02.02.</v>
          </cell>
        </row>
        <row r="122">
          <cell r="F122">
            <v>60000</v>
          </cell>
          <cell r="L122" t="str">
            <v>02.05.</v>
          </cell>
        </row>
        <row r="123">
          <cell r="F123">
            <v>29000</v>
          </cell>
          <cell r="L123" t="str">
            <v>02.02.02.</v>
          </cell>
        </row>
        <row r="124">
          <cell r="F124">
            <v>100000</v>
          </cell>
          <cell r="L124" t="str">
            <v>02.02.01.</v>
          </cell>
        </row>
        <row r="125">
          <cell r="F125">
            <v>35000</v>
          </cell>
          <cell r="L125" t="str">
            <v>02.05.</v>
          </cell>
        </row>
        <row r="126">
          <cell r="F126">
            <v>40000</v>
          </cell>
          <cell r="L126" t="str">
            <v>02.02.01.</v>
          </cell>
        </row>
        <row r="127">
          <cell r="F127">
            <v>1600000</v>
          </cell>
          <cell r="L127" t="str">
            <v>01.02.02.</v>
          </cell>
        </row>
        <row r="128">
          <cell r="F128">
            <v>70000</v>
          </cell>
          <cell r="L128" t="str">
            <v>02.02.04.</v>
          </cell>
        </row>
        <row r="129">
          <cell r="F129">
            <v>35000</v>
          </cell>
          <cell r="L129" t="str">
            <v>02.05.</v>
          </cell>
        </row>
        <row r="130">
          <cell r="F130">
            <v>8500</v>
          </cell>
          <cell r="L130" t="str">
            <v>02.02.05.</v>
          </cell>
        </row>
        <row r="131">
          <cell r="F131">
            <v>60000</v>
          </cell>
          <cell r="L131" t="str">
            <v>02.02.02.</v>
          </cell>
        </row>
        <row r="132">
          <cell r="F132">
            <v>26000</v>
          </cell>
          <cell r="L132" t="str">
            <v>02.02.01.</v>
          </cell>
        </row>
        <row r="133">
          <cell r="F133">
            <v>40000</v>
          </cell>
          <cell r="L133" t="str">
            <v>02.02.01.</v>
          </cell>
        </row>
        <row r="134">
          <cell r="F134">
            <v>9800</v>
          </cell>
          <cell r="L134" t="str">
            <v>02.05.</v>
          </cell>
        </row>
        <row r="135">
          <cell r="F135">
            <v>178500</v>
          </cell>
          <cell r="L135" t="str">
            <v>02.02.01.</v>
          </cell>
        </row>
        <row r="136">
          <cell r="F136">
            <v>50000</v>
          </cell>
          <cell r="L136" t="str">
            <v>02.05.</v>
          </cell>
        </row>
        <row r="137">
          <cell r="F137">
            <v>220000</v>
          </cell>
          <cell r="L137" t="str">
            <v>01.02.02.</v>
          </cell>
        </row>
        <row r="138">
          <cell r="F138">
            <v>1106000</v>
          </cell>
          <cell r="L138" t="str">
            <v>01.02.02.</v>
          </cell>
        </row>
        <row r="139">
          <cell r="F139">
            <v>14000</v>
          </cell>
          <cell r="L139" t="str">
            <v>01.02.80.</v>
          </cell>
        </row>
        <row r="140">
          <cell r="F140">
            <v>120000</v>
          </cell>
          <cell r="L140" t="str">
            <v>KADP MAT</v>
          </cell>
        </row>
        <row r="141">
          <cell r="F141">
            <v>1980000</v>
          </cell>
          <cell r="L141" t="str">
            <v>01.02.02.</v>
          </cell>
        </row>
        <row r="142">
          <cell r="F142">
            <v>18000</v>
          </cell>
          <cell r="L142" t="str">
            <v>01.02.80.</v>
          </cell>
        </row>
        <row r="143">
          <cell r="F143">
            <v>720000</v>
          </cell>
          <cell r="L143" t="str">
            <v>KADP MAT</v>
          </cell>
        </row>
        <row r="144">
          <cell r="F144">
            <v>48000</v>
          </cell>
          <cell r="L144" t="str">
            <v>KADP MAT</v>
          </cell>
        </row>
        <row r="145">
          <cell r="F145">
            <v>1152000</v>
          </cell>
          <cell r="L145" t="str">
            <v>01.02.02.</v>
          </cell>
        </row>
        <row r="146">
          <cell r="F146">
            <v>12000</v>
          </cell>
          <cell r="L146" t="str">
            <v>01.02.80.</v>
          </cell>
        </row>
        <row r="147">
          <cell r="F147">
            <v>720000</v>
          </cell>
          <cell r="L147" t="str">
            <v>KADP MAT</v>
          </cell>
        </row>
        <row r="148">
          <cell r="F148">
            <v>134400</v>
          </cell>
          <cell r="L148" t="str">
            <v>01.02.02.</v>
          </cell>
        </row>
        <row r="149">
          <cell r="F149">
            <v>1400</v>
          </cell>
          <cell r="L149" t="str">
            <v>01.02.80.</v>
          </cell>
        </row>
        <row r="150">
          <cell r="F150">
            <v>140000</v>
          </cell>
          <cell r="L150" t="str">
            <v>KADP MAT</v>
          </cell>
        </row>
        <row r="151">
          <cell r="F151">
            <v>1890000</v>
          </cell>
          <cell r="L151" t="str">
            <v>01.02.02.</v>
          </cell>
        </row>
        <row r="152">
          <cell r="F152">
            <v>1800</v>
          </cell>
          <cell r="L152" t="str">
            <v>01.02.80.</v>
          </cell>
        </row>
        <row r="153">
          <cell r="F153">
            <v>540000</v>
          </cell>
          <cell r="L153" t="str">
            <v>KADP MAT</v>
          </cell>
        </row>
        <row r="154">
          <cell r="F154">
            <v>3500000</v>
          </cell>
          <cell r="L154" t="str">
            <v>01.02.02.</v>
          </cell>
        </row>
        <row r="155">
          <cell r="F155">
            <v>25000</v>
          </cell>
          <cell r="L155" t="str">
            <v>01.02.80.</v>
          </cell>
        </row>
        <row r="156">
          <cell r="F156">
            <v>1250000</v>
          </cell>
          <cell r="L156" t="str">
            <v>KADP MAT</v>
          </cell>
        </row>
        <row r="157">
          <cell r="F157">
            <v>4760000</v>
          </cell>
          <cell r="L157" t="str">
            <v>01.02.02.</v>
          </cell>
        </row>
        <row r="158">
          <cell r="F158">
            <v>34000</v>
          </cell>
          <cell r="L158" t="str">
            <v>01.02.80.</v>
          </cell>
        </row>
        <row r="159">
          <cell r="F159">
            <v>1700000</v>
          </cell>
          <cell r="L159" t="str">
            <v>KADP MAT</v>
          </cell>
        </row>
        <row r="160">
          <cell r="F160">
            <v>1500000</v>
          </cell>
          <cell r="L160" t="str">
            <v>01.02.02.</v>
          </cell>
        </row>
        <row r="161">
          <cell r="F161">
            <v>1500000</v>
          </cell>
          <cell r="L161" t="str">
            <v>KADP MAT</v>
          </cell>
        </row>
        <row r="162">
          <cell r="F162">
            <v>9450000</v>
          </cell>
          <cell r="L162" t="str">
            <v>01.02.02.</v>
          </cell>
        </row>
        <row r="163">
          <cell r="F163">
            <v>4264000</v>
          </cell>
          <cell r="L163" t="str">
            <v>01.02.80.</v>
          </cell>
        </row>
        <row r="164">
          <cell r="F164">
            <v>525000</v>
          </cell>
          <cell r="L164" t="str">
            <v>01.02.02.</v>
          </cell>
        </row>
        <row r="165">
          <cell r="F165">
            <v>500</v>
          </cell>
          <cell r="L165" t="str">
            <v>01.02.80.</v>
          </cell>
        </row>
        <row r="166">
          <cell r="F166">
            <v>250000</v>
          </cell>
          <cell r="L166" t="str">
            <v>KADP MAT</v>
          </cell>
        </row>
        <row r="167">
          <cell r="F167">
            <v>525000</v>
          </cell>
          <cell r="L167" t="str">
            <v>01.02.02.</v>
          </cell>
        </row>
        <row r="168">
          <cell r="F168">
            <v>500</v>
          </cell>
          <cell r="L168" t="str">
            <v>01.02.80.</v>
          </cell>
        </row>
        <row r="169">
          <cell r="F169">
            <v>250000</v>
          </cell>
          <cell r="L169" t="str">
            <v>KADP MAT</v>
          </cell>
        </row>
        <row r="170">
          <cell r="F170">
            <v>150000</v>
          </cell>
          <cell r="L170" t="str">
            <v>KADP MAT</v>
          </cell>
        </row>
        <row r="171">
          <cell r="F171">
            <v>279000</v>
          </cell>
          <cell r="L171" t="str">
            <v>01.02.02.</v>
          </cell>
        </row>
        <row r="172">
          <cell r="F172">
            <v>150000</v>
          </cell>
          <cell r="L172" t="str">
            <v>02.02.05.</v>
          </cell>
        </row>
        <row r="173">
          <cell r="F173">
            <v>80000</v>
          </cell>
          <cell r="L173" t="str">
            <v>02.02.04.</v>
          </cell>
        </row>
        <row r="174">
          <cell r="F174">
            <v>30000</v>
          </cell>
          <cell r="L174" t="str">
            <v>02.05.</v>
          </cell>
        </row>
        <row r="175">
          <cell r="F175">
            <v>40000</v>
          </cell>
          <cell r="L175" t="str">
            <v>02.05.</v>
          </cell>
        </row>
        <row r="176">
          <cell r="F176">
            <v>6104000</v>
          </cell>
          <cell r="L176" t="str">
            <v>01.01.07.</v>
          </cell>
        </row>
        <row r="177">
          <cell r="F177">
            <v>5450000</v>
          </cell>
          <cell r="L177" t="str">
            <v>01.02.02.</v>
          </cell>
        </row>
        <row r="178">
          <cell r="F178">
            <v>3270000</v>
          </cell>
          <cell r="L178" t="str">
            <v>01.02.02.</v>
          </cell>
        </row>
        <row r="179">
          <cell r="F179">
            <v>21060000</v>
          </cell>
          <cell r="L179" t="str">
            <v>02.02.01.</v>
          </cell>
        </row>
        <row r="180">
          <cell r="F180">
            <v>650000</v>
          </cell>
          <cell r="L180" t="str">
            <v>02.05.</v>
          </cell>
        </row>
        <row r="181">
          <cell r="F181">
            <v>11440000</v>
          </cell>
          <cell r="L181" t="str">
            <v>02.05.</v>
          </cell>
        </row>
        <row r="182">
          <cell r="F182">
            <v>12090000</v>
          </cell>
          <cell r="L182" t="str">
            <v>02.02.05.</v>
          </cell>
        </row>
        <row r="183">
          <cell r="F183">
            <v>1548600</v>
          </cell>
          <cell r="L183" t="str">
            <v>02.02.03.</v>
          </cell>
        </row>
        <row r="184">
          <cell r="F184">
            <v>291500</v>
          </cell>
          <cell r="L184" t="str">
            <v>01.02.02.</v>
          </cell>
        </row>
        <row r="185">
          <cell r="F185">
            <v>350000</v>
          </cell>
          <cell r="L185" t="str">
            <v>02.02.05.</v>
          </cell>
        </row>
        <row r="186">
          <cell r="F186">
            <v>25000</v>
          </cell>
          <cell r="L186" t="str">
            <v>02.05.</v>
          </cell>
        </row>
        <row r="187">
          <cell r="F187">
            <v>1800000</v>
          </cell>
          <cell r="L187" t="str">
            <v>02.01.01.</v>
          </cell>
        </row>
        <row r="188">
          <cell r="F188">
            <v>2282000</v>
          </cell>
          <cell r="L188" t="str">
            <v>02.01.01.</v>
          </cell>
        </row>
        <row r="189">
          <cell r="F189">
            <v>3983900</v>
          </cell>
          <cell r="L189" t="str">
            <v>01.13.01.</v>
          </cell>
        </row>
        <row r="190">
          <cell r="F190">
            <v>3519400</v>
          </cell>
          <cell r="L190" t="str">
            <v>01.13.01.</v>
          </cell>
        </row>
        <row r="191">
          <cell r="F191">
            <v>558700</v>
          </cell>
          <cell r="L191" t="str">
            <v>02.02.06.</v>
          </cell>
        </row>
        <row r="192">
          <cell r="F192">
            <v>500</v>
          </cell>
          <cell r="L192" t="str">
            <v>02.02.05.</v>
          </cell>
        </row>
        <row r="193">
          <cell r="F193">
            <v>8300</v>
          </cell>
          <cell r="L193" t="str">
            <v>02.02.05.</v>
          </cell>
        </row>
        <row r="194">
          <cell r="F194">
            <v>2000</v>
          </cell>
          <cell r="L194" t="str">
            <v>02.02.05.</v>
          </cell>
        </row>
        <row r="195">
          <cell r="F195">
            <v>30000</v>
          </cell>
          <cell r="L195" t="str">
            <v>02.05.</v>
          </cell>
        </row>
        <row r="196">
          <cell r="F196">
            <v>30000</v>
          </cell>
          <cell r="L196" t="str">
            <v>02.02.04.</v>
          </cell>
        </row>
        <row r="197">
          <cell r="F197">
            <v>30000</v>
          </cell>
          <cell r="L197" t="str">
            <v>02.02.05.</v>
          </cell>
        </row>
        <row r="198">
          <cell r="F198">
            <v>30000</v>
          </cell>
          <cell r="L198" t="str">
            <v>02.05.</v>
          </cell>
        </row>
        <row r="199">
          <cell r="F199">
            <v>700000</v>
          </cell>
          <cell r="L199" t="str">
            <v>01.02.02.</v>
          </cell>
        </row>
        <row r="200">
          <cell r="F200">
            <v>65000</v>
          </cell>
          <cell r="L200" t="str">
            <v>02.05.</v>
          </cell>
        </row>
        <row r="201">
          <cell r="F201">
            <v>140000</v>
          </cell>
          <cell r="L201" t="str">
            <v>01.01.07.</v>
          </cell>
        </row>
        <row r="202">
          <cell r="F202">
            <v>1317900</v>
          </cell>
          <cell r="L202" t="str">
            <v>02.02.03.</v>
          </cell>
        </row>
        <row r="203">
          <cell r="F203">
            <v>40000</v>
          </cell>
          <cell r="L203" t="str">
            <v>02.05.</v>
          </cell>
        </row>
        <row r="204">
          <cell r="F204">
            <v>35000</v>
          </cell>
          <cell r="L204" t="str">
            <v>02.05.</v>
          </cell>
        </row>
        <row r="205">
          <cell r="F205">
            <v>10000</v>
          </cell>
          <cell r="L205" t="str">
            <v>02.02.01.</v>
          </cell>
        </row>
        <row r="206">
          <cell r="F206">
            <v>30000</v>
          </cell>
          <cell r="L206" t="str">
            <v>02.05.</v>
          </cell>
        </row>
        <row r="207">
          <cell r="F207">
            <v>40000</v>
          </cell>
          <cell r="L207" t="str">
            <v>02.05.</v>
          </cell>
        </row>
        <row r="208">
          <cell r="F208">
            <v>255000</v>
          </cell>
          <cell r="L208" t="str">
            <v>02.02.05.</v>
          </cell>
        </row>
        <row r="209">
          <cell r="F209">
            <v>15000</v>
          </cell>
          <cell r="L209" t="str">
            <v>02.02.02.</v>
          </cell>
        </row>
        <row r="210">
          <cell r="F210">
            <v>50000</v>
          </cell>
          <cell r="L210" t="str">
            <v>02.02.05.</v>
          </cell>
        </row>
        <row r="211">
          <cell r="F211">
            <v>120000</v>
          </cell>
          <cell r="L211" t="str">
            <v>02.02.04.</v>
          </cell>
        </row>
        <row r="212">
          <cell r="F212">
            <v>120000</v>
          </cell>
          <cell r="L212" t="str">
            <v>02.02.04.</v>
          </cell>
        </row>
        <row r="213">
          <cell r="F213">
            <v>12000</v>
          </cell>
          <cell r="L213" t="str">
            <v>02.02.01.</v>
          </cell>
        </row>
        <row r="214">
          <cell r="F214">
            <v>10000</v>
          </cell>
          <cell r="L214" t="str">
            <v>02.02.04.</v>
          </cell>
        </row>
        <row r="215">
          <cell r="F215">
            <v>820800</v>
          </cell>
          <cell r="L215" t="str">
            <v>01.01.07.</v>
          </cell>
        </row>
        <row r="216">
          <cell r="F216">
            <v>684000</v>
          </cell>
          <cell r="L216" t="str">
            <v>01.02.02.</v>
          </cell>
        </row>
        <row r="217">
          <cell r="F217">
            <v>547200</v>
          </cell>
          <cell r="L217" t="str">
            <v>01.02.02.</v>
          </cell>
        </row>
        <row r="218">
          <cell r="F218">
            <v>98600</v>
          </cell>
          <cell r="L218" t="str">
            <v>01.01.07.</v>
          </cell>
        </row>
        <row r="219">
          <cell r="F219">
            <v>81200</v>
          </cell>
          <cell r="L219" t="str">
            <v>01.02.02.</v>
          </cell>
        </row>
        <row r="220">
          <cell r="F220">
            <v>52200</v>
          </cell>
          <cell r="L220" t="str">
            <v>01.02.02.</v>
          </cell>
        </row>
        <row r="221">
          <cell r="F221">
            <v>98600</v>
          </cell>
          <cell r="L221" t="str">
            <v>01.01.07.</v>
          </cell>
        </row>
        <row r="222">
          <cell r="F222">
            <v>81200</v>
          </cell>
          <cell r="L222" t="str">
            <v>01.02.02.</v>
          </cell>
        </row>
        <row r="223">
          <cell r="F223">
            <v>52200</v>
          </cell>
          <cell r="L223" t="str">
            <v>01.02.02.</v>
          </cell>
        </row>
        <row r="224">
          <cell r="F224">
            <v>98600</v>
          </cell>
          <cell r="L224" t="str">
            <v>01.01.07.</v>
          </cell>
        </row>
        <row r="225">
          <cell r="F225">
            <v>81200</v>
          </cell>
          <cell r="L225" t="str">
            <v>01.02.02.</v>
          </cell>
        </row>
        <row r="226">
          <cell r="F226">
            <v>52200</v>
          </cell>
          <cell r="L226" t="str">
            <v>01.02.02.</v>
          </cell>
        </row>
        <row r="227">
          <cell r="F227">
            <v>140947</v>
          </cell>
          <cell r="L227" t="str">
            <v>01.01.07.</v>
          </cell>
        </row>
        <row r="228">
          <cell r="F228">
            <v>116074</v>
          </cell>
          <cell r="L228" t="str">
            <v>01.02.02.</v>
          </cell>
        </row>
        <row r="229">
          <cell r="F229">
            <v>74619</v>
          </cell>
          <cell r="L229" t="str">
            <v>01.02.02.</v>
          </cell>
        </row>
        <row r="230">
          <cell r="F230">
            <v>204000</v>
          </cell>
          <cell r="L230" t="str">
            <v>01.01.07.</v>
          </cell>
        </row>
        <row r="231">
          <cell r="F231">
            <v>156000</v>
          </cell>
          <cell r="L231" t="str">
            <v>01.02.02.</v>
          </cell>
        </row>
        <row r="232">
          <cell r="F232">
            <v>20000</v>
          </cell>
          <cell r="L232" t="str">
            <v>02.02.05.</v>
          </cell>
        </row>
        <row r="233">
          <cell r="F233">
            <v>30000</v>
          </cell>
          <cell r="L233" t="str">
            <v>02.02.05.</v>
          </cell>
        </row>
        <row r="234">
          <cell r="F234">
            <v>106500</v>
          </cell>
          <cell r="L234" t="str">
            <v>01.02.02.</v>
          </cell>
        </row>
        <row r="235">
          <cell r="F235">
            <v>210000</v>
          </cell>
          <cell r="L235" t="str">
            <v>01.01.07.</v>
          </cell>
        </row>
        <row r="236">
          <cell r="F236">
            <v>210000</v>
          </cell>
          <cell r="L236" t="str">
            <v>KADP MAT</v>
          </cell>
        </row>
        <row r="237">
          <cell r="F237">
            <v>87500</v>
          </cell>
          <cell r="L237" t="str">
            <v>01.01.07.</v>
          </cell>
        </row>
        <row r="238">
          <cell r="F238">
            <v>87500</v>
          </cell>
          <cell r="L238" t="str">
            <v>KADP MAT</v>
          </cell>
        </row>
        <row r="239">
          <cell r="F239">
            <v>21000</v>
          </cell>
          <cell r="L239" t="str">
            <v>KADP MAT</v>
          </cell>
        </row>
        <row r="240">
          <cell r="F240">
            <v>21000</v>
          </cell>
          <cell r="L240" t="str">
            <v>01.01.07.</v>
          </cell>
        </row>
        <row r="241">
          <cell r="F241">
            <v>42000</v>
          </cell>
          <cell r="L241" t="str">
            <v>01.01.80.</v>
          </cell>
        </row>
        <row r="242">
          <cell r="F242">
            <v>14000</v>
          </cell>
          <cell r="L242" t="str">
            <v>01.01.07.</v>
          </cell>
        </row>
        <row r="243">
          <cell r="F243">
            <v>14000</v>
          </cell>
          <cell r="L243" t="str">
            <v>KADP MAT</v>
          </cell>
        </row>
        <row r="244">
          <cell r="F244">
            <v>7315000</v>
          </cell>
          <cell r="L244" t="str">
            <v>KADP MAT</v>
          </cell>
        </row>
        <row r="245">
          <cell r="F245">
            <v>7315000</v>
          </cell>
          <cell r="L245" t="str">
            <v>01.01.07.</v>
          </cell>
        </row>
        <row r="246">
          <cell r="F246">
            <v>1463000</v>
          </cell>
          <cell r="L246" t="str">
            <v>01.01.07.</v>
          </cell>
        </row>
        <row r="247">
          <cell r="F247">
            <v>209000</v>
          </cell>
          <cell r="L247" t="str">
            <v>01.01.80.</v>
          </cell>
        </row>
        <row r="248">
          <cell r="F248">
            <v>717500</v>
          </cell>
          <cell r="L248" t="str">
            <v>KADP MAT</v>
          </cell>
        </row>
        <row r="249">
          <cell r="F249">
            <v>717500</v>
          </cell>
          <cell r="L249" t="str">
            <v>01.01.07.</v>
          </cell>
        </row>
        <row r="250">
          <cell r="F250">
            <v>175000</v>
          </cell>
          <cell r="L250" t="str">
            <v>KADP MAT</v>
          </cell>
        </row>
        <row r="251">
          <cell r="F251">
            <v>175000</v>
          </cell>
          <cell r="L251" t="str">
            <v>01.01.07.</v>
          </cell>
        </row>
        <row r="252">
          <cell r="F252">
            <v>30000</v>
          </cell>
          <cell r="L252" t="str">
            <v>01.01.80.</v>
          </cell>
        </row>
        <row r="253">
          <cell r="F253">
            <v>350000</v>
          </cell>
          <cell r="L253" t="str">
            <v>KADP MAT</v>
          </cell>
        </row>
        <row r="254">
          <cell r="F254">
            <v>350000</v>
          </cell>
          <cell r="L254" t="str">
            <v>01.01.07.</v>
          </cell>
        </row>
        <row r="255">
          <cell r="F255">
            <v>280000</v>
          </cell>
          <cell r="L255" t="str">
            <v>KADP MAT</v>
          </cell>
        </row>
        <row r="256">
          <cell r="F256">
            <v>280000</v>
          </cell>
          <cell r="L256" t="str">
            <v>01.01.07.</v>
          </cell>
        </row>
        <row r="257">
          <cell r="F257">
            <v>420000</v>
          </cell>
          <cell r="L257" t="str">
            <v>KADP MAT</v>
          </cell>
        </row>
        <row r="258">
          <cell r="F258">
            <v>420000</v>
          </cell>
          <cell r="L258" t="str">
            <v>01.01.07.</v>
          </cell>
        </row>
        <row r="259">
          <cell r="F259">
            <v>240000</v>
          </cell>
          <cell r="L259" t="str">
            <v>01.01.80.</v>
          </cell>
        </row>
        <row r="260">
          <cell r="F260">
            <v>787500</v>
          </cell>
          <cell r="L260" t="str">
            <v>KADP MAT</v>
          </cell>
        </row>
        <row r="261">
          <cell r="F261">
            <v>787500</v>
          </cell>
          <cell r="L261" t="str">
            <v>01.01.07.</v>
          </cell>
        </row>
        <row r="262">
          <cell r="F262">
            <v>1015000</v>
          </cell>
          <cell r="L262" t="str">
            <v>KADP MAT</v>
          </cell>
        </row>
        <row r="263">
          <cell r="F263">
            <v>1015000</v>
          </cell>
          <cell r="L263" t="str">
            <v>01.01.07.</v>
          </cell>
        </row>
        <row r="264">
          <cell r="F264">
            <v>406000</v>
          </cell>
          <cell r="L264" t="str">
            <v>01.01.07.</v>
          </cell>
        </row>
        <row r="265">
          <cell r="F265">
            <v>58000</v>
          </cell>
          <cell r="L265" t="str">
            <v>01.01.80.</v>
          </cell>
        </row>
        <row r="266">
          <cell r="F266">
            <v>420000</v>
          </cell>
          <cell r="L266" t="str">
            <v>KADP MAT</v>
          </cell>
        </row>
        <row r="267">
          <cell r="F267">
            <v>420000</v>
          </cell>
          <cell r="L267" t="str">
            <v>01.01.07.</v>
          </cell>
        </row>
        <row r="268">
          <cell r="F268">
            <v>420000</v>
          </cell>
          <cell r="L268" t="str">
            <v>KADP MAT</v>
          </cell>
        </row>
        <row r="269">
          <cell r="F269">
            <v>420000</v>
          </cell>
          <cell r="L269" t="str">
            <v>01.01.07.</v>
          </cell>
        </row>
        <row r="270">
          <cell r="F270">
            <v>150000</v>
          </cell>
          <cell r="L270" t="str">
            <v>KADP MAT</v>
          </cell>
        </row>
        <row r="271">
          <cell r="F271">
            <v>150000</v>
          </cell>
          <cell r="L271" t="str">
            <v>01.01.07.</v>
          </cell>
        </row>
        <row r="272">
          <cell r="F272">
            <v>375000</v>
          </cell>
          <cell r="L272" t="str">
            <v>KADP MAT</v>
          </cell>
        </row>
        <row r="273">
          <cell r="F273">
            <v>375000</v>
          </cell>
          <cell r="L273" t="str">
            <v>01.01.07.</v>
          </cell>
        </row>
        <row r="274">
          <cell r="F274">
            <v>227500</v>
          </cell>
          <cell r="L274" t="str">
            <v>KADP MAT</v>
          </cell>
        </row>
        <row r="275">
          <cell r="F275">
            <v>227500</v>
          </cell>
          <cell r="L275" t="str">
            <v>01.01.07.</v>
          </cell>
        </row>
        <row r="276">
          <cell r="F276">
            <v>17500</v>
          </cell>
          <cell r="L276" t="str">
            <v>KADP MAT</v>
          </cell>
        </row>
        <row r="277">
          <cell r="F277">
            <v>17500</v>
          </cell>
          <cell r="L277" t="str">
            <v>01.01.07.</v>
          </cell>
        </row>
        <row r="278">
          <cell r="F278">
            <v>210000</v>
          </cell>
          <cell r="L278" t="str">
            <v>KADP MAT</v>
          </cell>
        </row>
        <row r="279">
          <cell r="F279">
            <v>210000</v>
          </cell>
          <cell r="L279" t="str">
            <v>01.01.07.</v>
          </cell>
        </row>
        <row r="280">
          <cell r="F280">
            <v>3250000</v>
          </cell>
          <cell r="L280" t="str">
            <v>KADP MAT</v>
          </cell>
        </row>
        <row r="281">
          <cell r="F281">
            <v>9750000</v>
          </cell>
          <cell r="L281" t="str">
            <v>02.02.03.</v>
          </cell>
        </row>
        <row r="282">
          <cell r="F282">
            <v>23462256</v>
          </cell>
          <cell r="L282" t="str">
            <v>KADP MAT</v>
          </cell>
        </row>
        <row r="283">
          <cell r="F283">
            <v>177468</v>
          </cell>
          <cell r="L283" t="str">
            <v>KADP MAT</v>
          </cell>
        </row>
        <row r="284">
          <cell r="F284">
            <v>207156</v>
          </cell>
          <cell r="L284" t="str">
            <v>KADP MAT</v>
          </cell>
        </row>
        <row r="285">
          <cell r="F285">
            <v>162672</v>
          </cell>
          <cell r="L285" t="str">
            <v>KADP MAT</v>
          </cell>
        </row>
        <row r="286">
          <cell r="F286">
            <v>1955188</v>
          </cell>
          <cell r="L286" t="str">
            <v>01.02.02.</v>
          </cell>
        </row>
        <row r="287">
          <cell r="F287">
            <v>14789</v>
          </cell>
          <cell r="L287" t="str">
            <v>01.02.02.</v>
          </cell>
        </row>
        <row r="288">
          <cell r="F288">
            <v>17263</v>
          </cell>
          <cell r="L288" t="str">
            <v>01.02.02.</v>
          </cell>
        </row>
        <row r="289">
          <cell r="F289">
            <v>13556</v>
          </cell>
          <cell r="L289" t="str">
            <v>01.02.02.</v>
          </cell>
        </row>
        <row r="290">
          <cell r="F290">
            <v>5865564</v>
          </cell>
          <cell r="L290" t="str">
            <v>01.02.02.</v>
          </cell>
        </row>
        <row r="291">
          <cell r="F291">
            <v>44367</v>
          </cell>
          <cell r="L291" t="str">
            <v>01.02.02.</v>
          </cell>
        </row>
        <row r="292">
          <cell r="F292">
            <v>51789</v>
          </cell>
          <cell r="L292" t="str">
            <v>01.02.02.</v>
          </cell>
        </row>
        <row r="293">
          <cell r="F293">
            <v>40668</v>
          </cell>
          <cell r="L293" t="str">
            <v>01.02.02.</v>
          </cell>
        </row>
        <row r="294">
          <cell r="F294">
            <v>22318620</v>
          </cell>
          <cell r="L294" t="str">
            <v>01.02.02.</v>
          </cell>
        </row>
        <row r="295">
          <cell r="F295">
            <v>29281389</v>
          </cell>
          <cell r="L295" t="str">
            <v>01.02.02.</v>
          </cell>
        </row>
        <row r="296">
          <cell r="F296">
            <v>665505</v>
          </cell>
          <cell r="L296" t="str">
            <v>01.02.02.</v>
          </cell>
        </row>
        <row r="297">
          <cell r="F297">
            <v>776835</v>
          </cell>
          <cell r="L297" t="str">
            <v>01.02.02.</v>
          </cell>
        </row>
        <row r="298">
          <cell r="F298">
            <v>610020</v>
          </cell>
          <cell r="L298" t="str">
            <v>01.02.02.</v>
          </cell>
        </row>
        <row r="299">
          <cell r="F299">
            <v>180000</v>
          </cell>
          <cell r="L299" t="str">
            <v>02.02.01.</v>
          </cell>
        </row>
        <row r="300">
          <cell r="F300">
            <v>464000</v>
          </cell>
          <cell r="L300" t="str">
            <v>02.02.05.</v>
          </cell>
        </row>
        <row r="301">
          <cell r="F301">
            <v>211900</v>
          </cell>
          <cell r="L301" t="str">
            <v>02.02.05.</v>
          </cell>
        </row>
        <row r="302">
          <cell r="F302">
            <v>60000</v>
          </cell>
          <cell r="L302" t="str">
            <v>02.02.05.</v>
          </cell>
        </row>
        <row r="303">
          <cell r="F303">
            <v>65000</v>
          </cell>
          <cell r="L303" t="str">
            <v>02.05.</v>
          </cell>
        </row>
        <row r="304">
          <cell r="F304">
            <v>11000</v>
          </cell>
          <cell r="L304" t="str">
            <v>02.02.05.</v>
          </cell>
        </row>
        <row r="305">
          <cell r="F305">
            <v>55000</v>
          </cell>
          <cell r="L305" t="str">
            <v>02.05.</v>
          </cell>
        </row>
        <row r="306">
          <cell r="F306">
            <v>15000</v>
          </cell>
          <cell r="L306" t="str">
            <v>02.02.05.</v>
          </cell>
        </row>
        <row r="307">
          <cell r="F307">
            <v>11000</v>
          </cell>
          <cell r="L307" t="str">
            <v>02.05.</v>
          </cell>
        </row>
        <row r="308">
          <cell r="F308">
            <v>92800</v>
          </cell>
          <cell r="L308" t="str">
            <v>02.02.02.</v>
          </cell>
        </row>
        <row r="309">
          <cell r="F309">
            <v>552200</v>
          </cell>
          <cell r="L309" t="str">
            <v>01.02.02.</v>
          </cell>
        </row>
        <row r="310">
          <cell r="F310">
            <v>1100</v>
          </cell>
          <cell r="L310" t="str">
            <v>01.02.80.</v>
          </cell>
        </row>
        <row r="311">
          <cell r="F311">
            <v>220000</v>
          </cell>
          <cell r="L311" t="str">
            <v>KADP MAT</v>
          </cell>
        </row>
        <row r="312">
          <cell r="F312">
            <v>47610000</v>
          </cell>
          <cell r="L312" t="str">
            <v>01.02.02.</v>
          </cell>
        </row>
        <row r="313">
          <cell r="F313">
            <v>45000</v>
          </cell>
          <cell r="L313" t="str">
            <v>01.02.80.</v>
          </cell>
        </row>
        <row r="314">
          <cell r="F314">
            <v>22050000</v>
          </cell>
          <cell r="L314" t="str">
            <v>KADP MAT</v>
          </cell>
        </row>
        <row r="315">
          <cell r="F315">
            <v>5220000</v>
          </cell>
          <cell r="L315" t="str">
            <v>KADP MAT</v>
          </cell>
        </row>
        <row r="316">
          <cell r="F316">
            <v>7200000</v>
          </cell>
          <cell r="L316" t="str">
            <v>KADP MAT</v>
          </cell>
        </row>
        <row r="317">
          <cell r="F317">
            <v>11000000</v>
          </cell>
          <cell r="L317" t="str">
            <v>01.02.02.</v>
          </cell>
        </row>
        <row r="318">
          <cell r="F318">
            <v>3000000</v>
          </cell>
          <cell r="L318" t="str">
            <v>KADP MAT</v>
          </cell>
        </row>
        <row r="319">
          <cell r="F319">
            <v>1000000</v>
          </cell>
          <cell r="L319" t="str">
            <v>KADP MAT</v>
          </cell>
        </row>
        <row r="320">
          <cell r="F320">
            <v>16928000</v>
          </cell>
          <cell r="L320" t="str">
            <v>01.02.02.</v>
          </cell>
        </row>
        <row r="321">
          <cell r="F321">
            <v>16000</v>
          </cell>
          <cell r="L321" t="str">
            <v>01.02.80.</v>
          </cell>
        </row>
        <row r="322">
          <cell r="F322">
            <v>7840000</v>
          </cell>
          <cell r="L322" t="str">
            <v>KADP MAT</v>
          </cell>
        </row>
        <row r="323">
          <cell r="F323">
            <v>1856000</v>
          </cell>
          <cell r="L323" t="str">
            <v>KADP MAT</v>
          </cell>
        </row>
        <row r="324">
          <cell r="F324">
            <v>14840000</v>
          </cell>
          <cell r="L324" t="str">
            <v>01.02.02.</v>
          </cell>
        </row>
        <row r="325">
          <cell r="F325">
            <v>212000</v>
          </cell>
          <cell r="L325" t="str">
            <v>01.02.80.</v>
          </cell>
        </row>
        <row r="326">
          <cell r="F326">
            <v>2120000</v>
          </cell>
          <cell r="L326" t="str">
            <v>KADP MAT</v>
          </cell>
        </row>
        <row r="327">
          <cell r="F327">
            <v>23100000</v>
          </cell>
          <cell r="L327" t="str">
            <v>01.02.02.</v>
          </cell>
        </row>
        <row r="328">
          <cell r="F328">
            <v>2850000</v>
          </cell>
          <cell r="L328" t="str">
            <v>KADP MAT</v>
          </cell>
        </row>
        <row r="329">
          <cell r="F329">
            <v>5100000</v>
          </cell>
          <cell r="L329" t="str">
            <v>01.02.02.</v>
          </cell>
        </row>
        <row r="330">
          <cell r="F330">
            <v>75000</v>
          </cell>
          <cell r="L330" t="str">
            <v>01.02.80.</v>
          </cell>
        </row>
        <row r="331">
          <cell r="F331">
            <v>2250000</v>
          </cell>
          <cell r="L331" t="str">
            <v>KADP MAT</v>
          </cell>
        </row>
        <row r="332">
          <cell r="F332">
            <v>3432000</v>
          </cell>
          <cell r="L332" t="str">
            <v>01.02.02.</v>
          </cell>
        </row>
        <row r="333">
          <cell r="F333">
            <v>540000</v>
          </cell>
          <cell r="L333" t="str">
            <v>KADP MAT</v>
          </cell>
        </row>
        <row r="334">
          <cell r="F334">
            <v>33800000</v>
          </cell>
          <cell r="L334" t="str">
            <v>01.02.80.</v>
          </cell>
        </row>
        <row r="335">
          <cell r="F335">
            <v>16000</v>
          </cell>
          <cell r="L335" t="str">
            <v>01.02.02.</v>
          </cell>
        </row>
        <row r="336">
          <cell r="F336">
            <v>147500</v>
          </cell>
          <cell r="L336" t="str">
            <v>02.02.05.</v>
          </cell>
        </row>
        <row r="337">
          <cell r="F337">
            <v>40000</v>
          </cell>
          <cell r="L337" t="str">
            <v>02.02.05.</v>
          </cell>
        </row>
        <row r="338">
          <cell r="F338">
            <v>10000</v>
          </cell>
          <cell r="L338" t="str">
            <v>02.02.05.</v>
          </cell>
        </row>
        <row r="339">
          <cell r="F339">
            <v>65000</v>
          </cell>
          <cell r="L339" t="str">
            <v>02.02.05.</v>
          </cell>
        </row>
        <row r="340">
          <cell r="F340">
            <v>30000</v>
          </cell>
          <cell r="L340" t="str">
            <v>02.05.</v>
          </cell>
        </row>
        <row r="341">
          <cell r="F341">
            <v>40000</v>
          </cell>
          <cell r="L341" t="str">
            <v>02.02.05.</v>
          </cell>
        </row>
        <row r="342">
          <cell r="F342">
            <v>17000</v>
          </cell>
          <cell r="L342" t="str">
            <v>02.02.05.</v>
          </cell>
        </row>
        <row r="343">
          <cell r="F343">
            <v>30000</v>
          </cell>
          <cell r="L343" t="str">
            <v>02.02.05.</v>
          </cell>
        </row>
        <row r="344">
          <cell r="F344">
            <v>2200000</v>
          </cell>
          <cell r="L344" t="str">
            <v>02.02.03.</v>
          </cell>
        </row>
        <row r="345">
          <cell r="F345">
            <v>10000</v>
          </cell>
          <cell r="L345" t="str">
            <v>02.02.05.</v>
          </cell>
        </row>
        <row r="346">
          <cell r="F346">
            <v>65000</v>
          </cell>
          <cell r="L346" t="str">
            <v>02.02.01.</v>
          </cell>
        </row>
        <row r="347">
          <cell r="F347">
            <v>1100000</v>
          </cell>
          <cell r="L347" t="str">
            <v>02.02.03.</v>
          </cell>
        </row>
        <row r="348">
          <cell r="F348">
            <v>1800000</v>
          </cell>
          <cell r="L348" t="str">
            <v>02.01.01.</v>
          </cell>
        </row>
        <row r="349">
          <cell r="F349">
            <v>272000</v>
          </cell>
          <cell r="L349" t="str">
            <v>02.02.05.</v>
          </cell>
        </row>
        <row r="350">
          <cell r="F350">
            <v>1924676</v>
          </cell>
          <cell r="L350" t="str">
            <v>02.01.01.</v>
          </cell>
        </row>
        <row r="351">
          <cell r="F351">
            <v>3801709</v>
          </cell>
          <cell r="L351" t="str">
            <v>01.13.01.</v>
          </cell>
        </row>
        <row r="352">
          <cell r="F352">
            <v>3584885</v>
          </cell>
          <cell r="L352" t="str">
            <v>01.13.01.</v>
          </cell>
        </row>
        <row r="353">
          <cell r="F353">
            <v>11000</v>
          </cell>
          <cell r="L353" t="str">
            <v>02.02.05.</v>
          </cell>
        </row>
        <row r="354">
          <cell r="F354">
            <v>62200</v>
          </cell>
          <cell r="L354" t="str">
            <v>02.02.06.</v>
          </cell>
        </row>
        <row r="355">
          <cell r="F355">
            <v>4000</v>
          </cell>
          <cell r="L355" t="str">
            <v>02.02.06.</v>
          </cell>
        </row>
        <row r="356">
          <cell r="F356">
            <v>50000</v>
          </cell>
          <cell r="L356" t="str">
            <v>01.02.02.</v>
          </cell>
        </row>
        <row r="357">
          <cell r="F357">
            <v>20000</v>
          </cell>
          <cell r="L357" t="str">
            <v>02.02.05.</v>
          </cell>
        </row>
        <row r="358">
          <cell r="F358">
            <v>20000</v>
          </cell>
          <cell r="L358" t="str">
            <v>02.02.01.</v>
          </cell>
        </row>
        <row r="359">
          <cell r="F359">
            <v>857000</v>
          </cell>
          <cell r="L359" t="str">
            <v>02.02.03.</v>
          </cell>
        </row>
        <row r="360">
          <cell r="F360">
            <v>67000</v>
          </cell>
          <cell r="L360" t="str">
            <v>01.02.02.</v>
          </cell>
        </row>
        <row r="361">
          <cell r="F361">
            <v>6000</v>
          </cell>
          <cell r="L361" t="str">
            <v>01.02.02.</v>
          </cell>
        </row>
        <row r="362">
          <cell r="F362">
            <v>30000</v>
          </cell>
          <cell r="L362" t="str">
            <v>02.02.05.</v>
          </cell>
        </row>
        <row r="363">
          <cell r="F363">
            <v>75500</v>
          </cell>
          <cell r="L363" t="str">
            <v>01.02.02.</v>
          </cell>
        </row>
        <row r="364">
          <cell r="F364">
            <v>45000</v>
          </cell>
          <cell r="L364" t="str">
            <v>01.02.02.</v>
          </cell>
        </row>
        <row r="365">
          <cell r="F365">
            <v>39200</v>
          </cell>
          <cell r="L365" t="str">
            <v>01.02.02.</v>
          </cell>
        </row>
        <row r="366">
          <cell r="F366">
            <v>1100000</v>
          </cell>
          <cell r="L366" t="str">
            <v>02.02.03.</v>
          </cell>
        </row>
        <row r="367">
          <cell r="F367">
            <v>4278750</v>
          </cell>
          <cell r="L367" t="str">
            <v>01.01.80.</v>
          </cell>
        </row>
        <row r="368">
          <cell r="F368">
            <v>28000</v>
          </cell>
          <cell r="L368" t="str">
            <v>01.02.02.</v>
          </cell>
        </row>
        <row r="369">
          <cell r="F369">
            <v>22500</v>
          </cell>
          <cell r="L369" t="str">
            <v>02.02.01.</v>
          </cell>
        </row>
        <row r="370">
          <cell r="F370">
            <v>12000</v>
          </cell>
          <cell r="L370" t="str">
            <v>01.02.02.</v>
          </cell>
        </row>
        <row r="371">
          <cell r="F371">
            <v>50000</v>
          </cell>
          <cell r="L371" t="str">
            <v>02.02.05.</v>
          </cell>
        </row>
        <row r="372">
          <cell r="F372">
            <v>150000</v>
          </cell>
          <cell r="L372" t="str">
            <v>02.02.05.</v>
          </cell>
        </row>
        <row r="373">
          <cell r="F373">
            <v>50000</v>
          </cell>
          <cell r="L373" t="str">
            <v>02.02.04.</v>
          </cell>
        </row>
        <row r="374">
          <cell r="F374">
            <v>77500</v>
          </cell>
          <cell r="L374" t="str">
            <v>02.02.02.</v>
          </cell>
        </row>
        <row r="375">
          <cell r="F375">
            <v>62500</v>
          </cell>
          <cell r="L375" t="str">
            <v>02.02.02.</v>
          </cell>
        </row>
        <row r="376">
          <cell r="F376">
            <v>35000</v>
          </cell>
          <cell r="L376" t="str">
            <v>02.02.04.</v>
          </cell>
        </row>
        <row r="377">
          <cell r="F377">
            <v>413000</v>
          </cell>
          <cell r="L377" t="str">
            <v>02.04.</v>
          </cell>
        </row>
        <row r="378">
          <cell r="F378">
            <v>9200</v>
          </cell>
          <cell r="L378" t="str">
            <v>02.02.05.</v>
          </cell>
        </row>
        <row r="379">
          <cell r="F379">
            <v>10000</v>
          </cell>
          <cell r="L379" t="str">
            <v>01.02.02.</v>
          </cell>
        </row>
        <row r="380">
          <cell r="F380">
            <v>26000</v>
          </cell>
          <cell r="L380" t="str">
            <v>01.02.02.</v>
          </cell>
        </row>
        <row r="381">
          <cell r="F381">
            <v>50000</v>
          </cell>
          <cell r="L381" t="str">
            <v>01.01.80.</v>
          </cell>
        </row>
        <row r="382">
          <cell r="F382">
            <v>260000</v>
          </cell>
          <cell r="L382" t="str">
            <v>01.02.80.</v>
          </cell>
        </row>
        <row r="383">
          <cell r="F383">
            <v>84000</v>
          </cell>
          <cell r="L383" t="str">
            <v>01.01.80.</v>
          </cell>
        </row>
        <row r="384">
          <cell r="F384">
            <v>7800</v>
          </cell>
          <cell r="L384" t="str">
            <v>02.02.02.</v>
          </cell>
        </row>
        <row r="385">
          <cell r="F385">
            <v>18000</v>
          </cell>
          <cell r="L385" t="str">
            <v>01.01.07.</v>
          </cell>
        </row>
        <row r="386">
          <cell r="F386">
            <v>28200</v>
          </cell>
          <cell r="L386" t="str">
            <v>01.08.06.</v>
          </cell>
        </row>
        <row r="387">
          <cell r="F387">
            <v>6000</v>
          </cell>
          <cell r="L387" t="str">
            <v>01.02.80.</v>
          </cell>
        </row>
        <row r="388">
          <cell r="F388">
            <v>38000</v>
          </cell>
          <cell r="L388" t="str">
            <v>01.01.80.</v>
          </cell>
        </row>
        <row r="389">
          <cell r="F389">
            <v>142500</v>
          </cell>
          <cell r="L389" t="str">
            <v>02.02.02.</v>
          </cell>
        </row>
        <row r="390">
          <cell r="F390">
            <v>9500</v>
          </cell>
          <cell r="L390" t="str">
            <v>01.01.07.</v>
          </cell>
        </row>
        <row r="391">
          <cell r="F391">
            <v>57000</v>
          </cell>
          <cell r="L391" t="str">
            <v>01.02.80.</v>
          </cell>
        </row>
        <row r="392">
          <cell r="F392">
            <v>28500</v>
          </cell>
          <cell r="L392" t="str">
            <v>01.08.06.</v>
          </cell>
        </row>
        <row r="393">
          <cell r="F393">
            <v>9500</v>
          </cell>
          <cell r="L393" t="str">
            <v>01.02.80.</v>
          </cell>
        </row>
        <row r="394">
          <cell r="F394">
            <v>10000</v>
          </cell>
          <cell r="L394" t="str">
            <v>02.02.02.</v>
          </cell>
        </row>
        <row r="395">
          <cell r="F395">
            <v>26000</v>
          </cell>
          <cell r="L395" t="str">
            <v>01.01.07.</v>
          </cell>
        </row>
        <row r="396">
          <cell r="F396">
            <v>18000</v>
          </cell>
          <cell r="L396" t="str">
            <v>01.08.06.</v>
          </cell>
        </row>
        <row r="397">
          <cell r="F397">
            <v>15000</v>
          </cell>
          <cell r="L397" t="str">
            <v>01.02.80.</v>
          </cell>
        </row>
        <row r="398">
          <cell r="F398">
            <v>4500</v>
          </cell>
          <cell r="L398" t="str">
            <v>02.02.02.</v>
          </cell>
        </row>
        <row r="399">
          <cell r="F399">
            <v>3500</v>
          </cell>
          <cell r="L399" t="str">
            <v>01.01.07.</v>
          </cell>
        </row>
        <row r="400">
          <cell r="F400">
            <v>10500</v>
          </cell>
          <cell r="L400" t="str">
            <v>01.01.80.</v>
          </cell>
        </row>
        <row r="401">
          <cell r="F401">
            <v>21000</v>
          </cell>
          <cell r="L401" t="str">
            <v>01.02.80.</v>
          </cell>
        </row>
        <row r="402">
          <cell r="F402">
            <v>7000</v>
          </cell>
          <cell r="L402" t="str">
            <v>01.08.06.</v>
          </cell>
        </row>
        <row r="403">
          <cell r="F403">
            <v>15760</v>
          </cell>
          <cell r="L403" t="str">
            <v>01.01.07.</v>
          </cell>
        </row>
        <row r="404">
          <cell r="F404">
            <v>31520</v>
          </cell>
          <cell r="L404" t="str">
            <v>01.01.80.</v>
          </cell>
        </row>
        <row r="405">
          <cell r="F405">
            <v>70920</v>
          </cell>
          <cell r="L405" t="str">
            <v>01.02.80.</v>
          </cell>
        </row>
        <row r="406">
          <cell r="F406">
            <v>118200</v>
          </cell>
          <cell r="L406" t="str">
            <v>02.02.02.</v>
          </cell>
        </row>
        <row r="407">
          <cell r="F407">
            <v>133950</v>
          </cell>
          <cell r="L407" t="str">
            <v>01.01.80.</v>
          </cell>
        </row>
        <row r="408">
          <cell r="F408">
            <v>37050</v>
          </cell>
          <cell r="L408" t="str">
            <v>01.02.80.</v>
          </cell>
        </row>
        <row r="409">
          <cell r="F409">
            <v>250000</v>
          </cell>
          <cell r="L409" t="str">
            <v>01.02.80.</v>
          </cell>
        </row>
        <row r="410">
          <cell r="F410">
            <v>1099000</v>
          </cell>
          <cell r="L410" t="str">
            <v>02.02.05.</v>
          </cell>
        </row>
        <row r="411">
          <cell r="F411">
            <v>125000</v>
          </cell>
          <cell r="L411" t="str">
            <v>02.02.05.</v>
          </cell>
        </row>
        <row r="412">
          <cell r="F412">
            <v>20000</v>
          </cell>
          <cell r="L412" t="str">
            <v>01.02.02.</v>
          </cell>
        </row>
        <row r="413">
          <cell r="F413">
            <v>15000</v>
          </cell>
          <cell r="L413" t="str">
            <v>01.02.02.</v>
          </cell>
        </row>
        <row r="414">
          <cell r="F414">
            <v>30000</v>
          </cell>
          <cell r="L414" t="str">
            <v>01.02.02.</v>
          </cell>
        </row>
        <row r="415">
          <cell r="F415">
            <v>30000</v>
          </cell>
          <cell r="L415" t="str">
            <v>01.01.80.</v>
          </cell>
        </row>
        <row r="416">
          <cell r="F416">
            <v>4000</v>
          </cell>
          <cell r="L416" t="str">
            <v>01.02.02.</v>
          </cell>
        </row>
        <row r="417">
          <cell r="F417">
            <v>20000</v>
          </cell>
          <cell r="L417" t="str">
            <v>01.02.02.</v>
          </cell>
        </row>
        <row r="418">
          <cell r="F418">
            <v>525000</v>
          </cell>
          <cell r="L418" t="str">
            <v>02.02.05.</v>
          </cell>
        </row>
        <row r="419">
          <cell r="F419">
            <v>240000</v>
          </cell>
          <cell r="L419" t="str">
            <v>01.02.02.</v>
          </cell>
        </row>
        <row r="420">
          <cell r="F420">
            <v>205000</v>
          </cell>
          <cell r="L420" t="str">
            <v>02.02.05.</v>
          </cell>
        </row>
        <row r="421">
          <cell r="F421">
            <v>466000</v>
          </cell>
          <cell r="L421" t="str">
            <v>02.02.05.</v>
          </cell>
        </row>
        <row r="422">
          <cell r="F422">
            <v>185000</v>
          </cell>
          <cell r="L422" t="str">
            <v>02.02.02.</v>
          </cell>
        </row>
        <row r="423">
          <cell r="F423">
            <v>5000</v>
          </cell>
          <cell r="L423" t="str">
            <v>01.02.80.</v>
          </cell>
        </row>
        <row r="424">
          <cell r="F424">
            <v>211900</v>
          </cell>
          <cell r="L424" t="str">
            <v>02.02.05.</v>
          </cell>
        </row>
        <row r="425">
          <cell r="F425">
            <v>18000</v>
          </cell>
          <cell r="L425" t="str">
            <v>01.02.80.</v>
          </cell>
        </row>
        <row r="426">
          <cell r="F426">
            <v>771800</v>
          </cell>
          <cell r="L426" t="str">
            <v>01.02.80.</v>
          </cell>
        </row>
        <row r="427">
          <cell r="F427">
            <v>211450</v>
          </cell>
          <cell r="L427" t="str">
            <v>01.02.80.</v>
          </cell>
        </row>
        <row r="428">
          <cell r="F428">
            <v>4000</v>
          </cell>
          <cell r="L428" t="str">
            <v>01.02.80.</v>
          </cell>
        </row>
        <row r="429">
          <cell r="F429">
            <v>4000</v>
          </cell>
          <cell r="L429" t="str">
            <v>01.02.80.</v>
          </cell>
        </row>
        <row r="430">
          <cell r="F430">
            <v>25000</v>
          </cell>
          <cell r="L430" t="str">
            <v>01.02.02.</v>
          </cell>
        </row>
        <row r="431">
          <cell r="F431">
            <v>20000</v>
          </cell>
          <cell r="L431" t="str">
            <v>01.02.02.</v>
          </cell>
        </row>
        <row r="432">
          <cell r="F432">
            <v>20000</v>
          </cell>
          <cell r="L432" t="str">
            <v>01.02.80.</v>
          </cell>
        </row>
        <row r="433">
          <cell r="F433">
            <v>5000</v>
          </cell>
          <cell r="L433" t="str">
            <v>01.02.80.</v>
          </cell>
        </row>
        <row r="434">
          <cell r="F434">
            <v>10000</v>
          </cell>
          <cell r="L434" t="str">
            <v>01.02.80.</v>
          </cell>
        </row>
        <row r="435">
          <cell r="F435">
            <v>399000</v>
          </cell>
          <cell r="L435" t="str">
            <v>02.02.05.</v>
          </cell>
        </row>
        <row r="436">
          <cell r="F436">
            <v>19500</v>
          </cell>
          <cell r="L436" t="str">
            <v>01.02.02.</v>
          </cell>
        </row>
        <row r="437">
          <cell r="F437">
            <v>19000</v>
          </cell>
          <cell r="L437" t="str">
            <v>01.02.80.</v>
          </cell>
        </row>
        <row r="438">
          <cell r="F438">
            <v>3020560</v>
          </cell>
          <cell r="L438" t="str">
            <v>01.02.02.</v>
          </cell>
        </row>
        <row r="439">
          <cell r="F439">
            <v>2425500</v>
          </cell>
          <cell r="L439" t="str">
            <v>KADP MAT</v>
          </cell>
        </row>
        <row r="440">
          <cell r="F440">
            <v>220500</v>
          </cell>
          <cell r="L440" t="str">
            <v>01.01.07.</v>
          </cell>
        </row>
        <row r="441">
          <cell r="F441">
            <v>6615000</v>
          </cell>
          <cell r="L441" t="str">
            <v>01.02.02.</v>
          </cell>
        </row>
        <row r="442">
          <cell r="F442">
            <v>440000</v>
          </cell>
          <cell r="L442" t="str">
            <v>KADP MAT</v>
          </cell>
        </row>
        <row r="443">
          <cell r="F443">
            <v>40000</v>
          </cell>
          <cell r="L443" t="str">
            <v>01.01.07.</v>
          </cell>
        </row>
        <row r="444">
          <cell r="F444">
            <v>900000</v>
          </cell>
          <cell r="L444" t="str">
            <v>01.02.02.</v>
          </cell>
        </row>
        <row r="445">
          <cell r="F445">
            <v>30000</v>
          </cell>
          <cell r="L445" t="str">
            <v>01.01.07.</v>
          </cell>
        </row>
        <row r="446">
          <cell r="F446">
            <v>990000</v>
          </cell>
          <cell r="L446" t="str">
            <v>01.02.02.</v>
          </cell>
        </row>
        <row r="447">
          <cell r="F447">
            <v>276000</v>
          </cell>
          <cell r="L447" t="str">
            <v>KADP MAT</v>
          </cell>
        </row>
        <row r="448">
          <cell r="F448">
            <v>13000</v>
          </cell>
          <cell r="L448" t="str">
            <v>01.01.07.</v>
          </cell>
        </row>
        <row r="449">
          <cell r="F449">
            <v>681000</v>
          </cell>
          <cell r="L449" t="str">
            <v>01.02.02.</v>
          </cell>
        </row>
        <row r="450">
          <cell r="F450">
            <v>2687800</v>
          </cell>
          <cell r="L450" t="str">
            <v>KADP MAT</v>
          </cell>
        </row>
        <row r="451">
          <cell r="F451">
            <v>219800</v>
          </cell>
          <cell r="L451" t="str">
            <v>01.01.07.</v>
          </cell>
        </row>
        <row r="452">
          <cell r="F452">
            <v>6402000</v>
          </cell>
          <cell r="L452" t="str">
            <v>01.02.02.</v>
          </cell>
        </row>
        <row r="453">
          <cell r="F453">
            <v>789000</v>
          </cell>
          <cell r="L453" t="str">
            <v>KADP MAT</v>
          </cell>
        </row>
        <row r="454">
          <cell r="F454">
            <v>6000</v>
          </cell>
          <cell r="L454" t="str">
            <v>01.02.80.</v>
          </cell>
        </row>
        <row r="455">
          <cell r="F455">
            <v>163000</v>
          </cell>
          <cell r="L455" t="str">
            <v>01.02.80.</v>
          </cell>
        </row>
        <row r="456">
          <cell r="F456">
            <v>16000</v>
          </cell>
          <cell r="L456" t="str">
            <v>01.02.80.</v>
          </cell>
        </row>
        <row r="457">
          <cell r="F457">
            <v>20000</v>
          </cell>
          <cell r="L457" t="str">
            <v>01.02.80.</v>
          </cell>
        </row>
        <row r="458">
          <cell r="F458">
            <v>105000</v>
          </cell>
          <cell r="L458" t="str">
            <v>02.05.</v>
          </cell>
        </row>
        <row r="459">
          <cell r="F459">
            <v>5000</v>
          </cell>
          <cell r="L459" t="str">
            <v>01.02.02.</v>
          </cell>
        </row>
        <row r="460">
          <cell r="F460">
            <v>25000</v>
          </cell>
          <cell r="L460" t="str">
            <v>01.02.02.</v>
          </cell>
        </row>
        <row r="461">
          <cell r="F461">
            <v>15000</v>
          </cell>
          <cell r="L461" t="str">
            <v>02.02.05.</v>
          </cell>
        </row>
        <row r="462">
          <cell r="F462">
            <v>100000</v>
          </cell>
          <cell r="L462" t="str">
            <v>02.02.02.</v>
          </cell>
        </row>
        <row r="463">
          <cell r="F463">
            <v>38000</v>
          </cell>
          <cell r="L463" t="str">
            <v>01.02.02.</v>
          </cell>
        </row>
        <row r="464">
          <cell r="F464">
            <v>47400</v>
          </cell>
          <cell r="L464" t="str">
            <v>01.02.80.</v>
          </cell>
        </row>
        <row r="465">
          <cell r="F465">
            <v>100000</v>
          </cell>
          <cell r="L465" t="str">
            <v>01.02.80.</v>
          </cell>
        </row>
        <row r="466">
          <cell r="F466">
            <v>5000</v>
          </cell>
          <cell r="L466" t="str">
            <v>01.02.80.</v>
          </cell>
        </row>
        <row r="467">
          <cell r="F467">
            <v>7000</v>
          </cell>
          <cell r="L467" t="str">
            <v>01.02.80.</v>
          </cell>
        </row>
        <row r="468">
          <cell r="F468">
            <v>230000</v>
          </cell>
          <cell r="L468" t="str">
            <v>02.02.05.</v>
          </cell>
        </row>
        <row r="469">
          <cell r="F469">
            <v>40000</v>
          </cell>
          <cell r="L469" t="str">
            <v>02.02.05.</v>
          </cell>
        </row>
        <row r="470">
          <cell r="F470">
            <v>33000</v>
          </cell>
          <cell r="L470" t="str">
            <v>01.02.80.</v>
          </cell>
        </row>
        <row r="471">
          <cell r="F471">
            <v>25000</v>
          </cell>
          <cell r="L471" t="str">
            <v>01.02.80.</v>
          </cell>
        </row>
        <row r="472">
          <cell r="F472">
            <v>60000</v>
          </cell>
          <cell r="L472" t="str">
            <v>01.02.80.</v>
          </cell>
        </row>
        <row r="473">
          <cell r="F473">
            <v>30000</v>
          </cell>
          <cell r="L473" t="str">
            <v>01.02.80.</v>
          </cell>
        </row>
        <row r="474">
          <cell r="F474">
            <v>1000000</v>
          </cell>
          <cell r="L474" t="str">
            <v>02.02.05.</v>
          </cell>
        </row>
        <row r="475">
          <cell r="F475">
            <v>7500</v>
          </cell>
          <cell r="L475" t="str">
            <v>02.02.05.</v>
          </cell>
        </row>
        <row r="476">
          <cell r="F476">
            <v>2000</v>
          </cell>
          <cell r="L476" t="str">
            <v>02.02.05.</v>
          </cell>
        </row>
        <row r="477">
          <cell r="F477">
            <v>4000</v>
          </cell>
          <cell r="L477" t="str">
            <v>02.02.05.</v>
          </cell>
        </row>
        <row r="478">
          <cell r="F478">
            <v>20000</v>
          </cell>
          <cell r="L478" t="str">
            <v>01.02.02.</v>
          </cell>
        </row>
        <row r="479">
          <cell r="F479">
            <v>3000</v>
          </cell>
          <cell r="L479" t="str">
            <v>01.02.80.</v>
          </cell>
        </row>
        <row r="480">
          <cell r="F480">
            <v>25000</v>
          </cell>
          <cell r="L480" t="str">
            <v>01.02.80.</v>
          </cell>
        </row>
        <row r="481">
          <cell r="F481">
            <v>56000</v>
          </cell>
          <cell r="L481" t="str">
            <v>01.02.80.</v>
          </cell>
        </row>
        <row r="482">
          <cell r="F482">
            <v>5000</v>
          </cell>
          <cell r="L482" t="str">
            <v>01.02.80.</v>
          </cell>
        </row>
        <row r="483">
          <cell r="F483">
            <v>25000</v>
          </cell>
          <cell r="L483" t="str">
            <v>01.02.02.</v>
          </cell>
        </row>
        <row r="484">
          <cell r="F484">
            <v>10000</v>
          </cell>
          <cell r="L484" t="str">
            <v>02.02.05.</v>
          </cell>
        </row>
        <row r="485">
          <cell r="F485">
            <v>5176000</v>
          </cell>
          <cell r="L485" t="str">
            <v>01.02.02.</v>
          </cell>
        </row>
        <row r="486">
          <cell r="F486">
            <v>49000</v>
          </cell>
          <cell r="L486" t="str">
            <v>01.02.80.</v>
          </cell>
        </row>
        <row r="487">
          <cell r="F487">
            <v>5000</v>
          </cell>
          <cell r="L487" t="str">
            <v>01.02.80.</v>
          </cell>
        </row>
        <row r="488">
          <cell r="F488">
            <v>20000</v>
          </cell>
          <cell r="L488" t="str">
            <v>01.02.02.</v>
          </cell>
        </row>
        <row r="489">
          <cell r="F489">
            <v>52000</v>
          </cell>
          <cell r="L489" t="str">
            <v>01.02.80.</v>
          </cell>
        </row>
        <row r="490">
          <cell r="F490">
            <v>89600</v>
          </cell>
          <cell r="L490" t="str">
            <v>01.02.80.</v>
          </cell>
        </row>
        <row r="491">
          <cell r="F491">
            <v>21000</v>
          </cell>
          <cell r="L491" t="str">
            <v>01.02.02.</v>
          </cell>
        </row>
        <row r="492">
          <cell r="F492">
            <v>90000</v>
          </cell>
          <cell r="L492" t="str">
            <v>02.02.04.</v>
          </cell>
        </row>
        <row r="493">
          <cell r="F493">
            <v>962500</v>
          </cell>
          <cell r="L493" t="str">
            <v>KADP MAT</v>
          </cell>
        </row>
        <row r="494">
          <cell r="F494">
            <v>3952500</v>
          </cell>
          <cell r="L494" t="str">
            <v>01.01.07.</v>
          </cell>
        </row>
        <row r="495">
          <cell r="F495">
            <v>27000</v>
          </cell>
          <cell r="L495" t="str">
            <v>01.02.02.</v>
          </cell>
        </row>
        <row r="496">
          <cell r="F496">
            <v>16500</v>
          </cell>
          <cell r="L496" t="str">
            <v>01.02.80.</v>
          </cell>
        </row>
        <row r="497">
          <cell r="F497">
            <v>175000</v>
          </cell>
          <cell r="L497" t="str">
            <v>01.02.80.</v>
          </cell>
        </row>
        <row r="498">
          <cell r="F498">
            <v>3900</v>
          </cell>
          <cell r="L498" t="str">
            <v>01.02.80.</v>
          </cell>
        </row>
        <row r="499">
          <cell r="F499">
            <v>60000</v>
          </cell>
          <cell r="L499" t="str">
            <v>01.02.80.</v>
          </cell>
        </row>
        <row r="500">
          <cell r="F500">
            <v>1885700</v>
          </cell>
          <cell r="L500" t="str">
            <v>02.01.01.</v>
          </cell>
        </row>
        <row r="501">
          <cell r="F501">
            <v>3716000</v>
          </cell>
          <cell r="L501" t="str">
            <v>01.13.01.</v>
          </cell>
        </row>
        <row r="502">
          <cell r="F502">
            <v>3507000</v>
          </cell>
          <cell r="L502" t="str">
            <v>01.13.01.</v>
          </cell>
        </row>
        <row r="503">
          <cell r="F503">
            <v>152200</v>
          </cell>
          <cell r="L503" t="str">
            <v>02.02.06.</v>
          </cell>
        </row>
        <row r="504">
          <cell r="F504">
            <v>59000</v>
          </cell>
          <cell r="L504" t="str">
            <v>01.02.80.</v>
          </cell>
        </row>
        <row r="505">
          <cell r="F505">
            <v>25000</v>
          </cell>
          <cell r="L505" t="str">
            <v>02.02.01.</v>
          </cell>
        </row>
        <row r="506">
          <cell r="F506">
            <v>1800</v>
          </cell>
          <cell r="L506" t="str">
            <v>02.02.05.</v>
          </cell>
        </row>
        <row r="507">
          <cell r="F507">
            <v>262850</v>
          </cell>
          <cell r="L507" t="str">
            <v>02.02.02.</v>
          </cell>
        </row>
        <row r="508">
          <cell r="F508">
            <v>1070000</v>
          </cell>
          <cell r="L508" t="str">
            <v>01.02.80.</v>
          </cell>
        </row>
        <row r="509">
          <cell r="F509">
            <v>10000</v>
          </cell>
          <cell r="L509" t="str">
            <v>01.02.80.</v>
          </cell>
        </row>
        <row r="510">
          <cell r="F510">
            <v>20000</v>
          </cell>
          <cell r="L510" t="str">
            <v>01.02.80.</v>
          </cell>
        </row>
        <row r="511">
          <cell r="F511">
            <v>1100000</v>
          </cell>
          <cell r="L511" t="str">
            <v>02.02.03.</v>
          </cell>
        </row>
        <row r="512">
          <cell r="F512">
            <v>20000</v>
          </cell>
          <cell r="L512" t="str">
            <v>02.02.05.</v>
          </cell>
        </row>
        <row r="513">
          <cell r="F513">
            <v>3890400</v>
          </cell>
          <cell r="L513" t="str">
            <v>01.02.02.</v>
          </cell>
        </row>
        <row r="514">
          <cell r="F514">
            <v>6584100</v>
          </cell>
          <cell r="L514" t="str">
            <v>01.01.07.</v>
          </cell>
        </row>
        <row r="515">
          <cell r="F515">
            <v>240800</v>
          </cell>
          <cell r="L515" t="str">
            <v>01.02.80.</v>
          </cell>
        </row>
        <row r="516">
          <cell r="F516">
            <v>498000</v>
          </cell>
          <cell r="L516" t="str">
            <v>01.02.80.</v>
          </cell>
        </row>
        <row r="517">
          <cell r="F517">
            <v>445000</v>
          </cell>
          <cell r="L517" t="str">
            <v>02.02.05.</v>
          </cell>
        </row>
        <row r="518">
          <cell r="F518">
            <v>175000</v>
          </cell>
          <cell r="L518" t="str">
            <v>02.02.05.</v>
          </cell>
        </row>
        <row r="519">
          <cell r="F519">
            <v>700000</v>
          </cell>
          <cell r="L519" t="str">
            <v>01.02.80.</v>
          </cell>
        </row>
        <row r="520">
          <cell r="F520">
            <v>1800000</v>
          </cell>
          <cell r="L520" t="str">
            <v>02.01.01.</v>
          </cell>
        </row>
        <row r="521">
          <cell r="F521">
            <v>153000</v>
          </cell>
          <cell r="L521" t="str">
            <v>01.02.80.</v>
          </cell>
        </row>
        <row r="522">
          <cell r="F522">
            <v>16000</v>
          </cell>
          <cell r="L522" t="str">
            <v>01.02.80.</v>
          </cell>
        </row>
        <row r="523">
          <cell r="F523">
            <v>10000</v>
          </cell>
          <cell r="L523" t="str">
            <v>01.01.80.</v>
          </cell>
        </row>
        <row r="524">
          <cell r="F524">
            <v>10000</v>
          </cell>
          <cell r="L524" t="str">
            <v>01.01.80.</v>
          </cell>
        </row>
        <row r="525">
          <cell r="F525">
            <v>160000</v>
          </cell>
          <cell r="L525" t="str">
            <v>02.02.01.</v>
          </cell>
        </row>
        <row r="526">
          <cell r="F526">
            <v>665000</v>
          </cell>
          <cell r="L526" t="str">
            <v>01.01.80.</v>
          </cell>
        </row>
        <row r="527">
          <cell r="F527">
            <v>665000</v>
          </cell>
          <cell r="L527" t="str">
            <v>KADP MAT</v>
          </cell>
        </row>
        <row r="528">
          <cell r="F528">
            <v>727200</v>
          </cell>
          <cell r="L528" t="str">
            <v>01.02.80.</v>
          </cell>
        </row>
        <row r="529">
          <cell r="F529">
            <v>20000</v>
          </cell>
          <cell r="L529" t="str">
            <v>02.02.05.</v>
          </cell>
        </row>
        <row r="530">
          <cell r="F530">
            <v>7100</v>
          </cell>
          <cell r="L530" t="str">
            <v>02.02.05.</v>
          </cell>
        </row>
        <row r="531">
          <cell r="F531">
            <v>10000</v>
          </cell>
          <cell r="L531" t="str">
            <v>02.02.05.</v>
          </cell>
        </row>
        <row r="532">
          <cell r="F532">
            <v>488300</v>
          </cell>
          <cell r="L532" t="str">
            <v>01.02.02.</v>
          </cell>
        </row>
        <row r="533">
          <cell r="F533">
            <v>960000</v>
          </cell>
          <cell r="L533" t="str">
            <v>01.02.02.</v>
          </cell>
        </row>
        <row r="534">
          <cell r="F534">
            <v>25000</v>
          </cell>
          <cell r="L534" t="str">
            <v>01.02.02.</v>
          </cell>
        </row>
        <row r="535">
          <cell r="F535">
            <v>10000</v>
          </cell>
          <cell r="L535" t="str">
            <v>01.02.02.</v>
          </cell>
        </row>
        <row r="536">
          <cell r="F536">
            <v>30000</v>
          </cell>
          <cell r="L536" t="str">
            <v>01.02.80.</v>
          </cell>
        </row>
        <row r="537">
          <cell r="F537">
            <v>58000</v>
          </cell>
          <cell r="L537" t="str">
            <v>01.02.02.</v>
          </cell>
        </row>
        <row r="538">
          <cell r="F538">
            <v>20000</v>
          </cell>
          <cell r="L538" t="str">
            <v>01.02.02.</v>
          </cell>
        </row>
        <row r="539">
          <cell r="F539">
            <v>2000</v>
          </cell>
          <cell r="L539" t="str">
            <v>01.02.02.</v>
          </cell>
        </row>
        <row r="540">
          <cell r="F540">
            <v>10000</v>
          </cell>
          <cell r="L540" t="str">
            <v>02.02.02.</v>
          </cell>
        </row>
        <row r="541">
          <cell r="F541">
            <v>413000</v>
          </cell>
          <cell r="L541" t="str">
            <v>02.04.</v>
          </cell>
        </row>
        <row r="542">
          <cell r="F542">
            <v>25000</v>
          </cell>
          <cell r="L542" t="str">
            <v>01.02.02.</v>
          </cell>
        </row>
        <row r="543">
          <cell r="F543">
            <v>220000</v>
          </cell>
          <cell r="L543" t="str">
            <v>02.02.01.</v>
          </cell>
        </row>
        <row r="544">
          <cell r="F544">
            <v>24000</v>
          </cell>
          <cell r="L544" t="str">
            <v>01.01.80.</v>
          </cell>
        </row>
        <row r="545">
          <cell r="F545">
            <v>32000</v>
          </cell>
          <cell r="L545" t="str">
            <v>01.02.02.</v>
          </cell>
        </row>
        <row r="546">
          <cell r="F546">
            <v>6000</v>
          </cell>
          <cell r="L546" t="str">
            <v>01.02.02.</v>
          </cell>
        </row>
        <row r="547">
          <cell r="F547">
            <v>40000</v>
          </cell>
          <cell r="L547" t="str">
            <v>01.01.80.</v>
          </cell>
        </row>
        <row r="548">
          <cell r="F548">
            <v>25000</v>
          </cell>
          <cell r="L548" t="str">
            <v>01.02.02.</v>
          </cell>
        </row>
        <row r="549">
          <cell r="F549">
            <v>5000</v>
          </cell>
          <cell r="L549" t="str">
            <v>01.02.02.</v>
          </cell>
        </row>
        <row r="550">
          <cell r="F550">
            <v>33000</v>
          </cell>
          <cell r="L550" t="str">
            <v>01.02.02.</v>
          </cell>
        </row>
        <row r="551">
          <cell r="F551">
            <v>20000</v>
          </cell>
          <cell r="L551" t="str">
            <v>01.01.80.</v>
          </cell>
        </row>
        <row r="552">
          <cell r="F552">
            <v>24000</v>
          </cell>
          <cell r="L552" t="str">
            <v>01.01.80.</v>
          </cell>
        </row>
        <row r="553">
          <cell r="F553">
            <v>30000</v>
          </cell>
          <cell r="L553" t="str">
            <v>01.02.02.</v>
          </cell>
        </row>
        <row r="554">
          <cell r="F554">
            <v>695000</v>
          </cell>
          <cell r="L554" t="str">
            <v>02.02.05.</v>
          </cell>
        </row>
        <row r="555">
          <cell r="F555">
            <v>105000</v>
          </cell>
          <cell r="L555" t="str">
            <v>KADP MAT</v>
          </cell>
        </row>
        <row r="556">
          <cell r="F556">
            <v>105000</v>
          </cell>
          <cell r="L556" t="str">
            <v>01.01.07.</v>
          </cell>
        </row>
        <row r="557">
          <cell r="F557">
            <v>33000</v>
          </cell>
          <cell r="L557" t="str">
            <v>01.02.02.</v>
          </cell>
        </row>
        <row r="558">
          <cell r="F558">
            <v>40000</v>
          </cell>
          <cell r="L558" t="str">
            <v>01.02.02.</v>
          </cell>
        </row>
        <row r="559">
          <cell r="F559">
            <v>20000</v>
          </cell>
          <cell r="L559" t="str">
            <v>01.01.80.</v>
          </cell>
        </row>
        <row r="560">
          <cell r="F560">
            <v>28000</v>
          </cell>
          <cell r="L560" t="str">
            <v>01.02.02.</v>
          </cell>
        </row>
        <row r="561">
          <cell r="F561">
            <v>75000</v>
          </cell>
          <cell r="L561" t="str">
            <v>02.02.01.</v>
          </cell>
        </row>
        <row r="562">
          <cell r="F562">
            <v>77550</v>
          </cell>
          <cell r="L562" t="str">
            <v>01.02.80.</v>
          </cell>
        </row>
        <row r="563">
          <cell r="F563">
            <v>72000</v>
          </cell>
          <cell r="L563" t="str">
            <v>01.02.02.</v>
          </cell>
        </row>
        <row r="564">
          <cell r="F564">
            <v>25000</v>
          </cell>
          <cell r="L564" t="str">
            <v>01.02.02.</v>
          </cell>
        </row>
        <row r="565">
          <cell r="F565">
            <v>25000</v>
          </cell>
          <cell r="L565" t="str">
            <v>01.02.02.</v>
          </cell>
        </row>
        <row r="566">
          <cell r="F566">
            <v>832500</v>
          </cell>
          <cell r="L566" t="str">
            <v>01.01.80.</v>
          </cell>
        </row>
        <row r="567">
          <cell r="F567">
            <v>80000</v>
          </cell>
          <cell r="L567" t="str">
            <v>01.02.80.</v>
          </cell>
        </row>
        <row r="568">
          <cell r="F568">
            <v>320000</v>
          </cell>
          <cell r="L568" t="str">
            <v>02.02.02.</v>
          </cell>
        </row>
        <row r="569">
          <cell r="F569">
            <v>47000</v>
          </cell>
          <cell r="L569" t="str">
            <v>02.02.05.</v>
          </cell>
        </row>
        <row r="570">
          <cell r="F570">
            <v>20000</v>
          </cell>
          <cell r="L570" t="str">
            <v>02.02.05.</v>
          </cell>
        </row>
        <row r="571">
          <cell r="F571">
            <v>25000</v>
          </cell>
          <cell r="L571" t="str">
            <v>01.02.02.</v>
          </cell>
        </row>
        <row r="572">
          <cell r="F572">
            <v>70000</v>
          </cell>
          <cell r="L572" t="str">
            <v>02.02.05.</v>
          </cell>
        </row>
        <row r="573">
          <cell r="F573">
            <v>10000</v>
          </cell>
          <cell r="L573" t="str">
            <v>01.02.02.</v>
          </cell>
        </row>
        <row r="574">
          <cell r="F574">
            <v>60000</v>
          </cell>
          <cell r="L574" t="str">
            <v>01.02.02.</v>
          </cell>
        </row>
        <row r="575">
          <cell r="F575">
            <v>147500</v>
          </cell>
          <cell r="L575" t="str">
            <v>02.02.05.</v>
          </cell>
        </row>
        <row r="576">
          <cell r="F576">
            <v>250000</v>
          </cell>
          <cell r="L576" t="str">
            <v>02.02.05.</v>
          </cell>
        </row>
        <row r="577">
          <cell r="F577">
            <v>3576000</v>
          </cell>
          <cell r="L577" t="str">
            <v>02.08.</v>
          </cell>
        </row>
        <row r="578">
          <cell r="F578">
            <v>27500</v>
          </cell>
          <cell r="L578" t="str">
            <v>01.02.02.</v>
          </cell>
        </row>
        <row r="579">
          <cell r="F579">
            <v>30000</v>
          </cell>
          <cell r="L579" t="str">
            <v>01.02.02.</v>
          </cell>
        </row>
        <row r="580">
          <cell r="F580">
            <v>140000</v>
          </cell>
          <cell r="L580" t="str">
            <v>02.02.05.</v>
          </cell>
        </row>
        <row r="581">
          <cell r="F581">
            <v>132000</v>
          </cell>
          <cell r="L581" t="str">
            <v>02.02.05.</v>
          </cell>
        </row>
        <row r="582">
          <cell r="F582">
            <v>70000</v>
          </cell>
          <cell r="L582" t="str">
            <v>02.02.05.</v>
          </cell>
        </row>
        <row r="583">
          <cell r="F583">
            <v>30000</v>
          </cell>
          <cell r="L583" t="str">
            <v>01.02.02.</v>
          </cell>
        </row>
        <row r="584">
          <cell r="F584">
            <v>25000</v>
          </cell>
          <cell r="L584" t="str">
            <v>01.02.02.</v>
          </cell>
        </row>
        <row r="585">
          <cell r="F585">
            <v>10000</v>
          </cell>
          <cell r="L585" t="str">
            <v>01.02.02.</v>
          </cell>
        </row>
        <row r="586">
          <cell r="F586">
            <v>40000</v>
          </cell>
          <cell r="L586" t="str">
            <v>01.02.02.</v>
          </cell>
        </row>
        <row r="587">
          <cell r="F587">
            <v>112700</v>
          </cell>
          <cell r="L587" t="str">
            <v>02.02.06.</v>
          </cell>
        </row>
        <row r="588">
          <cell r="F588">
            <v>633700</v>
          </cell>
          <cell r="L588" t="str">
            <v>02.02.05.</v>
          </cell>
        </row>
        <row r="589">
          <cell r="F589">
            <v>3611420</v>
          </cell>
          <cell r="L589" t="str">
            <v>01.13.01.</v>
          </cell>
        </row>
        <row r="590">
          <cell r="F590">
            <v>2152217</v>
          </cell>
          <cell r="L590" t="str">
            <v>01.13.01.</v>
          </cell>
        </row>
        <row r="591">
          <cell r="F591">
            <v>1344502</v>
          </cell>
          <cell r="L591" t="str">
            <v>01.13.01.</v>
          </cell>
        </row>
        <row r="592">
          <cell r="F592">
            <v>1926867</v>
          </cell>
          <cell r="L592" t="str">
            <v>02.01.01.</v>
          </cell>
        </row>
        <row r="593">
          <cell r="F593">
            <v>20000</v>
          </cell>
          <cell r="L593" t="str">
            <v>01.02.02.</v>
          </cell>
        </row>
        <row r="594">
          <cell r="F594">
            <v>26000</v>
          </cell>
          <cell r="L594" t="str">
            <v>01.01.80.</v>
          </cell>
        </row>
        <row r="595">
          <cell r="F595">
            <v>40000</v>
          </cell>
          <cell r="L595" t="str">
            <v>01.01.80.</v>
          </cell>
        </row>
        <row r="596">
          <cell r="F596">
            <v>22000</v>
          </cell>
          <cell r="L596" t="str">
            <v>01.01.80.</v>
          </cell>
        </row>
        <row r="597">
          <cell r="F597">
            <v>100000</v>
          </cell>
          <cell r="L597" t="str">
            <v>02.02.05.</v>
          </cell>
        </row>
        <row r="598">
          <cell r="F598">
            <v>238000</v>
          </cell>
          <cell r="L598" t="str">
            <v>02.02.05.</v>
          </cell>
        </row>
        <row r="599">
          <cell r="F599">
            <v>20000</v>
          </cell>
          <cell r="L599" t="str">
            <v>01.01.80.</v>
          </cell>
        </row>
        <row r="600">
          <cell r="F600">
            <v>1800000</v>
          </cell>
          <cell r="L600" t="str">
            <v>02.01.01.</v>
          </cell>
        </row>
        <row r="601">
          <cell r="F601">
            <v>314500</v>
          </cell>
          <cell r="L601" t="str">
            <v>01.01.80.</v>
          </cell>
        </row>
        <row r="602">
          <cell r="F602">
            <v>25000</v>
          </cell>
          <cell r="L602" t="str">
            <v>01.01.80.</v>
          </cell>
        </row>
        <row r="603">
          <cell r="F603">
            <v>25000</v>
          </cell>
          <cell r="L603" t="str">
            <v>01.02.02.</v>
          </cell>
        </row>
        <row r="604">
          <cell r="F604">
            <v>307500</v>
          </cell>
          <cell r="L604" t="str">
            <v>01.02.02.</v>
          </cell>
        </row>
        <row r="605">
          <cell r="F605">
            <v>25000</v>
          </cell>
          <cell r="L605" t="str">
            <v>01.02.02.</v>
          </cell>
        </row>
        <row r="606">
          <cell r="F606">
            <v>30000</v>
          </cell>
          <cell r="L606" t="str">
            <v>01.01.80.</v>
          </cell>
        </row>
        <row r="607">
          <cell r="F607">
            <v>58000</v>
          </cell>
          <cell r="L607" t="str">
            <v>01.01.80.</v>
          </cell>
        </row>
        <row r="608">
          <cell r="F608">
            <v>300000</v>
          </cell>
          <cell r="L608" t="str">
            <v>01.02.80.</v>
          </cell>
        </row>
        <row r="609">
          <cell r="F609">
            <v>300000</v>
          </cell>
          <cell r="L609" t="str">
            <v>01.02.80.</v>
          </cell>
        </row>
        <row r="610">
          <cell r="F610">
            <v>18000</v>
          </cell>
          <cell r="L610" t="str">
            <v>01.01.80.</v>
          </cell>
        </row>
        <row r="611">
          <cell r="F611">
            <v>35000</v>
          </cell>
          <cell r="L611" t="str">
            <v>01.02.02.</v>
          </cell>
        </row>
        <row r="612">
          <cell r="F612">
            <v>410000</v>
          </cell>
          <cell r="L612" t="str">
            <v>02.02.01.</v>
          </cell>
        </row>
        <row r="613">
          <cell r="F613">
            <v>60000</v>
          </cell>
          <cell r="L613" t="str">
            <v>01.01.80.</v>
          </cell>
        </row>
        <row r="614">
          <cell r="F614">
            <v>110400</v>
          </cell>
          <cell r="L614" t="str">
            <v>01.01.80.</v>
          </cell>
        </row>
        <row r="615">
          <cell r="F615">
            <v>413000</v>
          </cell>
          <cell r="L615" t="str">
            <v>02.04.</v>
          </cell>
        </row>
        <row r="616">
          <cell r="F616">
            <v>30000</v>
          </cell>
          <cell r="L616" t="str">
            <v>01.02.02.</v>
          </cell>
        </row>
        <row r="617">
          <cell r="F617">
            <v>50000</v>
          </cell>
          <cell r="L617" t="str">
            <v>01.02.02.</v>
          </cell>
        </row>
        <row r="618">
          <cell r="F618">
            <v>30000</v>
          </cell>
          <cell r="L618" t="str">
            <v>01.02.02.</v>
          </cell>
        </row>
        <row r="619">
          <cell r="F619">
            <v>61289820</v>
          </cell>
          <cell r="L619" t="str">
            <v>02.03.01.</v>
          </cell>
        </row>
        <row r="620">
          <cell r="F620">
            <v>61289820</v>
          </cell>
          <cell r="L620" t="str">
            <v>KADP MAT</v>
          </cell>
        </row>
        <row r="621">
          <cell r="F621">
            <v>63000</v>
          </cell>
          <cell r="L621" t="str">
            <v>02.02.01.</v>
          </cell>
        </row>
        <row r="622">
          <cell r="F622">
            <v>35000</v>
          </cell>
          <cell r="L622" t="str">
            <v>01.02.02.</v>
          </cell>
        </row>
        <row r="623">
          <cell r="F623">
            <v>10000</v>
          </cell>
          <cell r="L623" t="str">
            <v>01.02.02.</v>
          </cell>
        </row>
        <row r="624">
          <cell r="F624">
            <v>20000</v>
          </cell>
          <cell r="L624" t="str">
            <v>01.02.02.</v>
          </cell>
        </row>
        <row r="625">
          <cell r="F625">
            <v>25000</v>
          </cell>
          <cell r="L625" t="str">
            <v>01.02.02.</v>
          </cell>
        </row>
        <row r="626">
          <cell r="F626">
            <v>20000</v>
          </cell>
          <cell r="L626" t="str">
            <v>01.01.80.</v>
          </cell>
        </row>
        <row r="627">
          <cell r="F627">
            <v>10000</v>
          </cell>
          <cell r="L627" t="str">
            <v>02.02.02.</v>
          </cell>
        </row>
        <row r="628">
          <cell r="F628">
            <v>30000</v>
          </cell>
          <cell r="L628" t="str">
            <v>01.02.02.</v>
          </cell>
        </row>
        <row r="629">
          <cell r="F629">
            <v>25000</v>
          </cell>
          <cell r="L629" t="str">
            <v>01.02.02.</v>
          </cell>
        </row>
        <row r="630">
          <cell r="F630">
            <v>25000</v>
          </cell>
          <cell r="L630" t="str">
            <v>01.02.02.</v>
          </cell>
        </row>
        <row r="631">
          <cell r="F631">
            <v>110000</v>
          </cell>
          <cell r="L631" t="str">
            <v>01.01.80.</v>
          </cell>
        </row>
        <row r="632">
          <cell r="F632">
            <v>85000</v>
          </cell>
          <cell r="L632" t="str">
            <v>01.01.80.</v>
          </cell>
        </row>
        <row r="633">
          <cell r="F633">
            <v>25000</v>
          </cell>
          <cell r="L633" t="str">
            <v>01.01.80.</v>
          </cell>
        </row>
        <row r="634">
          <cell r="F634">
            <v>25000</v>
          </cell>
          <cell r="L634" t="str">
            <v>01.02.02.</v>
          </cell>
        </row>
        <row r="635">
          <cell r="F635">
            <v>3135000</v>
          </cell>
          <cell r="L635" t="str">
            <v>02.02.05.</v>
          </cell>
        </row>
        <row r="636">
          <cell r="F636">
            <v>40000</v>
          </cell>
          <cell r="L636" t="str">
            <v>01.02.02.</v>
          </cell>
        </row>
        <row r="637">
          <cell r="F637">
            <v>310000</v>
          </cell>
          <cell r="L637" t="str">
            <v>02.02.01.</v>
          </cell>
        </row>
        <row r="638">
          <cell r="F638">
            <v>86000</v>
          </cell>
          <cell r="L638" t="str">
            <v>01.01.80.</v>
          </cell>
        </row>
        <row r="639">
          <cell r="F639">
            <v>110000</v>
          </cell>
          <cell r="L639" t="str">
            <v>01.01.80.</v>
          </cell>
        </row>
        <row r="640">
          <cell r="F640">
            <v>4000</v>
          </cell>
          <cell r="L640" t="str">
            <v>01.01.80.</v>
          </cell>
        </row>
        <row r="641">
          <cell r="F641">
            <v>300000</v>
          </cell>
          <cell r="L641" t="str">
            <v>02.02.05.</v>
          </cell>
        </row>
        <row r="642">
          <cell r="F642">
            <v>46000</v>
          </cell>
          <cell r="L642" t="str">
            <v>02.02.01.</v>
          </cell>
        </row>
        <row r="643">
          <cell r="F643">
            <v>10800</v>
          </cell>
          <cell r="L643" t="str">
            <v>02.02.01.</v>
          </cell>
        </row>
        <row r="644">
          <cell r="F644">
            <v>2595000</v>
          </cell>
          <cell r="L644" t="str">
            <v>02.02.05.</v>
          </cell>
        </row>
        <row r="645">
          <cell r="F645">
            <v>25000</v>
          </cell>
          <cell r="L645" t="str">
            <v>01.02.02.</v>
          </cell>
        </row>
        <row r="646">
          <cell r="F646">
            <v>57000</v>
          </cell>
          <cell r="L646" t="str">
            <v>01.02.02.</v>
          </cell>
        </row>
        <row r="647">
          <cell r="F647">
            <v>15000</v>
          </cell>
          <cell r="L647" t="str">
            <v>01.02.02.</v>
          </cell>
        </row>
        <row r="648">
          <cell r="F648">
            <v>120000</v>
          </cell>
          <cell r="L648" t="str">
            <v>01.02.02.</v>
          </cell>
        </row>
        <row r="649">
          <cell r="F649">
            <v>120000</v>
          </cell>
          <cell r="L649" t="str">
            <v>02.02.05.</v>
          </cell>
        </row>
        <row r="650">
          <cell r="F650">
            <v>82000</v>
          </cell>
          <cell r="L650" t="str">
            <v>01.01.80.</v>
          </cell>
        </row>
        <row r="651">
          <cell r="F651">
            <v>25000</v>
          </cell>
          <cell r="L651" t="str">
            <v>01.02.02.</v>
          </cell>
        </row>
        <row r="652">
          <cell r="F652">
            <v>120000</v>
          </cell>
          <cell r="L652" t="str">
            <v>02.02.05.</v>
          </cell>
        </row>
        <row r="653">
          <cell r="F653">
            <v>30000</v>
          </cell>
          <cell r="L653" t="str">
            <v>02.02.05.</v>
          </cell>
        </row>
        <row r="654">
          <cell r="F654">
            <v>201600</v>
          </cell>
          <cell r="L654" t="str">
            <v>01.02.02.</v>
          </cell>
        </row>
        <row r="655">
          <cell r="F655">
            <v>114000</v>
          </cell>
          <cell r="L655" t="str">
            <v>01.02.02.</v>
          </cell>
        </row>
        <row r="656">
          <cell r="F656">
            <v>477000</v>
          </cell>
          <cell r="L656" t="str">
            <v>02.02.05.</v>
          </cell>
        </row>
        <row r="657">
          <cell r="F657">
            <v>205000</v>
          </cell>
          <cell r="L657" t="str">
            <v>02.08.</v>
          </cell>
        </row>
        <row r="658">
          <cell r="F658">
            <v>300000</v>
          </cell>
          <cell r="L658" t="str">
            <v>01.01.80.</v>
          </cell>
        </row>
        <row r="659">
          <cell r="F659">
            <v>280000</v>
          </cell>
          <cell r="L659" t="str">
            <v>01.01.80.</v>
          </cell>
        </row>
        <row r="660">
          <cell r="F660">
            <v>730000</v>
          </cell>
          <cell r="L660" t="str">
            <v>02.03.01.</v>
          </cell>
        </row>
        <row r="661">
          <cell r="F661">
            <v>730000</v>
          </cell>
          <cell r="L661" t="str">
            <v>KADP MAT</v>
          </cell>
        </row>
        <row r="662">
          <cell r="F662">
            <v>240000</v>
          </cell>
          <cell r="L662" t="str">
            <v>02.08.</v>
          </cell>
        </row>
        <row r="663">
          <cell r="F663">
            <v>33000</v>
          </cell>
          <cell r="L663" t="str">
            <v>01.01.80.</v>
          </cell>
        </row>
        <row r="664">
          <cell r="F664">
            <v>30000</v>
          </cell>
          <cell r="L664" t="str">
            <v>01.02.02.</v>
          </cell>
        </row>
        <row r="665">
          <cell r="F665">
            <v>408000</v>
          </cell>
          <cell r="L665" t="str">
            <v>01.02.02.</v>
          </cell>
        </row>
        <row r="666">
          <cell r="F666">
            <v>632000</v>
          </cell>
          <cell r="L666" t="str">
            <v>01.02.02.</v>
          </cell>
        </row>
        <row r="667">
          <cell r="F667">
            <v>150000</v>
          </cell>
          <cell r="L667" t="str">
            <v>01.01.80.</v>
          </cell>
        </row>
        <row r="668">
          <cell r="F668">
            <v>25000</v>
          </cell>
          <cell r="L668" t="str">
            <v>01.02.02.</v>
          </cell>
        </row>
        <row r="669">
          <cell r="F669">
            <v>40000</v>
          </cell>
          <cell r="L669" t="str">
            <v>01.02.02.</v>
          </cell>
        </row>
        <row r="670">
          <cell r="F670">
            <v>24000</v>
          </cell>
          <cell r="L670" t="str">
            <v>01.01.80.</v>
          </cell>
        </row>
        <row r="671">
          <cell r="F671">
            <v>100000</v>
          </cell>
          <cell r="L671" t="str">
            <v>02.02.05.</v>
          </cell>
        </row>
        <row r="672">
          <cell r="F672">
            <v>100000</v>
          </cell>
          <cell r="L672" t="str">
            <v>02.02.05.</v>
          </cell>
        </row>
        <row r="673">
          <cell r="F673">
            <v>8000</v>
          </cell>
          <cell r="L673" t="str">
            <v>01.01.07.</v>
          </cell>
        </row>
        <row r="674">
          <cell r="F674">
            <v>18500</v>
          </cell>
          <cell r="L674" t="str">
            <v>01.02.02.</v>
          </cell>
        </row>
        <row r="675">
          <cell r="F675">
            <v>34000</v>
          </cell>
          <cell r="L675" t="str">
            <v>01.02.02.</v>
          </cell>
        </row>
        <row r="676">
          <cell r="F676">
            <v>25000</v>
          </cell>
          <cell r="L676" t="str">
            <v>01.02.02.</v>
          </cell>
        </row>
        <row r="677">
          <cell r="F677">
            <v>8000</v>
          </cell>
          <cell r="L677" t="str">
            <v>01.02.02.</v>
          </cell>
        </row>
        <row r="678">
          <cell r="F678">
            <v>34000</v>
          </cell>
          <cell r="L678" t="str">
            <v>01.01.80.</v>
          </cell>
        </row>
        <row r="679">
          <cell r="F679">
            <v>8500</v>
          </cell>
          <cell r="L679" t="str">
            <v>01.01.80.</v>
          </cell>
        </row>
        <row r="680">
          <cell r="F680">
            <v>8000</v>
          </cell>
          <cell r="L680" t="str">
            <v>01.02.02.</v>
          </cell>
        </row>
        <row r="681">
          <cell r="F681">
            <v>48000</v>
          </cell>
          <cell r="L681" t="str">
            <v>01.02.02.</v>
          </cell>
        </row>
        <row r="682">
          <cell r="F682">
            <v>12000</v>
          </cell>
          <cell r="L682" t="str">
            <v>02.02.05.</v>
          </cell>
        </row>
        <row r="683">
          <cell r="F683">
            <v>25000</v>
          </cell>
          <cell r="L683" t="str">
            <v>01.02.02.</v>
          </cell>
        </row>
        <row r="684">
          <cell r="F684">
            <v>320000</v>
          </cell>
          <cell r="L684" t="str">
            <v>01.02.02.</v>
          </cell>
        </row>
        <row r="685">
          <cell r="F685">
            <v>6000</v>
          </cell>
          <cell r="L685" t="str">
            <v>01.02.02.</v>
          </cell>
        </row>
        <row r="686">
          <cell r="F686">
            <v>9000</v>
          </cell>
          <cell r="L686" t="str">
            <v>01.02.02.</v>
          </cell>
        </row>
        <row r="687">
          <cell r="F687">
            <v>190000</v>
          </cell>
          <cell r="L687" t="str">
            <v>01.02.02.</v>
          </cell>
        </row>
        <row r="688">
          <cell r="F688">
            <v>250000</v>
          </cell>
          <cell r="L688" t="str">
            <v>02.02.05.</v>
          </cell>
        </row>
        <row r="689">
          <cell r="F689">
            <v>1800000</v>
          </cell>
          <cell r="L689" t="str">
            <v>02.01.01.</v>
          </cell>
        </row>
        <row r="690">
          <cell r="F690">
            <v>2000000</v>
          </cell>
          <cell r="L690" t="str">
            <v>02.02.05.</v>
          </cell>
        </row>
        <row r="691">
          <cell r="F691">
            <v>195000</v>
          </cell>
          <cell r="L691" t="str">
            <v>01.02.02.</v>
          </cell>
        </row>
        <row r="692">
          <cell r="F692">
            <v>25000</v>
          </cell>
          <cell r="L692" t="str">
            <v>01.02.02.</v>
          </cell>
        </row>
        <row r="693">
          <cell r="F693">
            <v>8000</v>
          </cell>
          <cell r="L693" t="str">
            <v>01.02.02.</v>
          </cell>
        </row>
        <row r="694">
          <cell r="F694">
            <v>80000</v>
          </cell>
          <cell r="L694" t="str">
            <v>01.01.80.</v>
          </cell>
        </row>
        <row r="695">
          <cell r="F695">
            <v>20000</v>
          </cell>
          <cell r="L695" t="str">
            <v>01.02.80.</v>
          </cell>
        </row>
        <row r="696">
          <cell r="F696">
            <v>21000</v>
          </cell>
          <cell r="L696" t="str">
            <v>01.01.80.</v>
          </cell>
        </row>
        <row r="697">
          <cell r="F697">
            <v>25000</v>
          </cell>
          <cell r="L697" t="str">
            <v>01.02.02.</v>
          </cell>
        </row>
        <row r="698">
          <cell r="F698">
            <v>10000</v>
          </cell>
          <cell r="L698" t="str">
            <v>01.02.02.</v>
          </cell>
        </row>
        <row r="699">
          <cell r="F699">
            <v>75000</v>
          </cell>
          <cell r="L699" t="str">
            <v>02.02.04.</v>
          </cell>
        </row>
        <row r="700">
          <cell r="F700">
            <v>1610365</v>
          </cell>
          <cell r="L700" t="str">
            <v>01.13.01.</v>
          </cell>
        </row>
        <row r="701">
          <cell r="F701">
            <v>3942861</v>
          </cell>
          <cell r="L701" t="str">
            <v>01.13.01.</v>
          </cell>
        </row>
        <row r="702">
          <cell r="F702">
            <v>2243370</v>
          </cell>
          <cell r="L702" t="str">
            <v>01.13.01.</v>
          </cell>
        </row>
        <row r="703">
          <cell r="F703">
            <v>1965860</v>
          </cell>
          <cell r="L703" t="str">
            <v>02.01.01.</v>
          </cell>
        </row>
        <row r="704">
          <cell r="F704">
            <v>95800</v>
          </cell>
          <cell r="L704" t="str">
            <v>02.02.06.</v>
          </cell>
        </row>
        <row r="705">
          <cell r="F705">
            <v>33000</v>
          </cell>
          <cell r="L705" t="str">
            <v>01.01.07.</v>
          </cell>
        </row>
        <row r="706">
          <cell r="F706">
            <v>20000</v>
          </cell>
          <cell r="L706" t="str">
            <v>01.02.02.</v>
          </cell>
        </row>
        <row r="707">
          <cell r="F707">
            <v>374000</v>
          </cell>
          <cell r="L707" t="str">
            <v>02.02.05.</v>
          </cell>
        </row>
        <row r="708">
          <cell r="F708">
            <v>413000</v>
          </cell>
          <cell r="L708" t="str">
            <v>02.04.</v>
          </cell>
        </row>
        <row r="709">
          <cell r="F709">
            <v>60300</v>
          </cell>
          <cell r="L709" t="str">
            <v>01.02.02.</v>
          </cell>
        </row>
        <row r="710">
          <cell r="F710">
            <v>21000</v>
          </cell>
          <cell r="L710" t="str">
            <v>01.02.02.</v>
          </cell>
        </row>
        <row r="711">
          <cell r="F711">
            <v>85000</v>
          </cell>
          <cell r="L711" t="str">
            <v>01.02.02.</v>
          </cell>
        </row>
        <row r="712">
          <cell r="F712">
            <v>15000</v>
          </cell>
          <cell r="L712" t="str">
            <v>01.02.02.</v>
          </cell>
        </row>
        <row r="713">
          <cell r="F713">
            <v>141900</v>
          </cell>
          <cell r="L713" t="str">
            <v>01.02.80.</v>
          </cell>
        </row>
        <row r="714">
          <cell r="F714">
            <v>7200</v>
          </cell>
          <cell r="L714" t="str">
            <v>01.02.02.</v>
          </cell>
        </row>
        <row r="715">
          <cell r="F715">
            <v>20000</v>
          </cell>
          <cell r="L715" t="str">
            <v>01.02.02.</v>
          </cell>
        </row>
        <row r="716">
          <cell r="F716">
            <v>60300</v>
          </cell>
          <cell r="L716" t="str">
            <v>01.02.02.</v>
          </cell>
        </row>
        <row r="717">
          <cell r="F717">
            <v>500000</v>
          </cell>
          <cell r="L717" t="str">
            <v>02.02.05.</v>
          </cell>
        </row>
        <row r="718">
          <cell r="F718">
            <v>25000</v>
          </cell>
          <cell r="L718" t="str">
            <v>02.02.01.</v>
          </cell>
        </row>
        <row r="719">
          <cell r="F719">
            <v>350000</v>
          </cell>
          <cell r="L719" t="str">
            <v>02.02.01.</v>
          </cell>
        </row>
        <row r="720">
          <cell r="F720">
            <v>416000</v>
          </cell>
          <cell r="L720" t="str">
            <v>01.02.02.</v>
          </cell>
        </row>
        <row r="721">
          <cell r="F721">
            <v>16000</v>
          </cell>
          <cell r="L721" t="str">
            <v>01.02.02.</v>
          </cell>
        </row>
        <row r="722">
          <cell r="F722">
            <v>9000</v>
          </cell>
          <cell r="L722" t="str">
            <v>01.02.02.</v>
          </cell>
        </row>
        <row r="723">
          <cell r="F723">
            <v>18000</v>
          </cell>
          <cell r="L723" t="str">
            <v>01.02.80.</v>
          </cell>
        </row>
        <row r="724">
          <cell r="F724">
            <v>43000</v>
          </cell>
          <cell r="L724" t="str">
            <v>01.01.80.</v>
          </cell>
        </row>
        <row r="725">
          <cell r="F725">
            <v>70000</v>
          </cell>
          <cell r="L725" t="str">
            <v>01.02.80.</v>
          </cell>
        </row>
        <row r="726">
          <cell r="F726">
            <v>8000</v>
          </cell>
          <cell r="L726" t="str">
            <v>01.02.02.</v>
          </cell>
        </row>
        <row r="727">
          <cell r="F727">
            <v>90000</v>
          </cell>
          <cell r="L727" t="str">
            <v>01.02.02.</v>
          </cell>
        </row>
        <row r="728">
          <cell r="F728">
            <v>72000</v>
          </cell>
          <cell r="L728" t="str">
            <v>01.02.02.</v>
          </cell>
        </row>
        <row r="729">
          <cell r="F729">
            <v>9500</v>
          </cell>
          <cell r="L729" t="str">
            <v>01.02.02.</v>
          </cell>
        </row>
        <row r="730">
          <cell r="F730">
            <v>35000</v>
          </cell>
          <cell r="L730" t="str">
            <v>01.02.02.</v>
          </cell>
        </row>
        <row r="731">
          <cell r="F731">
            <v>4000000</v>
          </cell>
          <cell r="L731" t="str">
            <v>02.03.01.</v>
          </cell>
        </row>
        <row r="732">
          <cell r="F732">
            <v>6000000</v>
          </cell>
          <cell r="L732" t="str">
            <v>01.01.80.</v>
          </cell>
        </row>
        <row r="733">
          <cell r="F733">
            <v>6000000</v>
          </cell>
          <cell r="L733" t="str">
            <v>01.02.02.</v>
          </cell>
        </row>
        <row r="734">
          <cell r="F734">
            <v>5000000</v>
          </cell>
          <cell r="L734" t="str">
            <v>01.02.02.</v>
          </cell>
        </row>
        <row r="735">
          <cell r="F735">
            <v>5545000</v>
          </cell>
          <cell r="L735" t="str">
            <v>01.02.02.</v>
          </cell>
        </row>
        <row r="736">
          <cell r="F736">
            <v>458000</v>
          </cell>
          <cell r="L736" t="str">
            <v>01.01.80.</v>
          </cell>
        </row>
        <row r="737">
          <cell r="F737">
            <v>46000</v>
          </cell>
          <cell r="L737" t="str">
            <v>01.01.80.</v>
          </cell>
        </row>
        <row r="738">
          <cell r="F738">
            <v>20000</v>
          </cell>
          <cell r="L738" t="str">
            <v>02.02.02.</v>
          </cell>
        </row>
        <row r="739">
          <cell r="F739">
            <v>774000</v>
          </cell>
          <cell r="L739" t="str">
            <v>01.01.80.</v>
          </cell>
        </row>
        <row r="740">
          <cell r="F740">
            <v>114400</v>
          </cell>
          <cell r="L740" t="str">
            <v>01.01.80.</v>
          </cell>
        </row>
        <row r="741">
          <cell r="F741">
            <v>329000</v>
          </cell>
          <cell r="L741" t="str">
            <v>01.01.80.</v>
          </cell>
        </row>
        <row r="742">
          <cell r="F742">
            <v>25000</v>
          </cell>
          <cell r="L742" t="str">
            <v>01.02.02.</v>
          </cell>
        </row>
        <row r="743">
          <cell r="F743">
            <v>91000</v>
          </cell>
          <cell r="L743" t="str">
            <v>01.02.02.</v>
          </cell>
        </row>
        <row r="744">
          <cell r="F744">
            <v>492000</v>
          </cell>
          <cell r="L744" t="str">
            <v>01.02.02.</v>
          </cell>
        </row>
        <row r="745">
          <cell r="F745">
            <v>20000</v>
          </cell>
          <cell r="L745" t="str">
            <v>01.02.02.</v>
          </cell>
        </row>
        <row r="746">
          <cell r="F746">
            <v>20000</v>
          </cell>
          <cell r="L746" t="str">
            <v>02.02.05.</v>
          </cell>
        </row>
        <row r="747">
          <cell r="F747">
            <v>198000</v>
          </cell>
          <cell r="L747" t="str">
            <v>02.02.05.</v>
          </cell>
        </row>
        <row r="748">
          <cell r="F748">
            <v>200000</v>
          </cell>
          <cell r="L748" t="str">
            <v>01.02.80.</v>
          </cell>
        </row>
        <row r="749">
          <cell r="F749">
            <v>50000</v>
          </cell>
          <cell r="L749" t="str">
            <v>01.02.02.</v>
          </cell>
        </row>
        <row r="750">
          <cell r="F750">
            <v>1800000</v>
          </cell>
          <cell r="L750" t="str">
            <v>02.02.04.</v>
          </cell>
        </row>
        <row r="751">
          <cell r="F751">
            <v>50000</v>
          </cell>
          <cell r="L751" t="str">
            <v>02.02.02.</v>
          </cell>
        </row>
        <row r="752">
          <cell r="F752">
            <v>30000</v>
          </cell>
          <cell r="L752" t="str">
            <v>01.02.02.</v>
          </cell>
        </row>
        <row r="753">
          <cell r="F753">
            <v>28000</v>
          </cell>
          <cell r="L753" t="str">
            <v>01.02.02.</v>
          </cell>
        </row>
        <row r="754">
          <cell r="F754">
            <v>602500</v>
          </cell>
          <cell r="L754" t="str">
            <v>02.02.05.</v>
          </cell>
        </row>
        <row r="755">
          <cell r="F755">
            <v>4400000</v>
          </cell>
          <cell r="L755" t="str">
            <v>01.02.02.</v>
          </cell>
        </row>
        <row r="756">
          <cell r="F756">
            <v>48000</v>
          </cell>
          <cell r="L756" t="str">
            <v>01.02.02.</v>
          </cell>
        </row>
        <row r="757">
          <cell r="F757">
            <v>55000</v>
          </cell>
          <cell r="L757" t="str">
            <v>01.02.02.</v>
          </cell>
        </row>
        <row r="758">
          <cell r="F758">
            <v>20000</v>
          </cell>
          <cell r="L758" t="str">
            <v>01.02.02.</v>
          </cell>
        </row>
        <row r="759">
          <cell r="F759">
            <v>55000</v>
          </cell>
          <cell r="L759" t="str">
            <v>01.01.80.</v>
          </cell>
        </row>
        <row r="760">
          <cell r="F760">
            <v>20000</v>
          </cell>
          <cell r="L760" t="str">
            <v>01.01.07.</v>
          </cell>
        </row>
        <row r="761">
          <cell r="F761">
            <v>150000</v>
          </cell>
          <cell r="L761" t="str">
            <v>02.02.05.</v>
          </cell>
        </row>
        <row r="762">
          <cell r="F762">
            <v>180000</v>
          </cell>
          <cell r="L762" t="str">
            <v>01.01.07.</v>
          </cell>
        </row>
        <row r="763">
          <cell r="F763">
            <v>10000</v>
          </cell>
          <cell r="L763" t="str">
            <v>01.01.07.</v>
          </cell>
        </row>
        <row r="764">
          <cell r="F764">
            <v>20000</v>
          </cell>
          <cell r="L764" t="str">
            <v>01.02.02.</v>
          </cell>
        </row>
        <row r="765">
          <cell r="F765">
            <v>20000</v>
          </cell>
          <cell r="L765" t="str">
            <v>01.02.02.</v>
          </cell>
        </row>
        <row r="766">
          <cell r="F766">
            <v>60000</v>
          </cell>
          <cell r="L766" t="str">
            <v>01.01.80.</v>
          </cell>
        </row>
        <row r="767">
          <cell r="F767">
            <v>20000</v>
          </cell>
          <cell r="L767" t="str">
            <v>01.01.80.</v>
          </cell>
        </row>
        <row r="768">
          <cell r="F768">
            <v>1675000</v>
          </cell>
          <cell r="L768" t="str">
            <v>01.01.80.</v>
          </cell>
        </row>
        <row r="769">
          <cell r="F769">
            <v>100000</v>
          </cell>
          <cell r="L769" t="str">
            <v>01.02.02.</v>
          </cell>
        </row>
        <row r="770">
          <cell r="F770">
            <v>302400</v>
          </cell>
          <cell r="L770" t="str">
            <v>01.02.02.</v>
          </cell>
        </row>
        <row r="771">
          <cell r="F771">
            <v>435000</v>
          </cell>
          <cell r="L771" t="str">
            <v>01.02.02.</v>
          </cell>
        </row>
        <row r="772">
          <cell r="F772">
            <v>16100</v>
          </cell>
          <cell r="L772" t="str">
            <v>01.02.02.</v>
          </cell>
        </row>
        <row r="773">
          <cell r="F773">
            <v>10000</v>
          </cell>
          <cell r="L773" t="str">
            <v>01.02.02.</v>
          </cell>
        </row>
        <row r="774">
          <cell r="F774">
            <v>30000</v>
          </cell>
          <cell r="L774" t="str">
            <v>02.02.05.</v>
          </cell>
        </row>
        <row r="775">
          <cell r="F775">
            <v>650000</v>
          </cell>
          <cell r="L775" t="str">
            <v>02.03.01.</v>
          </cell>
        </row>
        <row r="776">
          <cell r="F776">
            <v>191160</v>
          </cell>
          <cell r="L776" t="str">
            <v>02.02.01.</v>
          </cell>
        </row>
        <row r="777">
          <cell r="F777">
            <v>60500</v>
          </cell>
          <cell r="L777" t="str">
            <v>01.02.02.</v>
          </cell>
        </row>
        <row r="778">
          <cell r="F778">
            <v>100000</v>
          </cell>
          <cell r="L778" t="str">
            <v>01.02.02.</v>
          </cell>
        </row>
        <row r="779">
          <cell r="F779">
            <v>79000</v>
          </cell>
          <cell r="L779" t="str">
            <v>02.02.02.</v>
          </cell>
        </row>
        <row r="780">
          <cell r="F780">
            <v>466100</v>
          </cell>
          <cell r="L780" t="str">
            <v>02.02.04.</v>
          </cell>
        </row>
        <row r="781">
          <cell r="F781">
            <v>25000</v>
          </cell>
          <cell r="L781" t="str">
            <v>01.02.02.</v>
          </cell>
        </row>
        <row r="782">
          <cell r="F782">
            <v>50000</v>
          </cell>
          <cell r="L782" t="str">
            <v>02.02.04.</v>
          </cell>
        </row>
        <row r="783">
          <cell r="F783">
            <v>10000</v>
          </cell>
          <cell r="L783" t="str">
            <v>02.02.04.</v>
          </cell>
        </row>
        <row r="784">
          <cell r="F784">
            <v>10000</v>
          </cell>
          <cell r="L784" t="str">
            <v>02.02.02.</v>
          </cell>
        </row>
        <row r="785">
          <cell r="F785">
            <v>14448000</v>
          </cell>
          <cell r="L785" t="str">
            <v>01.02.02.</v>
          </cell>
        </row>
        <row r="786">
          <cell r="F786">
            <v>6708000</v>
          </cell>
          <cell r="L786" t="str">
            <v>01.02.80.</v>
          </cell>
        </row>
        <row r="787">
          <cell r="F787">
            <v>4644000</v>
          </cell>
          <cell r="L787" t="str">
            <v>01.02.02.</v>
          </cell>
        </row>
        <row r="788">
          <cell r="F788">
            <v>25000</v>
          </cell>
          <cell r="L788" t="str">
            <v>01.02.02.</v>
          </cell>
        </row>
        <row r="789">
          <cell r="F789">
            <v>10000</v>
          </cell>
          <cell r="L789" t="str">
            <v>01.02.02.</v>
          </cell>
        </row>
        <row r="790">
          <cell r="F790">
            <v>462000</v>
          </cell>
          <cell r="L790" t="str">
            <v>01.02.02.</v>
          </cell>
        </row>
        <row r="791">
          <cell r="F791">
            <v>10000</v>
          </cell>
          <cell r="L791" t="str">
            <v>02.02.05.</v>
          </cell>
        </row>
        <row r="792">
          <cell r="F792">
            <v>4500</v>
          </cell>
          <cell r="L792" t="str">
            <v>02.02.05.</v>
          </cell>
        </row>
        <row r="793">
          <cell r="F793">
            <v>20000</v>
          </cell>
          <cell r="L793" t="str">
            <v>02.02.04.</v>
          </cell>
        </row>
        <row r="794">
          <cell r="F794">
            <v>90000</v>
          </cell>
          <cell r="L794" t="str">
            <v>02.02.04.</v>
          </cell>
        </row>
        <row r="795">
          <cell r="F795">
            <v>1800000</v>
          </cell>
          <cell r="L795" t="str">
            <v>02.01.01.</v>
          </cell>
        </row>
        <row r="796">
          <cell r="F796">
            <v>10000</v>
          </cell>
          <cell r="L796" t="str">
            <v>01.02.02.</v>
          </cell>
        </row>
        <row r="797">
          <cell r="F797">
            <v>760000</v>
          </cell>
          <cell r="L797" t="str">
            <v>01.02.02.</v>
          </cell>
        </row>
        <row r="798">
          <cell r="F798">
            <v>470600</v>
          </cell>
          <cell r="L798" t="str">
            <v>01.02.80.</v>
          </cell>
        </row>
        <row r="799">
          <cell r="F799">
            <v>100000</v>
          </cell>
          <cell r="L799" t="str">
            <v>02.02.05.</v>
          </cell>
        </row>
        <row r="800">
          <cell r="F800">
            <v>20000</v>
          </cell>
          <cell r="L800" t="str">
            <v>02.02.04.</v>
          </cell>
        </row>
        <row r="801">
          <cell r="F801">
            <v>20000</v>
          </cell>
          <cell r="L801" t="str">
            <v>02.02.04.</v>
          </cell>
        </row>
        <row r="802">
          <cell r="F802">
            <v>20000</v>
          </cell>
          <cell r="L802" t="str">
            <v>02.02.04.</v>
          </cell>
        </row>
        <row r="803">
          <cell r="F803">
            <v>330000</v>
          </cell>
          <cell r="L803" t="str">
            <v>01.01.07.</v>
          </cell>
        </row>
        <row r="804">
          <cell r="F804">
            <v>95000</v>
          </cell>
          <cell r="L804" t="str">
            <v>01.01.07.</v>
          </cell>
        </row>
        <row r="805">
          <cell r="F805">
            <v>54806935</v>
          </cell>
          <cell r="L805" t="str">
            <v>01.13.02.</v>
          </cell>
        </row>
        <row r="806">
          <cell r="F806">
            <v>5747645</v>
          </cell>
          <cell r="L806" t="str">
            <v>02.01.02.</v>
          </cell>
        </row>
        <row r="807">
          <cell r="F807">
            <v>27900</v>
          </cell>
          <cell r="L807" t="str">
            <v>02.02.06.</v>
          </cell>
        </row>
        <row r="808">
          <cell r="F808">
            <v>2004853</v>
          </cell>
          <cell r="L808" t="str">
            <v>02.01.01.</v>
          </cell>
        </row>
        <row r="809">
          <cell r="F809">
            <v>4133978</v>
          </cell>
          <cell r="L809" t="str">
            <v>01.13.01.</v>
          </cell>
        </row>
        <row r="810">
          <cell r="F810">
            <v>2249928</v>
          </cell>
          <cell r="L810" t="str">
            <v>01.13.01.</v>
          </cell>
        </row>
        <row r="811">
          <cell r="F811">
            <v>2235774</v>
          </cell>
          <cell r="L811" t="str">
            <v>01.13.01.</v>
          </cell>
        </row>
        <row r="812">
          <cell r="F812">
            <v>248000</v>
          </cell>
          <cell r="L812" t="str">
            <v>02.02.05.</v>
          </cell>
        </row>
        <row r="813">
          <cell r="F813">
            <v>20000</v>
          </cell>
          <cell r="L813" t="str">
            <v>02.04.</v>
          </cell>
        </row>
        <row r="814">
          <cell r="F814">
            <v>243700</v>
          </cell>
          <cell r="L814" t="str">
            <v>02.02.05.</v>
          </cell>
        </row>
        <row r="815">
          <cell r="F815">
            <v>155000</v>
          </cell>
          <cell r="L815" t="str">
            <v>01.02.02.</v>
          </cell>
        </row>
        <row r="816">
          <cell r="F816">
            <v>30000</v>
          </cell>
          <cell r="L816" t="str">
            <v>01.01.80.</v>
          </cell>
        </row>
        <row r="817">
          <cell r="F817">
            <v>45300</v>
          </cell>
          <cell r="L817" t="str">
            <v>01.02.02.</v>
          </cell>
        </row>
        <row r="818">
          <cell r="F818">
            <v>295000</v>
          </cell>
          <cell r="L818" t="str">
            <v>02.02.05.</v>
          </cell>
        </row>
        <row r="819">
          <cell r="F819">
            <v>413000</v>
          </cell>
          <cell r="L819" t="str">
            <v>02.04.</v>
          </cell>
        </row>
        <row r="820">
          <cell r="F820">
            <v>30000</v>
          </cell>
          <cell r="L820" t="str">
            <v>01.02.02.</v>
          </cell>
        </row>
        <row r="821">
          <cell r="F821">
            <v>20000</v>
          </cell>
          <cell r="L821" t="str">
            <v>01.02.02.</v>
          </cell>
        </row>
        <row r="822">
          <cell r="F822">
            <v>80000</v>
          </cell>
          <cell r="L822" t="str">
            <v>01.02.02.</v>
          </cell>
        </row>
        <row r="823">
          <cell r="F823">
            <v>40000</v>
          </cell>
          <cell r="L823" t="str">
            <v>01.02.02.</v>
          </cell>
        </row>
        <row r="824">
          <cell r="F824">
            <v>721500</v>
          </cell>
          <cell r="L824" t="str">
            <v>02.02.04.</v>
          </cell>
        </row>
        <row r="825">
          <cell r="F825">
            <v>10000</v>
          </cell>
          <cell r="L825" t="str">
            <v>01.02.02.</v>
          </cell>
        </row>
        <row r="826">
          <cell r="F826">
            <v>30000</v>
          </cell>
          <cell r="L826" t="str">
            <v>01.02.02.</v>
          </cell>
        </row>
        <row r="827">
          <cell r="F827">
            <v>30000</v>
          </cell>
          <cell r="L827" t="str">
            <v>01.02.02.</v>
          </cell>
        </row>
        <row r="828">
          <cell r="F828">
            <v>30000</v>
          </cell>
          <cell r="L828" t="str">
            <v>01.02.02.</v>
          </cell>
        </row>
        <row r="829">
          <cell r="F829">
            <v>20000</v>
          </cell>
          <cell r="L829" t="str">
            <v>02.02.05.</v>
          </cell>
        </row>
        <row r="830">
          <cell r="F830">
            <v>10000</v>
          </cell>
          <cell r="L830" t="str">
            <v>01.02.02.</v>
          </cell>
        </row>
        <row r="831">
          <cell r="F831">
            <v>25000</v>
          </cell>
          <cell r="L831" t="str">
            <v>01.02.02.</v>
          </cell>
        </row>
        <row r="832">
          <cell r="F832">
            <v>38000</v>
          </cell>
          <cell r="L832" t="str">
            <v>01.01.07.</v>
          </cell>
        </row>
        <row r="833">
          <cell r="F833">
            <v>20000</v>
          </cell>
          <cell r="L833" t="str">
            <v>02.04.</v>
          </cell>
        </row>
        <row r="834">
          <cell r="F834">
            <v>200000</v>
          </cell>
          <cell r="L834" t="str">
            <v>02.08.</v>
          </cell>
        </row>
        <row r="835">
          <cell r="F835">
            <v>30000</v>
          </cell>
          <cell r="L835" t="str">
            <v>01.01.07.</v>
          </cell>
        </row>
        <row r="836">
          <cell r="F836">
            <v>25000</v>
          </cell>
          <cell r="L836" t="str">
            <v>01.02.02.</v>
          </cell>
        </row>
        <row r="837">
          <cell r="F837">
            <v>5000</v>
          </cell>
          <cell r="L837" t="str">
            <v>01.02.02.</v>
          </cell>
        </row>
        <row r="838">
          <cell r="F838">
            <v>6490000</v>
          </cell>
          <cell r="L838" t="str">
            <v>01.02.02.</v>
          </cell>
        </row>
        <row r="839">
          <cell r="F839">
            <v>240000</v>
          </cell>
          <cell r="L839" t="str">
            <v>02.02.02.</v>
          </cell>
        </row>
        <row r="840">
          <cell r="F840">
            <v>525000</v>
          </cell>
          <cell r="L840" t="str">
            <v>01.02.02.</v>
          </cell>
        </row>
        <row r="841">
          <cell r="F841">
            <v>356000</v>
          </cell>
          <cell r="L841" t="str">
            <v>01.02.02.</v>
          </cell>
        </row>
        <row r="842">
          <cell r="F842">
            <v>73800</v>
          </cell>
          <cell r="L842" t="str">
            <v>01.02.02.</v>
          </cell>
        </row>
        <row r="843">
          <cell r="F843">
            <v>30000</v>
          </cell>
          <cell r="L843" t="str">
            <v>01.02.02.</v>
          </cell>
        </row>
        <row r="844">
          <cell r="F844">
            <v>5000</v>
          </cell>
          <cell r="L844" t="str">
            <v>01.02.02.</v>
          </cell>
        </row>
        <row r="845">
          <cell r="F845">
            <v>7000</v>
          </cell>
          <cell r="L845" t="str">
            <v>01.02.80.</v>
          </cell>
        </row>
        <row r="846">
          <cell r="F846">
            <v>220000</v>
          </cell>
          <cell r="L846" t="str">
            <v>02.02.05.</v>
          </cell>
        </row>
        <row r="847">
          <cell r="F847">
            <v>127000</v>
          </cell>
          <cell r="L847" t="str">
            <v>02.08.</v>
          </cell>
        </row>
        <row r="848">
          <cell r="F848">
            <v>6500</v>
          </cell>
          <cell r="L848" t="str">
            <v>02.02.02.</v>
          </cell>
        </row>
        <row r="849">
          <cell r="F849">
            <v>20000</v>
          </cell>
          <cell r="L849" t="str">
            <v>01.02.80.</v>
          </cell>
        </row>
        <row r="850">
          <cell r="F850">
            <v>21000</v>
          </cell>
          <cell r="L850" t="str">
            <v>01.02.02.</v>
          </cell>
        </row>
        <row r="851">
          <cell r="F851">
            <v>20000</v>
          </cell>
          <cell r="L851" t="str">
            <v>01.02.02.</v>
          </cell>
        </row>
        <row r="852">
          <cell r="F852">
            <v>11000</v>
          </cell>
          <cell r="L852" t="str">
            <v>01.02.80.</v>
          </cell>
        </row>
        <row r="853">
          <cell r="F853">
            <v>250200</v>
          </cell>
          <cell r="L853" t="str">
            <v>01.02.80.</v>
          </cell>
        </row>
        <row r="854">
          <cell r="F854">
            <v>36000</v>
          </cell>
          <cell r="L854" t="str">
            <v>01.02.02.</v>
          </cell>
        </row>
        <row r="855">
          <cell r="F855">
            <v>91000</v>
          </cell>
          <cell r="L855" t="str">
            <v>02.02.02.</v>
          </cell>
        </row>
        <row r="856">
          <cell r="F856">
            <v>25000</v>
          </cell>
          <cell r="L856" t="str">
            <v>01.02.02.</v>
          </cell>
        </row>
        <row r="857">
          <cell r="F857">
            <v>30000</v>
          </cell>
          <cell r="L857" t="str">
            <v>01.02.02.</v>
          </cell>
        </row>
        <row r="858">
          <cell r="F858">
            <v>40000</v>
          </cell>
          <cell r="L858" t="str">
            <v>02.04.</v>
          </cell>
        </row>
        <row r="859">
          <cell r="F859">
            <v>11000</v>
          </cell>
          <cell r="L859" t="str">
            <v>01.02.02.</v>
          </cell>
        </row>
        <row r="860">
          <cell r="F860">
            <v>248000</v>
          </cell>
          <cell r="L860" t="str">
            <v>02.02.05.</v>
          </cell>
        </row>
        <row r="861">
          <cell r="F861">
            <v>20000</v>
          </cell>
          <cell r="L861" t="str">
            <v>01.02.02.</v>
          </cell>
        </row>
        <row r="862">
          <cell r="F862">
            <v>40000</v>
          </cell>
          <cell r="L862" t="str">
            <v>02.04.</v>
          </cell>
        </row>
        <row r="863">
          <cell r="F863">
            <v>25000</v>
          </cell>
          <cell r="L863" t="str">
            <v>01.02.02.</v>
          </cell>
        </row>
        <row r="864">
          <cell r="F864">
            <v>100000</v>
          </cell>
          <cell r="L864" t="str">
            <v>01.01.80.</v>
          </cell>
        </row>
        <row r="865">
          <cell r="F865">
            <v>10000</v>
          </cell>
          <cell r="L865" t="str">
            <v>01.01.80.</v>
          </cell>
        </row>
        <row r="866">
          <cell r="F866">
            <v>105000</v>
          </cell>
          <cell r="L866" t="str">
            <v>01.02.80.</v>
          </cell>
        </row>
        <row r="867">
          <cell r="F867">
            <v>11000</v>
          </cell>
          <cell r="L867" t="str">
            <v>01.02.80.</v>
          </cell>
        </row>
        <row r="868">
          <cell r="F868">
            <v>866000</v>
          </cell>
          <cell r="L868" t="str">
            <v>02.02.05.</v>
          </cell>
        </row>
        <row r="869">
          <cell r="F869">
            <v>85000</v>
          </cell>
          <cell r="L869" t="str">
            <v>02.02.02.</v>
          </cell>
        </row>
        <row r="870">
          <cell r="F870">
            <v>300000</v>
          </cell>
          <cell r="L870" t="str">
            <v>02.02.05.</v>
          </cell>
        </row>
        <row r="871">
          <cell r="F871">
            <v>20000</v>
          </cell>
          <cell r="L871" t="str">
            <v>02.04.</v>
          </cell>
        </row>
        <row r="872">
          <cell r="F872">
            <v>11000</v>
          </cell>
          <cell r="L872" t="str">
            <v>01.02.02.</v>
          </cell>
        </row>
        <row r="873">
          <cell r="F873">
            <v>10000</v>
          </cell>
          <cell r="L873" t="str">
            <v>02.02.01.</v>
          </cell>
        </row>
        <row r="874">
          <cell r="F874">
            <v>38000</v>
          </cell>
          <cell r="L874" t="str">
            <v>01.02.02.</v>
          </cell>
        </row>
        <row r="875">
          <cell r="F875">
            <v>40000</v>
          </cell>
          <cell r="L875" t="str">
            <v>02.02.05.</v>
          </cell>
        </row>
        <row r="876">
          <cell r="F876">
            <v>10000</v>
          </cell>
          <cell r="L876" t="str">
            <v>01.02.02.</v>
          </cell>
        </row>
        <row r="877">
          <cell r="F877">
            <v>65000</v>
          </cell>
          <cell r="L877" t="str">
            <v>01.02.02.</v>
          </cell>
        </row>
        <row r="878">
          <cell r="F878">
            <v>6000</v>
          </cell>
          <cell r="L878" t="str">
            <v>01.02.80.</v>
          </cell>
        </row>
        <row r="879">
          <cell r="F879">
            <v>10000</v>
          </cell>
          <cell r="L879" t="str">
            <v>01.02.80.</v>
          </cell>
        </row>
        <row r="880">
          <cell r="F880">
            <v>29000</v>
          </cell>
          <cell r="L880" t="str">
            <v>01.02.02.</v>
          </cell>
        </row>
        <row r="881">
          <cell r="F881">
            <v>61900</v>
          </cell>
          <cell r="L881" t="str">
            <v>01.02.02.</v>
          </cell>
        </row>
        <row r="882">
          <cell r="F882">
            <v>348400</v>
          </cell>
          <cell r="L882" t="str">
            <v>01.02.80.</v>
          </cell>
        </row>
        <row r="883">
          <cell r="F883">
            <v>360200</v>
          </cell>
          <cell r="L883" t="str">
            <v>01.02.02.</v>
          </cell>
        </row>
        <row r="884">
          <cell r="F884">
            <v>577500</v>
          </cell>
          <cell r="L884" t="str">
            <v>01.02.02.</v>
          </cell>
        </row>
        <row r="885">
          <cell r="F885">
            <v>520500</v>
          </cell>
          <cell r="L885" t="str">
            <v>01.02.02.</v>
          </cell>
        </row>
        <row r="886">
          <cell r="F886">
            <v>10000</v>
          </cell>
          <cell r="L886" t="str">
            <v>01.02.80.</v>
          </cell>
        </row>
        <row r="887">
          <cell r="F887">
            <v>36000</v>
          </cell>
          <cell r="L887" t="str">
            <v>01.02.80.</v>
          </cell>
        </row>
        <row r="888">
          <cell r="F888">
            <v>10000</v>
          </cell>
          <cell r="L888" t="str">
            <v>01.02.80.</v>
          </cell>
        </row>
        <row r="889">
          <cell r="F889">
            <v>4620</v>
          </cell>
          <cell r="L889" t="str">
            <v>02.02.02.</v>
          </cell>
        </row>
        <row r="890">
          <cell r="F890">
            <v>144000</v>
          </cell>
          <cell r="L890" t="str">
            <v>01.02.80.</v>
          </cell>
        </row>
        <row r="891">
          <cell r="F891">
            <v>60000</v>
          </cell>
          <cell r="L891" t="str">
            <v>02.02.05.</v>
          </cell>
        </row>
        <row r="892">
          <cell r="F892">
            <v>5000</v>
          </cell>
          <cell r="L892" t="str">
            <v>02.02.05.</v>
          </cell>
        </row>
        <row r="893">
          <cell r="F893">
            <v>29000</v>
          </cell>
          <cell r="L893" t="str">
            <v>01.02.02.</v>
          </cell>
        </row>
        <row r="894">
          <cell r="F894">
            <v>24000</v>
          </cell>
          <cell r="L894" t="str">
            <v>01.02.02.</v>
          </cell>
        </row>
        <row r="895">
          <cell r="F895">
            <v>20000</v>
          </cell>
          <cell r="L895" t="str">
            <v>01.02.80.</v>
          </cell>
        </row>
        <row r="896">
          <cell r="F896">
            <v>10000</v>
          </cell>
          <cell r="L896" t="str">
            <v>01.01.80.</v>
          </cell>
        </row>
        <row r="897">
          <cell r="F897">
            <v>11000</v>
          </cell>
          <cell r="L897" t="str">
            <v>01.02.02.</v>
          </cell>
        </row>
        <row r="898">
          <cell r="F898">
            <v>20000</v>
          </cell>
          <cell r="L898" t="str">
            <v>01.02.80.</v>
          </cell>
        </row>
        <row r="899">
          <cell r="F899">
            <v>20000</v>
          </cell>
          <cell r="L899" t="str">
            <v>02.04.</v>
          </cell>
        </row>
        <row r="900">
          <cell r="F900">
            <v>31700</v>
          </cell>
          <cell r="L900" t="str">
            <v>01.02.80.</v>
          </cell>
        </row>
        <row r="901">
          <cell r="F901">
            <v>40000</v>
          </cell>
          <cell r="L901" t="str">
            <v>01.01.07.</v>
          </cell>
        </row>
        <row r="902">
          <cell r="F902">
            <v>49000</v>
          </cell>
          <cell r="L902" t="str">
            <v>02.02.02.</v>
          </cell>
        </row>
        <row r="903">
          <cell r="F903">
            <v>134300</v>
          </cell>
          <cell r="L903" t="str">
            <v>01.02.80.</v>
          </cell>
        </row>
        <row r="904">
          <cell r="F904">
            <v>26000</v>
          </cell>
          <cell r="L904" t="str">
            <v>01.02.02.</v>
          </cell>
        </row>
        <row r="905">
          <cell r="F905">
            <v>258200</v>
          </cell>
          <cell r="L905" t="str">
            <v>01.02.80.</v>
          </cell>
        </row>
        <row r="906">
          <cell r="F906">
            <v>70000</v>
          </cell>
          <cell r="L906" t="str">
            <v>01.02.02.</v>
          </cell>
        </row>
        <row r="907">
          <cell r="F907">
            <v>68800</v>
          </cell>
          <cell r="L907" t="str">
            <v>01.02.02.</v>
          </cell>
        </row>
        <row r="908">
          <cell r="F908">
            <v>379000</v>
          </cell>
          <cell r="L908" t="str">
            <v>01.02.02.</v>
          </cell>
        </row>
        <row r="909">
          <cell r="F909">
            <v>53000</v>
          </cell>
          <cell r="L909" t="str">
            <v>01.01.07.</v>
          </cell>
        </row>
        <row r="910">
          <cell r="F910">
            <v>36000</v>
          </cell>
          <cell r="L910" t="str">
            <v>01.01.07.</v>
          </cell>
        </row>
        <row r="911">
          <cell r="F911">
            <v>400000</v>
          </cell>
          <cell r="L911" t="str">
            <v>01.01.07.</v>
          </cell>
        </row>
        <row r="912">
          <cell r="F912">
            <v>53000</v>
          </cell>
          <cell r="L912" t="str">
            <v>01.01.07.</v>
          </cell>
        </row>
        <row r="913">
          <cell r="F913">
            <v>615000</v>
          </cell>
          <cell r="L913" t="str">
            <v>01.02.02.</v>
          </cell>
        </row>
        <row r="914">
          <cell r="F914">
            <v>90000</v>
          </cell>
          <cell r="L914" t="str">
            <v>02.02.05.</v>
          </cell>
        </row>
        <row r="915">
          <cell r="F915">
            <v>20000</v>
          </cell>
          <cell r="L915" t="str">
            <v>01.02.02.</v>
          </cell>
        </row>
        <row r="916">
          <cell r="F916">
            <v>64200</v>
          </cell>
          <cell r="L916" t="str">
            <v>01.02.02.</v>
          </cell>
        </row>
        <row r="917">
          <cell r="F917">
            <v>29000</v>
          </cell>
          <cell r="L917" t="str">
            <v>01.01.07.</v>
          </cell>
        </row>
        <row r="918">
          <cell r="F918">
            <v>53000</v>
          </cell>
          <cell r="L918" t="str">
            <v>01.01.07.</v>
          </cell>
        </row>
        <row r="919">
          <cell r="F919">
            <v>50000</v>
          </cell>
          <cell r="L919" t="str">
            <v>02.02.05.</v>
          </cell>
        </row>
        <row r="920">
          <cell r="F920">
            <v>24000</v>
          </cell>
          <cell r="L920" t="str">
            <v>01.02.02.</v>
          </cell>
        </row>
        <row r="921">
          <cell r="F921">
            <v>16000</v>
          </cell>
          <cell r="L921" t="str">
            <v>01.02.02.</v>
          </cell>
        </row>
        <row r="922">
          <cell r="F922">
            <v>38000</v>
          </cell>
          <cell r="L922" t="str">
            <v>01.02.02.</v>
          </cell>
        </row>
        <row r="923">
          <cell r="F923">
            <v>20000</v>
          </cell>
          <cell r="L923" t="str">
            <v>02.04.</v>
          </cell>
        </row>
        <row r="924">
          <cell r="F924">
            <v>244000</v>
          </cell>
          <cell r="L924" t="str">
            <v>02.02.05.</v>
          </cell>
        </row>
        <row r="925">
          <cell r="F925">
            <v>2054943</v>
          </cell>
          <cell r="L925" t="str">
            <v>02.01.01.</v>
          </cell>
        </row>
        <row r="926">
          <cell r="F926">
            <v>4041370</v>
          </cell>
          <cell r="L926" t="str">
            <v>01.13.01.</v>
          </cell>
        </row>
        <row r="927">
          <cell r="F927">
            <v>2335752</v>
          </cell>
          <cell r="L927" t="str">
            <v>01.13.01.</v>
          </cell>
        </row>
        <row r="928">
          <cell r="F928">
            <v>3114336</v>
          </cell>
          <cell r="L928" t="str">
            <v>01.13.01.</v>
          </cell>
        </row>
        <row r="929">
          <cell r="F929">
            <v>432000</v>
          </cell>
          <cell r="L929" t="str">
            <v>01.02.80.</v>
          </cell>
        </row>
        <row r="930">
          <cell r="F930">
            <v>200000</v>
          </cell>
          <cell r="L930" t="str">
            <v>02.02.05.</v>
          </cell>
        </row>
        <row r="931">
          <cell r="F931">
            <v>46000</v>
          </cell>
          <cell r="L931" t="str">
            <v>01.02.02.</v>
          </cell>
        </row>
        <row r="932">
          <cell r="F932">
            <v>70000</v>
          </cell>
          <cell r="L932" t="str">
            <v>02.02.05.</v>
          </cell>
        </row>
        <row r="933">
          <cell r="F933">
            <v>644300</v>
          </cell>
          <cell r="L933" t="str">
            <v>01.02.80.</v>
          </cell>
        </row>
        <row r="934">
          <cell r="F934">
            <v>38000</v>
          </cell>
          <cell r="L934" t="str">
            <v>02.02.05.</v>
          </cell>
        </row>
        <row r="935">
          <cell r="F935">
            <v>8000</v>
          </cell>
          <cell r="L935" t="str">
            <v>01.02.02.</v>
          </cell>
        </row>
        <row r="936">
          <cell r="F936">
            <v>8000</v>
          </cell>
          <cell r="L936" t="str">
            <v>01.02.02.</v>
          </cell>
        </row>
        <row r="937">
          <cell r="F937">
            <v>413000</v>
          </cell>
          <cell r="L937" t="str">
            <v>02.04.</v>
          </cell>
        </row>
        <row r="938">
          <cell r="F938">
            <v>29000</v>
          </cell>
          <cell r="L938" t="str">
            <v>01.02.02.</v>
          </cell>
        </row>
        <row r="939">
          <cell r="F939">
            <v>131000</v>
          </cell>
          <cell r="L939" t="str">
            <v>02.02.05.</v>
          </cell>
        </row>
        <row r="940">
          <cell r="F940">
            <v>1800000</v>
          </cell>
          <cell r="L940" t="str">
            <v>02.01.01.</v>
          </cell>
        </row>
        <row r="941">
          <cell r="F941">
            <v>25000</v>
          </cell>
          <cell r="L941" t="str">
            <v>01.02.02.</v>
          </cell>
        </row>
        <row r="942">
          <cell r="F942">
            <v>10000</v>
          </cell>
          <cell r="L942" t="str">
            <v>01.02.02.</v>
          </cell>
        </row>
        <row r="943">
          <cell r="F943">
            <v>74000</v>
          </cell>
          <cell r="L943" t="str">
            <v>01.02.02.</v>
          </cell>
        </row>
        <row r="944">
          <cell r="F944">
            <v>20000</v>
          </cell>
          <cell r="L944" t="str">
            <v>02.04.</v>
          </cell>
        </row>
        <row r="945">
          <cell r="F945">
            <v>15600</v>
          </cell>
          <cell r="L945" t="str">
            <v>01.02.80.</v>
          </cell>
        </row>
        <row r="946">
          <cell r="F946">
            <v>49800</v>
          </cell>
          <cell r="L946" t="str">
            <v>01.02.02.</v>
          </cell>
        </row>
        <row r="947">
          <cell r="F947">
            <v>361000</v>
          </cell>
          <cell r="L947" t="str">
            <v>01.02.02.</v>
          </cell>
        </row>
        <row r="948">
          <cell r="F948">
            <v>496000</v>
          </cell>
          <cell r="L948" t="str">
            <v>01.02.02.</v>
          </cell>
        </row>
        <row r="949">
          <cell r="F949">
            <v>100000</v>
          </cell>
          <cell r="L949" t="str">
            <v>02.02.05.</v>
          </cell>
        </row>
        <row r="950">
          <cell r="F950">
            <v>46600</v>
          </cell>
          <cell r="L950" t="str">
            <v>01.02.80.</v>
          </cell>
        </row>
        <row r="951">
          <cell r="F951">
            <v>70000</v>
          </cell>
          <cell r="L951" t="str">
            <v>02.02.05.</v>
          </cell>
        </row>
        <row r="952">
          <cell r="F952">
            <v>12000</v>
          </cell>
          <cell r="L952" t="str">
            <v>02.02.05.</v>
          </cell>
        </row>
        <row r="953">
          <cell r="L953" t="str">
            <v>02.08.</v>
          </cell>
        </row>
        <row r="954">
          <cell r="F954">
            <v>12000</v>
          </cell>
          <cell r="L954" t="str">
            <v>02.02.05.</v>
          </cell>
        </row>
        <row r="955">
          <cell r="F955">
            <v>687500</v>
          </cell>
          <cell r="L955" t="str">
            <v>02.08.</v>
          </cell>
        </row>
        <row r="956">
          <cell r="F956">
            <v>200000</v>
          </cell>
          <cell r="L956" t="str">
            <v>02.02.05.</v>
          </cell>
        </row>
        <row r="957">
          <cell r="F957">
            <v>43000</v>
          </cell>
          <cell r="L957" t="str">
            <v>01.02.02.</v>
          </cell>
        </row>
        <row r="958">
          <cell r="F958">
            <v>16000</v>
          </cell>
          <cell r="L958" t="str">
            <v>01.02.02.</v>
          </cell>
        </row>
        <row r="959">
          <cell r="F959">
            <v>8000</v>
          </cell>
          <cell r="L959" t="str">
            <v>01.02.02.</v>
          </cell>
        </row>
        <row r="960">
          <cell r="F960">
            <v>9000</v>
          </cell>
          <cell r="L960" t="str">
            <v>01.02.80.</v>
          </cell>
        </row>
        <row r="961">
          <cell r="F961">
            <v>1650000</v>
          </cell>
          <cell r="L961" t="str">
            <v>02.02.05.</v>
          </cell>
        </row>
        <row r="962">
          <cell r="F962">
            <v>100000</v>
          </cell>
          <cell r="L962" t="str">
            <v>02.02.05.</v>
          </cell>
        </row>
        <row r="963">
          <cell r="F963">
            <v>20000</v>
          </cell>
          <cell r="L963" t="str">
            <v>01.01.07.</v>
          </cell>
        </row>
        <row r="964">
          <cell r="F964">
            <v>30000</v>
          </cell>
          <cell r="L964" t="str">
            <v>01.01.07.</v>
          </cell>
        </row>
        <row r="965">
          <cell r="F965">
            <v>10000</v>
          </cell>
          <cell r="L965" t="str">
            <v>01.02.02.</v>
          </cell>
        </row>
        <row r="966">
          <cell r="F966">
            <v>380000</v>
          </cell>
          <cell r="L966" t="str">
            <v>01.02.02.</v>
          </cell>
        </row>
        <row r="967">
          <cell r="F967">
            <v>828000</v>
          </cell>
          <cell r="L967" t="str">
            <v>01.02.02.</v>
          </cell>
        </row>
        <row r="968">
          <cell r="F968">
            <v>33000</v>
          </cell>
          <cell r="L968" t="str">
            <v>02.08.</v>
          </cell>
        </row>
        <row r="969">
          <cell r="F969">
            <v>10000</v>
          </cell>
          <cell r="L969" t="str">
            <v>02.08.</v>
          </cell>
        </row>
        <row r="970">
          <cell r="F970">
            <v>300000</v>
          </cell>
          <cell r="L970" t="str">
            <v>02.08.</v>
          </cell>
        </row>
        <row r="971">
          <cell r="F971">
            <v>300000</v>
          </cell>
          <cell r="L971" t="str">
            <v>02.08.</v>
          </cell>
        </row>
        <row r="972">
          <cell r="F972">
            <v>20000</v>
          </cell>
          <cell r="L972" t="str">
            <v>02.04.</v>
          </cell>
        </row>
        <row r="973">
          <cell r="F973">
            <v>245000</v>
          </cell>
          <cell r="L973" t="str">
            <v>02.02.05.</v>
          </cell>
        </row>
        <row r="974">
          <cell r="F974">
            <v>18000</v>
          </cell>
          <cell r="L974" t="str">
            <v>01.02.02.</v>
          </cell>
        </row>
        <row r="975">
          <cell r="F975">
            <v>30000</v>
          </cell>
          <cell r="L975" t="str">
            <v>01.02.02.</v>
          </cell>
        </row>
        <row r="976">
          <cell r="F976">
            <v>20000</v>
          </cell>
          <cell r="L976" t="str">
            <v>02.02.02.</v>
          </cell>
        </row>
        <row r="977">
          <cell r="F977">
            <v>11520000</v>
          </cell>
          <cell r="L977" t="str">
            <v>01.02.02.</v>
          </cell>
        </row>
        <row r="978">
          <cell r="F978">
            <v>6405000</v>
          </cell>
          <cell r="L978" t="str">
            <v>01.01.07.</v>
          </cell>
        </row>
        <row r="979">
          <cell r="F979">
            <v>7356600</v>
          </cell>
          <cell r="L979" t="str">
            <v>01.01.07.</v>
          </cell>
        </row>
        <row r="980">
          <cell r="F980">
            <v>3660000</v>
          </cell>
          <cell r="L980" t="str">
            <v>01.02.80.</v>
          </cell>
        </row>
        <row r="981">
          <cell r="F981">
            <v>878400</v>
          </cell>
          <cell r="L981" t="str">
            <v>01.02.02.</v>
          </cell>
        </row>
        <row r="982">
          <cell r="F982">
            <v>141000</v>
          </cell>
          <cell r="L982" t="str">
            <v>01.02.02.</v>
          </cell>
        </row>
        <row r="983">
          <cell r="F983">
            <v>225000</v>
          </cell>
          <cell r="L983" t="str">
            <v>01.02.02.</v>
          </cell>
        </row>
        <row r="984">
          <cell r="F984">
            <v>943200</v>
          </cell>
          <cell r="L984" t="str">
            <v>01.02.02.</v>
          </cell>
        </row>
        <row r="985">
          <cell r="F985">
            <v>1439000</v>
          </cell>
          <cell r="L985" t="str">
            <v>01.02.02.</v>
          </cell>
        </row>
        <row r="986">
          <cell r="F986">
            <v>20000</v>
          </cell>
          <cell r="L986" t="str">
            <v>01.01.07.</v>
          </cell>
        </row>
        <row r="987">
          <cell r="F987">
            <v>20000</v>
          </cell>
          <cell r="L987" t="str">
            <v>01.01.07.</v>
          </cell>
        </row>
        <row r="988">
          <cell r="F988">
            <v>70000</v>
          </cell>
          <cell r="L988" t="str">
            <v>01.01.07.</v>
          </cell>
        </row>
        <row r="989">
          <cell r="F989">
            <v>95000</v>
          </cell>
          <cell r="L989" t="str">
            <v>01.02.02.</v>
          </cell>
        </row>
        <row r="990">
          <cell r="F990">
            <v>308200</v>
          </cell>
          <cell r="L990" t="str">
            <v>01.02.80.</v>
          </cell>
        </row>
        <row r="991">
          <cell r="F991">
            <v>20000</v>
          </cell>
          <cell r="L991" t="str">
            <v>02.04.</v>
          </cell>
        </row>
        <row r="992">
          <cell r="F992">
            <v>125000</v>
          </cell>
          <cell r="L992" t="str">
            <v>02.02.05.</v>
          </cell>
        </row>
        <row r="993">
          <cell r="F993">
            <v>100000</v>
          </cell>
          <cell r="L993" t="str">
            <v>01.02.80.</v>
          </cell>
        </row>
        <row r="994">
          <cell r="F994">
            <v>92000</v>
          </cell>
          <cell r="L994" t="str">
            <v>01.02.02.</v>
          </cell>
        </row>
        <row r="995">
          <cell r="F995">
            <v>10000000</v>
          </cell>
          <cell r="L995" t="str">
            <v>01.02.02.</v>
          </cell>
        </row>
        <row r="996">
          <cell r="F996">
            <v>470000</v>
          </cell>
          <cell r="L996" t="str">
            <v>01.02.02.</v>
          </cell>
        </row>
        <row r="997">
          <cell r="F997">
            <v>10000000</v>
          </cell>
          <cell r="L997" t="str">
            <v>01.02.02.</v>
          </cell>
        </row>
        <row r="998">
          <cell r="F998">
            <v>40000</v>
          </cell>
          <cell r="L998" t="str">
            <v>02.02.05.</v>
          </cell>
        </row>
        <row r="999">
          <cell r="F999">
            <v>100000</v>
          </cell>
          <cell r="L999" t="str">
            <v>02.02.05.</v>
          </cell>
        </row>
        <row r="1000">
          <cell r="F1000">
            <v>19000</v>
          </cell>
          <cell r="L1000" t="str">
            <v>01.02.80.</v>
          </cell>
        </row>
        <row r="1001">
          <cell r="F1001">
            <v>55000</v>
          </cell>
          <cell r="L1001" t="str">
            <v>02.02.05.</v>
          </cell>
        </row>
        <row r="1002">
          <cell r="F1002">
            <v>175000</v>
          </cell>
          <cell r="L1002" t="str">
            <v>02.02.05.</v>
          </cell>
        </row>
        <row r="1003">
          <cell r="F1003">
            <v>43000</v>
          </cell>
          <cell r="L1003" t="str">
            <v>01.02.02.</v>
          </cell>
        </row>
        <row r="1004">
          <cell r="F1004">
            <v>355000</v>
          </cell>
          <cell r="L1004" t="str">
            <v>01.02.02.</v>
          </cell>
        </row>
        <row r="1005">
          <cell r="F1005">
            <v>34000</v>
          </cell>
          <cell r="L1005" t="str">
            <v>01.02.02.</v>
          </cell>
        </row>
        <row r="1006">
          <cell r="F1006">
            <v>30000</v>
          </cell>
          <cell r="L1006" t="str">
            <v>01.02.80.</v>
          </cell>
        </row>
        <row r="1007">
          <cell r="F1007">
            <v>20000</v>
          </cell>
          <cell r="L1007" t="str">
            <v>02.04.</v>
          </cell>
        </row>
        <row r="1008">
          <cell r="F1008">
            <v>2521680</v>
          </cell>
          <cell r="L1008" t="str">
            <v>01.13.01.</v>
          </cell>
        </row>
        <row r="1009">
          <cell r="F1009">
            <v>4505580</v>
          </cell>
          <cell r="L1009" t="str">
            <v>01.13.01.</v>
          </cell>
        </row>
        <row r="1010">
          <cell r="F1010">
            <v>1918540</v>
          </cell>
          <cell r="L1010" t="str">
            <v>02.01.01.</v>
          </cell>
        </row>
        <row r="1011">
          <cell r="F1011">
            <v>40000</v>
          </cell>
          <cell r="L1011" t="str">
            <v>01.02.02.</v>
          </cell>
        </row>
        <row r="1012">
          <cell r="F1012">
            <v>22300</v>
          </cell>
          <cell r="L1012" t="str">
            <v>01.02.80.</v>
          </cell>
        </row>
        <row r="1013">
          <cell r="F1013">
            <v>432000</v>
          </cell>
          <cell r="L1013" t="str">
            <v>01.02.80.</v>
          </cell>
        </row>
        <row r="1014">
          <cell r="F1014">
            <v>3000</v>
          </cell>
          <cell r="L1014" t="str">
            <v>01.02.80.</v>
          </cell>
        </row>
        <row r="1015">
          <cell r="F1015">
            <v>1800000</v>
          </cell>
          <cell r="L1015" t="str">
            <v>02.01.01.</v>
          </cell>
        </row>
        <row r="1016">
          <cell r="F1016">
            <v>413000</v>
          </cell>
          <cell r="L1016" t="str">
            <v>02.04.</v>
          </cell>
        </row>
        <row r="1017">
          <cell r="F1017">
            <v>20000</v>
          </cell>
          <cell r="L1017" t="str">
            <v>02.02.05.</v>
          </cell>
        </row>
        <row r="1018">
          <cell r="F1018">
            <v>20000</v>
          </cell>
          <cell r="L1018" t="str">
            <v>02.02.05.</v>
          </cell>
        </row>
        <row r="1019">
          <cell r="F1019">
            <v>600000</v>
          </cell>
          <cell r="L1019" t="str">
            <v>02.08.</v>
          </cell>
        </row>
        <row r="1020">
          <cell r="F1020">
            <v>20000</v>
          </cell>
          <cell r="L1020" t="str">
            <v>01.02.02.</v>
          </cell>
        </row>
        <row r="1021">
          <cell r="F1021">
            <v>160000</v>
          </cell>
          <cell r="L1021" t="str">
            <v>01.02.02.</v>
          </cell>
        </row>
        <row r="1022">
          <cell r="F1022">
            <v>385000</v>
          </cell>
          <cell r="L1022" t="str">
            <v>01.02.02.</v>
          </cell>
        </row>
        <row r="1023">
          <cell r="F1023">
            <v>110000</v>
          </cell>
          <cell r="L1023" t="str">
            <v>01.02.02.</v>
          </cell>
        </row>
        <row r="1024">
          <cell r="F1024">
            <v>275000</v>
          </cell>
          <cell r="L1024" t="str">
            <v>01.02.02.</v>
          </cell>
        </row>
        <row r="1025">
          <cell r="F1025">
            <v>30000</v>
          </cell>
          <cell r="L1025" t="str">
            <v>01.02.02.</v>
          </cell>
        </row>
        <row r="1026">
          <cell r="F1026">
            <v>20000</v>
          </cell>
          <cell r="L1026" t="str">
            <v>02.04.</v>
          </cell>
        </row>
        <row r="1027">
          <cell r="F1027">
            <v>95000</v>
          </cell>
          <cell r="L1027" t="str">
            <v>02.02.01.</v>
          </cell>
        </row>
        <row r="1028">
          <cell r="F1028">
            <v>9060000</v>
          </cell>
          <cell r="L1028" t="str">
            <v>01.01.07.</v>
          </cell>
        </row>
        <row r="1029">
          <cell r="F1029">
            <v>49500</v>
          </cell>
          <cell r="L1029" t="str">
            <v>02.02.05.</v>
          </cell>
        </row>
        <row r="1030">
          <cell r="F1030">
            <v>120000</v>
          </cell>
          <cell r="L1030" t="str">
            <v>02.02.05.</v>
          </cell>
        </row>
        <row r="1031">
          <cell r="F1031">
            <v>9000</v>
          </cell>
          <cell r="L1031" t="str">
            <v>02.02.05.</v>
          </cell>
        </row>
        <row r="1032">
          <cell r="F1032">
            <v>30000</v>
          </cell>
          <cell r="L1032" t="str">
            <v>01.02.02.</v>
          </cell>
        </row>
        <row r="1033">
          <cell r="F1033">
            <v>11002827</v>
          </cell>
          <cell r="L1033" t="str">
            <v>01.02.02.</v>
          </cell>
        </row>
        <row r="1034">
          <cell r="F1034">
            <v>7500</v>
          </cell>
          <cell r="L1034" t="str">
            <v>02.02.05.</v>
          </cell>
        </row>
        <row r="1035">
          <cell r="F1035">
            <v>25000</v>
          </cell>
          <cell r="L1035" t="str">
            <v>02.02.05.</v>
          </cell>
        </row>
        <row r="1036">
          <cell r="F1036">
            <v>26000</v>
          </cell>
          <cell r="L1036" t="str">
            <v>01.02.02.</v>
          </cell>
        </row>
        <row r="1037">
          <cell r="F1037">
            <v>21550</v>
          </cell>
          <cell r="L1037" t="str">
            <v>02.02.01.</v>
          </cell>
        </row>
        <row r="1038">
          <cell r="F1038">
            <v>18000</v>
          </cell>
          <cell r="L1038" t="str">
            <v>01.02.80.</v>
          </cell>
        </row>
        <row r="1039">
          <cell r="F1039">
            <v>5000</v>
          </cell>
          <cell r="L1039" t="str">
            <v>02.02.05.</v>
          </cell>
        </row>
        <row r="1040">
          <cell r="F1040">
            <v>295000</v>
          </cell>
          <cell r="L1040" t="str">
            <v>02.02.02.</v>
          </cell>
        </row>
        <row r="1041">
          <cell r="F1041">
            <v>447500</v>
          </cell>
          <cell r="L1041" t="str">
            <v>01.02.02.</v>
          </cell>
        </row>
        <row r="1042">
          <cell r="F1042">
            <v>300000</v>
          </cell>
          <cell r="L1042" t="str">
            <v>01.02.02.</v>
          </cell>
        </row>
        <row r="1043">
          <cell r="F1043">
            <v>180000</v>
          </cell>
          <cell r="L1043" t="str">
            <v>02.02.05.</v>
          </cell>
        </row>
        <row r="1044">
          <cell r="F1044">
            <v>20000</v>
          </cell>
          <cell r="L1044" t="str">
            <v>02.02.05.</v>
          </cell>
        </row>
        <row r="1045">
          <cell r="F1045">
            <v>170000</v>
          </cell>
          <cell r="L1045" t="str">
            <v>02.02.05.</v>
          </cell>
        </row>
        <row r="1046">
          <cell r="F1046">
            <v>44000</v>
          </cell>
          <cell r="L1046" t="str">
            <v>02.02.02.</v>
          </cell>
        </row>
        <row r="1047">
          <cell r="F1047">
            <v>140000</v>
          </cell>
          <cell r="L1047" t="str">
            <v>01.02.02.</v>
          </cell>
        </row>
        <row r="1048">
          <cell r="F1048">
            <v>1650000</v>
          </cell>
          <cell r="L1048" t="str">
            <v>01.01.07.</v>
          </cell>
        </row>
        <row r="1049">
          <cell r="F1049">
            <v>43000</v>
          </cell>
          <cell r="L1049" t="str">
            <v>01.01.07.</v>
          </cell>
        </row>
        <row r="1050">
          <cell r="F1050">
            <v>65000</v>
          </cell>
          <cell r="L1050" t="str">
            <v>01.01.07.</v>
          </cell>
        </row>
        <row r="1051">
          <cell r="F1051">
            <v>30000</v>
          </cell>
          <cell r="L1051" t="str">
            <v>02.02.05.</v>
          </cell>
        </row>
        <row r="1052">
          <cell r="F1052">
            <v>150000</v>
          </cell>
          <cell r="L1052" t="str">
            <v>02.02.05.</v>
          </cell>
        </row>
        <row r="1053">
          <cell r="F1053">
            <v>25000</v>
          </cell>
          <cell r="L1053" t="str">
            <v>01.02.02.</v>
          </cell>
        </row>
        <row r="1054">
          <cell r="F1054">
            <v>40000</v>
          </cell>
          <cell r="L1054" t="str">
            <v>01.02.02.</v>
          </cell>
        </row>
        <row r="1055">
          <cell r="F1055">
            <v>20000</v>
          </cell>
          <cell r="L1055" t="str">
            <v>01.02.80.</v>
          </cell>
        </row>
        <row r="1056">
          <cell r="F1056">
            <v>40000</v>
          </cell>
          <cell r="L1056" t="str">
            <v>01.02.02.</v>
          </cell>
        </row>
        <row r="1057">
          <cell r="F1057">
            <v>1800000</v>
          </cell>
          <cell r="L1057" t="str">
            <v>01.02.02.</v>
          </cell>
        </row>
        <row r="1058">
          <cell r="F1058">
            <v>376000</v>
          </cell>
          <cell r="L1058" t="str">
            <v>02.08.</v>
          </cell>
        </row>
        <row r="1059">
          <cell r="F1059">
            <v>407000</v>
          </cell>
          <cell r="L1059" t="str">
            <v>02.02.05.</v>
          </cell>
        </row>
        <row r="1060">
          <cell r="F1060">
            <v>50000</v>
          </cell>
          <cell r="L1060" t="str">
            <v>02.02.05.</v>
          </cell>
        </row>
        <row r="1061">
          <cell r="F1061">
            <v>76000</v>
          </cell>
          <cell r="L1061" t="str">
            <v>01.01.07.</v>
          </cell>
        </row>
        <row r="1062">
          <cell r="F1062">
            <v>639000</v>
          </cell>
          <cell r="L1062" t="str">
            <v>01.01.07.</v>
          </cell>
        </row>
        <row r="1063">
          <cell r="F1063">
            <v>808000</v>
          </cell>
          <cell r="L1063" t="str">
            <v>01.01.07.</v>
          </cell>
        </row>
        <row r="1064">
          <cell r="F1064">
            <v>5000</v>
          </cell>
          <cell r="L1064" t="str">
            <v>02.02.05.</v>
          </cell>
        </row>
        <row r="1065">
          <cell r="F1065">
            <v>519400</v>
          </cell>
          <cell r="L1065" t="str">
            <v>02.02.05.</v>
          </cell>
        </row>
        <row r="1066">
          <cell r="F1066">
            <v>200000</v>
          </cell>
          <cell r="L1066" t="str">
            <v>01.02.02.</v>
          </cell>
        </row>
        <row r="1067">
          <cell r="F1067">
            <v>100000</v>
          </cell>
          <cell r="L1067" t="str">
            <v>02.02.05.</v>
          </cell>
        </row>
        <row r="1068">
          <cell r="F1068">
            <v>40000</v>
          </cell>
          <cell r="L1068" t="str">
            <v>01.02.02.</v>
          </cell>
        </row>
        <row r="1069">
          <cell r="F1069">
            <v>225000</v>
          </cell>
          <cell r="L1069" t="str">
            <v>01.02.02.</v>
          </cell>
        </row>
        <row r="1070">
          <cell r="F1070">
            <v>190000</v>
          </cell>
          <cell r="L1070" t="str">
            <v>01.02.02.</v>
          </cell>
        </row>
        <row r="1071">
          <cell r="F1071">
            <v>28000</v>
          </cell>
          <cell r="L1071" t="str">
            <v>02.02.02.</v>
          </cell>
        </row>
        <row r="1072">
          <cell r="F1072">
            <v>860000</v>
          </cell>
          <cell r="L1072" t="str">
            <v>01.02.02.</v>
          </cell>
        </row>
        <row r="1073">
          <cell r="F1073">
            <v>100000</v>
          </cell>
          <cell r="L1073" t="str">
            <v>02.02.05.</v>
          </cell>
        </row>
        <row r="1074">
          <cell r="F1074">
            <v>20000</v>
          </cell>
          <cell r="L1074" t="str">
            <v>01.02.02.</v>
          </cell>
        </row>
        <row r="1075">
          <cell r="F1075">
            <v>3042500</v>
          </cell>
          <cell r="L1075" t="str">
            <v>01.02.02.</v>
          </cell>
        </row>
        <row r="1076">
          <cell r="F1076">
            <v>20000</v>
          </cell>
          <cell r="L1076" t="str">
            <v>02.04.</v>
          </cell>
        </row>
        <row r="1077">
          <cell r="F1077">
            <v>20000</v>
          </cell>
          <cell r="L1077" t="str">
            <v>02.02.02.</v>
          </cell>
        </row>
        <row r="1078">
          <cell r="F1078">
            <v>191600</v>
          </cell>
          <cell r="L1078" t="str">
            <v>01.02.02.</v>
          </cell>
        </row>
        <row r="1079">
          <cell r="F1079">
            <v>490000</v>
          </cell>
          <cell r="L1079" t="str">
            <v>01.02.02.</v>
          </cell>
        </row>
        <row r="1080">
          <cell r="F1080">
            <v>150000</v>
          </cell>
          <cell r="L1080" t="str">
            <v>02.02.05.</v>
          </cell>
        </row>
        <row r="1081">
          <cell r="F1081">
            <v>4001190</v>
          </cell>
          <cell r="L1081" t="str">
            <v>01.01.07.</v>
          </cell>
        </row>
        <row r="1082">
          <cell r="F1082">
            <v>1220000</v>
          </cell>
          <cell r="L1082" t="str">
            <v>02.02.05.</v>
          </cell>
        </row>
        <row r="1083">
          <cell r="F1083">
            <v>30000</v>
          </cell>
          <cell r="L1083" t="str">
            <v>02.02.05.</v>
          </cell>
        </row>
        <row r="1084">
          <cell r="F1084">
            <v>40000</v>
          </cell>
          <cell r="L1084" t="str">
            <v>02.02.05.</v>
          </cell>
        </row>
        <row r="1085">
          <cell r="F1085">
            <v>5000</v>
          </cell>
          <cell r="L1085" t="str">
            <v>01.02.80.</v>
          </cell>
        </row>
        <row r="1086">
          <cell r="F1086">
            <v>150000</v>
          </cell>
          <cell r="L1086" t="str">
            <v>02.02.02.</v>
          </cell>
        </row>
        <row r="1087">
          <cell r="F1087">
            <v>464000</v>
          </cell>
          <cell r="L1087" t="str">
            <v>01.01.07.</v>
          </cell>
        </row>
        <row r="1088">
          <cell r="F1088">
            <v>4500000</v>
          </cell>
          <cell r="L1088" t="str">
            <v>01.01.07.</v>
          </cell>
        </row>
        <row r="1089">
          <cell r="F1089">
            <v>243700</v>
          </cell>
          <cell r="L1089" t="str">
            <v>02.02.05.</v>
          </cell>
        </row>
        <row r="1090">
          <cell r="F1090">
            <v>690000</v>
          </cell>
          <cell r="L1090" t="str">
            <v>01.02.02.</v>
          </cell>
        </row>
        <row r="1091">
          <cell r="F1091">
            <v>247000</v>
          </cell>
          <cell r="L1091" t="str">
            <v>01.02.02.</v>
          </cell>
        </row>
        <row r="1092">
          <cell r="F1092">
            <v>586000</v>
          </cell>
          <cell r="L1092" t="str">
            <v>01.02.02.</v>
          </cell>
        </row>
        <row r="1093">
          <cell r="F1093">
            <v>64000</v>
          </cell>
          <cell r="L1093" t="str">
            <v>01.02.02.</v>
          </cell>
        </row>
        <row r="1094">
          <cell r="F1094">
            <v>150000</v>
          </cell>
          <cell r="L1094" t="str">
            <v>02.02.01.</v>
          </cell>
        </row>
        <row r="1095">
          <cell r="F1095">
            <v>875000</v>
          </cell>
          <cell r="L1095" t="str">
            <v>01.01.80.</v>
          </cell>
        </row>
        <row r="1096">
          <cell r="F1096">
            <v>199000</v>
          </cell>
          <cell r="L1096" t="str">
            <v>02.02.05.</v>
          </cell>
        </row>
        <row r="1097">
          <cell r="F1097">
            <v>770000</v>
          </cell>
          <cell r="L1097" t="str">
            <v>02.02.02.</v>
          </cell>
        </row>
        <row r="1098">
          <cell r="F1098">
            <v>40000</v>
          </cell>
          <cell r="L1098" t="str">
            <v>01.02.02.</v>
          </cell>
        </row>
        <row r="1099">
          <cell r="F1099">
            <v>53000</v>
          </cell>
          <cell r="L1099" t="str">
            <v>01.01.07.</v>
          </cell>
        </row>
        <row r="1100">
          <cell r="F1100">
            <v>36000</v>
          </cell>
          <cell r="L1100" t="str">
            <v>01.01.07.</v>
          </cell>
        </row>
        <row r="1101">
          <cell r="F1101">
            <v>70000</v>
          </cell>
          <cell r="L1101" t="str">
            <v>01.02.02.</v>
          </cell>
        </row>
        <row r="1102">
          <cell r="F1102">
            <v>68800</v>
          </cell>
          <cell r="L1102" t="str">
            <v>01.02.02.</v>
          </cell>
        </row>
        <row r="1103">
          <cell r="F1103">
            <v>379000</v>
          </cell>
          <cell r="L1103" t="str">
            <v>01.02.02.</v>
          </cell>
        </row>
        <row r="1104">
          <cell r="F1104">
            <v>10000000</v>
          </cell>
          <cell r="L1104" t="str">
            <v>01.02.02.</v>
          </cell>
        </row>
        <row r="1105">
          <cell r="F1105">
            <v>5000000</v>
          </cell>
          <cell r="L1105" t="str">
            <v>01.02.02.</v>
          </cell>
        </row>
        <row r="1106">
          <cell r="F1106">
            <v>20000</v>
          </cell>
          <cell r="L1106" t="str">
            <v>02.04.</v>
          </cell>
        </row>
        <row r="1107">
          <cell r="F1107">
            <v>1017500</v>
          </cell>
          <cell r="L1107" t="str">
            <v>01.02.02.</v>
          </cell>
        </row>
        <row r="1108">
          <cell r="F1108">
            <v>107000</v>
          </cell>
          <cell r="L1108" t="str">
            <v>01.02.02.</v>
          </cell>
        </row>
        <row r="1109">
          <cell r="F1109">
            <v>341000</v>
          </cell>
          <cell r="L1109" t="str">
            <v>01.02.02.</v>
          </cell>
        </row>
        <row r="1110">
          <cell r="F1110">
            <v>535000</v>
          </cell>
          <cell r="L1110" t="str">
            <v>01.02.02.</v>
          </cell>
        </row>
        <row r="1111">
          <cell r="F1111">
            <v>251300</v>
          </cell>
          <cell r="L1111" t="str">
            <v>01.02.02.</v>
          </cell>
        </row>
        <row r="1112">
          <cell r="F1112">
            <v>70000</v>
          </cell>
          <cell r="L1112" t="str">
            <v>01.02.02.</v>
          </cell>
        </row>
        <row r="1113">
          <cell r="F1113">
            <v>60000</v>
          </cell>
          <cell r="L1113" t="str">
            <v>01.02.02.</v>
          </cell>
        </row>
        <row r="1114">
          <cell r="F1114">
            <v>1500000</v>
          </cell>
          <cell r="L1114" t="str">
            <v>01.02.02.</v>
          </cell>
        </row>
        <row r="1115">
          <cell r="F1115">
            <v>216200</v>
          </cell>
          <cell r="L1115" t="str">
            <v>01.02.80.</v>
          </cell>
        </row>
        <row r="1116">
          <cell r="F1116">
            <v>132100</v>
          </cell>
          <cell r="L1116" t="str">
            <v>01.02.80.</v>
          </cell>
        </row>
        <row r="1117">
          <cell r="F1117">
            <v>978700</v>
          </cell>
          <cell r="L1117" t="str">
            <v>01.02.80.</v>
          </cell>
        </row>
        <row r="1118">
          <cell r="F1118">
            <v>5239400</v>
          </cell>
          <cell r="L1118" t="str">
            <v>01.13.01.</v>
          </cell>
        </row>
        <row r="1119">
          <cell r="F1119">
            <v>2850323</v>
          </cell>
          <cell r="L1119" t="str">
            <v>01.13.01.</v>
          </cell>
        </row>
        <row r="1120">
          <cell r="F1120">
            <v>2223533</v>
          </cell>
          <cell r="L1120" t="str">
            <v>02.01.01.</v>
          </cell>
        </row>
        <row r="1121">
          <cell r="F1121">
            <v>425000</v>
          </cell>
          <cell r="L1121" t="str">
            <v>01.02.80.</v>
          </cell>
        </row>
        <row r="1122">
          <cell r="F1122">
            <v>6142000</v>
          </cell>
          <cell r="L1122" t="str">
            <v>01.02.02.</v>
          </cell>
        </row>
        <row r="1123">
          <cell r="F1123">
            <v>413000</v>
          </cell>
          <cell r="L1123" t="str">
            <v>02.04.</v>
          </cell>
        </row>
        <row r="1124">
          <cell r="F1124">
            <v>56000</v>
          </cell>
          <cell r="L1124" t="str">
            <v>02.02.05.</v>
          </cell>
        </row>
        <row r="1125">
          <cell r="F1125">
            <v>9000000</v>
          </cell>
          <cell r="L1125" t="str">
            <v>01.02.02.</v>
          </cell>
        </row>
        <row r="1126">
          <cell r="F1126">
            <v>109000</v>
          </cell>
          <cell r="L1126" t="str">
            <v>01.01.07.</v>
          </cell>
        </row>
        <row r="1127">
          <cell r="F1127">
            <v>318000</v>
          </cell>
          <cell r="L1127" t="str">
            <v>01.02.02.</v>
          </cell>
        </row>
        <row r="1128">
          <cell r="F1128">
            <v>140000</v>
          </cell>
          <cell r="L1128" t="str">
            <v>01.02.02.</v>
          </cell>
        </row>
        <row r="1129">
          <cell r="F1129">
            <v>20000</v>
          </cell>
          <cell r="L1129" t="str">
            <v>02.04.</v>
          </cell>
        </row>
        <row r="1130">
          <cell r="F1130">
            <v>10000</v>
          </cell>
          <cell r="L1130" t="str">
            <v>01.02.02.</v>
          </cell>
        </row>
        <row r="1131">
          <cell r="F1131">
            <v>150000</v>
          </cell>
          <cell r="L1131" t="str">
            <v>02.02.05.</v>
          </cell>
        </row>
        <row r="1132">
          <cell r="F1132">
            <v>350000</v>
          </cell>
          <cell r="L1132" t="str">
            <v>01.01.07.</v>
          </cell>
        </row>
        <row r="1133">
          <cell r="F1133">
            <v>540000</v>
          </cell>
          <cell r="L1133" t="str">
            <v>01.01.07.</v>
          </cell>
        </row>
        <row r="1134">
          <cell r="F1134">
            <v>1755500</v>
          </cell>
          <cell r="L1134" t="str">
            <v>01.01.07.</v>
          </cell>
        </row>
        <row r="1135">
          <cell r="F1135">
            <v>350000</v>
          </cell>
          <cell r="L1135" t="str">
            <v>01.02.02.</v>
          </cell>
        </row>
        <row r="1136">
          <cell r="F1136">
            <v>237000</v>
          </cell>
          <cell r="L1136" t="str">
            <v>01.02.02.</v>
          </cell>
        </row>
        <row r="1137">
          <cell r="F1137">
            <v>50000</v>
          </cell>
          <cell r="L1137" t="str">
            <v>02.02.05.</v>
          </cell>
        </row>
        <row r="1138">
          <cell r="F1138">
            <v>69000</v>
          </cell>
          <cell r="L1138" t="str">
            <v>02.02.05.</v>
          </cell>
        </row>
        <row r="1139">
          <cell r="F1139">
            <v>40000</v>
          </cell>
          <cell r="L1139" t="str">
            <v>02.02.02.</v>
          </cell>
        </row>
        <row r="1140">
          <cell r="F1140">
            <v>1800000</v>
          </cell>
          <cell r="L1140" t="str">
            <v>02.01.01.</v>
          </cell>
        </row>
        <row r="1141">
          <cell r="F1141">
            <v>1800000</v>
          </cell>
          <cell r="L1141" t="str">
            <v>02.02.03.</v>
          </cell>
        </row>
        <row r="1142">
          <cell r="F1142">
            <v>19118000</v>
          </cell>
          <cell r="L1142" t="str">
            <v>01.02.02.</v>
          </cell>
        </row>
        <row r="1143">
          <cell r="F1143">
            <v>2700000</v>
          </cell>
          <cell r="L1143" t="str">
            <v>01.02.02.</v>
          </cell>
        </row>
        <row r="1144">
          <cell r="F1144">
            <v>1690576</v>
          </cell>
          <cell r="L1144" t="str">
            <v>02.02.05.</v>
          </cell>
        </row>
        <row r="1145">
          <cell r="F1145">
            <v>40000</v>
          </cell>
          <cell r="L1145" t="str">
            <v>01.02.02.</v>
          </cell>
        </row>
        <row r="1146">
          <cell r="F1146">
            <v>20000</v>
          </cell>
          <cell r="L1146" t="str">
            <v>02.04.</v>
          </cell>
        </row>
        <row r="1147">
          <cell r="F1147">
            <v>205000</v>
          </cell>
          <cell r="L1147" t="str">
            <v>02.02.05.</v>
          </cell>
        </row>
        <row r="1148">
          <cell r="F1148">
            <v>200000</v>
          </cell>
          <cell r="L1148" t="str">
            <v>02.02.05.</v>
          </cell>
        </row>
        <row r="1149">
          <cell r="F1149">
            <v>20000</v>
          </cell>
          <cell r="L1149" t="str">
            <v>02.04.</v>
          </cell>
        </row>
        <row r="1150">
          <cell r="F1150">
            <v>231400</v>
          </cell>
          <cell r="L1150" t="str">
            <v>01.02.02.</v>
          </cell>
        </row>
        <row r="1151">
          <cell r="F1151">
            <v>495000</v>
          </cell>
          <cell r="L1151" t="str">
            <v>01.01.07.</v>
          </cell>
        </row>
        <row r="1152">
          <cell r="F1152">
            <v>34000</v>
          </cell>
          <cell r="L1152" t="str">
            <v>01.02.02.</v>
          </cell>
        </row>
        <row r="1153">
          <cell r="F1153">
            <v>45000</v>
          </cell>
          <cell r="L1153" t="str">
            <v>02.02.05.</v>
          </cell>
        </row>
        <row r="1154">
          <cell r="F1154">
            <v>2000000</v>
          </cell>
          <cell r="L1154" t="str">
            <v>01.02.02.</v>
          </cell>
        </row>
        <row r="1155">
          <cell r="F1155">
            <v>50000</v>
          </cell>
          <cell r="L1155" t="str">
            <v>02.02.05.</v>
          </cell>
        </row>
        <row r="1156">
          <cell r="F1156">
            <v>20000</v>
          </cell>
          <cell r="L1156" t="str">
            <v>02.02.05.</v>
          </cell>
        </row>
        <row r="1157">
          <cell r="F1157">
            <v>299950</v>
          </cell>
          <cell r="L1157" t="str">
            <v>02.02.05.</v>
          </cell>
        </row>
        <row r="1158">
          <cell r="F1158">
            <v>13400</v>
          </cell>
          <cell r="L1158" t="str">
            <v>01.02.02.</v>
          </cell>
        </row>
        <row r="1159">
          <cell r="F1159">
            <v>30000</v>
          </cell>
          <cell r="L1159" t="str">
            <v>02.02.05.</v>
          </cell>
        </row>
        <row r="1160">
          <cell r="F1160">
            <v>20000</v>
          </cell>
          <cell r="L1160" t="str">
            <v>02.04.</v>
          </cell>
        </row>
        <row r="1161">
          <cell r="F1161">
            <v>22000</v>
          </cell>
          <cell r="L1161" t="str">
            <v>02.02.02.</v>
          </cell>
        </row>
        <row r="1162">
          <cell r="F1162">
            <v>1100000</v>
          </cell>
          <cell r="L1162" t="str">
            <v>01.02.02.</v>
          </cell>
        </row>
        <row r="1163">
          <cell r="F1163">
            <v>17500</v>
          </cell>
          <cell r="L1163" t="str">
            <v>01.02.02.</v>
          </cell>
        </row>
        <row r="1164">
          <cell r="F1164">
            <v>16000</v>
          </cell>
          <cell r="L1164" t="str">
            <v>01.02.02.</v>
          </cell>
        </row>
        <row r="1165">
          <cell r="F1165">
            <v>30000</v>
          </cell>
          <cell r="L1165" t="str">
            <v>01.02.02.</v>
          </cell>
        </row>
        <row r="1166">
          <cell r="F1166">
            <v>470000</v>
          </cell>
          <cell r="L1166" t="str">
            <v>01.02.02.</v>
          </cell>
        </row>
        <row r="1167">
          <cell r="F1167">
            <v>300000</v>
          </cell>
          <cell r="L1167" t="str">
            <v>02.02.05.</v>
          </cell>
        </row>
        <row r="1168">
          <cell r="F1168">
            <v>19000</v>
          </cell>
          <cell r="L1168" t="str">
            <v>02.02.05.</v>
          </cell>
        </row>
        <row r="1169">
          <cell r="F1169">
            <v>150000</v>
          </cell>
          <cell r="L1169" t="str">
            <v>02.02.05.</v>
          </cell>
        </row>
        <row r="1170">
          <cell r="F1170">
            <v>20000</v>
          </cell>
          <cell r="L1170" t="str">
            <v>02.02.05.</v>
          </cell>
        </row>
        <row r="1171">
          <cell r="F1171">
            <v>50000</v>
          </cell>
          <cell r="L1171" t="str">
            <v>02.02.05.</v>
          </cell>
        </row>
        <row r="1172">
          <cell r="F1172">
            <v>12000</v>
          </cell>
          <cell r="L1172" t="str">
            <v>01.02.02.</v>
          </cell>
        </row>
        <row r="1173">
          <cell r="F1173">
            <v>365000</v>
          </cell>
          <cell r="L1173" t="str">
            <v>02.02.05.</v>
          </cell>
        </row>
        <row r="1174">
          <cell r="F1174">
            <v>703500</v>
          </cell>
          <cell r="L1174" t="str">
            <v>01.01.07.</v>
          </cell>
        </row>
        <row r="1175">
          <cell r="F1175">
            <v>40000</v>
          </cell>
          <cell r="L1175" t="str">
            <v>02.02.05.</v>
          </cell>
        </row>
        <row r="1176">
          <cell r="F1176">
            <v>20000</v>
          </cell>
          <cell r="L1176" t="str">
            <v>01.02.02.</v>
          </cell>
        </row>
        <row r="1177">
          <cell r="F1177">
            <v>10000</v>
          </cell>
          <cell r="L1177" t="str">
            <v>01.02.02.</v>
          </cell>
        </row>
        <row r="1178">
          <cell r="F1178">
            <v>1074000</v>
          </cell>
          <cell r="L1178" t="str">
            <v>01.02.80.</v>
          </cell>
        </row>
        <row r="1179">
          <cell r="F1179">
            <v>50000</v>
          </cell>
          <cell r="L1179" t="str">
            <v>01.02.80.</v>
          </cell>
        </row>
        <row r="1180">
          <cell r="F1180">
            <v>80000</v>
          </cell>
          <cell r="L1180" t="str">
            <v>02.02.04.</v>
          </cell>
        </row>
        <row r="1181">
          <cell r="F1181">
            <v>1980000</v>
          </cell>
          <cell r="L1181" t="str">
            <v>01.01.07.</v>
          </cell>
        </row>
        <row r="1182">
          <cell r="F1182">
            <v>665000</v>
          </cell>
          <cell r="L1182" t="str">
            <v>02.02.05.</v>
          </cell>
        </row>
        <row r="1183">
          <cell r="F1183">
            <v>16000</v>
          </cell>
          <cell r="L1183" t="str">
            <v>01.02.80.</v>
          </cell>
        </row>
        <row r="1184">
          <cell r="F1184">
            <v>7000</v>
          </cell>
          <cell r="L1184" t="str">
            <v>01.02.02.</v>
          </cell>
        </row>
        <row r="1185">
          <cell r="F1185">
            <v>80000</v>
          </cell>
          <cell r="L1185" t="str">
            <v>01.02.80.</v>
          </cell>
        </row>
        <row r="1186">
          <cell r="F1186">
            <v>338800</v>
          </cell>
          <cell r="L1186" t="str">
            <v>02.02.05.</v>
          </cell>
        </row>
        <row r="1187">
          <cell r="F1187">
            <v>16000</v>
          </cell>
          <cell r="L1187" t="str">
            <v>01.02.02.</v>
          </cell>
        </row>
        <row r="1188">
          <cell r="F1188">
            <v>120000</v>
          </cell>
          <cell r="L1188" t="str">
            <v>02.02.04.</v>
          </cell>
        </row>
        <row r="1189">
          <cell r="F1189">
            <v>16000</v>
          </cell>
          <cell r="L1189" t="str">
            <v>01.02.80.</v>
          </cell>
        </row>
        <row r="1190">
          <cell r="F1190">
            <v>20000</v>
          </cell>
          <cell r="L1190" t="str">
            <v>01.02.80.</v>
          </cell>
        </row>
        <row r="1191">
          <cell r="F1191">
            <v>3750000</v>
          </cell>
          <cell r="L1191" t="str">
            <v>02.02.03.</v>
          </cell>
        </row>
        <row r="1192">
          <cell r="F1192">
            <v>945800</v>
          </cell>
          <cell r="L1192" t="str">
            <v>01.01.07.</v>
          </cell>
        </row>
        <row r="1193">
          <cell r="F1193">
            <v>45511650</v>
          </cell>
          <cell r="L1193" t="str">
            <v>01.02.02.</v>
          </cell>
        </row>
        <row r="1194">
          <cell r="F1194">
            <v>40000</v>
          </cell>
          <cell r="L1194" t="str">
            <v>02.02.05.</v>
          </cell>
        </row>
        <row r="1195">
          <cell r="F1195">
            <v>20000</v>
          </cell>
          <cell r="L1195" t="str">
            <v>02.04.</v>
          </cell>
        </row>
        <row r="1196">
          <cell r="F1196">
            <v>39000</v>
          </cell>
          <cell r="L1196" t="str">
            <v>01.02.02.</v>
          </cell>
        </row>
        <row r="1197">
          <cell r="F1197">
            <v>200000</v>
          </cell>
          <cell r="L1197" t="str">
            <v>01.02.02.</v>
          </cell>
        </row>
        <row r="1198">
          <cell r="F1198">
            <v>58000</v>
          </cell>
          <cell r="L1198" t="str">
            <v>01.02.02.</v>
          </cell>
        </row>
        <row r="1199">
          <cell r="F1199">
            <v>40000</v>
          </cell>
          <cell r="L1199" t="str">
            <v>01.01.07.</v>
          </cell>
        </row>
        <row r="1200">
          <cell r="F1200">
            <v>11800</v>
          </cell>
          <cell r="L1200" t="str">
            <v>01.02.02.</v>
          </cell>
        </row>
        <row r="1201">
          <cell r="F1201">
            <v>30000</v>
          </cell>
          <cell r="L1201" t="str">
            <v>01.02.02.</v>
          </cell>
        </row>
        <row r="1202">
          <cell r="F1202">
            <v>450000</v>
          </cell>
          <cell r="L1202" t="str">
            <v>01.02.02.</v>
          </cell>
        </row>
        <row r="1203">
          <cell r="F1203">
            <v>66500</v>
          </cell>
          <cell r="L1203" t="str">
            <v>02.02.05.</v>
          </cell>
        </row>
        <row r="1204">
          <cell r="F1204">
            <v>270000</v>
          </cell>
          <cell r="L1204" t="str">
            <v>01.01.07.</v>
          </cell>
        </row>
        <row r="1205">
          <cell r="F1205">
            <v>26000</v>
          </cell>
          <cell r="L1205" t="str">
            <v>01.02.02.</v>
          </cell>
        </row>
        <row r="1206">
          <cell r="F1206">
            <v>52000</v>
          </cell>
          <cell r="L1206" t="str">
            <v>01.02.02.</v>
          </cell>
        </row>
        <row r="1207">
          <cell r="F1207">
            <v>6500000</v>
          </cell>
          <cell r="L1207" t="str">
            <v>01.02.02.</v>
          </cell>
        </row>
        <row r="1208">
          <cell r="F1208">
            <v>108000</v>
          </cell>
          <cell r="L1208" t="str">
            <v>02.02.04.</v>
          </cell>
        </row>
        <row r="1209">
          <cell r="F1209">
            <v>160000</v>
          </cell>
          <cell r="L1209" t="str">
            <v>02.02.04.</v>
          </cell>
        </row>
        <row r="1210">
          <cell r="F1210">
            <v>10000</v>
          </cell>
          <cell r="L1210" t="str">
            <v>02.02.02.</v>
          </cell>
        </row>
        <row r="1211">
          <cell r="F1211">
            <v>70000</v>
          </cell>
          <cell r="L1211" t="str">
            <v>01.01.07.</v>
          </cell>
        </row>
        <row r="1212">
          <cell r="F1212">
            <v>8000</v>
          </cell>
          <cell r="L1212" t="str">
            <v>01.02.02.</v>
          </cell>
        </row>
        <row r="1213">
          <cell r="F1213">
            <v>12000</v>
          </cell>
          <cell r="L1213" t="str">
            <v>01.02.02.</v>
          </cell>
        </row>
        <row r="1214">
          <cell r="F1214">
            <v>180000</v>
          </cell>
          <cell r="L1214" t="str">
            <v>01.02.80.</v>
          </cell>
        </row>
        <row r="1215">
          <cell r="F1215">
            <v>20000</v>
          </cell>
          <cell r="L1215" t="str">
            <v>01.02.80.</v>
          </cell>
        </row>
        <row r="1216">
          <cell r="F1216">
            <v>16000</v>
          </cell>
          <cell r="L1216" t="str">
            <v>01.02.80.</v>
          </cell>
        </row>
        <row r="1217">
          <cell r="F1217">
            <v>4837033</v>
          </cell>
          <cell r="L1217" t="str">
            <v>01.13.01.</v>
          </cell>
        </row>
        <row r="1218">
          <cell r="F1218">
            <v>2512745</v>
          </cell>
          <cell r="L1218" t="str">
            <v>01.13.01.</v>
          </cell>
        </row>
        <row r="1219">
          <cell r="F1219">
            <v>2340695</v>
          </cell>
          <cell r="L1219" t="str">
            <v>02.01.01.</v>
          </cell>
        </row>
        <row r="1220">
          <cell r="F1220">
            <v>288000</v>
          </cell>
          <cell r="L1220" t="str">
            <v>01.02.02.</v>
          </cell>
        </row>
        <row r="1221">
          <cell r="F1221">
            <v>30000</v>
          </cell>
          <cell r="L1221" t="str">
            <v>01.02.02.</v>
          </cell>
        </row>
        <row r="1222">
          <cell r="F1222">
            <v>18000</v>
          </cell>
          <cell r="L1222" t="str">
            <v>01.02.02.</v>
          </cell>
        </row>
        <row r="1223">
          <cell r="F1223">
            <v>820000</v>
          </cell>
          <cell r="L1223" t="str">
            <v>01.02.02.</v>
          </cell>
        </row>
        <row r="1224">
          <cell r="F1224">
            <v>65000</v>
          </cell>
          <cell r="L1224" t="str">
            <v>02.02.05.</v>
          </cell>
        </row>
        <row r="1225">
          <cell r="F1225">
            <v>40000</v>
          </cell>
          <cell r="L1225" t="str">
            <v>02.02.01.</v>
          </cell>
        </row>
        <row r="1226">
          <cell r="F1226">
            <v>40000</v>
          </cell>
          <cell r="L1226" t="str">
            <v>02.02.02.</v>
          </cell>
        </row>
        <row r="1227">
          <cell r="F1227">
            <v>12000</v>
          </cell>
          <cell r="L1227" t="str">
            <v>02.02.02.</v>
          </cell>
        </row>
        <row r="1228">
          <cell r="F1228">
            <v>470000</v>
          </cell>
          <cell r="L1228" t="str">
            <v>01.02.80.</v>
          </cell>
        </row>
        <row r="1229">
          <cell r="F1229">
            <v>20000</v>
          </cell>
          <cell r="L1229" t="str">
            <v>02.04.</v>
          </cell>
        </row>
        <row r="1230">
          <cell r="F1230">
            <v>100000</v>
          </cell>
          <cell r="L1230" t="str">
            <v>02.02.05.</v>
          </cell>
        </row>
        <row r="1231">
          <cell r="F1231">
            <v>10000</v>
          </cell>
          <cell r="L1231" t="str">
            <v>01.02.02.</v>
          </cell>
        </row>
        <row r="1232">
          <cell r="F1232">
            <v>1800000</v>
          </cell>
          <cell r="L1232" t="str">
            <v>02.01.01.</v>
          </cell>
        </row>
        <row r="1233">
          <cell r="F1233">
            <v>660400</v>
          </cell>
          <cell r="L1233" t="str">
            <v>02.02.05.</v>
          </cell>
        </row>
        <row r="1234">
          <cell r="F1234">
            <v>70000</v>
          </cell>
          <cell r="L1234" t="str">
            <v>02.02.05.</v>
          </cell>
        </row>
        <row r="1235">
          <cell r="F1235">
            <v>30000</v>
          </cell>
          <cell r="L1235" t="str">
            <v>02.02.05.</v>
          </cell>
        </row>
        <row r="1236">
          <cell r="F1236">
            <v>200000</v>
          </cell>
          <cell r="L1236" t="str">
            <v>01.02.02.</v>
          </cell>
        </row>
        <row r="1237">
          <cell r="F1237">
            <v>23000</v>
          </cell>
          <cell r="L1237" t="str">
            <v>01.02.02.</v>
          </cell>
        </row>
        <row r="1238">
          <cell r="F1238">
            <v>180000</v>
          </cell>
          <cell r="L1238" t="str">
            <v>02.02.05.</v>
          </cell>
        </row>
        <row r="1239">
          <cell r="F1239">
            <v>27500</v>
          </cell>
          <cell r="L1239" t="str">
            <v>01.02.02.</v>
          </cell>
        </row>
        <row r="1240">
          <cell r="F1240">
            <v>6000</v>
          </cell>
          <cell r="L1240" t="str">
            <v>01.02.02.</v>
          </cell>
        </row>
        <row r="1241">
          <cell r="F1241">
            <v>40000</v>
          </cell>
          <cell r="L1241" t="str">
            <v>01.02.02.</v>
          </cell>
        </row>
        <row r="1242">
          <cell r="F1242">
            <v>300000</v>
          </cell>
          <cell r="L1242" t="str">
            <v>01.02.02.</v>
          </cell>
        </row>
        <row r="1243">
          <cell r="F1243">
            <v>413000</v>
          </cell>
          <cell r="L1243" t="str">
            <v>02.04.</v>
          </cell>
        </row>
        <row r="1244">
          <cell r="F1244">
            <v>200000</v>
          </cell>
          <cell r="L1244" t="str">
            <v>02.02.02.</v>
          </cell>
        </row>
        <row r="1245">
          <cell r="F1245">
            <v>438000</v>
          </cell>
          <cell r="L1245" t="str">
            <v>01.01.07.</v>
          </cell>
        </row>
        <row r="1246">
          <cell r="F1246">
            <v>952500</v>
          </cell>
          <cell r="L1246" t="str">
            <v>01.01.07.</v>
          </cell>
        </row>
        <row r="1247">
          <cell r="F1247">
            <v>620000</v>
          </cell>
          <cell r="L1247" t="str">
            <v>01.01.07.</v>
          </cell>
        </row>
        <row r="1248">
          <cell r="F1248">
            <v>76000</v>
          </cell>
          <cell r="L1248" t="str">
            <v>01.02.02.</v>
          </cell>
        </row>
        <row r="1249">
          <cell r="F1249">
            <v>26000</v>
          </cell>
          <cell r="L1249" t="str">
            <v>01.02.02.</v>
          </cell>
        </row>
        <row r="1250">
          <cell r="F1250">
            <v>515000</v>
          </cell>
          <cell r="L1250" t="str">
            <v>01.02.02.</v>
          </cell>
        </row>
        <row r="1251">
          <cell r="F1251">
            <v>457000</v>
          </cell>
          <cell r="L1251" t="str">
            <v>01.02.02.</v>
          </cell>
        </row>
        <row r="1252">
          <cell r="F1252">
            <v>560500</v>
          </cell>
          <cell r="L1252" t="str">
            <v>01.02.02.</v>
          </cell>
        </row>
        <row r="1253">
          <cell r="F1253">
            <v>110000</v>
          </cell>
          <cell r="L1253" t="str">
            <v>02.02.02.</v>
          </cell>
        </row>
        <row r="1254">
          <cell r="F1254">
            <v>80000</v>
          </cell>
          <cell r="L1254" t="str">
            <v>01.02.02.</v>
          </cell>
        </row>
        <row r="1255">
          <cell r="F1255">
            <v>30000</v>
          </cell>
          <cell r="L1255" t="str">
            <v>01.02.02.</v>
          </cell>
        </row>
        <row r="1256">
          <cell r="F1256">
            <v>90000</v>
          </cell>
          <cell r="L1256" t="str">
            <v>01.01.07.</v>
          </cell>
        </row>
        <row r="1257">
          <cell r="F1257">
            <v>600000</v>
          </cell>
          <cell r="L1257" t="str">
            <v>01.01.07.</v>
          </cell>
        </row>
        <row r="1258">
          <cell r="F1258">
            <v>775800</v>
          </cell>
          <cell r="L1258" t="str">
            <v>01.01.07.</v>
          </cell>
        </row>
        <row r="1259">
          <cell r="F1259">
            <v>550000</v>
          </cell>
          <cell r="L1259" t="str">
            <v>02.02.05.</v>
          </cell>
        </row>
        <row r="1260">
          <cell r="F1260">
            <v>500000</v>
          </cell>
          <cell r="L1260" t="str">
            <v>01.02.02.</v>
          </cell>
        </row>
        <row r="1261">
          <cell r="F1261">
            <v>40000</v>
          </cell>
          <cell r="L1261" t="str">
            <v>02.02.05.</v>
          </cell>
        </row>
        <row r="1262">
          <cell r="F1262">
            <v>20000</v>
          </cell>
          <cell r="L1262" t="str">
            <v>02.04.</v>
          </cell>
        </row>
        <row r="1263">
          <cell r="F1263">
            <v>365000</v>
          </cell>
          <cell r="L1263" t="str">
            <v>02.02.05.</v>
          </cell>
        </row>
        <row r="1264">
          <cell r="F1264">
            <v>40000</v>
          </cell>
          <cell r="L1264" t="str">
            <v>02.02.02.</v>
          </cell>
        </row>
        <row r="1265">
          <cell r="F1265">
            <v>2022080</v>
          </cell>
          <cell r="L1265" t="str">
            <v>01.01.07.</v>
          </cell>
        </row>
        <row r="1266">
          <cell r="F1266">
            <v>10000000</v>
          </cell>
          <cell r="L1266" t="str">
            <v>01.02.02.</v>
          </cell>
        </row>
        <row r="1267">
          <cell r="F1267">
            <v>20000</v>
          </cell>
          <cell r="L1267" t="str">
            <v>02.02.05.</v>
          </cell>
        </row>
        <row r="1268">
          <cell r="F1268">
            <v>96000</v>
          </cell>
          <cell r="L1268" t="str">
            <v>01.01.07.</v>
          </cell>
        </row>
        <row r="1269">
          <cell r="F1269">
            <v>975000</v>
          </cell>
          <cell r="L1269" t="str">
            <v>01.01.07.</v>
          </cell>
        </row>
        <row r="1270">
          <cell r="F1270">
            <v>3930000</v>
          </cell>
          <cell r="L1270" t="str">
            <v>02.02.05.</v>
          </cell>
        </row>
        <row r="1271">
          <cell r="F1271">
            <v>35000</v>
          </cell>
          <cell r="L1271" t="str">
            <v>02.02.01.</v>
          </cell>
        </row>
        <row r="1272">
          <cell r="F1272">
            <v>10195800</v>
          </cell>
          <cell r="L1272" t="str">
            <v>01.01.07.</v>
          </cell>
        </row>
        <row r="1273">
          <cell r="F1273">
            <v>26000</v>
          </cell>
          <cell r="L1273" t="str">
            <v>01.02.02.</v>
          </cell>
        </row>
        <row r="1274">
          <cell r="F1274">
            <v>240000</v>
          </cell>
          <cell r="L1274" t="str">
            <v>01.02.02.</v>
          </cell>
        </row>
        <row r="1275">
          <cell r="F1275">
            <v>4673300</v>
          </cell>
          <cell r="L1275" t="str">
            <v>01.02.02.</v>
          </cell>
        </row>
        <row r="1276">
          <cell r="F1276">
            <v>1815000</v>
          </cell>
          <cell r="L1276" t="str">
            <v>02.02.05.</v>
          </cell>
        </row>
        <row r="1277">
          <cell r="F1277">
            <v>10000</v>
          </cell>
          <cell r="L1277" t="str">
            <v>01.02.02.</v>
          </cell>
        </row>
        <row r="1278">
          <cell r="F1278">
            <v>30000</v>
          </cell>
          <cell r="L1278" t="str">
            <v>01.02.02.</v>
          </cell>
        </row>
        <row r="1279">
          <cell r="F1279">
            <v>20000</v>
          </cell>
          <cell r="L1279" t="str">
            <v>01.02.80.</v>
          </cell>
        </row>
        <row r="1280">
          <cell r="F1280">
            <v>25000</v>
          </cell>
          <cell r="L1280" t="str">
            <v>02.02.03.</v>
          </cell>
        </row>
        <row r="1281">
          <cell r="F1281">
            <v>1500000</v>
          </cell>
          <cell r="L1281" t="str">
            <v>02.02.03.</v>
          </cell>
        </row>
        <row r="1282">
          <cell r="F1282">
            <v>22000</v>
          </cell>
          <cell r="L1282" t="str">
            <v>01.02.02.</v>
          </cell>
        </row>
        <row r="1283">
          <cell r="F1283">
            <v>20000</v>
          </cell>
          <cell r="L1283" t="str">
            <v>02.04.</v>
          </cell>
        </row>
        <row r="1284">
          <cell r="F1284">
            <v>665000</v>
          </cell>
          <cell r="L1284" t="str">
            <v>02.02.04.</v>
          </cell>
        </row>
        <row r="1285">
          <cell r="F1285">
            <v>15000</v>
          </cell>
          <cell r="L1285" t="str">
            <v>02.02.05.</v>
          </cell>
        </row>
        <row r="1286">
          <cell r="F1286">
            <v>66000</v>
          </cell>
          <cell r="L1286" t="str">
            <v>02.02.04.</v>
          </cell>
        </row>
        <row r="1287">
          <cell r="F1287">
            <v>158000</v>
          </cell>
          <cell r="L1287" t="str">
            <v>01.02.02.</v>
          </cell>
        </row>
        <row r="1288">
          <cell r="F1288">
            <v>40000</v>
          </cell>
          <cell r="L1288" t="str">
            <v>02.02.04.</v>
          </cell>
        </row>
        <row r="1289">
          <cell r="F1289">
            <v>40000</v>
          </cell>
          <cell r="L1289" t="str">
            <v>02.02.05.</v>
          </cell>
        </row>
        <row r="1290">
          <cell r="F1290">
            <v>20000</v>
          </cell>
          <cell r="L1290" t="str">
            <v>02.02.05.</v>
          </cell>
        </row>
        <row r="1291">
          <cell r="F1291">
            <v>2363000</v>
          </cell>
          <cell r="L1291" t="str">
            <v>01.01.07.</v>
          </cell>
        </row>
        <row r="1292">
          <cell r="F1292">
            <v>220000</v>
          </cell>
          <cell r="L1292" t="str">
            <v>01.01.07.</v>
          </cell>
        </row>
        <row r="1293">
          <cell r="F1293">
            <v>1170000</v>
          </cell>
          <cell r="L1293" t="str">
            <v>02.02.03.</v>
          </cell>
        </row>
        <row r="1294">
          <cell r="F1294">
            <v>10000</v>
          </cell>
          <cell r="L1294" t="str">
            <v>02.02.05.</v>
          </cell>
        </row>
        <row r="1295">
          <cell r="F1295">
            <v>50000</v>
          </cell>
          <cell r="L1295" t="str">
            <v>01.02.02.</v>
          </cell>
        </row>
        <row r="1296">
          <cell r="F1296">
            <v>1521800</v>
          </cell>
          <cell r="L1296" t="str">
            <v>01.02.02.</v>
          </cell>
        </row>
        <row r="1297">
          <cell r="F1297">
            <v>100000</v>
          </cell>
          <cell r="L1297" t="str">
            <v>02.02.04.</v>
          </cell>
        </row>
        <row r="1298">
          <cell r="F1298">
            <v>5000</v>
          </cell>
          <cell r="L1298" t="str">
            <v>02.02.05.</v>
          </cell>
        </row>
        <row r="1299">
          <cell r="F1299">
            <v>225000</v>
          </cell>
          <cell r="L1299" t="str">
            <v>02.02.02.</v>
          </cell>
        </row>
        <row r="1300">
          <cell r="F1300">
            <v>29000</v>
          </cell>
          <cell r="L1300" t="str">
            <v>01.02.02.</v>
          </cell>
        </row>
        <row r="1301">
          <cell r="F1301">
            <v>200000</v>
          </cell>
          <cell r="L1301" t="str">
            <v>02.02.05.</v>
          </cell>
        </row>
        <row r="1302">
          <cell r="F1302">
            <v>80000</v>
          </cell>
          <cell r="L1302" t="str">
            <v>02.02.04.</v>
          </cell>
        </row>
        <row r="1303">
          <cell r="F1303">
            <v>8000</v>
          </cell>
          <cell r="L1303" t="str">
            <v>02.02.05.</v>
          </cell>
        </row>
        <row r="1304">
          <cell r="F1304">
            <v>12000</v>
          </cell>
          <cell r="L1304" t="str">
            <v>01.02.02.</v>
          </cell>
        </row>
        <row r="1305">
          <cell r="F1305">
            <v>150000</v>
          </cell>
          <cell r="L1305" t="str">
            <v>01.08.06.</v>
          </cell>
        </row>
        <row r="1306">
          <cell r="F1306">
            <v>41000</v>
          </cell>
          <cell r="L1306" t="str">
            <v>02.08.</v>
          </cell>
        </row>
        <row r="1307">
          <cell r="F1307">
            <v>1200000</v>
          </cell>
          <cell r="L1307" t="str">
            <v>01.02.02.</v>
          </cell>
        </row>
        <row r="1308">
          <cell r="F1308">
            <v>40000</v>
          </cell>
          <cell r="L1308" t="str">
            <v>02.02.05.</v>
          </cell>
        </row>
        <row r="1309">
          <cell r="F1309">
            <v>80000</v>
          </cell>
          <cell r="L1309" t="str">
            <v>02.02.05.</v>
          </cell>
        </row>
        <row r="1310">
          <cell r="F1310">
            <v>70800</v>
          </cell>
          <cell r="L1310" t="str">
            <v>02.02.05.</v>
          </cell>
        </row>
        <row r="1311">
          <cell r="F1311">
            <v>160000</v>
          </cell>
          <cell r="L1311" t="str">
            <v>01.01.07.</v>
          </cell>
        </row>
        <row r="1312">
          <cell r="F1312">
            <v>40000</v>
          </cell>
          <cell r="L1312" t="str">
            <v>01.02.02.</v>
          </cell>
        </row>
        <row r="1313">
          <cell r="F1313">
            <v>490000</v>
          </cell>
          <cell r="L1313" t="str">
            <v>01.02.02.</v>
          </cell>
        </row>
        <row r="1314">
          <cell r="F1314">
            <v>680000</v>
          </cell>
          <cell r="L1314" t="str">
            <v>01.02.02.</v>
          </cell>
        </row>
        <row r="1315">
          <cell r="F1315">
            <v>20000</v>
          </cell>
          <cell r="L1315" t="str">
            <v>02.04.</v>
          </cell>
        </row>
        <row r="1316">
          <cell r="F1316">
            <v>50000</v>
          </cell>
          <cell r="L1316" t="str">
            <v>02.02.04.</v>
          </cell>
        </row>
        <row r="1317">
          <cell r="F1317">
            <v>2700000</v>
          </cell>
          <cell r="L1317" t="str">
            <v>01.02.02.</v>
          </cell>
        </row>
        <row r="1318">
          <cell r="F1318">
            <v>94400</v>
          </cell>
          <cell r="L1318" t="str">
            <v>02.02.05.</v>
          </cell>
        </row>
        <row r="1319">
          <cell r="F1319">
            <v>1500000</v>
          </cell>
          <cell r="L1319" t="str">
            <v>01.01.07.</v>
          </cell>
        </row>
        <row r="1320">
          <cell r="F1320">
            <v>150000</v>
          </cell>
          <cell r="L1320" t="str">
            <v>01.02.02.</v>
          </cell>
        </row>
        <row r="1321">
          <cell r="F1321">
            <v>281000</v>
          </cell>
          <cell r="L1321" t="str">
            <v>01.02.02.</v>
          </cell>
        </row>
        <row r="1322">
          <cell r="F1322">
            <v>120000</v>
          </cell>
          <cell r="L1322" t="str">
            <v>01.02.02.</v>
          </cell>
        </row>
        <row r="1323">
          <cell r="F1323">
            <v>1450000</v>
          </cell>
          <cell r="L1323" t="str">
            <v>01.02.02.</v>
          </cell>
        </row>
        <row r="1324">
          <cell r="F1324">
            <v>40000</v>
          </cell>
          <cell r="L1324" t="str">
            <v>01.02.02.</v>
          </cell>
        </row>
        <row r="1325">
          <cell r="F1325">
            <v>70000</v>
          </cell>
          <cell r="L1325" t="str">
            <v>02.02.05.</v>
          </cell>
        </row>
        <row r="1326">
          <cell r="F1326">
            <v>800000</v>
          </cell>
          <cell r="L1326" t="str">
            <v>02.02.05.</v>
          </cell>
        </row>
        <row r="1327">
          <cell r="F1327">
            <v>100000</v>
          </cell>
          <cell r="L1327" t="str">
            <v>02.02.05.</v>
          </cell>
        </row>
        <row r="1328">
          <cell r="F1328">
            <v>97500</v>
          </cell>
          <cell r="L1328" t="str">
            <v>02.02.01.</v>
          </cell>
        </row>
        <row r="1329">
          <cell r="F1329">
            <v>80000</v>
          </cell>
          <cell r="L1329" t="str">
            <v>02.02.02.</v>
          </cell>
        </row>
        <row r="1330">
          <cell r="F1330">
            <v>90000</v>
          </cell>
          <cell r="L1330" t="str">
            <v>01.08.06.</v>
          </cell>
        </row>
        <row r="1331">
          <cell r="F1331">
            <v>320000</v>
          </cell>
          <cell r="L1331" t="str">
            <v>01.08.06.</v>
          </cell>
        </row>
        <row r="1332">
          <cell r="F1332">
            <v>200000</v>
          </cell>
          <cell r="L1332" t="str">
            <v>01.02.02.</v>
          </cell>
        </row>
        <row r="1333">
          <cell r="F1333">
            <v>5250000</v>
          </cell>
          <cell r="L1333" t="str">
            <v>01.02.02.</v>
          </cell>
        </row>
        <row r="1334">
          <cell r="F1334">
            <v>1800000</v>
          </cell>
          <cell r="L1334" t="str">
            <v>02.01.01.</v>
          </cell>
        </row>
        <row r="1335">
          <cell r="F1335">
            <v>5000</v>
          </cell>
          <cell r="L1335" t="str">
            <v>02.02.05.</v>
          </cell>
        </row>
        <row r="1336">
          <cell r="F1336">
            <v>35000</v>
          </cell>
          <cell r="L1336" t="str">
            <v>01.08.06.</v>
          </cell>
        </row>
        <row r="1337">
          <cell r="F1337">
            <v>100000</v>
          </cell>
          <cell r="L1337" t="str">
            <v>01.02.02.</v>
          </cell>
        </row>
        <row r="1338">
          <cell r="F1338">
            <v>614120</v>
          </cell>
          <cell r="L1338" t="str">
            <v>01.02.02.</v>
          </cell>
        </row>
        <row r="1339">
          <cell r="F1339">
            <v>20000</v>
          </cell>
          <cell r="L1339" t="str">
            <v>02.02.05.</v>
          </cell>
        </row>
        <row r="1340">
          <cell r="F1340">
            <v>20000</v>
          </cell>
          <cell r="L1340" t="str">
            <v>02.04.</v>
          </cell>
        </row>
        <row r="1341">
          <cell r="F1341">
            <v>10000</v>
          </cell>
          <cell r="L1341" t="str">
            <v>02.02.05.</v>
          </cell>
        </row>
        <row r="1342">
          <cell r="F1342">
            <v>30000</v>
          </cell>
          <cell r="L1342" t="str">
            <v>01.02.80.</v>
          </cell>
        </row>
        <row r="1343">
          <cell r="F1343">
            <v>20000</v>
          </cell>
          <cell r="L1343" t="str">
            <v>02.02.04.</v>
          </cell>
        </row>
        <row r="1344">
          <cell r="F1344">
            <v>10000</v>
          </cell>
          <cell r="L1344" t="str">
            <v>02.02.05.</v>
          </cell>
        </row>
        <row r="1345">
          <cell r="F1345">
            <v>2626576</v>
          </cell>
          <cell r="L1345" t="str">
            <v>01.13.01.</v>
          </cell>
        </row>
        <row r="1346">
          <cell r="F1346">
            <v>2490734</v>
          </cell>
          <cell r="L1346" t="str">
            <v>02.01.01.</v>
          </cell>
        </row>
        <row r="1347">
          <cell r="F1347">
            <v>5147086</v>
          </cell>
          <cell r="L1347" t="str">
            <v>01.13.01.</v>
          </cell>
        </row>
        <row r="1348">
          <cell r="F1348">
            <v>470000</v>
          </cell>
          <cell r="L1348" t="str">
            <v>01.02.80.</v>
          </cell>
        </row>
        <row r="1349">
          <cell r="F1349">
            <v>50000</v>
          </cell>
          <cell r="L1349" t="str">
            <v>01.01.07.</v>
          </cell>
        </row>
        <row r="1350">
          <cell r="F1350">
            <v>60000</v>
          </cell>
          <cell r="L1350" t="str">
            <v>01.01.07.</v>
          </cell>
        </row>
        <row r="1351">
          <cell r="F1351">
            <v>249800</v>
          </cell>
          <cell r="L1351" t="str">
            <v>01.02.02.</v>
          </cell>
        </row>
        <row r="1352">
          <cell r="F1352">
            <v>30000</v>
          </cell>
          <cell r="L1352" t="str">
            <v>01.02.02.</v>
          </cell>
        </row>
        <row r="1353">
          <cell r="F1353">
            <v>914000</v>
          </cell>
          <cell r="L1353" t="str">
            <v>01.02.02.</v>
          </cell>
        </row>
        <row r="1354">
          <cell r="F1354">
            <v>35000</v>
          </cell>
          <cell r="L1354" t="str">
            <v>01.02.80.</v>
          </cell>
        </row>
        <row r="1355">
          <cell r="F1355">
            <v>19000000</v>
          </cell>
          <cell r="L1355" t="str">
            <v>01.02.02.</v>
          </cell>
        </row>
        <row r="1356">
          <cell r="F1356">
            <v>30000000</v>
          </cell>
          <cell r="L1356" t="str">
            <v>01.02.02.</v>
          </cell>
        </row>
        <row r="1357">
          <cell r="F1357">
            <v>15000</v>
          </cell>
          <cell r="L1357" t="str">
            <v>01.02.02.</v>
          </cell>
        </row>
        <row r="1358">
          <cell r="F1358">
            <v>6142000</v>
          </cell>
          <cell r="L1358" t="str">
            <v>01.02.02.</v>
          </cell>
        </row>
        <row r="1359">
          <cell r="F1359">
            <v>255511</v>
          </cell>
          <cell r="L1359" t="str">
            <v>01.02.02.</v>
          </cell>
        </row>
        <row r="1360">
          <cell r="F1360">
            <v>413000</v>
          </cell>
          <cell r="L1360" t="str">
            <v>02.04.</v>
          </cell>
        </row>
        <row r="1361">
          <cell r="F1361">
            <v>15000</v>
          </cell>
          <cell r="L1361" t="str">
            <v>02.02.05.</v>
          </cell>
        </row>
        <row r="1362">
          <cell r="F1362">
            <v>20000</v>
          </cell>
          <cell r="L1362" t="str">
            <v>01.01.07.</v>
          </cell>
        </row>
        <row r="1363">
          <cell r="F1363">
            <v>50000</v>
          </cell>
          <cell r="L1363" t="str">
            <v>01.01.07.</v>
          </cell>
        </row>
        <row r="1364">
          <cell r="F1364">
            <v>18500</v>
          </cell>
          <cell r="L1364" t="str">
            <v>01.01.07.</v>
          </cell>
        </row>
        <row r="1365">
          <cell r="F1365">
            <v>5000</v>
          </cell>
          <cell r="L1365" t="str">
            <v>02.02.05.</v>
          </cell>
        </row>
        <row r="1366">
          <cell r="F1366">
            <v>5800</v>
          </cell>
          <cell r="L1366" t="str">
            <v>01.01.07.</v>
          </cell>
        </row>
        <row r="1367">
          <cell r="F1367">
            <v>30000</v>
          </cell>
          <cell r="L1367" t="str">
            <v>01.02.02.</v>
          </cell>
        </row>
        <row r="1368">
          <cell r="F1368">
            <v>35000</v>
          </cell>
          <cell r="L1368" t="str">
            <v>01.02.02.</v>
          </cell>
        </row>
        <row r="1369">
          <cell r="F1369">
            <v>200000</v>
          </cell>
          <cell r="L1369" t="str">
            <v>01.02.02.</v>
          </cell>
        </row>
        <row r="1370">
          <cell r="F1370">
            <v>400000</v>
          </cell>
          <cell r="L1370" t="str">
            <v>01.02.02.</v>
          </cell>
        </row>
        <row r="1371">
          <cell r="F1371">
            <v>20000</v>
          </cell>
          <cell r="L1371" t="str">
            <v>01.02.02.</v>
          </cell>
        </row>
        <row r="1372">
          <cell r="F1372">
            <v>18000</v>
          </cell>
          <cell r="L1372" t="str">
            <v>01.01.07.</v>
          </cell>
        </row>
        <row r="1373">
          <cell r="F1373">
            <v>10000</v>
          </cell>
          <cell r="L1373" t="str">
            <v>01.01.07.</v>
          </cell>
        </row>
        <row r="1374">
          <cell r="F1374">
            <v>29000</v>
          </cell>
          <cell r="L1374" t="str">
            <v>01.01.07.</v>
          </cell>
        </row>
        <row r="1375">
          <cell r="F1375">
            <v>30000</v>
          </cell>
          <cell r="L1375" t="str">
            <v>01.01.07.</v>
          </cell>
        </row>
        <row r="1376">
          <cell r="F1376">
            <v>24900</v>
          </cell>
          <cell r="L1376" t="str">
            <v>01.02.02.</v>
          </cell>
        </row>
        <row r="1377">
          <cell r="F1377">
            <v>100000</v>
          </cell>
          <cell r="L1377" t="str">
            <v>01.01.07.</v>
          </cell>
        </row>
        <row r="1378">
          <cell r="F1378">
            <v>25000</v>
          </cell>
          <cell r="L1378" t="str">
            <v>01.01.07.</v>
          </cell>
        </row>
        <row r="1379">
          <cell r="F1379">
            <v>50000</v>
          </cell>
          <cell r="L1379" t="str">
            <v>01.02.02.</v>
          </cell>
        </row>
        <row r="1380">
          <cell r="F1380">
            <v>25000</v>
          </cell>
          <cell r="L1380" t="str">
            <v>01.02.02.</v>
          </cell>
        </row>
        <row r="1381">
          <cell r="F1381">
            <v>30000</v>
          </cell>
          <cell r="L1381" t="str">
            <v>01.02.80.</v>
          </cell>
        </row>
        <row r="1382">
          <cell r="F1382">
            <v>1195500</v>
          </cell>
          <cell r="L1382" t="str">
            <v>01.01.07.</v>
          </cell>
        </row>
        <row r="1383">
          <cell r="F1383">
            <v>518000</v>
          </cell>
          <cell r="L1383" t="str">
            <v>01.01.07.</v>
          </cell>
        </row>
        <row r="1384">
          <cell r="F1384">
            <v>8000</v>
          </cell>
          <cell r="L1384" t="str">
            <v>01.01.07.</v>
          </cell>
        </row>
        <row r="1385">
          <cell r="F1385">
            <v>12200</v>
          </cell>
          <cell r="L1385" t="str">
            <v>01.01.07.</v>
          </cell>
        </row>
        <row r="1386">
          <cell r="F1386">
            <v>4000</v>
          </cell>
          <cell r="L1386" t="str">
            <v>01.01.07.</v>
          </cell>
        </row>
        <row r="1387">
          <cell r="F1387">
            <v>10000</v>
          </cell>
          <cell r="L1387" t="str">
            <v>01.01.07.</v>
          </cell>
        </row>
        <row r="1388">
          <cell r="F1388">
            <v>93000</v>
          </cell>
          <cell r="L1388" t="str">
            <v>01.01.07.</v>
          </cell>
        </row>
        <row r="1389">
          <cell r="F1389">
            <v>175000</v>
          </cell>
          <cell r="L1389" t="str">
            <v>02.02.05.</v>
          </cell>
        </row>
        <row r="1390">
          <cell r="F1390">
            <v>15450</v>
          </cell>
          <cell r="L1390" t="str">
            <v>01.02.80.</v>
          </cell>
        </row>
        <row r="1391">
          <cell r="F1391">
            <v>60000</v>
          </cell>
          <cell r="L1391" t="str">
            <v>02.02.02.</v>
          </cell>
        </row>
        <row r="1392">
          <cell r="F1392">
            <v>20000</v>
          </cell>
          <cell r="L1392" t="str">
            <v>01.01.07.</v>
          </cell>
        </row>
        <row r="1393">
          <cell r="F1393">
            <v>19000</v>
          </cell>
          <cell r="L1393" t="str">
            <v>01.01.07.</v>
          </cell>
        </row>
        <row r="1394">
          <cell r="F1394">
            <v>3187500</v>
          </cell>
          <cell r="L1394" t="str">
            <v>02.02.05.</v>
          </cell>
        </row>
        <row r="1395">
          <cell r="F1395">
            <v>20000</v>
          </cell>
          <cell r="L1395" t="str">
            <v>02.04.</v>
          </cell>
        </row>
        <row r="1396">
          <cell r="F1396">
            <v>3500</v>
          </cell>
          <cell r="L1396" t="str">
            <v>01.01.07.</v>
          </cell>
        </row>
        <row r="1397">
          <cell r="F1397">
            <v>176500</v>
          </cell>
          <cell r="L1397" t="str">
            <v>01.01.07.</v>
          </cell>
        </row>
        <row r="1398">
          <cell r="F1398">
            <v>63000</v>
          </cell>
          <cell r="L1398" t="str">
            <v>01.01.07.</v>
          </cell>
        </row>
        <row r="1399">
          <cell r="F1399">
            <v>10000</v>
          </cell>
          <cell r="L1399" t="str">
            <v>02.02.05.</v>
          </cell>
        </row>
        <row r="1400">
          <cell r="F1400">
            <v>53000</v>
          </cell>
          <cell r="L1400" t="str">
            <v>02.02.05.</v>
          </cell>
        </row>
        <row r="1401">
          <cell r="F1401">
            <v>116400</v>
          </cell>
          <cell r="L1401" t="str">
            <v>01.01.07.</v>
          </cell>
        </row>
        <row r="1402">
          <cell r="F1402">
            <v>41250</v>
          </cell>
          <cell r="L1402" t="str">
            <v>01.01.07.</v>
          </cell>
        </row>
        <row r="1403">
          <cell r="F1403">
            <v>20000</v>
          </cell>
          <cell r="L1403" t="str">
            <v>01.01.07.</v>
          </cell>
        </row>
        <row r="1404">
          <cell r="F1404">
            <v>664000</v>
          </cell>
          <cell r="L1404" t="str">
            <v>01.01.07.</v>
          </cell>
        </row>
        <row r="1405">
          <cell r="F1405">
            <v>50000</v>
          </cell>
          <cell r="L1405" t="str">
            <v>01.01.07.</v>
          </cell>
        </row>
        <row r="1406">
          <cell r="F1406">
            <v>960000</v>
          </cell>
          <cell r="L1406" t="str">
            <v>01.01.07.</v>
          </cell>
        </row>
        <row r="1407">
          <cell r="F1407">
            <v>1967500</v>
          </cell>
          <cell r="L1407" t="str">
            <v>01.02.02.</v>
          </cell>
        </row>
        <row r="1408">
          <cell r="F1408">
            <v>5000</v>
          </cell>
          <cell r="L1408" t="str">
            <v>01.01.07.</v>
          </cell>
        </row>
        <row r="1409">
          <cell r="F1409">
            <v>528000</v>
          </cell>
          <cell r="L1409" t="str">
            <v>01.01.07.</v>
          </cell>
        </row>
        <row r="1410">
          <cell r="F1410">
            <v>1720000</v>
          </cell>
          <cell r="L1410" t="str">
            <v>01.02.02.</v>
          </cell>
        </row>
        <row r="1411">
          <cell r="F1411">
            <v>286000</v>
          </cell>
          <cell r="L1411" t="str">
            <v>01.01.07.</v>
          </cell>
        </row>
        <row r="1412">
          <cell r="F1412">
            <v>5000</v>
          </cell>
          <cell r="L1412" t="str">
            <v>01.01.07.</v>
          </cell>
        </row>
        <row r="1413">
          <cell r="F1413">
            <v>280000</v>
          </cell>
          <cell r="L1413" t="str">
            <v>01.02.02.</v>
          </cell>
        </row>
        <row r="1414">
          <cell r="F1414">
            <v>246500</v>
          </cell>
          <cell r="L1414" t="str">
            <v>01.02.02.</v>
          </cell>
        </row>
        <row r="1415">
          <cell r="F1415">
            <v>1790000</v>
          </cell>
          <cell r="L1415" t="str">
            <v>01.02.02.</v>
          </cell>
        </row>
        <row r="1416">
          <cell r="F1416">
            <v>26000</v>
          </cell>
          <cell r="L1416" t="str">
            <v>01.02.02.</v>
          </cell>
        </row>
        <row r="1417">
          <cell r="F1417">
            <v>50000</v>
          </cell>
          <cell r="L1417" t="str">
            <v>01.02.02.</v>
          </cell>
        </row>
        <row r="1418">
          <cell r="F1418">
            <v>127000</v>
          </cell>
          <cell r="L1418" t="str">
            <v>01.01.07.</v>
          </cell>
        </row>
        <row r="1419">
          <cell r="F1419">
            <v>150000</v>
          </cell>
          <cell r="L1419" t="str">
            <v>02.02.05.</v>
          </cell>
        </row>
        <row r="1420">
          <cell r="F1420">
            <v>120000</v>
          </cell>
          <cell r="L1420" t="str">
            <v>01.01.07.</v>
          </cell>
        </row>
        <row r="1421">
          <cell r="F1421">
            <v>62500</v>
          </cell>
          <cell r="L1421" t="str">
            <v>01.01.07.</v>
          </cell>
        </row>
        <row r="1422">
          <cell r="F1422">
            <v>382000</v>
          </cell>
          <cell r="L1422" t="str">
            <v>01.01.07.</v>
          </cell>
        </row>
        <row r="1423">
          <cell r="F1423">
            <v>614000</v>
          </cell>
          <cell r="L1423" t="str">
            <v>01.01.07.</v>
          </cell>
        </row>
        <row r="1424">
          <cell r="F1424">
            <v>25000</v>
          </cell>
          <cell r="L1424" t="str">
            <v>01.01.80.</v>
          </cell>
        </row>
        <row r="1425">
          <cell r="F1425">
            <v>116500</v>
          </cell>
          <cell r="L1425" t="str">
            <v>01.01.07.</v>
          </cell>
        </row>
        <row r="1426">
          <cell r="F1426">
            <v>35000</v>
          </cell>
          <cell r="L1426" t="str">
            <v>01.02.80.</v>
          </cell>
        </row>
        <row r="1427">
          <cell r="F1427">
            <v>6000</v>
          </cell>
          <cell r="L1427" t="str">
            <v>01.02.02.</v>
          </cell>
        </row>
        <row r="1428">
          <cell r="F1428">
            <v>250000</v>
          </cell>
          <cell r="L1428" t="str">
            <v>01.01.07.</v>
          </cell>
        </row>
        <row r="1429">
          <cell r="F1429">
            <v>40000</v>
          </cell>
          <cell r="L1429" t="str">
            <v>02.02.05.</v>
          </cell>
        </row>
        <row r="1430">
          <cell r="F1430">
            <v>35000</v>
          </cell>
          <cell r="L1430" t="str">
            <v>01.02.80.</v>
          </cell>
        </row>
        <row r="1431">
          <cell r="F1431">
            <v>170000</v>
          </cell>
          <cell r="L1431" t="str">
            <v>02.02.02.</v>
          </cell>
        </row>
        <row r="1432">
          <cell r="F1432">
            <v>20000</v>
          </cell>
          <cell r="L1432" t="str">
            <v>01.01.07.</v>
          </cell>
        </row>
        <row r="1433">
          <cell r="F1433">
            <v>60000</v>
          </cell>
          <cell r="L1433" t="str">
            <v>01.01.07.</v>
          </cell>
        </row>
        <row r="1434">
          <cell r="F1434">
            <v>338000</v>
          </cell>
          <cell r="L1434" t="str">
            <v>01.01.07.</v>
          </cell>
        </row>
        <row r="1435">
          <cell r="F1435">
            <v>40000</v>
          </cell>
          <cell r="L1435" t="str">
            <v>01.01.07.</v>
          </cell>
        </row>
        <row r="1436">
          <cell r="F1436">
            <v>10000</v>
          </cell>
          <cell r="L1436" t="str">
            <v>01.01.07.</v>
          </cell>
        </row>
        <row r="1437">
          <cell r="F1437">
            <v>30000</v>
          </cell>
          <cell r="L1437" t="str">
            <v>01.01.07.</v>
          </cell>
        </row>
        <row r="1438">
          <cell r="F1438">
            <v>180000</v>
          </cell>
          <cell r="L1438" t="str">
            <v>02.02.02.</v>
          </cell>
        </row>
        <row r="1439">
          <cell r="F1439">
            <v>80000</v>
          </cell>
          <cell r="L1439" t="str">
            <v>02.02.05.</v>
          </cell>
        </row>
        <row r="1440">
          <cell r="F1440">
            <v>20000</v>
          </cell>
          <cell r="L1440" t="str">
            <v>01.01.80.</v>
          </cell>
        </row>
        <row r="1441">
          <cell r="F1441">
            <v>151000</v>
          </cell>
          <cell r="L1441" t="str">
            <v>02.02.05.</v>
          </cell>
        </row>
        <row r="1442">
          <cell r="F1442">
            <v>20000</v>
          </cell>
          <cell r="L1442" t="str">
            <v>02.04.</v>
          </cell>
        </row>
        <row r="1443">
          <cell r="F1443">
            <v>520000</v>
          </cell>
          <cell r="L1443" t="str">
            <v>02.02.05.</v>
          </cell>
        </row>
        <row r="1444">
          <cell r="F1444">
            <v>1560000</v>
          </cell>
          <cell r="L1444" t="str">
            <v>01.02.02.</v>
          </cell>
        </row>
        <row r="1445">
          <cell r="F1445">
            <v>4000</v>
          </cell>
          <cell r="L1445" t="str">
            <v>01.01.07.</v>
          </cell>
        </row>
        <row r="1446">
          <cell r="F1446">
            <v>25600</v>
          </cell>
          <cell r="L1446" t="str">
            <v>01.01.07.</v>
          </cell>
        </row>
        <row r="1447">
          <cell r="F1447">
            <v>152000</v>
          </cell>
          <cell r="L1447" t="str">
            <v>01.01.07.</v>
          </cell>
        </row>
        <row r="1448">
          <cell r="F1448">
            <v>50000</v>
          </cell>
          <cell r="L1448" t="str">
            <v>01.01.07.</v>
          </cell>
        </row>
        <row r="1449">
          <cell r="F1449">
            <v>30000</v>
          </cell>
          <cell r="L1449" t="str">
            <v>01.02.02.</v>
          </cell>
        </row>
        <row r="1450">
          <cell r="F1450">
            <v>20000</v>
          </cell>
          <cell r="L1450" t="str">
            <v>01.01.07.</v>
          </cell>
        </row>
        <row r="1451">
          <cell r="F1451">
            <v>6255000</v>
          </cell>
          <cell r="L1451" t="str">
            <v>01.02.02.</v>
          </cell>
        </row>
        <row r="1452">
          <cell r="F1452">
            <v>1500000</v>
          </cell>
          <cell r="L1452" t="str">
            <v>01.01.80.</v>
          </cell>
        </row>
        <row r="1453">
          <cell r="F1453">
            <v>320000</v>
          </cell>
          <cell r="L1453" t="str">
            <v>01.01.07.</v>
          </cell>
        </row>
        <row r="1454">
          <cell r="F1454">
            <v>47500</v>
          </cell>
          <cell r="L1454" t="str">
            <v>01.01.07.</v>
          </cell>
        </row>
        <row r="1455">
          <cell r="F1455">
            <v>20000</v>
          </cell>
          <cell r="L1455" t="str">
            <v>01.02.02.</v>
          </cell>
        </row>
        <row r="1456">
          <cell r="F1456">
            <v>596000</v>
          </cell>
          <cell r="L1456" t="str">
            <v>01.01.07.</v>
          </cell>
        </row>
        <row r="1457">
          <cell r="F1457">
            <v>10000</v>
          </cell>
          <cell r="L1457" t="str">
            <v>02.02.04.</v>
          </cell>
        </row>
        <row r="1458">
          <cell r="F1458">
            <v>180000</v>
          </cell>
          <cell r="L1458" t="str">
            <v>02.02.05.</v>
          </cell>
        </row>
        <row r="1459">
          <cell r="F1459">
            <v>6110000</v>
          </cell>
          <cell r="L1459" t="str">
            <v>02.02.05.</v>
          </cell>
        </row>
        <row r="1460">
          <cell r="F1460">
            <v>38000</v>
          </cell>
          <cell r="L1460" t="str">
            <v>01.01.07.</v>
          </cell>
        </row>
        <row r="1461">
          <cell r="F1461">
            <v>140000</v>
          </cell>
          <cell r="L1461" t="str">
            <v>01.01.07.</v>
          </cell>
        </row>
        <row r="1462">
          <cell r="F1462">
            <v>20000</v>
          </cell>
          <cell r="L1462" t="str">
            <v>01.01.07.</v>
          </cell>
        </row>
        <row r="1463">
          <cell r="F1463">
            <v>839000</v>
          </cell>
          <cell r="L1463" t="str">
            <v>01.02.02.</v>
          </cell>
        </row>
        <row r="1464">
          <cell r="F1464">
            <v>228500</v>
          </cell>
          <cell r="L1464" t="str">
            <v>01.02.02.</v>
          </cell>
        </row>
        <row r="1465">
          <cell r="F1465">
            <v>95000</v>
          </cell>
          <cell r="L1465" t="str">
            <v>02.02.01.</v>
          </cell>
        </row>
        <row r="1466">
          <cell r="F1466">
            <v>18000</v>
          </cell>
          <cell r="L1466" t="str">
            <v>01.01.07.</v>
          </cell>
        </row>
        <row r="1467">
          <cell r="F1467">
            <v>2000</v>
          </cell>
          <cell r="L1467" t="str">
            <v>01.01.07.</v>
          </cell>
        </row>
        <row r="1468">
          <cell r="F1468">
            <v>253000</v>
          </cell>
          <cell r="L1468" t="str">
            <v>01.02.02.</v>
          </cell>
        </row>
        <row r="1469">
          <cell r="F1469">
            <v>562000</v>
          </cell>
          <cell r="L1469" t="str">
            <v>01.02.02.</v>
          </cell>
        </row>
        <row r="1470">
          <cell r="F1470">
            <v>172000</v>
          </cell>
          <cell r="L1470" t="str">
            <v>01.02.02.</v>
          </cell>
        </row>
        <row r="1471">
          <cell r="F1471">
            <v>120000</v>
          </cell>
          <cell r="L1471" t="str">
            <v>01.02.02.</v>
          </cell>
        </row>
        <row r="1472">
          <cell r="F1472">
            <v>38500</v>
          </cell>
          <cell r="L1472" t="str">
            <v>01.02.02.</v>
          </cell>
        </row>
        <row r="1473">
          <cell r="F1473">
            <v>4334000</v>
          </cell>
          <cell r="L1473" t="str">
            <v>01.02.02.</v>
          </cell>
        </row>
        <row r="1474">
          <cell r="F1474">
            <v>30000</v>
          </cell>
          <cell r="L1474" t="str">
            <v>01.08.06.</v>
          </cell>
        </row>
        <row r="1475">
          <cell r="F1475">
            <v>12000</v>
          </cell>
          <cell r="L1475" t="str">
            <v>01.01.07.</v>
          </cell>
        </row>
        <row r="1476">
          <cell r="F1476">
            <v>10000</v>
          </cell>
          <cell r="L1476" t="str">
            <v>01.01.07.</v>
          </cell>
        </row>
        <row r="1477">
          <cell r="F1477">
            <v>30000</v>
          </cell>
          <cell r="L1477" t="str">
            <v>01.02.02.</v>
          </cell>
        </row>
        <row r="1478">
          <cell r="F1478">
            <v>21000</v>
          </cell>
          <cell r="L1478" t="str">
            <v>01.01.07.</v>
          </cell>
        </row>
        <row r="1479">
          <cell r="F1479">
            <v>145000</v>
          </cell>
          <cell r="L1479" t="str">
            <v>02.02.02.</v>
          </cell>
        </row>
        <row r="1480">
          <cell r="F1480">
            <v>300000</v>
          </cell>
          <cell r="L1480" t="str">
            <v>01.01.07.</v>
          </cell>
        </row>
        <row r="1481">
          <cell r="F1481">
            <v>131000</v>
          </cell>
          <cell r="L1481" t="str">
            <v>01.01.07.</v>
          </cell>
        </row>
        <row r="1482">
          <cell r="F1482">
            <v>70000</v>
          </cell>
          <cell r="L1482" t="str">
            <v>01.01.80.</v>
          </cell>
        </row>
        <row r="1483">
          <cell r="F1483">
            <v>132500</v>
          </cell>
          <cell r="L1483" t="str">
            <v>01.01.07.</v>
          </cell>
        </row>
        <row r="1484">
          <cell r="F1484">
            <v>278500</v>
          </cell>
          <cell r="L1484" t="str">
            <v>02.02.05.</v>
          </cell>
        </row>
        <row r="1485">
          <cell r="F1485">
            <v>340000</v>
          </cell>
          <cell r="L1485" t="str">
            <v>02.02.05.</v>
          </cell>
        </row>
        <row r="1486">
          <cell r="F1486">
            <v>200000</v>
          </cell>
          <cell r="L1486" t="str">
            <v>01.02.02.</v>
          </cell>
        </row>
        <row r="1487">
          <cell r="F1487">
            <v>90000</v>
          </cell>
          <cell r="L1487" t="str">
            <v>02.02.05.</v>
          </cell>
        </row>
        <row r="1488">
          <cell r="F1488">
            <v>5000</v>
          </cell>
          <cell r="L1488" t="str">
            <v>01.08.06.</v>
          </cell>
        </row>
        <row r="1489">
          <cell r="F1489">
            <v>4884670</v>
          </cell>
          <cell r="L1489" t="str">
            <v>01.02.02.</v>
          </cell>
        </row>
        <row r="1490">
          <cell r="F1490">
            <v>350000</v>
          </cell>
          <cell r="L1490" t="str">
            <v>01.01.80.</v>
          </cell>
        </row>
        <row r="1491">
          <cell r="F1491">
            <v>100000</v>
          </cell>
          <cell r="L1491" t="str">
            <v>02.02.05.</v>
          </cell>
        </row>
        <row r="1492">
          <cell r="F1492">
            <v>50000</v>
          </cell>
          <cell r="L1492" t="str">
            <v>02.02.04.</v>
          </cell>
        </row>
        <row r="1493">
          <cell r="F1493">
            <v>220000</v>
          </cell>
          <cell r="L1493" t="str">
            <v>01.01.07.</v>
          </cell>
        </row>
        <row r="1494">
          <cell r="F1494">
            <v>355000</v>
          </cell>
          <cell r="L1494" t="str">
            <v>01.01.07.</v>
          </cell>
        </row>
        <row r="1495">
          <cell r="F1495">
            <v>4000</v>
          </cell>
          <cell r="L1495" t="str">
            <v>01.01.07.</v>
          </cell>
        </row>
        <row r="1496">
          <cell r="F1496">
            <v>1017000</v>
          </cell>
          <cell r="L1496" t="str">
            <v>02.02.05.</v>
          </cell>
        </row>
        <row r="1497">
          <cell r="F1497">
            <v>658000</v>
          </cell>
          <cell r="L1497" t="str">
            <v>01.02.02.</v>
          </cell>
        </row>
        <row r="1498">
          <cell r="F1498">
            <v>20000</v>
          </cell>
          <cell r="L1498" t="str">
            <v>02.04.</v>
          </cell>
        </row>
        <row r="1499">
          <cell r="F1499">
            <v>113000</v>
          </cell>
          <cell r="L1499" t="str">
            <v>01.01.07.</v>
          </cell>
        </row>
        <row r="1500">
          <cell r="F1500">
            <v>218000</v>
          </cell>
          <cell r="L1500" t="str">
            <v>01.01.07.</v>
          </cell>
        </row>
        <row r="1501">
          <cell r="F1501">
            <v>150000</v>
          </cell>
          <cell r="L1501" t="str">
            <v>01.01.07.</v>
          </cell>
        </row>
        <row r="1502">
          <cell r="F1502">
            <v>600000</v>
          </cell>
          <cell r="L1502" t="str">
            <v>01.02.02.</v>
          </cell>
        </row>
        <row r="1503">
          <cell r="F1503">
            <v>3000</v>
          </cell>
          <cell r="L1503" t="str">
            <v>01.02.02.</v>
          </cell>
        </row>
        <row r="1504">
          <cell r="F1504">
            <v>507000</v>
          </cell>
          <cell r="L1504" t="str">
            <v>01.01.07.</v>
          </cell>
        </row>
        <row r="1505">
          <cell r="F1505">
            <v>30000</v>
          </cell>
          <cell r="L1505" t="str">
            <v>01.02.02.</v>
          </cell>
        </row>
        <row r="1506">
          <cell r="F1506">
            <v>30000</v>
          </cell>
          <cell r="L1506" t="str">
            <v>01.02.02.</v>
          </cell>
        </row>
        <row r="1507">
          <cell r="F1507">
            <v>40000</v>
          </cell>
          <cell r="L1507" t="str">
            <v>01.01.07.</v>
          </cell>
        </row>
        <row r="1508">
          <cell r="F1508">
            <v>50000</v>
          </cell>
          <cell r="L1508" t="str">
            <v>01.01.07.</v>
          </cell>
        </row>
        <row r="1509">
          <cell r="F1509">
            <v>191000</v>
          </cell>
          <cell r="L1509" t="str">
            <v>01.02.80.</v>
          </cell>
        </row>
        <row r="1510">
          <cell r="F1510">
            <v>21500</v>
          </cell>
          <cell r="L1510" t="str">
            <v>01.01.07.</v>
          </cell>
        </row>
        <row r="1511">
          <cell r="F1511">
            <v>375000</v>
          </cell>
          <cell r="L1511" t="str">
            <v>01.02.80.</v>
          </cell>
        </row>
        <row r="1512">
          <cell r="F1512">
            <v>375000</v>
          </cell>
          <cell r="L1512" t="str">
            <v>01.02.80.</v>
          </cell>
        </row>
        <row r="1513">
          <cell r="F1513">
            <v>145000</v>
          </cell>
          <cell r="L1513" t="str">
            <v>01.01.07.</v>
          </cell>
        </row>
        <row r="1514">
          <cell r="F1514">
            <v>40000</v>
          </cell>
          <cell r="L1514" t="str">
            <v>01.01.07.</v>
          </cell>
        </row>
        <row r="1515">
          <cell r="F1515">
            <v>600000</v>
          </cell>
          <cell r="L1515" t="str">
            <v>01.01.80.</v>
          </cell>
        </row>
        <row r="1516">
          <cell r="F1516">
            <v>224000</v>
          </cell>
          <cell r="L1516" t="str">
            <v>01.01.07.</v>
          </cell>
        </row>
        <row r="1517">
          <cell r="F1517">
            <v>20000</v>
          </cell>
          <cell r="L1517" t="str">
            <v>01.02.02.</v>
          </cell>
        </row>
        <row r="1518">
          <cell r="F1518">
            <v>1150000</v>
          </cell>
          <cell r="L1518" t="str">
            <v>01.02.02.</v>
          </cell>
        </row>
        <row r="1519">
          <cell r="F1519">
            <v>140000</v>
          </cell>
          <cell r="L1519" t="str">
            <v>02.02.05.</v>
          </cell>
        </row>
        <row r="1520">
          <cell r="F1520">
            <v>40000</v>
          </cell>
          <cell r="L1520" t="str">
            <v>01.01.07.</v>
          </cell>
        </row>
        <row r="1521">
          <cell r="F1521">
            <v>15000</v>
          </cell>
          <cell r="L1521" t="str">
            <v>01.01.07.</v>
          </cell>
        </row>
        <row r="1522">
          <cell r="F1522">
            <v>235000</v>
          </cell>
          <cell r="L1522" t="str">
            <v>01.01.07.</v>
          </cell>
        </row>
        <row r="1523">
          <cell r="F1523">
            <v>48500</v>
          </cell>
          <cell r="L1523" t="str">
            <v>01.01.07.</v>
          </cell>
        </row>
        <row r="1524">
          <cell r="F1524">
            <v>1800000</v>
          </cell>
          <cell r="L1524" t="str">
            <v>01.01.07.</v>
          </cell>
        </row>
        <row r="1525">
          <cell r="F1525">
            <v>680000</v>
          </cell>
          <cell r="L1525" t="str">
            <v>01.01.07.</v>
          </cell>
        </row>
        <row r="1526">
          <cell r="F1526">
            <v>35000</v>
          </cell>
          <cell r="L1526" t="str">
            <v>01.02.80.</v>
          </cell>
        </row>
        <row r="1527">
          <cell r="F1527">
            <v>20000</v>
          </cell>
          <cell r="L1527" t="str">
            <v>01.08.06.</v>
          </cell>
        </row>
        <row r="1528">
          <cell r="F1528">
            <v>65400</v>
          </cell>
          <cell r="L1528" t="str">
            <v>01.01.07.</v>
          </cell>
        </row>
        <row r="1529">
          <cell r="F1529">
            <v>53500</v>
          </cell>
          <cell r="L1529" t="str">
            <v>01.01.07.</v>
          </cell>
        </row>
        <row r="1530">
          <cell r="F1530">
            <v>35000</v>
          </cell>
          <cell r="L1530" t="str">
            <v>01.02.02.</v>
          </cell>
        </row>
        <row r="1531">
          <cell r="F1531">
            <v>7818300</v>
          </cell>
          <cell r="L1531" t="str">
            <v>01.01.07.</v>
          </cell>
        </row>
        <row r="1532">
          <cell r="F1532">
            <v>30000</v>
          </cell>
          <cell r="L1532" t="str">
            <v>01.02.02.</v>
          </cell>
        </row>
        <row r="1533">
          <cell r="F1533">
            <v>77600</v>
          </cell>
          <cell r="L1533" t="str">
            <v>02.02.01.</v>
          </cell>
        </row>
        <row r="1534">
          <cell r="F1534">
            <v>700000</v>
          </cell>
          <cell r="L1534" t="str">
            <v>01.01.07.</v>
          </cell>
        </row>
        <row r="1535">
          <cell r="F1535">
            <v>15000</v>
          </cell>
          <cell r="L1535" t="str">
            <v>01.01.07.</v>
          </cell>
        </row>
        <row r="1536">
          <cell r="F1536">
            <v>540000</v>
          </cell>
          <cell r="L1536" t="str">
            <v>01.01.07.</v>
          </cell>
        </row>
        <row r="1537">
          <cell r="F1537">
            <v>14000000</v>
          </cell>
          <cell r="L1537" t="str">
            <v>01.01.07.</v>
          </cell>
        </row>
        <row r="1538">
          <cell r="F1538">
            <v>1574360</v>
          </cell>
          <cell r="L1538" t="str">
            <v>02.02.05.</v>
          </cell>
        </row>
        <row r="1539">
          <cell r="F1539">
            <v>25000</v>
          </cell>
          <cell r="L1539" t="str">
            <v>01.02.02.</v>
          </cell>
        </row>
        <row r="1540">
          <cell r="F1540">
            <v>9000000</v>
          </cell>
          <cell r="L1540" t="str">
            <v>01.01.80.</v>
          </cell>
        </row>
        <row r="1541">
          <cell r="F1541">
            <v>80000</v>
          </cell>
          <cell r="L1541" t="str">
            <v>01.01.07.</v>
          </cell>
        </row>
        <row r="1542">
          <cell r="F1542">
            <v>654000</v>
          </cell>
          <cell r="L1542" t="str">
            <v>01.01.07.</v>
          </cell>
        </row>
        <row r="1543">
          <cell r="F1543">
            <v>29500</v>
          </cell>
          <cell r="L1543" t="str">
            <v>01.01.07.</v>
          </cell>
        </row>
        <row r="1544">
          <cell r="F1544">
            <v>400000</v>
          </cell>
          <cell r="L1544" t="str">
            <v>01.02.02.</v>
          </cell>
        </row>
        <row r="1545">
          <cell r="F1545">
            <v>600000</v>
          </cell>
          <cell r="L1545" t="str">
            <v>01.02.02.</v>
          </cell>
        </row>
        <row r="1546">
          <cell r="F1546">
            <v>1800000</v>
          </cell>
          <cell r="L1546" t="str">
            <v>02.01.01.</v>
          </cell>
        </row>
        <row r="1547">
          <cell r="F1547">
            <v>10000</v>
          </cell>
          <cell r="L1547" t="str">
            <v>01.01.07.</v>
          </cell>
        </row>
        <row r="1548">
          <cell r="F1548">
            <v>50000</v>
          </cell>
          <cell r="L1548" t="str">
            <v>02.02.01.</v>
          </cell>
        </row>
        <row r="1549">
          <cell r="F1549">
            <v>130000</v>
          </cell>
          <cell r="L1549" t="str">
            <v>02.02.05.</v>
          </cell>
        </row>
        <row r="1550">
          <cell r="F1550">
            <v>20000</v>
          </cell>
          <cell r="L1550" t="str">
            <v>01.02.02.</v>
          </cell>
        </row>
        <row r="1551">
          <cell r="F1551">
            <v>75000</v>
          </cell>
          <cell r="L1551" t="str">
            <v>01.02.02.</v>
          </cell>
        </row>
        <row r="1552">
          <cell r="F1552">
            <v>10000</v>
          </cell>
          <cell r="L1552" t="str">
            <v>01.01.07.</v>
          </cell>
        </row>
        <row r="1553">
          <cell r="F1553">
            <v>15000</v>
          </cell>
          <cell r="L1553" t="str">
            <v>01.01.07.</v>
          </cell>
        </row>
        <row r="1554">
          <cell r="F1554">
            <v>8512700</v>
          </cell>
          <cell r="L1554" t="str">
            <v>01.01.07.</v>
          </cell>
        </row>
        <row r="1555">
          <cell r="F1555">
            <v>270750</v>
          </cell>
          <cell r="L1555" t="str">
            <v>01.01.07.</v>
          </cell>
        </row>
        <row r="1556">
          <cell r="F1556">
            <v>3000</v>
          </cell>
          <cell r="L1556" t="str">
            <v>02.02.02.</v>
          </cell>
        </row>
        <row r="1557">
          <cell r="F1557">
            <v>384800</v>
          </cell>
          <cell r="L1557" t="str">
            <v>02.02.02.</v>
          </cell>
        </row>
        <row r="1558">
          <cell r="F1558">
            <v>61500</v>
          </cell>
          <cell r="L1558" t="str">
            <v>02.02.05.</v>
          </cell>
        </row>
        <row r="1559">
          <cell r="F1559">
            <v>435000</v>
          </cell>
          <cell r="L1559" t="str">
            <v>02.02.05.</v>
          </cell>
        </row>
        <row r="1560">
          <cell r="F1560">
            <v>30000</v>
          </cell>
          <cell r="L1560" t="str">
            <v>01.02.02.</v>
          </cell>
        </row>
        <row r="1561">
          <cell r="F1561">
            <v>31000</v>
          </cell>
          <cell r="L1561" t="str">
            <v>01.08.06.</v>
          </cell>
        </row>
        <row r="1562">
          <cell r="F1562">
            <v>500000</v>
          </cell>
          <cell r="L1562" t="str">
            <v>01.02.02.</v>
          </cell>
        </row>
        <row r="1563">
          <cell r="F1563">
            <v>10000</v>
          </cell>
          <cell r="L1563" t="str">
            <v>02.02.05.</v>
          </cell>
        </row>
        <row r="1564">
          <cell r="F1564">
            <v>20000</v>
          </cell>
          <cell r="L1564" t="str">
            <v>02.04.</v>
          </cell>
        </row>
        <row r="1565">
          <cell r="F1565">
            <v>150000</v>
          </cell>
          <cell r="L1565" t="str">
            <v>02.02.02.</v>
          </cell>
        </row>
        <row r="1566">
          <cell r="F1566">
            <v>411000</v>
          </cell>
          <cell r="L1566" t="str">
            <v>01.01.07.</v>
          </cell>
        </row>
        <row r="1567">
          <cell r="F1567">
            <v>4000</v>
          </cell>
          <cell r="L1567" t="str">
            <v>01.01.07.</v>
          </cell>
        </row>
        <row r="1568">
          <cell r="F1568">
            <v>30000</v>
          </cell>
          <cell r="L1568" t="str">
            <v>01.02.02.</v>
          </cell>
        </row>
        <row r="1569">
          <cell r="F1569">
            <v>8400</v>
          </cell>
          <cell r="L1569" t="str">
            <v>02.02.02.</v>
          </cell>
        </row>
        <row r="1570">
          <cell r="F1570">
            <v>4057500</v>
          </cell>
          <cell r="L1570" t="str">
            <v>01.02.02.</v>
          </cell>
        </row>
        <row r="1571">
          <cell r="F1571">
            <v>18745000</v>
          </cell>
          <cell r="L1571" t="str">
            <v>01.02.02.</v>
          </cell>
        </row>
        <row r="1572">
          <cell r="F1572">
            <v>30000</v>
          </cell>
          <cell r="L1572" t="str">
            <v>01.02.02.</v>
          </cell>
        </row>
        <row r="1573">
          <cell r="F1573">
            <v>4500000</v>
          </cell>
          <cell r="L1573" t="str">
            <v>01.02.80.</v>
          </cell>
        </row>
        <row r="1574">
          <cell r="F1574">
            <v>69000</v>
          </cell>
          <cell r="L1574" t="str">
            <v>01.01.07.</v>
          </cell>
        </row>
        <row r="1575">
          <cell r="F1575">
            <v>248000</v>
          </cell>
          <cell r="L1575" t="str">
            <v>01.01.07.</v>
          </cell>
        </row>
        <row r="1576">
          <cell r="F1576">
            <v>90000</v>
          </cell>
          <cell r="L1576" t="str">
            <v>02.02.02.</v>
          </cell>
        </row>
        <row r="1577">
          <cell r="F1577">
            <v>20000000</v>
          </cell>
          <cell r="L1577" t="str">
            <v>01.01.07.</v>
          </cell>
        </row>
        <row r="1578">
          <cell r="F1578">
            <v>17100</v>
          </cell>
          <cell r="L1578" t="str">
            <v>01.01.07.</v>
          </cell>
        </row>
        <row r="1579">
          <cell r="F1579">
            <v>90000</v>
          </cell>
          <cell r="L1579" t="str">
            <v>01.01.07.</v>
          </cell>
        </row>
        <row r="1580">
          <cell r="F1580">
            <v>5000</v>
          </cell>
          <cell r="L1580" t="str">
            <v>01.01.07.</v>
          </cell>
        </row>
        <row r="1581">
          <cell r="F1581">
            <v>9000</v>
          </cell>
          <cell r="L1581" t="str">
            <v>01.01.07.</v>
          </cell>
        </row>
        <row r="1582">
          <cell r="F1582">
            <v>5000</v>
          </cell>
          <cell r="L1582" t="str">
            <v>01.01.07.</v>
          </cell>
        </row>
        <row r="1583">
          <cell r="F1583">
            <v>4000000</v>
          </cell>
          <cell r="L1583" t="str">
            <v>01.01.07.</v>
          </cell>
        </row>
        <row r="1584">
          <cell r="F1584">
            <v>21000</v>
          </cell>
          <cell r="L1584" t="str">
            <v>01.01.07.</v>
          </cell>
        </row>
        <row r="1585">
          <cell r="F1585">
            <v>7624000</v>
          </cell>
          <cell r="L1585" t="str">
            <v>01.01.07.</v>
          </cell>
        </row>
        <row r="1586">
          <cell r="F1586">
            <v>20000</v>
          </cell>
          <cell r="L1586" t="str">
            <v>02.02.01.</v>
          </cell>
        </row>
        <row r="1587">
          <cell r="F1587">
            <v>1290000</v>
          </cell>
          <cell r="L1587" t="str">
            <v>02.02.05.</v>
          </cell>
        </row>
        <row r="1588">
          <cell r="F1588">
            <v>2479700</v>
          </cell>
          <cell r="L1588" t="str">
            <v>02.02.05.</v>
          </cell>
        </row>
        <row r="1589">
          <cell r="F1589">
            <v>70000</v>
          </cell>
          <cell r="L1589" t="str">
            <v>02.02.05.</v>
          </cell>
        </row>
        <row r="1590">
          <cell r="F1590">
            <v>35000</v>
          </cell>
          <cell r="L1590" t="str">
            <v>01.08.06.</v>
          </cell>
        </row>
        <row r="1591">
          <cell r="F1591">
            <v>500000</v>
          </cell>
          <cell r="L1591" t="str">
            <v>01.02.02.</v>
          </cell>
        </row>
        <row r="1592">
          <cell r="F1592">
            <v>30000</v>
          </cell>
          <cell r="L1592" t="str">
            <v>01.02.02.</v>
          </cell>
        </row>
        <row r="1593">
          <cell r="F1593">
            <v>3973000</v>
          </cell>
          <cell r="L1593" t="str">
            <v>02.02.01.</v>
          </cell>
        </row>
        <row r="1594">
          <cell r="F1594">
            <v>60000</v>
          </cell>
          <cell r="L1594" t="str">
            <v>01.01.07.</v>
          </cell>
        </row>
        <row r="1595">
          <cell r="F1595">
            <v>10500000</v>
          </cell>
          <cell r="L1595" t="str">
            <v>01.02.02.</v>
          </cell>
        </row>
        <row r="1596">
          <cell r="F1596">
            <v>1650000</v>
          </cell>
          <cell r="L1596" t="str">
            <v>01.01.07.</v>
          </cell>
        </row>
        <row r="1597">
          <cell r="F1597">
            <v>150000</v>
          </cell>
          <cell r="L1597" t="str">
            <v>01.01.07.</v>
          </cell>
        </row>
        <row r="1598">
          <cell r="F1598">
            <v>75000</v>
          </cell>
          <cell r="L1598" t="str">
            <v>01.01.07.</v>
          </cell>
        </row>
        <row r="1599">
          <cell r="F1599">
            <v>65000</v>
          </cell>
          <cell r="L1599" t="str">
            <v>01.01.07.</v>
          </cell>
        </row>
        <row r="1600">
          <cell r="F1600">
            <v>120000</v>
          </cell>
          <cell r="L1600" t="str">
            <v>01.01.07.</v>
          </cell>
        </row>
        <row r="1601">
          <cell r="F1601">
            <v>56518717</v>
          </cell>
          <cell r="L1601" t="str">
            <v>01.13.02.</v>
          </cell>
        </row>
        <row r="1602">
          <cell r="F1602">
            <v>5971343</v>
          </cell>
          <cell r="L1602" t="str">
            <v>02.01.02.</v>
          </cell>
        </row>
        <row r="1603">
          <cell r="F1603">
            <v>49000</v>
          </cell>
          <cell r="L1603" t="str">
            <v>01.01.07.</v>
          </cell>
        </row>
        <row r="1604">
          <cell r="F1604">
            <v>30000</v>
          </cell>
          <cell r="L1604" t="str">
            <v>01.01.07.</v>
          </cell>
        </row>
        <row r="1605">
          <cell r="F1605">
            <v>35500</v>
          </cell>
          <cell r="L1605" t="str">
            <v>01.01.07.</v>
          </cell>
        </row>
        <row r="1606">
          <cell r="F1606">
            <v>74500</v>
          </cell>
          <cell r="L1606" t="str">
            <v>01.01.07.</v>
          </cell>
        </row>
        <row r="1607">
          <cell r="F1607">
            <v>20000</v>
          </cell>
          <cell r="L1607" t="str">
            <v>01.01.07.</v>
          </cell>
        </row>
        <row r="1608">
          <cell r="F1608">
            <v>35000</v>
          </cell>
          <cell r="L1608" t="str">
            <v>01.01.07.</v>
          </cell>
        </row>
        <row r="1609">
          <cell r="F1609">
            <v>540000</v>
          </cell>
          <cell r="L1609" t="str">
            <v>01.01.07.</v>
          </cell>
        </row>
        <row r="1610">
          <cell r="F1610">
            <v>39500</v>
          </cell>
          <cell r="L1610" t="str">
            <v>01.01.07.</v>
          </cell>
        </row>
        <row r="1611">
          <cell r="F1611">
            <v>105700</v>
          </cell>
          <cell r="L1611" t="str">
            <v>01.01.07.</v>
          </cell>
        </row>
        <row r="1612">
          <cell r="F1612">
            <v>110000</v>
          </cell>
          <cell r="L1612" t="str">
            <v>01.01.07.</v>
          </cell>
        </row>
        <row r="1613">
          <cell r="F1613">
            <v>50000</v>
          </cell>
          <cell r="L1613" t="str">
            <v>01.01.07.</v>
          </cell>
        </row>
        <row r="1614">
          <cell r="F1614">
            <v>115000</v>
          </cell>
          <cell r="L1614" t="str">
            <v>01.01.07.</v>
          </cell>
        </row>
        <row r="1615">
          <cell r="F1615">
            <v>10000</v>
          </cell>
          <cell r="L1615" t="str">
            <v>01.01.07.</v>
          </cell>
        </row>
        <row r="1616">
          <cell r="F1616">
            <v>1100000</v>
          </cell>
          <cell r="L1616" t="str">
            <v>02.02.03.</v>
          </cell>
        </row>
        <row r="1617">
          <cell r="F1617">
            <v>770000</v>
          </cell>
          <cell r="L1617" t="str">
            <v>02.02.03.</v>
          </cell>
        </row>
        <row r="1618">
          <cell r="F1618">
            <v>1895000</v>
          </cell>
          <cell r="L1618" t="str">
            <v>02.02.02.</v>
          </cell>
        </row>
        <row r="1619">
          <cell r="F1619">
            <v>1080000</v>
          </cell>
          <cell r="L1619" t="str">
            <v>02.02.01.</v>
          </cell>
        </row>
        <row r="1620">
          <cell r="F1620">
            <v>400000</v>
          </cell>
          <cell r="L1620" t="str">
            <v>02.02.05.</v>
          </cell>
        </row>
        <row r="1621">
          <cell r="F1621">
            <v>600000</v>
          </cell>
          <cell r="L1621" t="str">
            <v>01.02.02.</v>
          </cell>
        </row>
        <row r="1622">
          <cell r="F1622">
            <v>25000</v>
          </cell>
          <cell r="L1622" t="str">
            <v>01.02.02.</v>
          </cell>
        </row>
        <row r="1623">
          <cell r="F1623">
            <v>8500000</v>
          </cell>
          <cell r="L1623" t="str">
            <v>01.01.07.</v>
          </cell>
        </row>
        <row r="1624">
          <cell r="F1624">
            <v>1968183</v>
          </cell>
          <cell r="L1624" t="str">
            <v>01.02.02.</v>
          </cell>
        </row>
        <row r="1625">
          <cell r="F1625">
            <v>10500000</v>
          </cell>
          <cell r="L1625" t="str">
            <v>01.02.02.</v>
          </cell>
        </row>
        <row r="1626">
          <cell r="F1626">
            <v>5319304</v>
          </cell>
          <cell r="L1626" t="str">
            <v>01.13.01.</v>
          </cell>
        </row>
        <row r="1627">
          <cell r="F1627">
            <v>2080568</v>
          </cell>
          <cell r="L1627" t="str">
            <v>02.01.01.</v>
          </cell>
        </row>
        <row r="1628">
          <cell r="F1628">
            <v>110000</v>
          </cell>
          <cell r="L1628" t="str">
            <v>01.01.07.</v>
          </cell>
        </row>
        <row r="1629">
          <cell r="F1629">
            <v>532000</v>
          </cell>
          <cell r="L1629" t="str">
            <v>01.01.07.</v>
          </cell>
        </row>
        <row r="1630">
          <cell r="F1630">
            <v>10000</v>
          </cell>
          <cell r="L1630" t="str">
            <v>01.02.02.</v>
          </cell>
        </row>
        <row r="1631">
          <cell r="F1631">
            <v>30000</v>
          </cell>
          <cell r="L1631" t="str">
            <v>01.02.02.</v>
          </cell>
        </row>
        <row r="1632">
          <cell r="F1632">
            <v>410000</v>
          </cell>
          <cell r="L1632" t="str">
            <v>02.02.06.</v>
          </cell>
        </row>
        <row r="1633">
          <cell r="F1633">
            <v>465000</v>
          </cell>
          <cell r="L1633" t="str">
            <v>01.01.07.</v>
          </cell>
        </row>
        <row r="1634">
          <cell r="F1634">
            <v>120000</v>
          </cell>
          <cell r="L1634" t="str">
            <v>01.01.07.</v>
          </cell>
        </row>
        <row r="1635">
          <cell r="F1635">
            <v>7480000</v>
          </cell>
          <cell r="L1635" t="str">
            <v>01.02.02.</v>
          </cell>
        </row>
        <row r="1636">
          <cell r="F1636">
            <v>470000</v>
          </cell>
          <cell r="L1636" t="str">
            <v>01.02.80.</v>
          </cell>
        </row>
        <row r="1637">
          <cell r="F1637">
            <v>413000</v>
          </cell>
          <cell r="L1637" t="str">
            <v>02.04.</v>
          </cell>
        </row>
        <row r="1638">
          <cell r="F1638">
            <v>131400</v>
          </cell>
          <cell r="L1638" t="str">
            <v>02.02.05.</v>
          </cell>
        </row>
        <row r="1639">
          <cell r="F1639">
            <v>36000</v>
          </cell>
          <cell r="L1639" t="str">
            <v>01.02.02.</v>
          </cell>
        </row>
        <row r="1640">
          <cell r="F1640">
            <v>50000</v>
          </cell>
          <cell r="L1640" t="str">
            <v>02.02.05.</v>
          </cell>
        </row>
      </sheetData>
      <sheetData sheetId="1" refreshError="1"/>
      <sheetData sheetId="2" refreshError="1"/>
      <sheetData sheetId="3" refreshError="1"/>
      <sheetData sheetId="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 9 FR (Nov-00)"/>
      <sheetName val="Doc 8 "/>
      <sheetName val="Sum"/>
      <sheetName val="Data"/>
      <sheetName val="SUN"/>
      <sheetName val="ex-rate"/>
      <sheetName val="ex_rate"/>
      <sheetName val="Doc_9_FR_(Nov-00)"/>
      <sheetName val="Doc_8_"/>
      <sheetName val="Definitions"/>
      <sheetName val="Doc_9_FR_(Nov-00)1"/>
      <sheetName val="Doc_8_1"/>
      <sheetName val="Range Page"/>
      <sheetName val="Country Budget x 6"/>
      <sheetName val="Parameters"/>
      <sheetName val="D - Admin Budget-GBP"/>
      <sheetName val="E - Admin Budget-local"/>
      <sheetName val="G - Staff Costs Glbl &amp; Natnl+"/>
      <sheetName val="F - Staff Costs UK &amp; National"/>
      <sheetName val="MasterData"/>
      <sheetName val="Sheet1"/>
      <sheetName val="COMMITMENT TO BVA"/>
      <sheetName val="ALL ACTUALS"/>
      <sheetName val="Doc_9_FR_(Nov-00)2"/>
      <sheetName val="Doc_8_2"/>
      <sheetName val="Range_Page"/>
      <sheetName val="Country_Budget_x_6"/>
      <sheetName val="Range_Page1"/>
      <sheetName val="Country_Budget_x_61"/>
      <sheetName val="Range_Page2"/>
      <sheetName val="Country_Budget_x_62"/>
      <sheetName val="D_-_Admin_Budget-GBP"/>
      <sheetName val="E_-_Admin_Budget-local"/>
      <sheetName val="G_-_Staff_Costs_Glbl_&amp;_Natnl+"/>
      <sheetName val="F_-_Staff_Costs_UK_&amp;_National"/>
      <sheetName val="Notes"/>
      <sheetName val="BK3"/>
      <sheetName val="BK6"/>
      <sheetName val="F1"/>
      <sheetName val="BK4"/>
      <sheetName val="BK5"/>
      <sheetName val="BK2"/>
      <sheetName val="D2"/>
      <sheetName val="Cost Categories"/>
      <sheetName val="Budget OFDA"/>
      <sheetName val="IRC Format"/>
      <sheetName val="Basic Info"/>
      <sheetName val="IRC Summary"/>
      <sheetName val="Template"/>
      <sheetName val="RATES"/>
    </sheetNames>
    <sheetDataSet>
      <sheetData sheetId="0" refreshError="1"/>
      <sheetData sheetId="1" refreshError="1"/>
      <sheetData sheetId="2" refreshError="1"/>
      <sheetData sheetId="3" refreshError="1"/>
      <sheetData sheetId="4" refreshError="1"/>
      <sheetData sheetId="5" refreshError="1">
        <row r="3">
          <cell r="D3">
            <v>1.0118</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summary GF"/>
      <sheetName val="Definitions"/>
      <sheetName val="Schedule Items-Labor"/>
      <sheetName val="Parameters"/>
    </sheetNames>
    <sheetDataSet>
      <sheetData sheetId="0">
        <row r="31">
          <cell r="B31" t="str">
            <v>Please Select…</v>
          </cell>
        </row>
      </sheetData>
      <sheetData sheetId="1">
        <row r="31">
          <cell r="B31" t="str">
            <v>Please Select…</v>
          </cell>
        </row>
      </sheetData>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etailed"/>
      <sheetName val="Sal. Calcs"/>
      <sheetName val="Activities (Part. Costs)"/>
    </sheetNames>
    <sheetDataSet>
      <sheetData sheetId="0"/>
      <sheetData sheetId="1">
        <row r="692">
          <cell r="E692">
            <v>6</v>
          </cell>
        </row>
        <row r="693">
          <cell r="E693">
            <v>6</v>
          </cell>
        </row>
        <row r="694">
          <cell r="E694">
            <v>25</v>
          </cell>
        </row>
        <row r="695">
          <cell r="E695">
            <v>30</v>
          </cell>
        </row>
        <row r="696">
          <cell r="E696">
            <v>15</v>
          </cell>
        </row>
        <row r="697">
          <cell r="E697">
            <v>6</v>
          </cell>
        </row>
        <row r="698">
          <cell r="E698">
            <v>30</v>
          </cell>
        </row>
      </sheetData>
      <sheetData sheetId="2"/>
      <sheetData sheetId="3"/>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HIV"/>
      <sheetName val="TB"/>
      <sheetName val="Malaria"/>
      <sheetName val="HSS"/>
      <sheetName val="Performance Framework 1&amp;2"/>
      <sheetName val="BRAC PF"/>
      <sheetName val="CDOT PF"/>
      <sheetName val="IRC PF "/>
      <sheetName val="SCiSS PF"/>
      <sheetName val="MC PF"/>
      <sheetName val="PSI PF"/>
      <sheetName val="Merlin PF"/>
      <sheetName val="World Vision PF"/>
      <sheetName val="IMA PF "/>
      <sheetName val="SR PF HMM calcs"/>
      <sheetName val="LLIN needs - mass and routine"/>
      <sheetName val="ACT needs - health facilities "/>
      <sheetName val="ACT needs - community level "/>
      <sheetName val="RDT needs -  health facilities"/>
      <sheetName val="TablesCodes"/>
      <sheetName val="Backend serv"/>
      <sheetName val="Sheet3"/>
      <sheetName val="Budget  by Objective"/>
      <sheetName val="COMMITMENT TO BVA"/>
      <sheetName val="ALL ACTUALS"/>
    </sheetNames>
    <sheetDataSet>
      <sheetData sheetId="0">
        <row r="5">
          <cell r="F5" t="str">
            <v>Please enter a SDA here…</v>
          </cell>
        </row>
      </sheetData>
      <sheetData sheetId="1">
        <row r="5">
          <cell r="F5" t="str">
            <v>Please enter a SDA here…</v>
          </cell>
        </row>
        <row r="36">
          <cell r="A36" t="str">
            <v>Please select…</v>
          </cell>
        </row>
        <row r="37">
          <cell r="A37" t="str">
            <v xml:space="preserve">% of young women and men aged 15-24 who are HIV infected </v>
          </cell>
        </row>
        <row r="38">
          <cell r="A38" t="str">
            <v xml:space="preserve">% of adults and children with HIV known to be on treatment 12 months after initiation of antiretroviral therapy </v>
          </cell>
        </row>
        <row r="39">
          <cell r="A39" t="str">
            <v xml:space="preserve">% of infants born to HIV infected mothers who are infected </v>
          </cell>
        </row>
        <row r="40">
          <cell r="A40" t="str">
            <v xml:space="preserve">% of most-at-risk population(s) (sex workers, clients of sex workers, men who have sex with men, injecting drug users) who are HIV infected </v>
          </cell>
        </row>
        <row r="41">
          <cell r="A41" t="str">
            <v>% of children under age 18 who are orphans</v>
          </cell>
        </row>
      </sheetData>
      <sheetData sheetId="2">
        <row r="31">
          <cell r="A31" t="str">
            <v>Please select…</v>
          </cell>
        </row>
        <row r="34">
          <cell r="A34" t="str">
            <v>Please select…</v>
          </cell>
        </row>
        <row r="35">
          <cell r="A35" t="str">
            <v>TB prevalence rate</v>
          </cell>
        </row>
        <row r="36">
          <cell r="A36" t="str">
            <v>TB incidence rate</v>
          </cell>
        </row>
        <row r="37">
          <cell r="A37" t="str">
            <v>TB mortality rate</v>
          </cell>
        </row>
        <row r="38">
          <cell r="A38" t="str">
            <v>Malaria-attributed deaths in sentinel demographic surveillance sites</v>
          </cell>
        </row>
      </sheetData>
      <sheetData sheetId="3">
        <row r="31">
          <cell r="A31" t="str">
            <v>Please select…</v>
          </cell>
        </row>
        <row r="32">
          <cell r="A32" t="str">
            <v xml:space="preserve">Death rates associated with Malaria: all-cause under-5 mortality rate in highly endemic areas </v>
          </cell>
        </row>
        <row r="33">
          <cell r="A33" t="str">
            <v xml:space="preserve">Incidence of clinical malaria cases (estimated and/or reported) </v>
          </cell>
        </row>
        <row r="34">
          <cell r="A34" t="str">
            <v>Anaemia prevalence in children under 5 years of age</v>
          </cell>
        </row>
        <row r="35">
          <cell r="A35" t="str">
            <v xml:space="preserve">Prevalence of malaria parasite infection </v>
          </cell>
        </row>
        <row r="36">
          <cell r="A36" t="str">
            <v>Laboratory-confirmed malaria cases seen in heath facilities</v>
          </cell>
        </row>
        <row r="37">
          <cell r="A37" t="str">
            <v>Laboratory-confirmed malaria deaths seen in health facilities</v>
          </cell>
        </row>
        <row r="38">
          <cell r="A38" t="str">
            <v>Malaria-attributed deaths in sentinel demographic surveillance sites</v>
          </cell>
        </row>
        <row r="39">
          <cell r="A39" t="str">
            <v>API (Annual Parasite Index) (specific to Latin America and Asia)</v>
          </cell>
        </row>
        <row r="40">
          <cell r="A40" t="str">
            <v xml:space="preserve">Incidence of confirmed malaria cases  </v>
          </cell>
        </row>
      </sheetData>
      <sheetData sheetId="4">
        <row r="5">
          <cell r="F5" t="str">
            <v>Please enter a SDA here…</v>
          </cell>
        </row>
        <row r="20">
          <cell r="A20" t="str">
            <v>Please select…</v>
          </cell>
        </row>
        <row r="21">
          <cell r="A21" t="str">
            <v xml:space="preserve">All-cause mortality rate among children younger than five years </v>
          </cell>
        </row>
        <row r="22">
          <cell r="A22" t="str">
            <v xml:space="preserve">% of young women and men aged 15-24 who are HIV infected </v>
          </cell>
        </row>
        <row r="23">
          <cell r="A23" t="str">
            <v xml:space="preserve">% of adults and children with HIV known to be on treatment 12 months after initiation of antiretroviral therapy </v>
          </cell>
        </row>
        <row r="24">
          <cell r="A24" t="str">
            <v xml:space="preserve">% of infants born to HIV infected mothers who are infected </v>
          </cell>
        </row>
        <row r="25">
          <cell r="A25" t="str">
            <v xml:space="preserve">% of most-at-risk population(s) (sex workers, clients of sex workers, men who have sex with men, injecting drug users) who are HIV infected </v>
          </cell>
        </row>
        <row r="26">
          <cell r="A26" t="str">
            <v>% of children under age 18 who are orphans</v>
          </cell>
        </row>
        <row r="27">
          <cell r="A27" t="str">
            <v>TB prevalence rate</v>
          </cell>
        </row>
        <row r="28">
          <cell r="A28" t="str">
            <v>TB incidence rate</v>
          </cell>
        </row>
        <row r="29">
          <cell r="A29" t="str">
            <v>TB mortality rate</v>
          </cell>
        </row>
        <row r="30">
          <cell r="A30" t="str">
            <v xml:space="preserve">Death rates associated with Malaria: all-cause under-5 mortality rate in highly endemic areas </v>
          </cell>
        </row>
        <row r="31">
          <cell r="A31" t="str">
            <v xml:space="preserve">Incidence of clinical malaria cases (estimated and/or reported) </v>
          </cell>
        </row>
        <row r="32">
          <cell r="A32" t="str">
            <v>Anaemia prevalence in children under 5 years of age</v>
          </cell>
        </row>
        <row r="33">
          <cell r="A33" t="str">
            <v xml:space="preserve">Prevalence of malaria parasite infection </v>
          </cell>
        </row>
        <row r="34">
          <cell r="A34" t="str">
            <v>Laboratory-confirmed malaria cases seen in heath facilities</v>
          </cell>
        </row>
        <row r="35">
          <cell r="A35" t="str">
            <v>Laboratory-confirmed malaria deaths seen in health facilities</v>
          </cell>
        </row>
        <row r="36">
          <cell r="A36" t="str">
            <v>Malaria-attributed deaths in sentinel demographic surveillance sites</v>
          </cell>
        </row>
        <row r="37">
          <cell r="A37" t="str">
            <v>API (Annual Parasite Index) (specific to Latin America and Asia)</v>
          </cell>
        </row>
        <row r="38">
          <cell r="A38" t="str">
            <v xml:space="preserve">Incidence of confirmed malaria cases  </v>
          </cell>
        </row>
        <row r="39">
          <cell r="A39" t="str">
            <v xml:space="preserve">% of infants born to HIV infected mothers who are infected </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ivity Budget"/>
      <sheetName val="Training and Workshop Costs"/>
      <sheetName val="Activity Budgeting Tool"/>
      <sheetName val="1 Parameters"/>
      <sheetName val="COMMITMENT TO BVA"/>
    </sheetNames>
    <sheetDataSet>
      <sheetData sheetId="0" refreshError="1"/>
      <sheetData sheetId="1" refreshError="1"/>
      <sheetData sheetId="2" refreshError="1"/>
      <sheetData sheetId="3" refreshError="1"/>
      <sheetData sheetId="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gnature sheet"/>
      <sheetName val="Glossary"/>
      <sheetName val="Drugs &amp; meds"/>
      <sheetName val="DHR PH Wks"/>
      <sheetName val="Other Non Drugs and Medical"/>
      <sheetName val="Budget template"/>
      <sheetName val="IRC Combined"/>
      <sheetName val="Training table "/>
      <sheetName val="IHR Wks"/>
      <sheetName val="RCA Wks"/>
      <sheetName val="Target table"/>
      <sheetName val="Training table"/>
      <sheetName val="DHR PE Wks"/>
      <sheetName val="DHR WASH Wks"/>
      <sheetName val="Backend serv"/>
      <sheetName val="Backend drugs"/>
      <sheetName val="Training table Breakdown"/>
      <sheetName val="Rates"/>
      <sheetName val="SUDBASE"/>
      <sheetName val="1 Parameters"/>
      <sheetName val="renvoi"/>
    </sheetNames>
    <sheetDataSet>
      <sheetData sheetId="0">
        <row r="1">
          <cell r="D1" t="str">
            <v>Counties</v>
          </cell>
        </row>
      </sheetData>
      <sheetData sheetId="1">
        <row r="1">
          <cell r="D1" t="str">
            <v>Counties</v>
          </cell>
        </row>
      </sheetData>
      <sheetData sheetId="2">
        <row r="1">
          <cell r="D1" t="str">
            <v>Counties</v>
          </cell>
        </row>
      </sheetData>
      <sheetData sheetId="3">
        <row r="1">
          <cell r="D1" t="str">
            <v>Counties</v>
          </cell>
        </row>
      </sheetData>
      <sheetData sheetId="4">
        <row r="1">
          <cell r="D1" t="str">
            <v>Counties</v>
          </cell>
        </row>
      </sheetData>
      <sheetData sheetId="5">
        <row r="10">
          <cell r="T10">
            <v>0</v>
          </cell>
        </row>
      </sheetData>
      <sheetData sheetId="6">
        <row r="10">
          <cell r="T10">
            <v>0</v>
          </cell>
        </row>
      </sheetData>
      <sheetData sheetId="7">
        <row r="10">
          <cell r="T10">
            <v>0</v>
          </cell>
        </row>
      </sheetData>
      <sheetData sheetId="8">
        <row r="1">
          <cell r="D1" t="str">
            <v>Counties</v>
          </cell>
        </row>
      </sheetData>
      <sheetData sheetId="9">
        <row r="1">
          <cell r="D1" t="str">
            <v>Counties</v>
          </cell>
        </row>
      </sheetData>
      <sheetData sheetId="10">
        <row r="1">
          <cell r="D1" t="str">
            <v>Counties</v>
          </cell>
        </row>
      </sheetData>
      <sheetData sheetId="11">
        <row r="1">
          <cell r="D1" t="str">
            <v>Counties</v>
          </cell>
        </row>
      </sheetData>
      <sheetData sheetId="12">
        <row r="1">
          <cell r="D1" t="str">
            <v>Counties</v>
          </cell>
        </row>
      </sheetData>
      <sheetData sheetId="13">
        <row r="1">
          <cell r="D1" t="str">
            <v>Counties</v>
          </cell>
        </row>
      </sheetData>
      <sheetData sheetId="14">
        <row r="1">
          <cell r="D1" t="str">
            <v>Counties</v>
          </cell>
        </row>
        <row r="2">
          <cell r="D2" t="str">
            <v>Abiemnhom</v>
          </cell>
        </row>
        <row r="3">
          <cell r="D3" t="str">
            <v>Akobo</v>
          </cell>
        </row>
        <row r="4">
          <cell r="D4" t="str">
            <v>Akoka</v>
          </cell>
        </row>
        <row r="5">
          <cell r="D5" t="str">
            <v>Aweil Centre</v>
          </cell>
        </row>
        <row r="6">
          <cell r="D6" t="str">
            <v>Aweil East</v>
          </cell>
        </row>
        <row r="7">
          <cell r="D7" t="str">
            <v>Aweil North</v>
          </cell>
        </row>
        <row r="8">
          <cell r="D8" t="str">
            <v>Aweil South</v>
          </cell>
        </row>
        <row r="9">
          <cell r="D9" t="str">
            <v>Aweil West</v>
          </cell>
        </row>
        <row r="10">
          <cell r="D10" t="str">
            <v>Awerial</v>
          </cell>
        </row>
        <row r="11">
          <cell r="D11" t="str">
            <v>Ayod</v>
          </cell>
        </row>
        <row r="12">
          <cell r="D12" t="str">
            <v>Baliet</v>
          </cell>
        </row>
        <row r="13">
          <cell r="D13" t="str">
            <v>Bor</v>
          </cell>
        </row>
        <row r="14">
          <cell r="D14" t="str">
            <v>Budi</v>
          </cell>
        </row>
        <row r="15">
          <cell r="D15" t="str">
            <v>Cuebit</v>
          </cell>
        </row>
        <row r="16">
          <cell r="D16" t="str">
            <v>Duk</v>
          </cell>
        </row>
        <row r="17">
          <cell r="D17" t="str">
            <v>Ezo</v>
          </cell>
        </row>
        <row r="18">
          <cell r="D18" t="str">
            <v>Fangak</v>
          </cell>
        </row>
        <row r="19">
          <cell r="D19" t="str">
            <v>Fashoda</v>
          </cell>
        </row>
        <row r="20">
          <cell r="D20" t="str">
            <v>Gogrial East</v>
          </cell>
        </row>
        <row r="21">
          <cell r="D21" t="str">
            <v>Gogrial West</v>
          </cell>
        </row>
        <row r="22">
          <cell r="D22" t="str">
            <v>Guit</v>
          </cell>
        </row>
        <row r="23">
          <cell r="D23" t="str">
            <v>Ibba</v>
          </cell>
        </row>
        <row r="24">
          <cell r="D24" t="str">
            <v>Ikotos</v>
          </cell>
        </row>
        <row r="25">
          <cell r="D25" t="str">
            <v>Juba</v>
          </cell>
        </row>
        <row r="26">
          <cell r="D26" t="str">
            <v>Jur River</v>
          </cell>
        </row>
        <row r="27">
          <cell r="D27" t="str">
            <v>Kajo Keji</v>
          </cell>
        </row>
        <row r="28">
          <cell r="D28" t="str">
            <v>Kapoeta East</v>
          </cell>
        </row>
        <row r="29">
          <cell r="D29" t="str">
            <v>Kapoeta North</v>
          </cell>
        </row>
        <row r="30">
          <cell r="D30" t="str">
            <v>Kapoeta South</v>
          </cell>
        </row>
        <row r="31">
          <cell r="D31" t="str">
            <v>Koch</v>
          </cell>
        </row>
        <row r="32">
          <cell r="D32" t="str">
            <v>Lainya</v>
          </cell>
        </row>
        <row r="33">
          <cell r="D33" t="str">
            <v>Leer</v>
          </cell>
        </row>
        <row r="34">
          <cell r="D34" t="str">
            <v>Longechuk</v>
          </cell>
        </row>
        <row r="35">
          <cell r="D35" t="str">
            <v>Lopa/Lafon</v>
          </cell>
        </row>
        <row r="36">
          <cell r="D36" t="str">
            <v>Luakpiny Nasir</v>
          </cell>
        </row>
        <row r="37">
          <cell r="D37" t="str">
            <v>Maban</v>
          </cell>
        </row>
        <row r="38">
          <cell r="D38" t="str">
            <v>Magwi</v>
          </cell>
        </row>
        <row r="39">
          <cell r="D39" t="str">
            <v>Maiwut</v>
          </cell>
        </row>
        <row r="40">
          <cell r="D40" t="str">
            <v>Makal</v>
          </cell>
        </row>
        <row r="41">
          <cell r="D41" t="str">
            <v>Manyo</v>
          </cell>
        </row>
        <row r="42">
          <cell r="D42" t="str">
            <v>Maridi</v>
          </cell>
        </row>
        <row r="43">
          <cell r="D43" t="str">
            <v>Mayendit</v>
          </cell>
        </row>
        <row r="44">
          <cell r="D44" t="str">
            <v>Mayom</v>
          </cell>
        </row>
        <row r="45">
          <cell r="D45" t="str">
            <v>Melut</v>
          </cell>
        </row>
        <row r="46">
          <cell r="D46" t="str">
            <v>Morobo</v>
          </cell>
        </row>
        <row r="47">
          <cell r="D47" t="str">
            <v>Mundri East</v>
          </cell>
        </row>
        <row r="48">
          <cell r="D48" t="str">
            <v>Mundri West</v>
          </cell>
        </row>
        <row r="49">
          <cell r="D49" t="str">
            <v>Mvolo</v>
          </cell>
        </row>
        <row r="50">
          <cell r="D50" t="str">
            <v>Nagero</v>
          </cell>
        </row>
        <row r="51">
          <cell r="D51" t="str">
            <v>Nyirol</v>
          </cell>
        </row>
        <row r="52">
          <cell r="D52" t="str">
            <v>Nzara</v>
          </cell>
        </row>
        <row r="53">
          <cell r="D53" t="str">
            <v>Panyikang</v>
          </cell>
        </row>
        <row r="54">
          <cell r="D54" t="str">
            <v>Pariang</v>
          </cell>
        </row>
        <row r="55">
          <cell r="D55" t="str">
            <v>Payinjiar</v>
          </cell>
        </row>
        <row r="56">
          <cell r="D56" t="str">
            <v>Pibor</v>
          </cell>
        </row>
        <row r="57">
          <cell r="D57" t="str">
            <v>Pigi</v>
          </cell>
        </row>
        <row r="58">
          <cell r="D58" t="str">
            <v>Pochalla</v>
          </cell>
        </row>
        <row r="59">
          <cell r="D59" t="str">
            <v>Raja</v>
          </cell>
        </row>
        <row r="60">
          <cell r="D60" t="str">
            <v>Renk</v>
          </cell>
        </row>
        <row r="61">
          <cell r="D61" t="str">
            <v>Rubkona</v>
          </cell>
        </row>
        <row r="62">
          <cell r="D62" t="str">
            <v>Rumbek Central</v>
          </cell>
        </row>
        <row r="63">
          <cell r="D63" t="str">
            <v>Rumbek East</v>
          </cell>
        </row>
        <row r="64">
          <cell r="D64" t="str">
            <v>Rumbek North</v>
          </cell>
        </row>
        <row r="65">
          <cell r="D65" t="str">
            <v>Tambura</v>
          </cell>
        </row>
        <row r="66">
          <cell r="D66" t="str">
            <v>Terekeka</v>
          </cell>
        </row>
        <row r="67">
          <cell r="D67" t="str">
            <v>Tonj East</v>
          </cell>
        </row>
        <row r="68">
          <cell r="D68" t="str">
            <v>Tonj North</v>
          </cell>
        </row>
        <row r="69">
          <cell r="D69" t="str">
            <v>Tonj South</v>
          </cell>
        </row>
        <row r="70">
          <cell r="D70" t="str">
            <v>Torit</v>
          </cell>
        </row>
        <row r="71">
          <cell r="D71" t="str">
            <v>Twic</v>
          </cell>
        </row>
        <row r="72">
          <cell r="D72" t="str">
            <v>Twic East</v>
          </cell>
        </row>
        <row r="73">
          <cell r="D73" t="str">
            <v>Ulang</v>
          </cell>
        </row>
        <row r="74">
          <cell r="D74" t="str">
            <v>Uror</v>
          </cell>
        </row>
        <row r="75">
          <cell r="D75" t="str">
            <v>Wau</v>
          </cell>
        </row>
        <row r="76">
          <cell r="D76" t="str">
            <v>Wulu</v>
          </cell>
        </row>
        <row r="77">
          <cell r="D77" t="str">
            <v>Yambio</v>
          </cell>
        </row>
        <row r="78">
          <cell r="D78" t="str">
            <v>Yei</v>
          </cell>
        </row>
        <row r="79">
          <cell r="D79" t="str">
            <v>Yirol East</v>
          </cell>
        </row>
        <row r="80">
          <cell r="D80" t="str">
            <v>Yirol West</v>
          </cell>
        </row>
      </sheetData>
      <sheetData sheetId="15"/>
      <sheetData sheetId="16"/>
      <sheetData sheetId="17"/>
      <sheetData sheetId="18" refreshError="1"/>
      <sheetData sheetId="19" refreshError="1"/>
      <sheetData sheetId="2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Review"/>
      <sheetName val="Profitability"/>
      <sheetName val="Summary"/>
      <sheetName val="DAI Budget "/>
      <sheetName val="DevTech"/>
      <sheetName val="The M Group "/>
      <sheetName val="Office"/>
      <sheetName val="US FBR"/>
      <sheetName val="Assumptions"/>
      <sheetName val="renvoi"/>
      <sheetName val="COMMITMENT TO BVA"/>
      <sheetName val="Activity Budget"/>
      <sheetName val="SF 1411"/>
    </sheetNames>
    <sheetDataSet>
      <sheetData sheetId="0" refreshError="1"/>
      <sheetData sheetId="1">
        <row r="12">
          <cell r="A12" t="str">
            <v>I. LABOR</v>
          </cell>
        </row>
      </sheetData>
      <sheetData sheetId="2">
        <row r="12">
          <cell r="A12" t="str">
            <v>I. LABOR</v>
          </cell>
        </row>
      </sheetData>
      <sheetData sheetId="3" refreshError="1">
        <row r="12">
          <cell r="A12" t="str">
            <v>I. LABOR</v>
          </cell>
          <cell r="G12" t="str">
            <v>Multiplier</v>
          </cell>
          <cell r="H12" t="str">
            <v>Daily Rate</v>
          </cell>
          <cell r="I12" t="str">
            <v>LOE/Days</v>
          </cell>
          <cell r="L12" t="str">
            <v>Daily Rate</v>
          </cell>
          <cell r="M12" t="str">
            <v>LOE/Days</v>
          </cell>
          <cell r="P12" t="str">
            <v>Daily Rate</v>
          </cell>
          <cell r="Q12" t="str">
            <v>LOE/Days</v>
          </cell>
          <cell r="T12" t="str">
            <v>Daily Rate</v>
          </cell>
          <cell r="U12" t="str">
            <v>LOE/Days</v>
          </cell>
        </row>
        <row r="13">
          <cell r="A13" t="str">
            <v>DAI LABOR</v>
          </cell>
        </row>
        <row r="14">
          <cell r="A14" t="str">
            <v>Long-Term Technical Assistance (LTTA)</v>
          </cell>
        </row>
        <row r="15">
          <cell r="A15" t="str">
            <v>LTTA - Expat</v>
          </cell>
        </row>
        <row r="16">
          <cell r="A16" t="str">
            <v>Chief of Party</v>
          </cell>
          <cell r="C16" t="str">
            <v>CLIN 1, Level 1</v>
          </cell>
          <cell r="E16" t="str">
            <v>TBD</v>
          </cell>
          <cell r="G16" t="str">
            <v>NA</v>
          </cell>
          <cell r="H16">
            <v>1320.37</v>
          </cell>
          <cell r="I16">
            <v>0</v>
          </cell>
          <cell r="J16">
            <v>0</v>
          </cell>
          <cell r="L16">
            <v>1320.37</v>
          </cell>
          <cell r="M16">
            <v>0</v>
          </cell>
          <cell r="N16">
            <v>0</v>
          </cell>
          <cell r="P16">
            <v>1320.37</v>
          </cell>
          <cell r="Q16">
            <v>0</v>
          </cell>
          <cell r="R16">
            <v>0</v>
          </cell>
          <cell r="T16">
            <v>0</v>
          </cell>
          <cell r="U16">
            <v>0</v>
          </cell>
          <cell r="V16">
            <v>0</v>
          </cell>
          <cell r="X16">
            <v>0</v>
          </cell>
          <cell r="Y16">
            <v>0</v>
          </cell>
        </row>
        <row r="17">
          <cell r="A17" t="str">
            <v>Training Coordinator</v>
          </cell>
          <cell r="C17" t="str">
            <v>CLIN 2, Level 1</v>
          </cell>
          <cell r="E17" t="str">
            <v>TBD</v>
          </cell>
          <cell r="G17" t="str">
            <v>NA</v>
          </cell>
          <cell r="H17">
            <v>1017.39</v>
          </cell>
          <cell r="I17">
            <v>0</v>
          </cell>
          <cell r="J17">
            <v>0</v>
          </cell>
          <cell r="L17">
            <v>1017.39</v>
          </cell>
          <cell r="M17">
            <v>0</v>
          </cell>
          <cell r="N17">
            <v>0</v>
          </cell>
          <cell r="P17">
            <v>1017.39</v>
          </cell>
          <cell r="Q17">
            <v>0</v>
          </cell>
          <cell r="R17">
            <v>0</v>
          </cell>
          <cell r="T17">
            <v>0</v>
          </cell>
          <cell r="U17">
            <v>0</v>
          </cell>
          <cell r="V17">
            <v>0</v>
          </cell>
          <cell r="X17">
            <v>0</v>
          </cell>
          <cell r="Y17">
            <v>0</v>
          </cell>
        </row>
        <row r="18">
          <cell r="A18" t="str">
            <v>Deputy Chief of Party</v>
          </cell>
          <cell r="C18" t="str">
            <v>CLIN 1, Level 2</v>
          </cell>
          <cell r="E18" t="str">
            <v>TBD</v>
          </cell>
          <cell r="G18" t="str">
            <v>NA</v>
          </cell>
          <cell r="H18">
            <v>890.57</v>
          </cell>
          <cell r="I18">
            <v>0</v>
          </cell>
          <cell r="J18">
            <v>0</v>
          </cell>
          <cell r="L18">
            <v>890.57</v>
          </cell>
          <cell r="M18">
            <v>0</v>
          </cell>
          <cell r="N18">
            <v>0</v>
          </cell>
          <cell r="P18">
            <v>890.57</v>
          </cell>
          <cell r="Q18">
            <v>0</v>
          </cell>
          <cell r="R18">
            <v>0</v>
          </cell>
          <cell r="T18">
            <v>0</v>
          </cell>
          <cell r="U18">
            <v>0</v>
          </cell>
          <cell r="V18">
            <v>0</v>
          </cell>
          <cell r="X18">
            <v>0</v>
          </cell>
          <cell r="Y18">
            <v>0</v>
          </cell>
        </row>
        <row r="20">
          <cell r="E20" t="str">
            <v>Total</v>
          </cell>
          <cell r="I20">
            <v>0</v>
          </cell>
          <cell r="J20">
            <v>0</v>
          </cell>
          <cell r="M20">
            <v>0</v>
          </cell>
          <cell r="N20">
            <v>0</v>
          </cell>
          <cell r="Q20">
            <v>0</v>
          </cell>
          <cell r="R20">
            <v>0</v>
          </cell>
          <cell r="U20">
            <v>0</v>
          </cell>
          <cell r="V20">
            <v>0</v>
          </cell>
          <cell r="X20">
            <v>0</v>
          </cell>
          <cell r="Y20">
            <v>0</v>
          </cell>
        </row>
        <row r="21">
          <cell r="A21" t="str">
            <v>LTTA - U.S. expat</v>
          </cell>
        </row>
        <row r="22">
          <cell r="A22" t="str">
            <v>Chief of Party - Policy, Performance</v>
          </cell>
          <cell r="C22" t="str">
            <v>CLIN 1, Level 1</v>
          </cell>
          <cell r="E22" t="str">
            <v>M. Gallagher</v>
          </cell>
          <cell r="G22" t="str">
            <v>NA</v>
          </cell>
          <cell r="H22">
            <v>1320.37</v>
          </cell>
          <cell r="I22">
            <v>230</v>
          </cell>
          <cell r="J22">
            <v>303685.09999999998</v>
          </cell>
          <cell r="L22">
            <v>1320.37</v>
          </cell>
          <cell r="M22">
            <v>230</v>
          </cell>
          <cell r="N22">
            <v>303685.09999999998</v>
          </cell>
          <cell r="P22">
            <v>1359.98</v>
          </cell>
          <cell r="Q22">
            <v>230</v>
          </cell>
          <cell r="R22">
            <v>312795.40000000002</v>
          </cell>
          <cell r="T22">
            <v>1400.78</v>
          </cell>
          <cell r="U22">
            <v>230</v>
          </cell>
          <cell r="V22">
            <v>322179.39999999997</v>
          </cell>
          <cell r="X22">
            <v>920</v>
          </cell>
          <cell r="Y22">
            <v>1242345</v>
          </cell>
        </row>
        <row r="23">
          <cell r="A23" t="str">
            <v>LTTA - CCN</v>
          </cell>
        </row>
        <row r="24">
          <cell r="A24" t="str">
            <v>Deputy Chief of Party/Project Management</v>
          </cell>
          <cell r="C24" t="str">
            <v>CCN</v>
          </cell>
          <cell r="E24" t="str">
            <v>R. M. Valiente</v>
          </cell>
          <cell r="G24">
            <v>1.94</v>
          </cell>
          <cell r="H24">
            <v>142.30000000000001</v>
          </cell>
          <cell r="I24">
            <v>230</v>
          </cell>
          <cell r="J24">
            <v>63494.26</v>
          </cell>
          <cell r="L24">
            <v>149</v>
          </cell>
          <cell r="M24">
            <v>230</v>
          </cell>
          <cell r="N24">
            <v>66483.8</v>
          </cell>
          <cell r="P24">
            <v>157</v>
          </cell>
          <cell r="Q24">
            <v>230</v>
          </cell>
          <cell r="R24">
            <v>70053.399999999994</v>
          </cell>
          <cell r="T24">
            <v>165</v>
          </cell>
          <cell r="U24">
            <v>230</v>
          </cell>
          <cell r="V24">
            <v>73622.999999999985</v>
          </cell>
          <cell r="X24">
            <v>920</v>
          </cell>
          <cell r="Y24">
            <v>273654.45999999996</v>
          </cell>
        </row>
        <row r="26">
          <cell r="E26" t="str">
            <v/>
          </cell>
          <cell r="I26">
            <v>460</v>
          </cell>
          <cell r="J26">
            <v>367179.36</v>
          </cell>
          <cell r="M26">
            <v>460</v>
          </cell>
          <cell r="N26">
            <v>370168.89999999997</v>
          </cell>
          <cell r="Q26">
            <v>460</v>
          </cell>
          <cell r="R26">
            <v>382848.80000000005</v>
          </cell>
          <cell r="U26">
            <v>460</v>
          </cell>
          <cell r="V26">
            <v>395802.39999999997</v>
          </cell>
          <cell r="X26">
            <v>1840</v>
          </cell>
          <cell r="Y26">
            <v>1515999.46</v>
          </cell>
        </row>
        <row r="28">
          <cell r="E28" t="str">
            <v>TOTAL LTTA</v>
          </cell>
          <cell r="I28">
            <v>460</v>
          </cell>
          <cell r="J28">
            <v>367179.36</v>
          </cell>
          <cell r="M28">
            <v>460</v>
          </cell>
          <cell r="N28">
            <v>370168.89999999997</v>
          </cell>
          <cell r="Q28">
            <v>460</v>
          </cell>
          <cell r="R28">
            <v>382848.80000000005</v>
          </cell>
          <cell r="U28">
            <v>460</v>
          </cell>
          <cell r="V28">
            <v>395802.39999999997</v>
          </cell>
          <cell r="X28">
            <v>1840</v>
          </cell>
          <cell r="Y28">
            <v>1515999.46</v>
          </cell>
        </row>
        <row r="30">
          <cell r="A30" t="str">
            <v>Short-Term Technical Assistance (STTA)</v>
          </cell>
          <cell r="E30" t="str">
            <v/>
          </cell>
          <cell r="F30" t="str">
            <v/>
          </cell>
          <cell r="G30" t="str">
            <v/>
          </cell>
          <cell r="H30" t="str">
            <v/>
          </cell>
        </row>
        <row r="31">
          <cell r="A31" t="str">
            <v>STTA - Expat</v>
          </cell>
        </row>
        <row r="32">
          <cell r="A32" t="str">
            <v>Training Expert</v>
          </cell>
          <cell r="C32" t="str">
            <v>CLIN 1, Level 1</v>
          </cell>
          <cell r="E32" t="str">
            <v>W. Mayville</v>
          </cell>
          <cell r="G32" t="str">
            <v>NA</v>
          </cell>
          <cell r="H32">
            <v>1320.37</v>
          </cell>
          <cell r="I32">
            <v>35</v>
          </cell>
          <cell r="J32">
            <v>46212.95</v>
          </cell>
          <cell r="L32">
            <v>1320.37</v>
          </cell>
          <cell r="M32">
            <v>26</v>
          </cell>
          <cell r="N32">
            <v>34329.619999999995</v>
          </cell>
          <cell r="P32">
            <v>1359.98</v>
          </cell>
          <cell r="Q32">
            <v>0</v>
          </cell>
          <cell r="R32">
            <v>0</v>
          </cell>
          <cell r="T32">
            <v>1400.78</v>
          </cell>
          <cell r="U32">
            <v>0</v>
          </cell>
          <cell r="V32">
            <v>0</v>
          </cell>
          <cell r="X32">
            <v>61</v>
          </cell>
          <cell r="Y32">
            <v>80542.569999999992</v>
          </cell>
        </row>
        <row r="33">
          <cell r="A33" t="str">
            <v>Tax Administration Expert</v>
          </cell>
          <cell r="C33" t="str">
            <v>CLIN 1, Level 1</v>
          </cell>
          <cell r="E33" t="str">
            <v>V. Carlton</v>
          </cell>
          <cell r="G33" t="str">
            <v>NA</v>
          </cell>
          <cell r="H33">
            <v>1320.37</v>
          </cell>
          <cell r="I33">
            <v>65</v>
          </cell>
          <cell r="J33">
            <v>85824.049999999988</v>
          </cell>
          <cell r="L33">
            <v>1320.37</v>
          </cell>
          <cell r="M33">
            <v>70</v>
          </cell>
          <cell r="N33">
            <v>92425.9</v>
          </cell>
          <cell r="P33">
            <v>1359.98</v>
          </cell>
          <cell r="Q33">
            <v>0</v>
          </cell>
          <cell r="R33">
            <v>0</v>
          </cell>
          <cell r="T33">
            <v>1400.78</v>
          </cell>
          <cell r="U33">
            <v>0</v>
          </cell>
          <cell r="V33">
            <v>0</v>
          </cell>
          <cell r="X33">
            <v>135</v>
          </cell>
          <cell r="Y33">
            <v>178249.94999999998</v>
          </cell>
        </row>
        <row r="34">
          <cell r="A34" t="str">
            <v>Technical Backstop - DAI Home Office</v>
          </cell>
          <cell r="C34" t="str">
            <v>CLIN 1, Level 2</v>
          </cell>
          <cell r="E34" t="str">
            <v xml:space="preserve">Erickson </v>
          </cell>
          <cell r="G34" t="str">
            <v>NA</v>
          </cell>
          <cell r="H34">
            <v>890.57</v>
          </cell>
          <cell r="I34">
            <v>20</v>
          </cell>
          <cell r="J34">
            <v>17811.400000000001</v>
          </cell>
          <cell r="L34">
            <v>890.57</v>
          </cell>
          <cell r="M34">
            <v>20</v>
          </cell>
          <cell r="N34">
            <v>17811.400000000001</v>
          </cell>
          <cell r="P34">
            <v>917.29</v>
          </cell>
          <cell r="Q34">
            <v>20</v>
          </cell>
          <cell r="R34">
            <v>18345.8</v>
          </cell>
          <cell r="T34">
            <v>944.8</v>
          </cell>
          <cell r="U34">
            <v>20</v>
          </cell>
          <cell r="V34">
            <v>18896</v>
          </cell>
          <cell r="X34">
            <v>80</v>
          </cell>
          <cell r="Y34">
            <v>72864.600000000006</v>
          </cell>
        </row>
        <row r="35">
          <cell r="A35" t="str">
            <v>IT Expert</v>
          </cell>
          <cell r="C35" t="str">
            <v>CLIN 2, Level 1</v>
          </cell>
          <cell r="E35" t="str">
            <v>TBD</v>
          </cell>
          <cell r="G35" t="str">
            <v>NA</v>
          </cell>
          <cell r="H35">
            <v>1017.39</v>
          </cell>
          <cell r="I35">
            <v>50</v>
          </cell>
          <cell r="J35">
            <v>50869.5</v>
          </cell>
          <cell r="L35">
            <v>1017.39</v>
          </cell>
          <cell r="M35">
            <v>10</v>
          </cell>
          <cell r="N35">
            <v>10173.9</v>
          </cell>
          <cell r="P35">
            <v>1047.9100000000001</v>
          </cell>
          <cell r="Q35">
            <v>10</v>
          </cell>
          <cell r="R35">
            <v>10479.1</v>
          </cell>
          <cell r="T35">
            <v>1079.3499999999999</v>
          </cell>
          <cell r="U35">
            <v>10</v>
          </cell>
          <cell r="V35">
            <v>10793.5</v>
          </cell>
          <cell r="X35">
            <v>80</v>
          </cell>
          <cell r="Y35">
            <v>82316</v>
          </cell>
        </row>
        <row r="36">
          <cell r="A36" t="str">
            <v>IT Expert - DAI Home Office</v>
          </cell>
          <cell r="C36" t="str">
            <v>CLIN 2, Level 1</v>
          </cell>
          <cell r="E36" t="str">
            <v xml:space="preserve">Gabor Simon </v>
          </cell>
          <cell r="G36" t="str">
            <v>NA</v>
          </cell>
          <cell r="H36">
            <v>1017.39</v>
          </cell>
          <cell r="I36">
            <v>5</v>
          </cell>
          <cell r="J36">
            <v>5086.95</v>
          </cell>
          <cell r="L36">
            <v>1017.39</v>
          </cell>
          <cell r="M36">
            <v>5</v>
          </cell>
          <cell r="N36">
            <v>5086.95</v>
          </cell>
          <cell r="P36">
            <v>1047.9100000000001</v>
          </cell>
          <cell r="Q36">
            <v>5</v>
          </cell>
          <cell r="R36">
            <v>5239.55</v>
          </cell>
          <cell r="T36">
            <v>1079.3499999999999</v>
          </cell>
          <cell r="U36">
            <v>5</v>
          </cell>
          <cell r="V36">
            <v>5396.75</v>
          </cell>
          <cell r="X36">
            <v>20</v>
          </cell>
          <cell r="Y36">
            <v>20810.2</v>
          </cell>
        </row>
        <row r="37">
          <cell r="A37" t="str">
            <v>TAMIS Specialist</v>
          </cell>
          <cell r="C37" t="str">
            <v>CLIN 2, Level 1</v>
          </cell>
          <cell r="E37" t="str">
            <v>Tami Fries</v>
          </cell>
          <cell r="G37" t="str">
            <v>NA</v>
          </cell>
          <cell r="H37">
            <v>1017.39</v>
          </cell>
          <cell r="I37">
            <v>10</v>
          </cell>
          <cell r="J37">
            <v>10173.9</v>
          </cell>
          <cell r="L37">
            <v>1017.39</v>
          </cell>
          <cell r="M37">
            <v>4</v>
          </cell>
          <cell r="N37">
            <v>4069.56</v>
          </cell>
          <cell r="P37">
            <v>1047.9100000000001</v>
          </cell>
          <cell r="Q37">
            <v>4</v>
          </cell>
          <cell r="R37">
            <v>4191.6400000000003</v>
          </cell>
          <cell r="T37">
            <v>1079.3499999999999</v>
          </cell>
          <cell r="U37">
            <v>4</v>
          </cell>
          <cell r="V37">
            <v>4317.3999999999996</v>
          </cell>
          <cell r="X37">
            <v>22</v>
          </cell>
          <cell r="Y37">
            <v>22752.5</v>
          </cell>
        </row>
        <row r="38">
          <cell r="A38" t="str">
            <v>Project Associate/Administration (IQC Yr 1-3)</v>
          </cell>
          <cell r="C38" t="str">
            <v>CLIN 7, Level 3</v>
          </cell>
          <cell r="E38" t="str">
            <v>Susan Powers</v>
          </cell>
          <cell r="G38" t="str">
            <v>NA</v>
          </cell>
          <cell r="H38">
            <v>369.33</v>
          </cell>
          <cell r="I38">
            <v>24</v>
          </cell>
          <cell r="J38">
            <v>8863.92</v>
          </cell>
          <cell r="L38">
            <v>369.33</v>
          </cell>
          <cell r="M38">
            <v>14</v>
          </cell>
          <cell r="N38">
            <v>5170.62</v>
          </cell>
          <cell r="P38">
            <v>380.41</v>
          </cell>
          <cell r="Q38">
            <v>14</v>
          </cell>
          <cell r="R38">
            <v>5325.7400000000007</v>
          </cell>
          <cell r="T38">
            <v>391.82</v>
          </cell>
          <cell r="U38">
            <v>14</v>
          </cell>
          <cell r="V38">
            <v>5485.48</v>
          </cell>
          <cell r="X38">
            <v>66</v>
          </cell>
          <cell r="Y38">
            <v>24845.760000000002</v>
          </cell>
        </row>
        <row r="39">
          <cell r="A39" t="str">
            <v>Positions/Classification 5</v>
          </cell>
          <cell r="C39" t="str">
            <v>Labor Category and Level</v>
          </cell>
          <cell r="E39" t="str">
            <v>Name</v>
          </cell>
          <cell r="G39" t="str">
            <v>NA</v>
          </cell>
          <cell r="H39">
            <v>0</v>
          </cell>
          <cell r="I39">
            <v>0</v>
          </cell>
          <cell r="J39">
            <v>0</v>
          </cell>
          <cell r="L39">
            <v>0</v>
          </cell>
          <cell r="M39">
            <v>0</v>
          </cell>
          <cell r="N39">
            <v>0</v>
          </cell>
          <cell r="P39">
            <v>0</v>
          </cell>
          <cell r="Q39">
            <v>0</v>
          </cell>
          <cell r="R39">
            <v>0</v>
          </cell>
          <cell r="T39">
            <v>0</v>
          </cell>
          <cell r="U39">
            <v>0</v>
          </cell>
          <cell r="V39">
            <v>0</v>
          </cell>
          <cell r="X39">
            <v>0</v>
          </cell>
          <cell r="Y39">
            <v>0</v>
          </cell>
        </row>
        <row r="40">
          <cell r="A40" t="str">
            <v>Positions/Classification 6</v>
          </cell>
          <cell r="C40" t="str">
            <v>Labor Category and Level</v>
          </cell>
          <cell r="E40" t="str">
            <v>Name</v>
          </cell>
          <cell r="G40" t="str">
            <v>NA</v>
          </cell>
          <cell r="H40">
            <v>0</v>
          </cell>
          <cell r="I40">
            <v>0</v>
          </cell>
          <cell r="J40">
            <v>0</v>
          </cell>
          <cell r="L40">
            <v>0</v>
          </cell>
          <cell r="M40">
            <v>0</v>
          </cell>
          <cell r="N40">
            <v>0</v>
          </cell>
          <cell r="P40">
            <v>0</v>
          </cell>
          <cell r="Q40">
            <v>0</v>
          </cell>
          <cell r="R40">
            <v>0</v>
          </cell>
          <cell r="T40">
            <v>0</v>
          </cell>
          <cell r="U40">
            <v>0</v>
          </cell>
          <cell r="V40">
            <v>0</v>
          </cell>
          <cell r="X40">
            <v>0</v>
          </cell>
          <cell r="Y40">
            <v>0</v>
          </cell>
        </row>
        <row r="41">
          <cell r="A41" t="str">
            <v>Positions/Classification 7</v>
          </cell>
          <cell r="C41" t="str">
            <v>Labor Category and Level</v>
          </cell>
          <cell r="E41" t="str">
            <v>Name</v>
          </cell>
          <cell r="G41" t="str">
            <v>NA</v>
          </cell>
          <cell r="H41">
            <v>0</v>
          </cell>
          <cell r="I41">
            <v>0</v>
          </cell>
          <cell r="J41">
            <v>0</v>
          </cell>
          <cell r="L41">
            <v>0</v>
          </cell>
          <cell r="M41">
            <v>0</v>
          </cell>
          <cell r="N41">
            <v>0</v>
          </cell>
          <cell r="P41">
            <v>0</v>
          </cell>
          <cell r="Q41">
            <v>0</v>
          </cell>
          <cell r="R41">
            <v>0</v>
          </cell>
          <cell r="T41">
            <v>0</v>
          </cell>
          <cell r="U41">
            <v>0</v>
          </cell>
          <cell r="V41">
            <v>0</v>
          </cell>
          <cell r="X41">
            <v>0</v>
          </cell>
          <cell r="Y41">
            <v>0</v>
          </cell>
        </row>
        <row r="42">
          <cell r="A42" t="str">
            <v>Positions/Classification 8</v>
          </cell>
          <cell r="C42" t="str">
            <v>Labor Category and Level</v>
          </cell>
          <cell r="E42" t="str">
            <v>Name</v>
          </cell>
          <cell r="G42" t="str">
            <v>NA</v>
          </cell>
          <cell r="H42">
            <v>0</v>
          </cell>
          <cell r="I42">
            <v>0</v>
          </cell>
          <cell r="J42">
            <v>0</v>
          </cell>
          <cell r="L42">
            <v>0</v>
          </cell>
          <cell r="M42">
            <v>0</v>
          </cell>
          <cell r="N42">
            <v>0</v>
          </cell>
          <cell r="P42">
            <v>0</v>
          </cell>
          <cell r="Q42">
            <v>0</v>
          </cell>
          <cell r="R42">
            <v>0</v>
          </cell>
          <cell r="T42">
            <v>0</v>
          </cell>
          <cell r="U42">
            <v>0</v>
          </cell>
          <cell r="V42">
            <v>0</v>
          </cell>
          <cell r="X42">
            <v>0</v>
          </cell>
          <cell r="Y42">
            <v>0</v>
          </cell>
        </row>
        <row r="44">
          <cell r="I44">
            <v>209</v>
          </cell>
          <cell r="J44">
            <v>224842.67</v>
          </cell>
          <cell r="M44">
            <v>149</v>
          </cell>
          <cell r="N44">
            <v>169067.94999999998</v>
          </cell>
          <cell r="Q44">
            <v>53</v>
          </cell>
          <cell r="R44">
            <v>43581.83</v>
          </cell>
          <cell r="U44">
            <v>53</v>
          </cell>
          <cell r="V44">
            <v>44889.130000000005</v>
          </cell>
          <cell r="X44">
            <v>464</v>
          </cell>
          <cell r="Y44">
            <v>482381.58</v>
          </cell>
        </row>
        <row r="46">
          <cell r="A46" t="str">
            <v>STTA - TCN/CCN</v>
          </cell>
        </row>
        <row r="47">
          <cell r="A47" t="str">
            <v>Performance Measurement Expert</v>
          </cell>
          <cell r="C47" t="str">
            <v>TCN</v>
          </cell>
          <cell r="E47" t="str">
            <v>P.J. Serra</v>
          </cell>
          <cell r="G47">
            <v>1.94</v>
          </cell>
          <cell r="H47">
            <v>450</v>
          </cell>
          <cell r="I47">
            <v>13</v>
          </cell>
          <cell r="J47">
            <v>11349</v>
          </cell>
          <cell r="L47">
            <v>473</v>
          </cell>
          <cell r="M47">
            <v>24</v>
          </cell>
          <cell r="N47">
            <v>22022.880000000001</v>
          </cell>
          <cell r="P47">
            <v>496</v>
          </cell>
          <cell r="Q47">
            <v>15</v>
          </cell>
          <cell r="R47">
            <v>14433.6</v>
          </cell>
          <cell r="T47">
            <v>521</v>
          </cell>
          <cell r="U47">
            <v>24</v>
          </cell>
          <cell r="V47">
            <v>24257.760000000002</v>
          </cell>
          <cell r="X47">
            <v>76</v>
          </cell>
          <cell r="Y47">
            <v>72063.240000000005</v>
          </cell>
        </row>
        <row r="48">
          <cell r="A48" t="str">
            <v>IT Training Expert</v>
          </cell>
          <cell r="C48" t="str">
            <v>TCN</v>
          </cell>
          <cell r="E48" t="str">
            <v>A. Zajmovic</v>
          </cell>
          <cell r="G48">
            <v>1.94</v>
          </cell>
          <cell r="H48">
            <v>135</v>
          </cell>
          <cell r="I48">
            <v>20</v>
          </cell>
          <cell r="J48">
            <v>5238</v>
          </cell>
          <cell r="L48">
            <v>142</v>
          </cell>
          <cell r="M48">
            <v>0</v>
          </cell>
          <cell r="N48">
            <v>0</v>
          </cell>
          <cell r="P48">
            <v>149</v>
          </cell>
          <cell r="Q48">
            <v>0</v>
          </cell>
          <cell r="R48">
            <v>0</v>
          </cell>
          <cell r="T48">
            <v>156</v>
          </cell>
          <cell r="U48">
            <v>0</v>
          </cell>
          <cell r="V48">
            <v>0</v>
          </cell>
          <cell r="X48">
            <v>20</v>
          </cell>
          <cell r="Y48">
            <v>5238</v>
          </cell>
        </row>
        <row r="49">
          <cell r="A49" t="str">
            <v>IT Expert</v>
          </cell>
          <cell r="C49" t="str">
            <v>TCN</v>
          </cell>
          <cell r="E49" t="str">
            <v>M. Romero</v>
          </cell>
          <cell r="G49">
            <v>1.94</v>
          </cell>
          <cell r="H49">
            <v>210</v>
          </cell>
          <cell r="I49">
            <v>0</v>
          </cell>
          <cell r="J49">
            <v>0</v>
          </cell>
          <cell r="L49">
            <v>221</v>
          </cell>
          <cell r="M49">
            <v>30</v>
          </cell>
          <cell r="N49">
            <v>12862.2</v>
          </cell>
          <cell r="P49">
            <v>232</v>
          </cell>
          <cell r="Q49">
            <v>0</v>
          </cell>
          <cell r="R49">
            <v>0</v>
          </cell>
          <cell r="T49">
            <v>243</v>
          </cell>
          <cell r="U49">
            <v>0</v>
          </cell>
          <cell r="V49">
            <v>0</v>
          </cell>
          <cell r="X49">
            <v>30</v>
          </cell>
          <cell r="Y49">
            <v>12862.2</v>
          </cell>
        </row>
        <row r="50">
          <cell r="A50" t="str">
            <v>Programmer 1</v>
          </cell>
          <cell r="C50" t="str">
            <v>CCN</v>
          </cell>
          <cell r="E50" t="str">
            <v>TBD</v>
          </cell>
          <cell r="G50">
            <v>1.94</v>
          </cell>
          <cell r="H50">
            <v>150</v>
          </cell>
          <cell r="I50">
            <v>110</v>
          </cell>
          <cell r="J50">
            <v>32010</v>
          </cell>
          <cell r="L50">
            <v>158</v>
          </cell>
          <cell r="M50">
            <v>230</v>
          </cell>
          <cell r="N50">
            <v>70499.599999999991</v>
          </cell>
          <cell r="P50">
            <v>165</v>
          </cell>
          <cell r="Q50">
            <v>230</v>
          </cell>
          <cell r="R50">
            <v>73622.999999999985</v>
          </cell>
          <cell r="T50">
            <v>174</v>
          </cell>
          <cell r="U50">
            <v>110</v>
          </cell>
          <cell r="V50">
            <v>37131.599999999999</v>
          </cell>
          <cell r="X50">
            <v>680</v>
          </cell>
          <cell r="Y50">
            <v>213264.19999999998</v>
          </cell>
        </row>
        <row r="51">
          <cell r="A51" t="str">
            <v>Programmer 2</v>
          </cell>
          <cell r="C51" t="str">
            <v>CCN</v>
          </cell>
          <cell r="E51" t="str">
            <v>TBD</v>
          </cell>
          <cell r="G51">
            <v>1.94</v>
          </cell>
          <cell r="H51">
            <v>150</v>
          </cell>
          <cell r="I51">
            <v>110</v>
          </cell>
          <cell r="J51">
            <v>32010</v>
          </cell>
          <cell r="L51">
            <v>158</v>
          </cell>
          <cell r="M51">
            <v>230</v>
          </cell>
          <cell r="N51">
            <v>70499.599999999991</v>
          </cell>
          <cell r="P51">
            <v>165</v>
          </cell>
          <cell r="Q51">
            <v>230</v>
          </cell>
          <cell r="R51">
            <v>73622.999999999985</v>
          </cell>
          <cell r="T51">
            <v>174</v>
          </cell>
          <cell r="U51">
            <v>110</v>
          </cell>
          <cell r="V51">
            <v>37131.599999999999</v>
          </cell>
          <cell r="X51">
            <v>680</v>
          </cell>
          <cell r="Y51">
            <v>213264.19999999998</v>
          </cell>
        </row>
        <row r="53">
          <cell r="I53">
            <v>253</v>
          </cell>
          <cell r="J53">
            <v>80607</v>
          </cell>
          <cell r="M53">
            <v>514</v>
          </cell>
          <cell r="N53">
            <v>175884.27999999997</v>
          </cell>
          <cell r="Q53">
            <v>475</v>
          </cell>
          <cell r="R53">
            <v>161679.59999999998</v>
          </cell>
          <cell r="U53">
            <v>244</v>
          </cell>
          <cell r="V53">
            <v>98520.959999999992</v>
          </cell>
          <cell r="X53">
            <v>1486</v>
          </cell>
          <cell r="Y53">
            <v>516691.83999999997</v>
          </cell>
        </row>
        <row r="55">
          <cell r="E55" t="str">
            <v>TOTAL STTA</v>
          </cell>
          <cell r="I55">
            <v>462</v>
          </cell>
          <cell r="J55">
            <v>305449.67000000004</v>
          </cell>
          <cell r="M55">
            <v>663</v>
          </cell>
          <cell r="N55">
            <v>344952.23</v>
          </cell>
          <cell r="Q55">
            <v>528</v>
          </cell>
          <cell r="R55">
            <v>205261.43</v>
          </cell>
          <cell r="U55">
            <v>297</v>
          </cell>
          <cell r="V55">
            <v>143410.09</v>
          </cell>
          <cell r="X55">
            <v>1950</v>
          </cell>
          <cell r="Y55">
            <v>999073.42</v>
          </cell>
        </row>
        <row r="57">
          <cell r="A57" t="str">
            <v>SUBTOTAL COST- DAI LABOR</v>
          </cell>
          <cell r="I57">
            <v>922</v>
          </cell>
          <cell r="J57">
            <v>672629.03</v>
          </cell>
          <cell r="M57">
            <v>1123</v>
          </cell>
          <cell r="N57">
            <v>715121.12999999989</v>
          </cell>
          <cell r="Q57">
            <v>988</v>
          </cell>
          <cell r="R57">
            <v>588110.23</v>
          </cell>
          <cell r="U57">
            <v>757</v>
          </cell>
          <cell r="V57">
            <v>539212.49</v>
          </cell>
          <cell r="X57">
            <v>3790</v>
          </cell>
          <cell r="Y57">
            <v>2515072.88</v>
          </cell>
        </row>
        <row r="59">
          <cell r="A59" t="str">
            <v>SUBCONTRACTOR LABOR</v>
          </cell>
        </row>
        <row r="60">
          <cell r="A60" t="str">
            <v>DevTech</v>
          </cell>
          <cell r="E60" t="str">
            <v xml:space="preserve">See Subcontractor Speadsheets </v>
          </cell>
          <cell r="I60">
            <v>225</v>
          </cell>
          <cell r="J60">
            <v>199133.50999999998</v>
          </cell>
          <cell r="M60">
            <v>171</v>
          </cell>
          <cell r="N60">
            <v>163610.73000000001</v>
          </cell>
          <cell r="Q60">
            <v>143</v>
          </cell>
          <cell r="R60">
            <v>119189.66800000002</v>
          </cell>
          <cell r="U60">
            <v>128</v>
          </cell>
          <cell r="V60">
            <v>115178.67104</v>
          </cell>
          <cell r="X60">
            <v>667</v>
          </cell>
          <cell r="Y60">
            <v>597112.57903999998</v>
          </cell>
        </row>
        <row r="61">
          <cell r="A61" t="str">
            <v>The M Group</v>
          </cell>
          <cell r="E61" t="str">
            <v xml:space="preserve">See Subcontractor Speadsheets </v>
          </cell>
          <cell r="I61">
            <v>66</v>
          </cell>
          <cell r="J61">
            <v>87144.42</v>
          </cell>
          <cell r="M61">
            <v>0</v>
          </cell>
          <cell r="N61">
            <v>0</v>
          </cell>
          <cell r="Q61">
            <v>0</v>
          </cell>
          <cell r="R61">
            <v>0</v>
          </cell>
          <cell r="U61">
            <v>0</v>
          </cell>
          <cell r="V61">
            <v>0</v>
          </cell>
          <cell r="X61">
            <v>66</v>
          </cell>
          <cell r="Y61">
            <v>87144.42</v>
          </cell>
        </row>
        <row r="63">
          <cell r="A63" t="str">
            <v>TOTAL COST - LABOR</v>
          </cell>
          <cell r="I63">
            <v>1213</v>
          </cell>
          <cell r="J63">
            <v>958906.96000000008</v>
          </cell>
          <cell r="M63">
            <v>1294</v>
          </cell>
          <cell r="N63">
            <v>878731.85999999987</v>
          </cell>
          <cell r="Q63">
            <v>1131</v>
          </cell>
          <cell r="R63">
            <v>707299.89800000004</v>
          </cell>
          <cell r="U63">
            <v>885</v>
          </cell>
          <cell r="V63">
            <v>654391.16104000004</v>
          </cell>
          <cell r="X63">
            <v>4523</v>
          </cell>
          <cell r="Y63">
            <v>3199329.87904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eral assumptions"/>
      <sheetName val="Line Item Summary"/>
      <sheetName val="Detailed Summary"/>
      <sheetName val="LOE Table"/>
      <sheetName val="Detailed Budget"/>
      <sheetName val="Activities (Part. Costs)"/>
      <sheetName val="SF424"/>
      <sheetName val="SF424a"/>
    </sheetNames>
    <sheetDataSet>
      <sheetData sheetId="0" refreshError="1"/>
      <sheetData sheetId="1" refreshError="1">
        <row r="91">
          <cell r="D91">
            <v>0</v>
          </cell>
        </row>
        <row r="92">
          <cell r="D92">
            <v>0</v>
          </cell>
        </row>
        <row r="93">
          <cell r="D93">
            <v>0</v>
          </cell>
        </row>
        <row r="94">
          <cell r="D94">
            <v>0</v>
          </cell>
        </row>
        <row r="95">
          <cell r="D95">
            <v>0</v>
          </cell>
        </row>
        <row r="97">
          <cell r="D97">
            <v>0</v>
          </cell>
        </row>
        <row r="98">
          <cell r="D98">
            <v>0</v>
          </cell>
        </row>
        <row r="99">
          <cell r="D99">
            <v>0</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nida Summary"/>
      <sheetName val="Sudan Summary (USD $)"/>
      <sheetName val="Sudan Detail (DKK)"/>
      <sheetName val="Sudan Detail (USD$)"/>
      <sheetName val="Sudan Travel (US$)"/>
      <sheetName val="Sudan Workshops (US$)"/>
      <sheetName val="SF424"/>
      <sheetName val="SF424A1"/>
      <sheetName val="SF424A2"/>
      <sheetName val="Sheet2"/>
      <sheetName val="Sheet1"/>
      <sheetName val="Definitions"/>
      <sheetName val="AMAP-MF"/>
    </sheetNames>
    <sheetDataSet>
      <sheetData sheetId="0" refreshError="1"/>
      <sheetData sheetId="1" refreshError="1"/>
      <sheetData sheetId="2" refreshError="1"/>
      <sheetData sheetId="3" refreshError="1">
        <row r="1">
          <cell r="H1">
            <v>1.04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facteurs"/>
      <sheetName val="ressources"/>
      <sheetName val="simul"/>
      <sheetName val="triangle"/>
      <sheetName val="Algérie"/>
      <sheetName val="Algeria-en"/>
      <sheetName val="rapportminmax"/>
      <sheetName val="min_max"/>
      <sheetName val="datanew"/>
      <sheetName val="base-en"/>
      <sheetName val="base"/>
      <sheetName val="profils"/>
    </sheetNames>
    <sheetDataSet>
      <sheetData sheetId="0" refreshError="1">
        <row r="42">
          <cell r="L42">
            <v>39</v>
          </cell>
          <cell r="M42">
            <v>35</v>
          </cell>
          <cell r="N42">
            <v>29</v>
          </cell>
          <cell r="O42">
            <v>33</v>
          </cell>
          <cell r="P42">
            <v>0</v>
          </cell>
          <cell r="Q42">
            <v>50</v>
          </cell>
          <cell r="R42">
            <v>0</v>
          </cell>
        </row>
        <row r="43">
          <cell r="L43">
            <v>80</v>
          </cell>
          <cell r="M43">
            <v>144</v>
          </cell>
          <cell r="N43">
            <v>100</v>
          </cell>
          <cell r="O43">
            <v>139</v>
          </cell>
          <cell r="P43">
            <v>100</v>
          </cell>
          <cell r="Q43">
            <v>100</v>
          </cell>
          <cell r="R43">
            <v>100</v>
          </cell>
        </row>
        <row r="44">
          <cell r="L44">
            <v>55</v>
          </cell>
          <cell r="M44">
            <v>88</v>
          </cell>
          <cell r="N44">
            <v>63</v>
          </cell>
          <cell r="O44">
            <v>89</v>
          </cell>
          <cell r="P44">
            <v>60</v>
          </cell>
          <cell r="Q44">
            <v>86</v>
          </cell>
          <cell r="R44">
            <v>57</v>
          </cell>
        </row>
        <row r="45">
          <cell r="L45" t="str">
            <v>NA</v>
          </cell>
          <cell r="M45">
            <v>114</v>
          </cell>
          <cell r="N45">
            <v>86</v>
          </cell>
          <cell r="O45">
            <v>103</v>
          </cell>
          <cell r="P45">
            <v>67</v>
          </cell>
          <cell r="Q45">
            <v>92</v>
          </cell>
          <cell r="R45">
            <v>91</v>
          </cell>
        </row>
        <row r="46">
          <cell r="L46">
            <v>51.392758647258049</v>
          </cell>
          <cell r="M46">
            <v>51.392758647258049</v>
          </cell>
          <cell r="O46">
            <v>66.187787400330649</v>
          </cell>
          <cell r="P46">
            <v>20.379294887221295</v>
          </cell>
          <cell r="Q46">
            <v>2.0669225735553631</v>
          </cell>
          <cell r="R46">
            <v>63.331731414578307</v>
          </cell>
        </row>
        <row r="47">
          <cell r="L47">
            <v>89.227808464134895</v>
          </cell>
          <cell r="M47">
            <v>89.227808464134895</v>
          </cell>
          <cell r="O47">
            <v>9.0996940340560162</v>
          </cell>
          <cell r="P47">
            <v>11.464002341312906</v>
          </cell>
          <cell r="Q47">
            <v>13.694158568612291</v>
          </cell>
        </row>
      </sheetData>
      <sheetData sheetId="1" refreshError="1">
        <row r="4">
          <cell r="M4">
            <v>0</v>
          </cell>
          <cell r="N4">
            <v>21</v>
          </cell>
          <cell r="O4">
            <v>0</v>
          </cell>
          <cell r="P4">
            <v>4</v>
          </cell>
          <cell r="Q4">
            <v>1.5</v>
          </cell>
          <cell r="R4">
            <v>7</v>
          </cell>
          <cell r="S4">
            <v>15</v>
          </cell>
        </row>
        <row r="5">
          <cell r="M5">
            <v>37</v>
          </cell>
          <cell r="N5">
            <v>100</v>
          </cell>
          <cell r="O5">
            <v>34</v>
          </cell>
          <cell r="P5">
            <v>42</v>
          </cell>
          <cell r="Q5">
            <v>9.6</v>
          </cell>
          <cell r="R5">
            <v>36</v>
          </cell>
          <cell r="S5">
            <v>79</v>
          </cell>
        </row>
        <row r="6">
          <cell r="M6">
            <v>9</v>
          </cell>
          <cell r="N6">
            <v>69</v>
          </cell>
          <cell r="O6">
            <v>16</v>
          </cell>
          <cell r="P6">
            <v>24</v>
          </cell>
          <cell r="Q6">
            <v>4.5999999999999996</v>
          </cell>
          <cell r="R6">
            <v>13</v>
          </cell>
          <cell r="S6">
            <v>43</v>
          </cell>
        </row>
        <row r="7">
          <cell r="M7">
            <v>0</v>
          </cell>
          <cell r="N7">
            <v>80</v>
          </cell>
          <cell r="O7">
            <v>12</v>
          </cell>
          <cell r="P7" t="str">
            <v>NA</v>
          </cell>
          <cell r="Q7" t="str">
            <v>NA</v>
          </cell>
          <cell r="R7" t="str">
            <v>NA</v>
          </cell>
          <cell r="S7">
            <v>28</v>
          </cell>
        </row>
        <row r="8">
          <cell r="M8">
            <v>51.392758647258049</v>
          </cell>
          <cell r="N8">
            <v>51.392758647258049</v>
          </cell>
          <cell r="O8">
            <v>66.187787400330649</v>
          </cell>
          <cell r="R8">
            <v>20.379294887221295</v>
          </cell>
          <cell r="S8">
            <v>2.0669225735553631</v>
          </cell>
        </row>
        <row r="9">
          <cell r="M9">
            <v>89.227808464134895</v>
          </cell>
          <cell r="N9">
            <v>89.227808464134895</v>
          </cell>
          <cell r="O9">
            <v>9.0996940340560162</v>
          </cell>
          <cell r="R9">
            <v>11.464002341312906</v>
          </cell>
          <cell r="S9">
            <v>13.694158568612291</v>
          </cell>
        </row>
      </sheetData>
      <sheetData sheetId="2" refreshError="1">
        <row r="4">
          <cell r="L4">
            <v>35</v>
          </cell>
          <cell r="M4">
            <v>8</v>
          </cell>
          <cell r="N4">
            <v>8</v>
          </cell>
        </row>
        <row r="5">
          <cell r="L5">
            <v>66</v>
          </cell>
          <cell r="M5">
            <v>33</v>
          </cell>
          <cell r="N5">
            <v>56</v>
          </cell>
        </row>
        <row r="6">
          <cell r="L6">
            <v>49</v>
          </cell>
          <cell r="M6">
            <v>19</v>
          </cell>
          <cell r="N6">
            <v>19</v>
          </cell>
        </row>
        <row r="7">
          <cell r="L7" t="str">
            <v>NA</v>
          </cell>
          <cell r="M7" t="str">
            <v>NA</v>
          </cell>
          <cell r="N7" t="str">
            <v>NA</v>
          </cell>
        </row>
        <row r="8">
          <cell r="L8">
            <v>51.392758647258049</v>
          </cell>
          <cell r="M8">
            <v>51.392758647258049</v>
          </cell>
          <cell r="N8">
            <v>66.187787400330649</v>
          </cell>
        </row>
        <row r="9">
          <cell r="L9">
            <v>89.227808464134895</v>
          </cell>
          <cell r="M9">
            <v>89.227808464134895</v>
          </cell>
          <cell r="N9">
            <v>9.0996940340560162</v>
          </cell>
        </row>
      </sheetData>
      <sheetData sheetId="3" refreshError="1">
        <row r="17">
          <cell r="D17">
            <v>3481288</v>
          </cell>
          <cell r="E17">
            <v>4778870</v>
          </cell>
          <cell r="F17">
            <v>4514939</v>
          </cell>
        </row>
        <row r="18">
          <cell r="D18">
            <v>125034</v>
          </cell>
          <cell r="E18">
            <v>169519</v>
          </cell>
          <cell r="F18">
            <v>129863</v>
          </cell>
        </row>
      </sheetData>
      <sheetData sheetId="4" refreshError="1">
        <row r="4">
          <cell r="E4">
            <v>0.91</v>
          </cell>
          <cell r="F4">
            <v>0.92</v>
          </cell>
          <cell r="G4">
            <v>0.67</v>
          </cell>
        </row>
      </sheetData>
      <sheetData sheetId="5" refreshError="1"/>
      <sheetData sheetId="6" refreshError="1"/>
      <sheetData sheetId="7" refreshError="1"/>
      <sheetData sheetId="8" refreshError="1"/>
      <sheetData sheetId="9">
        <row r="4">
          <cell r="E4">
            <v>0.91</v>
          </cell>
        </row>
      </sheetData>
      <sheetData sheetId="10" refreshError="1"/>
      <sheetData sheetId="11" refreshError="1"/>
      <sheetData sheetId="12">
        <row r="17">
          <cell r="D17">
            <v>3481288</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BASE"/>
      <sheetName val="STOREJOURNALFORM"/>
      <sheetName val="EXAMPLE FUEL"/>
      <sheetName val="EXAMPLE MATERIAL"/>
      <sheetName val="Comptes"/>
      <sheetName val="Staff list"/>
    </sheetNames>
    <sheetDataSet>
      <sheetData sheetId="0">
        <row r="2">
          <cell r="A2" t="str">
            <v>101-CRAFT</v>
          </cell>
          <cell r="B2" t="str">
            <v>STORE 1 MTO</v>
          </cell>
        </row>
        <row r="3">
          <cell r="A3" t="str">
            <v>102-DONATION</v>
          </cell>
          <cell r="B3" t="str">
            <v>STORE 2 MTO</v>
          </cell>
        </row>
        <row r="4">
          <cell r="A4" t="str">
            <v>103-YOUTH CENTER</v>
          </cell>
          <cell r="B4" t="str">
            <v>STORE 3 MTO</v>
          </cell>
        </row>
        <row r="5">
          <cell r="A5" t="str">
            <v>104-ECHO DP2</v>
          </cell>
          <cell r="B5" t="str">
            <v>MTO FUEL DEPOT</v>
          </cell>
        </row>
        <row r="6">
          <cell r="A6" t="str">
            <v>113-EMERGENCY KARAMOJA</v>
          </cell>
          <cell r="B6" t="str">
            <v>SUDAN FUEL DEPOT</v>
          </cell>
        </row>
        <row r="7">
          <cell r="A7" t="str">
            <v>119-LUPOTUK DISPENSARY</v>
          </cell>
          <cell r="B7" t="str">
            <v>STORE SUDAN</v>
          </cell>
        </row>
        <row r="8">
          <cell r="A8" t="str">
            <v>123-SEWING PROJECT</v>
          </cell>
        </row>
        <row r="9">
          <cell r="A9" t="str">
            <v>125-LOCAL ERTIST PROJECT</v>
          </cell>
        </row>
        <row r="10">
          <cell r="A10" t="str">
            <v>126-LOPOTUK M P R PROJECT</v>
          </cell>
        </row>
        <row r="11">
          <cell r="A11" t="str">
            <v>127-TAPACH DISPENSARY MTO</v>
          </cell>
        </row>
        <row r="12">
          <cell r="A12" t="str">
            <v>D131-MISSIONARIES</v>
          </cell>
        </row>
        <row r="13">
          <cell r="A13" t="str">
            <v>D132-SISTER OF CHARITY</v>
          </cell>
        </row>
        <row r="14">
          <cell r="A14" t="str">
            <v>D133-LOCAL RELIGIOUS ORGANIZATION</v>
          </cell>
        </row>
        <row r="15">
          <cell r="A15" t="str">
            <v>ITALIA CENTER</v>
          </cell>
        </row>
        <row r="16">
          <cell r="A16" t="str">
            <v>D134-AID POOR</v>
          </cell>
        </row>
        <row r="17">
          <cell r="A17" t="str">
            <v>128-VIENI E VEDI</v>
          </cell>
        </row>
        <row r="18">
          <cell r="A18" t="str">
            <v>129-FAO seeds distribution</v>
          </cell>
        </row>
        <row r="19">
          <cell r="A19" t="str">
            <v>D135-AID STUDENT</v>
          </cell>
        </row>
        <row r="20">
          <cell r="A20" t="str">
            <v>D136-CONTRIBUTION FOR PROJECT</v>
          </cell>
        </row>
        <row r="21">
          <cell r="A21" t="str">
            <v>130-LOPOTUK DISPENSARY</v>
          </cell>
        </row>
        <row r="22">
          <cell r="A22" t="str">
            <v>A114-MTO AGROFORESTRY</v>
          </cell>
        </row>
        <row r="23">
          <cell r="A23" t="str">
            <v>ECHO BANK</v>
          </cell>
        </row>
        <row r="24">
          <cell r="A24" t="str">
            <v>142-PROJECT STUDIES</v>
          </cell>
        </row>
        <row r="25">
          <cell r="A25" t="str">
            <v>140-MISSIONARY TRIP</v>
          </cell>
        </row>
        <row r="26">
          <cell r="A26" t="str">
            <v>D138-CALM CHILDREN AND LIFE MISSION</v>
          </cell>
        </row>
        <row r="27">
          <cell r="A27" t="str">
            <v>D139-UDWA</v>
          </cell>
        </row>
        <row r="28">
          <cell r="A28" t="str">
            <v>D140-FOCOLARE Namugongo</v>
          </cell>
        </row>
        <row r="29">
          <cell r="A29" t="str">
            <v>KPL ADM</v>
          </cell>
        </row>
        <row r="30">
          <cell r="A30" t="str">
            <v>FINANCIAL INSTITUTION</v>
          </cell>
        </row>
        <row r="31">
          <cell r="A31" t="str">
            <v>D137-FAMILY OF AFRICA</v>
          </cell>
        </row>
        <row r="32">
          <cell r="A32" t="str">
            <v>141-DONKEY TRAINING P</v>
          </cell>
        </row>
        <row r="33">
          <cell r="A33" t="str">
            <v>A118-WFP AGROFORESTRY</v>
          </cell>
        </row>
        <row r="34">
          <cell r="A34" t="str">
            <v>CASH KAMPALA</v>
          </cell>
        </row>
        <row r="35">
          <cell r="A35" t="str">
            <v>CASH MTO</v>
          </cell>
        </row>
        <row r="36">
          <cell r="A36" t="str">
            <v>143-FAO goods distribution</v>
          </cell>
        </row>
        <row r="37">
          <cell r="A37" t="str">
            <v>A117-STF AGROFORESTRY</v>
          </cell>
        </row>
        <row r="38">
          <cell r="A38" t="str">
            <v>A115-C&amp;D AGROFORESTRY</v>
          </cell>
        </row>
        <row r="39">
          <cell r="A39" t="str">
            <v>A116-SVI AGROFORESTRY</v>
          </cell>
        </row>
        <row r="40">
          <cell r="A40" t="str">
            <v>KPL BANK</v>
          </cell>
        </row>
        <row r="41">
          <cell r="A41" t="str">
            <v>L120-VET LABO ORDINARY ACTIVITY</v>
          </cell>
        </row>
        <row r="42">
          <cell r="A42" t="str">
            <v>L121-VET LABO ZOONOSIS</v>
          </cell>
        </row>
        <row r="43">
          <cell r="A43" t="str">
            <v>L122-VET LABO DRUG SHOP</v>
          </cell>
        </row>
        <row r="44">
          <cell r="A44" t="str">
            <v>M108-C&amp;D BOREHOLE MAINTENANCE</v>
          </cell>
        </row>
        <row r="45">
          <cell r="A45" t="str">
            <v>M109-WFP BOREHOLE MAINTENANCE</v>
          </cell>
        </row>
        <row r="46">
          <cell r="A46" t="str">
            <v>M110-COOPI BOREHOLE MAINTENANCE</v>
          </cell>
        </row>
        <row r="47">
          <cell r="A47" t="str">
            <v>M111-ECHO BOREHOLE MAINTENANCE</v>
          </cell>
        </row>
        <row r="48">
          <cell r="A48" t="str">
            <v>M112-FRENCH BOREHOLE MAINTENANCE</v>
          </cell>
        </row>
        <row r="49">
          <cell r="A49" t="str">
            <v>M113-CUAMM BOREHOLE MAINTENANCE</v>
          </cell>
        </row>
        <row r="50">
          <cell r="A50" t="str">
            <v>MTO ADM</v>
          </cell>
        </row>
        <row r="51">
          <cell r="A51" t="str">
            <v>MTO BANK</v>
          </cell>
        </row>
        <row r="52">
          <cell r="A52" t="str">
            <v>STORE 1 MTO</v>
          </cell>
        </row>
        <row r="53">
          <cell r="A53" t="str">
            <v>STORE 2 MTO</v>
          </cell>
        </row>
        <row r="54">
          <cell r="A54" t="str">
            <v>STORE 3 MTO</v>
          </cell>
        </row>
        <row r="55">
          <cell r="A55" t="str">
            <v>SUDAN FUEL DEPOT</v>
          </cell>
        </row>
        <row r="56">
          <cell r="A56" t="str">
            <v>STORE SUDAN</v>
          </cell>
        </row>
        <row r="57">
          <cell r="A57" t="str">
            <v>SUDAN BANK</v>
          </cell>
        </row>
        <row r="58">
          <cell r="A58" t="str">
            <v>MTO FUEL DEPOT</v>
          </cell>
        </row>
        <row r="59">
          <cell r="A59" t="str">
            <v>PRIVATE FINANCIAL</v>
          </cell>
        </row>
        <row r="60">
          <cell r="A60" t="str">
            <v>PROJECT / VARIOUS INCOME</v>
          </cell>
        </row>
        <row r="61">
          <cell r="A61" t="str">
            <v>EU</v>
          </cell>
        </row>
        <row r="62">
          <cell r="A62" t="str">
            <v>FAO</v>
          </cell>
        </row>
        <row r="63">
          <cell r="A63" t="str">
            <v>UNICEF</v>
          </cell>
        </row>
        <row r="64">
          <cell r="A64" t="str">
            <v>UTL</v>
          </cell>
        </row>
        <row r="65">
          <cell r="A65" t="str">
            <v>WFP</v>
          </cell>
        </row>
        <row r="66">
          <cell r="A66" t="str">
            <v>YAMBIO DIOCESE</v>
          </cell>
        </row>
        <row r="67">
          <cell r="A67" t="str">
            <v>GRUPPO MORCIOLA</v>
          </cell>
        </row>
        <row r="68">
          <cell r="A68" t="str">
            <v>TRANSFERT</v>
          </cell>
        </row>
        <row r="69">
          <cell r="A69" t="str">
            <v>U124-UNICEF EMERGENCY PROJECT</v>
          </cell>
        </row>
        <row r="70">
          <cell r="A70" t="str">
            <v>U144-UNICEF LAMARATOIT</v>
          </cell>
        </row>
        <row r="71">
          <cell r="A71" t="str">
            <v>U145-UNICEF STORAGE</v>
          </cell>
        </row>
        <row r="72">
          <cell r="A72" t="str">
            <v>W104-C&amp;D WATER PROJECT</v>
          </cell>
        </row>
        <row r="73">
          <cell r="A73" t="str">
            <v>W105-WFP WATER PROJECT</v>
          </cell>
        </row>
        <row r="74">
          <cell r="A74" t="str">
            <v>W106-LIRA WATER PROJECT</v>
          </cell>
        </row>
        <row r="75">
          <cell r="A75" t="str">
            <v xml:space="preserve">W107-SUDAN WATER PROJECT </v>
          </cell>
        </row>
        <row r="76">
          <cell r="A76" t="str">
            <v>W108-UTL WATER PROJECT</v>
          </cell>
        </row>
        <row r="77">
          <cell r="A77" t="str">
            <v>Z900-LOANS LOCAL STAFF</v>
          </cell>
        </row>
        <row r="78">
          <cell r="A78" t="str">
            <v xml:space="preserve">Z901-PAYEMENT EXPATRIATE </v>
          </cell>
        </row>
      </sheetData>
      <sheetData sheetId="1"/>
      <sheetData sheetId="2"/>
      <sheetData sheetId="3"/>
      <sheetData sheetId="4" refreshError="1"/>
      <sheetData sheetId="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S"/>
      <sheetName val="Bank &amp; cash"/>
      <sheetName val="69000 form"/>
      <sheetName val="Account code lookups- internal"/>
      <sheetName val="1.Detailed budget-internal"/>
      <sheetName val="WAB-office"/>
      <sheetName val="Budget Line Item"/>
      <sheetName val="Back end"/>
      <sheetName val="D - Admin Budget-GBP"/>
      <sheetName val="E - Admin Budget-local"/>
      <sheetName val="F - Staff Costs UK &amp; National"/>
      <sheetName val="Bank_&amp;_cash"/>
      <sheetName val="69000_form"/>
      <sheetName val="Account_code_lookups-_internal"/>
      <sheetName val="1_Detailed_budget-internal"/>
      <sheetName val="Bank_&amp;_cash1"/>
      <sheetName val="69000_form1"/>
      <sheetName val="Account_code_lookups-_internal1"/>
      <sheetName val="1_Detailed_budget-internal1"/>
      <sheetName val="Bank_&amp;_cash3"/>
      <sheetName val="69000_form3"/>
      <sheetName val="Account_code_lookups-_internal3"/>
      <sheetName val="1_Detailed_budget-internal3"/>
      <sheetName val="Bank_&amp;_cash2"/>
      <sheetName val="69000_form2"/>
      <sheetName val="Account_code_lookups-_internal2"/>
      <sheetName val="1_Detailed_budget-internal2"/>
      <sheetName val="Bank_&amp;_cash6"/>
      <sheetName val="69000_form6"/>
      <sheetName val="Account_code_lookups-_internal6"/>
      <sheetName val="1_Detailed_budget-internal6"/>
      <sheetName val="Bank_&amp;_cash4"/>
      <sheetName val="69000_form4"/>
      <sheetName val="Account_code_lookups-_internal4"/>
      <sheetName val="1_Detailed_budget-internal4"/>
      <sheetName val="Bank_&amp;_cash5"/>
      <sheetName val="69000_form5"/>
      <sheetName val="Account_code_lookups-_internal5"/>
      <sheetName val="1_Detailed_budget-internal5"/>
      <sheetName val="Bank_&amp;_cash7"/>
      <sheetName val="69000_form7"/>
      <sheetName val="Account_code_lookups-_internal7"/>
      <sheetName val="1_Detailed_budget-internal7"/>
      <sheetName val="Bank_&amp;_cash8"/>
      <sheetName val="69000_form8"/>
      <sheetName val="Account_code_lookups-_internal8"/>
      <sheetName val="1_Detailed_budget-internal8"/>
      <sheetName val="Bank_&amp;_cash9"/>
      <sheetName val="69000_form9"/>
      <sheetName val="Account_code_lookups-_internal9"/>
      <sheetName val="1_Detailed_budget-internal9"/>
      <sheetName val="Bank_&amp;_cash10"/>
      <sheetName val="69000_form10"/>
      <sheetName val="Account_code_lookups-_interna10"/>
      <sheetName val="1_Detailed_budget-internal10"/>
      <sheetName val="Bank_&amp;_cash11"/>
      <sheetName val="69000_form11"/>
      <sheetName val="Account_code_lookups-_interna11"/>
      <sheetName val="1_Detailed_budget-internal11"/>
      <sheetName val="Bank_&amp;_cash12"/>
      <sheetName val="69000_form12"/>
      <sheetName val="Account_code_lookups-_interna12"/>
      <sheetName val="1_Detailed_budget-internal12"/>
      <sheetName val="Bank_&amp;_cash13"/>
      <sheetName val="69000_form13"/>
      <sheetName val="Account_code_lookups-_interna13"/>
      <sheetName val="1_Detailed_budget-internal13"/>
      <sheetName val="Bank_&amp;_cash14"/>
      <sheetName val="69000_form14"/>
      <sheetName val="Account_code_lookups-_interna14"/>
      <sheetName val="1_Detailed_budget-internal14"/>
      <sheetName val="Bank_&amp;_cash15"/>
      <sheetName val="69000_form15"/>
      <sheetName val="Account_code_lookups-_interna15"/>
      <sheetName val="1_Detailed_budget-internal15"/>
      <sheetName val="Bank_&amp;_cash16"/>
      <sheetName val="69000_form16"/>
      <sheetName val="Account_code_lookups-_interna16"/>
      <sheetName val="1_Detailed_budget-internal16"/>
      <sheetName val="Bank_&amp;_cash18"/>
      <sheetName val="69000_form18"/>
      <sheetName val="Account_code_lookups-_interna18"/>
      <sheetName val="1_Detailed_budget-internal18"/>
      <sheetName val="Bank_&amp;_cash17"/>
      <sheetName val="69000_form17"/>
      <sheetName val="Account_code_lookups-_interna17"/>
      <sheetName val="1_Detailed_budget-internal17"/>
      <sheetName val="Barêmes"/>
      <sheetName val="ModInCmp"/>
      <sheetName val="Sheet2"/>
    </sheetNames>
    <sheetDataSet>
      <sheetData sheetId="0" refreshError="1"/>
      <sheetData sheetId="1"/>
      <sheetData sheetId="2"/>
      <sheetData sheetId="3"/>
      <sheetData sheetId="4"/>
      <sheetData sheetId="5" refreshError="1"/>
      <sheetData sheetId="6"/>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nge Page"/>
      <sheetName val="Summary by Activity"/>
      <sheetName val="Summary by year"/>
      <sheetName val="Roll up Detailed Budget "/>
      <sheetName val="ITN"/>
      <sheetName val="BCCM"/>
      <sheetName val="BCCC"/>
      <sheetName val="THBM"/>
      <sheetName val="TBCC"/>
      <sheetName val="HSSH"/>
      <sheetName val="HSSI"/>
      <sheetName val="HSSS"/>
      <sheetName val="Activity 9"/>
      <sheetName val="SF 424"/>
      <sheetName val="SF 424A"/>
      <sheetName val="Cost Share Requirement"/>
      <sheetName val="Internal Budget Analysis"/>
      <sheetName val="CROSSWALK"/>
      <sheetName val="Sheet1"/>
      <sheetName val="Definitions"/>
      <sheetName val="FORMS"/>
      <sheetName val="Back end"/>
      <sheetName val="Round 7 phase 2 M&amp;E Budget"/>
      <sheetName val="SDA 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gframe"/>
      <sheetName val="Delivery Plan"/>
      <sheetName val="Risk Matrix"/>
      <sheetName val="Results Chain"/>
      <sheetName val="Logframe Summary"/>
      <sheetName val="Annual Review"/>
      <sheetName val="List of Core Indicators"/>
      <sheetName val="Risk key"/>
      <sheetName val="Sheet1"/>
      <sheetName val="Detail-1"/>
      <sheetName val="Delivery_Plan"/>
      <sheetName val="Risk_Matrix"/>
      <sheetName val="Results_Chain"/>
      <sheetName val="Logframe_Summary"/>
      <sheetName val="Annual_Review"/>
      <sheetName val="List_of_Core_Indicators"/>
      <sheetName val="Risk_key"/>
      <sheetName val="CRS Detail budget"/>
      <sheetName val="Range Page"/>
    </sheetNames>
    <sheetDataSet>
      <sheetData sheetId="0"/>
      <sheetData sheetId="1"/>
      <sheetData sheetId="2"/>
      <sheetData sheetId="3"/>
      <sheetData sheetId="4">
        <row r="7">
          <cell r="G7">
            <v>0</v>
          </cell>
        </row>
      </sheetData>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CHO BUDGET"/>
      <sheetName val="SF INPUT"/>
    </sheetNames>
    <sheetDataSet>
      <sheetData sheetId="0"/>
      <sheetData sheetId="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Comp"/>
      <sheetName val="Summary by Year"/>
      <sheetName val="Summary by CLIN"/>
      <sheetName val="Summary Fee"/>
      <sheetName val="CLIN 1 Fee"/>
      <sheetName val="CLIN 2 Fee "/>
      <sheetName val="CLIN 3 Fee"/>
      <sheetName val="CLIN 4 Fee"/>
      <sheetName val="CLIN 5 Fee "/>
      <sheetName val="LABOR SUMMARY by CLIN"/>
      <sheetName val="Prof Labor by Year"/>
      <sheetName val="CCN Rates"/>
      <sheetName val="Prof Labor by CLIN"/>
      <sheetName val="Service &amp; Support Staff by Year"/>
      <sheetName val="Service &amp; Support by CLIN "/>
      <sheetName val="Fringe-US Expats by Year"/>
      <sheetName val="Fringe-US Expats by CLIN"/>
      <sheetName val="Social Charges-CCN by Year"/>
      <sheetName val="Social Charges-CCNs by CLIN"/>
      <sheetName val="Social Charges-S&amp;S by Year"/>
      <sheetName val="Social Charges-S&amp;S by CLIN"/>
      <sheetName val="Overhead-Prof Labor by Year"/>
      <sheetName val="Overhead-Prof Labor by CLIN"/>
      <sheetName val="Local Labor by Year"/>
      <sheetName val="Local Labor by CLIN"/>
      <sheetName val="LOCAL OH&amp;Soc. Costs"/>
      <sheetName val="Post Diff by Year"/>
      <sheetName val="Post Diff by CLIN"/>
      <sheetName val="Post Allow by Year"/>
      <sheetName val="Post Allow by CLIN"/>
      <sheetName val="Danger Pay by Year"/>
      <sheetName val="Danger Pay by CLIN"/>
      <sheetName val=" DBA-FGL by Year"/>
      <sheetName val=" DBA-FGL by CLIN"/>
      <sheetName val="US Allow by Year"/>
      <sheetName val="US Allow by CLIN"/>
      <sheetName val=" Travel-Start-up"/>
      <sheetName val="Local Travel by Year"/>
      <sheetName val=" Int'l Travel by Year"/>
      <sheetName val="Travel by CLIN"/>
      <sheetName val=" Program Support Costs"/>
      <sheetName val="Program Support Detail"/>
      <sheetName val="Computer Equipment"/>
      <sheetName val="Office Gear"/>
      <sheetName val="G&amp; C by Year"/>
      <sheetName val="G&amp;C by CLIN"/>
      <sheetName val="G&amp;C Detail"/>
      <sheetName val="Annex B Mtg-Wshops"/>
      <sheetName val="Kenya details"/>
      <sheetName val="Facilities"/>
      <sheetName val="data summary"/>
      <sheetName val="PARAMETRES"/>
      <sheetName val="quar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RefCode"/>
      <sheetName val="Parameters"/>
      <sheetName val="Status"/>
      <sheetName val="0. Summary Rates"/>
      <sheetName val="1. CAM - Summary by SO"/>
      <sheetName val="2. Allocation to Projects"/>
      <sheetName val="3. Support Costs - Summary"/>
      <sheetName val="4. Support Costs - Details"/>
      <sheetName val="Staff Summary"/>
      <sheetName val="NRD Fundraising"/>
      <sheetName val="Head Office"/>
      <sheetName val="Upper Nile"/>
      <sheetName val="WEQ"/>
      <sheetName val="Warrap"/>
    </sheetNames>
    <sheetDataSet>
      <sheetData sheetId="0"/>
      <sheetData sheetId="1"/>
      <sheetData sheetId="2"/>
      <sheetData sheetId="3"/>
      <sheetData sheetId="4"/>
      <sheetData sheetId="5"/>
      <sheetData sheetId="6"/>
      <sheetData sheetId="7">
        <row r="50">
          <cell r="J50">
            <v>3071614.9599992</v>
          </cell>
        </row>
      </sheetData>
      <sheetData sheetId="8"/>
      <sheetData sheetId="9"/>
      <sheetData sheetId="10"/>
      <sheetData sheetId="11"/>
      <sheetData sheetId="12"/>
      <sheetData sheetId="13"/>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Demob Cost"/>
      <sheetName val="Michael T."/>
      <sheetName val="COMPENSATION"/>
      <sheetName val="DAI Summary (CPFF)"/>
      <sheetName val="Salaries (CPFF)"/>
      <sheetName val="Fringe"/>
      <sheetName val="Overhead"/>
      <sheetName val="Gross Margin"/>
      <sheetName val="Profit Sum"/>
      <sheetName val="Labor Profit"/>
      <sheetName val="LOE Totals"/>
      <sheetName val="Sum By Yr"/>
      <sheetName val="Sum By Component"/>
      <sheetName val="Budget Comp 1"/>
      <sheetName val="Budget Comp 2 "/>
      <sheetName val="Budget Comp 3"/>
      <sheetName val="Budget Comp 4"/>
      <sheetName val="Budget Comp 5"/>
      <sheetName val="Est. Labor LOE by Comp."/>
      <sheetName val="ODCs"/>
      <sheetName val="Travel"/>
      <sheetName val="Allowances"/>
      <sheetName val="Training"/>
      <sheetName val="Equipment"/>
      <sheetName val="Severence Pay"/>
      <sheetName val="OTF Sum"/>
      <sheetName val="WRI Sum"/>
      <sheetName val="changes"/>
      <sheetName val="Changes2"/>
      <sheetName val="Labor By Comp"/>
      <sheetName val="MOBIS Days"/>
      <sheetName val="Salaries"/>
      <sheetName val="TQSA Calc"/>
      <sheetName val="HH Exp Calc"/>
      <sheetName val="OTF Budget"/>
      <sheetName val="WRI Budget"/>
      <sheetName val="MOBIS Schedule"/>
      <sheetName val="Subcontracts"/>
      <sheetName val="IRM (old)"/>
      <sheetName val="IRM (dai)"/>
      <sheetName val="PACT (old)"/>
      <sheetName val="2 Assumptions"/>
      <sheetName val="Summary"/>
      <sheetName val="Grants"/>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gnoff"/>
      <sheetName val="Base"/>
      <sheetName val="Mapping"/>
      <sheetName val="SAIC RATES"/>
      <sheetName val="Indirect"/>
      <sheetName val="quarters"/>
      <sheetName val="M RATES"/>
      <sheetName val="paramètres"/>
      <sheetName val="Budget Line Item"/>
      <sheetName val="Actuals"/>
      <sheetName val="Range Page"/>
      <sheetName val="data summary"/>
      <sheetName val="D1"/>
    </sheetNames>
    <sheetDataSet>
      <sheetData sheetId="0" refreshError="1"/>
      <sheetData sheetId="1">
        <row r="1">
          <cell r="A1">
            <v>35612</v>
          </cell>
        </row>
      </sheetData>
      <sheetData sheetId="2">
        <row r="1">
          <cell r="A1">
            <v>35612</v>
          </cell>
        </row>
      </sheetData>
      <sheetData sheetId="3">
        <row r="1">
          <cell r="A1">
            <v>35612</v>
          </cell>
        </row>
      </sheetData>
      <sheetData sheetId="4">
        <row r="1">
          <cell r="A1">
            <v>35612</v>
          </cell>
        </row>
      </sheetData>
      <sheetData sheetId="5">
        <row r="1">
          <cell r="A1">
            <v>35612</v>
          </cell>
          <cell r="E1">
            <v>35612</v>
          </cell>
          <cell r="F1" t="str">
            <v>FY98</v>
          </cell>
          <cell r="G1">
            <v>35612</v>
          </cell>
        </row>
        <row r="2">
          <cell r="E2">
            <v>35977</v>
          </cell>
          <cell r="F2" t="str">
            <v>FY99</v>
          </cell>
          <cell r="G2">
            <v>35977</v>
          </cell>
        </row>
        <row r="3">
          <cell r="E3">
            <v>36342</v>
          </cell>
          <cell r="F3" t="str">
            <v>FY00</v>
          </cell>
          <cell r="G3">
            <v>36342</v>
          </cell>
        </row>
        <row r="4">
          <cell r="E4">
            <v>36708</v>
          </cell>
          <cell r="F4" t="str">
            <v>FY01</v>
          </cell>
          <cell r="G4">
            <v>36708</v>
          </cell>
        </row>
        <row r="5">
          <cell r="E5">
            <v>37073</v>
          </cell>
          <cell r="F5" t="str">
            <v>FY02</v>
          </cell>
          <cell r="G5">
            <v>37073</v>
          </cell>
        </row>
        <row r="6">
          <cell r="E6">
            <v>37438</v>
          </cell>
          <cell r="F6" t="str">
            <v>FY03</v>
          </cell>
          <cell r="G6">
            <v>37438</v>
          </cell>
        </row>
        <row r="7">
          <cell r="E7">
            <v>37803</v>
          </cell>
          <cell r="F7" t="str">
            <v>FY04</v>
          </cell>
          <cell r="G7">
            <v>37803</v>
          </cell>
        </row>
        <row r="8">
          <cell r="E8">
            <v>38169</v>
          </cell>
          <cell r="F8" t="str">
            <v>FY05</v>
          </cell>
          <cell r="G8">
            <v>38169</v>
          </cell>
        </row>
        <row r="9">
          <cell r="E9">
            <v>38534</v>
          </cell>
          <cell r="F9" t="str">
            <v>FY06</v>
          </cell>
          <cell r="G9">
            <v>38534</v>
          </cell>
        </row>
        <row r="10">
          <cell r="E10">
            <v>38899</v>
          </cell>
          <cell r="F10" t="str">
            <v>FY07</v>
          </cell>
          <cell r="G10">
            <v>38899</v>
          </cell>
        </row>
        <row r="11">
          <cell r="E11">
            <v>39264</v>
          </cell>
          <cell r="F11" t="str">
            <v>FY08</v>
          </cell>
          <cell r="G11">
            <v>39264</v>
          </cell>
        </row>
        <row r="12">
          <cell r="E12">
            <v>39630</v>
          </cell>
          <cell r="F12" t="str">
            <v>FY09</v>
          </cell>
          <cell r="G12">
            <v>39630</v>
          </cell>
        </row>
        <row r="13">
          <cell r="E13">
            <v>39995</v>
          </cell>
          <cell r="F13" t="str">
            <v>FY10</v>
          </cell>
          <cell r="G13">
            <v>39995</v>
          </cell>
        </row>
        <row r="14">
          <cell r="E14">
            <v>40360</v>
          </cell>
          <cell r="F14" t="str">
            <v>FY11</v>
          </cell>
          <cell r="G14">
            <v>40360</v>
          </cell>
        </row>
        <row r="15">
          <cell r="E15">
            <v>40725</v>
          </cell>
          <cell r="F15" t="str">
            <v>FY12</v>
          </cell>
          <cell r="G15">
            <v>40725</v>
          </cell>
        </row>
        <row r="16">
          <cell r="E16">
            <v>41091</v>
          </cell>
          <cell r="F16" t="str">
            <v>FY13</v>
          </cell>
          <cell r="G16">
            <v>41091</v>
          </cell>
        </row>
      </sheetData>
      <sheetData sheetId="6"/>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90C0D-B633-46AA-B8E5-A0967FF5BD52}">
  <dimension ref="A1:Z983"/>
  <sheetViews>
    <sheetView tabSelected="1" zoomScale="80" zoomScaleNormal="80" workbookViewId="0">
      <selection activeCell="D26" sqref="D26"/>
    </sheetView>
  </sheetViews>
  <sheetFormatPr defaultColWidth="12.1796875" defaultRowHeight="15" customHeight="1" x14ac:dyDescent="0.35"/>
  <cols>
    <col min="1" max="1" width="8.81640625" style="2" customWidth="1"/>
    <col min="2" max="2" width="56.08984375" style="2" customWidth="1"/>
    <col min="3" max="3" width="8.81640625" style="2" customWidth="1"/>
    <col min="4" max="4" width="13.81640625" style="2" customWidth="1"/>
    <col min="5" max="5" width="15.81640625" style="2" customWidth="1"/>
    <col min="6" max="6" width="20.81640625" style="2" customWidth="1"/>
    <col min="7" max="7" width="8.81640625" style="2" customWidth="1"/>
    <col min="8" max="8" width="12.81640625" style="2" customWidth="1"/>
    <col min="9" max="26" width="8.81640625" style="2" customWidth="1"/>
    <col min="27" max="16384" width="12.1796875" style="2"/>
  </cols>
  <sheetData>
    <row r="1" spans="1:26" ht="79" customHeight="1" thickBot="1" x14ac:dyDescent="0.4">
      <c r="A1" s="84" t="s">
        <v>134</v>
      </c>
      <c r="B1" s="85"/>
      <c r="C1" s="85"/>
      <c r="D1" s="85"/>
      <c r="E1" s="85"/>
      <c r="F1" s="86"/>
      <c r="G1" s="1"/>
      <c r="H1" s="1"/>
      <c r="I1" s="1"/>
      <c r="J1" s="1"/>
      <c r="K1" s="1"/>
      <c r="L1" s="1"/>
      <c r="M1" s="1"/>
      <c r="N1" s="1"/>
      <c r="O1" s="1"/>
      <c r="P1" s="1"/>
      <c r="Q1" s="1"/>
      <c r="R1" s="1"/>
      <c r="S1" s="1"/>
      <c r="T1" s="1"/>
      <c r="U1" s="1"/>
      <c r="V1" s="1"/>
      <c r="W1" s="1"/>
      <c r="X1" s="1"/>
      <c r="Y1" s="1"/>
      <c r="Z1" s="1"/>
    </row>
    <row r="2" spans="1:26" ht="28.5" customHeight="1" x14ac:dyDescent="0.35">
      <c r="A2" s="81" t="s">
        <v>3</v>
      </c>
      <c r="B2" s="82"/>
      <c r="C2" s="82"/>
      <c r="D2" s="82"/>
      <c r="E2" s="82"/>
      <c r="F2" s="83"/>
      <c r="G2" s="1"/>
      <c r="H2" s="1"/>
      <c r="I2" s="1"/>
      <c r="J2" s="1"/>
      <c r="K2" s="1"/>
      <c r="L2" s="1"/>
      <c r="M2" s="1"/>
      <c r="N2" s="1"/>
      <c r="O2" s="1"/>
      <c r="P2" s="1"/>
      <c r="Q2" s="1"/>
      <c r="R2" s="1"/>
      <c r="S2" s="1"/>
      <c r="T2" s="1"/>
      <c r="U2" s="1"/>
      <c r="V2" s="1"/>
      <c r="W2" s="1"/>
      <c r="X2" s="1"/>
      <c r="Y2" s="1"/>
      <c r="Z2" s="1"/>
    </row>
    <row r="3" spans="1:26" ht="15.5" x14ac:dyDescent="0.35">
      <c r="A3" s="13" t="s">
        <v>4</v>
      </c>
      <c r="B3" s="14" t="s">
        <v>5</v>
      </c>
      <c r="C3" s="14" t="s">
        <v>6</v>
      </c>
      <c r="D3" s="14" t="s">
        <v>7</v>
      </c>
      <c r="E3" s="15" t="s">
        <v>8</v>
      </c>
      <c r="F3" s="16" t="s">
        <v>9</v>
      </c>
      <c r="G3" s="1"/>
      <c r="H3" s="1"/>
      <c r="I3" s="1"/>
      <c r="J3" s="1"/>
      <c r="K3" s="1"/>
      <c r="L3" s="1"/>
      <c r="M3" s="1"/>
      <c r="N3" s="1"/>
      <c r="O3" s="1"/>
      <c r="P3" s="1"/>
      <c r="Q3" s="1"/>
      <c r="R3" s="1"/>
      <c r="S3" s="1"/>
      <c r="T3" s="1"/>
      <c r="U3" s="1"/>
      <c r="V3" s="1"/>
      <c r="W3" s="1"/>
      <c r="X3" s="1"/>
      <c r="Y3" s="1"/>
      <c r="Z3" s="1"/>
    </row>
    <row r="4" spans="1:26" ht="15.5" x14ac:dyDescent="0.35">
      <c r="A4" s="3"/>
      <c r="B4" s="17" t="s">
        <v>10</v>
      </c>
      <c r="C4" s="18"/>
      <c r="D4" s="10"/>
      <c r="E4" s="10"/>
      <c r="F4" s="19"/>
      <c r="G4" s="1"/>
      <c r="H4" s="1"/>
      <c r="I4" s="1"/>
      <c r="J4" s="1"/>
      <c r="K4" s="1"/>
      <c r="L4" s="1"/>
      <c r="M4" s="1"/>
      <c r="N4" s="1"/>
      <c r="O4" s="1"/>
      <c r="P4" s="1"/>
      <c r="Q4" s="1"/>
      <c r="R4" s="1"/>
      <c r="S4" s="1"/>
      <c r="T4" s="1"/>
      <c r="U4" s="1"/>
      <c r="V4" s="1"/>
      <c r="W4" s="1"/>
      <c r="X4" s="1"/>
      <c r="Y4" s="1"/>
      <c r="Z4" s="1"/>
    </row>
    <row r="5" spans="1:26" ht="75" x14ac:dyDescent="0.35">
      <c r="A5" s="20"/>
      <c r="B5" s="21" t="s">
        <v>11</v>
      </c>
      <c r="C5" s="22" t="s">
        <v>12</v>
      </c>
      <c r="D5" s="10"/>
      <c r="E5" s="10"/>
      <c r="F5" s="19"/>
      <c r="G5" s="1"/>
      <c r="H5" s="1"/>
      <c r="I5" s="1"/>
      <c r="J5" s="1"/>
      <c r="K5" s="1"/>
      <c r="L5" s="1"/>
      <c r="M5" s="1"/>
      <c r="N5" s="1"/>
      <c r="O5" s="1"/>
      <c r="P5" s="1"/>
      <c r="Q5" s="1"/>
      <c r="R5" s="1"/>
      <c r="S5" s="1"/>
      <c r="T5" s="1"/>
      <c r="U5" s="1"/>
      <c r="V5" s="1"/>
      <c r="W5" s="1"/>
      <c r="X5" s="1"/>
      <c r="Y5" s="1"/>
      <c r="Z5" s="1"/>
    </row>
    <row r="6" spans="1:26" ht="20" customHeight="1" x14ac:dyDescent="0.35">
      <c r="A6" s="20" t="s">
        <v>13</v>
      </c>
      <c r="B6" s="87" t="s">
        <v>14</v>
      </c>
      <c r="C6" s="10"/>
      <c r="D6" s="10"/>
      <c r="E6" s="24"/>
      <c r="F6" s="19"/>
      <c r="G6" s="1"/>
      <c r="H6" s="1"/>
      <c r="I6" s="1"/>
      <c r="J6" s="1"/>
      <c r="K6" s="1"/>
      <c r="L6" s="1"/>
      <c r="M6" s="1"/>
      <c r="N6" s="1"/>
      <c r="O6" s="1"/>
      <c r="P6" s="1"/>
      <c r="Q6" s="1"/>
      <c r="R6" s="1"/>
      <c r="S6" s="1"/>
      <c r="T6" s="1"/>
      <c r="U6" s="1"/>
      <c r="V6" s="1"/>
      <c r="W6" s="1"/>
      <c r="X6" s="1"/>
      <c r="Y6" s="1"/>
      <c r="Z6" s="1"/>
    </row>
    <row r="7" spans="1:26" ht="20.5" customHeight="1" x14ac:dyDescent="0.35">
      <c r="A7" s="20" t="s">
        <v>15</v>
      </c>
      <c r="B7" s="87" t="s">
        <v>16</v>
      </c>
      <c r="C7" s="10"/>
      <c r="D7" s="10"/>
      <c r="E7" s="24"/>
      <c r="F7" s="19"/>
      <c r="G7" s="1"/>
      <c r="H7" s="1"/>
      <c r="I7" s="1"/>
      <c r="J7" s="1"/>
      <c r="K7" s="1"/>
      <c r="L7" s="1"/>
      <c r="M7" s="1"/>
      <c r="N7" s="1"/>
      <c r="O7" s="1"/>
      <c r="P7" s="1"/>
      <c r="Q7" s="1"/>
      <c r="R7" s="1"/>
      <c r="S7" s="1"/>
      <c r="T7" s="1"/>
      <c r="U7" s="1"/>
      <c r="V7" s="1"/>
      <c r="W7" s="1"/>
      <c r="X7" s="1"/>
      <c r="Y7" s="1"/>
      <c r="Z7" s="1"/>
    </row>
    <row r="8" spans="1:26" ht="31" x14ac:dyDescent="0.35">
      <c r="A8" s="25"/>
      <c r="B8" s="26" t="s">
        <v>17</v>
      </c>
      <c r="C8" s="10"/>
      <c r="D8" s="10"/>
      <c r="E8" s="24"/>
      <c r="F8" s="19"/>
      <c r="G8" s="1"/>
      <c r="H8" s="1"/>
      <c r="I8" s="1"/>
      <c r="J8" s="1"/>
      <c r="K8" s="1"/>
      <c r="L8" s="1"/>
      <c r="M8" s="1"/>
      <c r="N8" s="1"/>
      <c r="O8" s="1"/>
      <c r="P8" s="1"/>
      <c r="Q8" s="1"/>
      <c r="R8" s="1"/>
      <c r="S8" s="1"/>
      <c r="T8" s="1"/>
      <c r="U8" s="1"/>
      <c r="V8" s="1"/>
      <c r="W8" s="1"/>
      <c r="X8" s="1"/>
      <c r="Y8" s="1"/>
      <c r="Z8" s="1"/>
    </row>
    <row r="9" spans="1:26" ht="31" x14ac:dyDescent="0.35">
      <c r="A9" s="25" t="s">
        <v>18</v>
      </c>
      <c r="B9" s="27" t="s">
        <v>19</v>
      </c>
      <c r="C9" s="28" t="s">
        <v>20</v>
      </c>
      <c r="D9" s="10">
        <v>29</v>
      </c>
      <c r="E9" s="24"/>
      <c r="F9" s="19">
        <f t="shared" ref="F9:F18" si="0">D9*E9</f>
        <v>0</v>
      </c>
      <c r="G9" s="1"/>
      <c r="H9" s="1"/>
      <c r="I9" s="1"/>
      <c r="J9" s="1"/>
      <c r="K9" s="1"/>
      <c r="L9" s="1"/>
      <c r="M9" s="1"/>
      <c r="N9" s="1"/>
      <c r="O9" s="1"/>
      <c r="P9" s="1"/>
      <c r="Q9" s="1"/>
      <c r="R9" s="1"/>
      <c r="S9" s="1"/>
      <c r="T9" s="1"/>
      <c r="U9" s="1"/>
      <c r="V9" s="1"/>
      <c r="W9" s="1"/>
      <c r="X9" s="1"/>
      <c r="Y9" s="1"/>
      <c r="Z9" s="1"/>
    </row>
    <row r="10" spans="1:26" ht="62" x14ac:dyDescent="0.35">
      <c r="A10" s="25" t="s">
        <v>21</v>
      </c>
      <c r="B10" s="27" t="s">
        <v>22</v>
      </c>
      <c r="C10" s="28" t="s">
        <v>20</v>
      </c>
      <c r="D10" s="10">
        <v>29</v>
      </c>
      <c r="E10" s="24"/>
      <c r="F10" s="19">
        <f t="shared" si="0"/>
        <v>0</v>
      </c>
      <c r="G10" s="1"/>
      <c r="H10" s="1"/>
      <c r="I10" s="1"/>
      <c r="J10" s="1"/>
      <c r="K10" s="1"/>
      <c r="L10" s="1"/>
      <c r="M10" s="1"/>
      <c r="N10" s="1"/>
      <c r="O10" s="1"/>
      <c r="P10" s="1"/>
      <c r="Q10" s="1"/>
      <c r="R10" s="1"/>
      <c r="S10" s="1"/>
      <c r="T10" s="1"/>
      <c r="U10" s="1"/>
      <c r="V10" s="1"/>
      <c r="W10" s="1"/>
      <c r="X10" s="1"/>
      <c r="Y10" s="1"/>
      <c r="Z10" s="1"/>
    </row>
    <row r="11" spans="1:26" ht="46.5" x14ac:dyDescent="0.35">
      <c r="A11" s="25" t="s">
        <v>23</v>
      </c>
      <c r="B11" s="68" t="s">
        <v>24</v>
      </c>
      <c r="C11" s="28" t="s">
        <v>25</v>
      </c>
      <c r="D11" s="10">
        <v>85</v>
      </c>
      <c r="E11" s="24"/>
      <c r="F11" s="19">
        <f t="shared" si="0"/>
        <v>0</v>
      </c>
      <c r="G11" s="1"/>
      <c r="H11" s="1"/>
      <c r="I11" s="1"/>
      <c r="J11" s="1"/>
      <c r="K11" s="1"/>
      <c r="L11" s="1"/>
      <c r="M11" s="1"/>
      <c r="N11" s="1"/>
      <c r="O11" s="1"/>
      <c r="P11" s="1"/>
      <c r="Q11" s="1"/>
      <c r="R11" s="1"/>
      <c r="S11" s="1"/>
      <c r="T11" s="1"/>
      <c r="U11" s="1"/>
      <c r="V11" s="1"/>
      <c r="W11" s="1"/>
      <c r="X11" s="1"/>
      <c r="Y11" s="1"/>
      <c r="Z11" s="1"/>
    </row>
    <row r="12" spans="1:26" ht="33.5" customHeight="1" x14ac:dyDescent="0.35">
      <c r="A12" s="25" t="s">
        <v>26</v>
      </c>
      <c r="B12" s="27" t="s">
        <v>27</v>
      </c>
      <c r="C12" s="28" t="s">
        <v>25</v>
      </c>
      <c r="D12" s="10">
        <v>33</v>
      </c>
      <c r="E12" s="24"/>
      <c r="F12" s="19">
        <f t="shared" si="0"/>
        <v>0</v>
      </c>
      <c r="G12" s="1"/>
      <c r="H12" s="1"/>
      <c r="I12" s="1"/>
      <c r="J12" s="1"/>
      <c r="K12" s="1"/>
      <c r="L12" s="1"/>
      <c r="M12" s="1"/>
      <c r="N12" s="1"/>
      <c r="O12" s="1"/>
      <c r="P12" s="1"/>
      <c r="Q12" s="1"/>
      <c r="R12" s="1"/>
      <c r="S12" s="1"/>
      <c r="T12" s="1"/>
      <c r="U12" s="1"/>
      <c r="V12" s="1"/>
      <c r="W12" s="1"/>
      <c r="X12" s="1"/>
      <c r="Y12" s="1"/>
      <c r="Z12" s="1"/>
    </row>
    <row r="13" spans="1:26" ht="31" x14ac:dyDescent="0.35">
      <c r="A13" s="25" t="s">
        <v>28</v>
      </c>
      <c r="B13" s="8" t="s">
        <v>29</v>
      </c>
      <c r="C13" s="28" t="s">
        <v>25</v>
      </c>
      <c r="D13" s="10">
        <f>D11-D12</f>
        <v>52</v>
      </c>
      <c r="E13" s="24"/>
      <c r="F13" s="19">
        <f t="shared" si="0"/>
        <v>0</v>
      </c>
      <c r="G13" s="1"/>
      <c r="H13" s="1"/>
      <c r="I13" s="1"/>
      <c r="J13" s="1"/>
      <c r="K13" s="1"/>
      <c r="L13" s="1"/>
      <c r="M13" s="1"/>
      <c r="N13" s="1"/>
      <c r="O13" s="1"/>
      <c r="P13" s="1"/>
      <c r="Q13" s="1"/>
      <c r="R13" s="1"/>
      <c r="S13" s="1"/>
      <c r="T13" s="1"/>
      <c r="U13" s="1"/>
      <c r="V13" s="1"/>
      <c r="W13" s="1"/>
      <c r="X13" s="1"/>
      <c r="Y13" s="1"/>
      <c r="Z13" s="1"/>
    </row>
    <row r="14" spans="1:26" ht="18.5" x14ac:dyDescent="0.35">
      <c r="A14" s="25" t="s">
        <v>30</v>
      </c>
      <c r="B14" s="27" t="s">
        <v>31</v>
      </c>
      <c r="C14" s="28" t="s">
        <v>25</v>
      </c>
      <c r="D14" s="10">
        <v>6</v>
      </c>
      <c r="E14" s="24"/>
      <c r="F14" s="19">
        <f t="shared" si="0"/>
        <v>0</v>
      </c>
      <c r="G14" s="1"/>
      <c r="H14" s="1"/>
      <c r="I14" s="1"/>
      <c r="J14" s="1"/>
      <c r="K14" s="1"/>
      <c r="L14" s="1"/>
      <c r="M14" s="1"/>
      <c r="N14" s="1"/>
      <c r="O14" s="1"/>
      <c r="P14" s="1"/>
      <c r="Q14" s="1"/>
      <c r="R14" s="1"/>
      <c r="S14" s="1"/>
      <c r="T14" s="1"/>
      <c r="U14" s="1"/>
      <c r="V14" s="1"/>
      <c r="W14" s="1"/>
      <c r="X14" s="1"/>
      <c r="Y14" s="1"/>
      <c r="Z14" s="1"/>
    </row>
    <row r="15" spans="1:26" ht="31" x14ac:dyDescent="0.35">
      <c r="A15" s="25" t="s">
        <v>32</v>
      </c>
      <c r="B15" s="27" t="s">
        <v>33</v>
      </c>
      <c r="C15" s="28" t="s">
        <v>25</v>
      </c>
      <c r="D15" s="10">
        <v>8</v>
      </c>
      <c r="E15" s="24"/>
      <c r="F15" s="19">
        <f t="shared" si="0"/>
        <v>0</v>
      </c>
      <c r="G15" s="1"/>
      <c r="H15" s="1"/>
      <c r="I15" s="1"/>
      <c r="J15" s="1"/>
      <c r="K15" s="1"/>
      <c r="L15" s="1"/>
      <c r="M15" s="1"/>
      <c r="N15" s="1"/>
      <c r="O15" s="1"/>
      <c r="P15" s="1"/>
      <c r="Q15" s="1"/>
      <c r="R15" s="1"/>
      <c r="S15" s="1"/>
      <c r="T15" s="1"/>
      <c r="U15" s="1"/>
      <c r="V15" s="1"/>
      <c r="W15" s="1"/>
      <c r="X15" s="1"/>
      <c r="Y15" s="1"/>
      <c r="Z15" s="1"/>
    </row>
    <row r="16" spans="1:26" ht="31" x14ac:dyDescent="0.35">
      <c r="A16" s="25" t="s">
        <v>34</v>
      </c>
      <c r="B16" s="27" t="s">
        <v>35</v>
      </c>
      <c r="C16" s="28" t="s">
        <v>25</v>
      </c>
      <c r="D16" s="10">
        <v>37</v>
      </c>
      <c r="E16" s="24"/>
      <c r="F16" s="19">
        <f t="shared" si="0"/>
        <v>0</v>
      </c>
      <c r="G16" s="1"/>
      <c r="H16" s="1"/>
      <c r="I16" s="1"/>
      <c r="J16" s="1"/>
      <c r="K16" s="1"/>
      <c r="L16" s="1"/>
      <c r="M16" s="1"/>
      <c r="N16" s="1"/>
      <c r="O16" s="1"/>
      <c r="P16" s="1"/>
      <c r="Q16" s="1"/>
      <c r="R16" s="1"/>
      <c r="S16" s="1"/>
      <c r="T16" s="1"/>
      <c r="U16" s="1"/>
      <c r="V16" s="1"/>
      <c r="W16" s="1"/>
      <c r="X16" s="1"/>
      <c r="Y16" s="1"/>
      <c r="Z16" s="1"/>
    </row>
    <row r="17" spans="1:26" ht="31" x14ac:dyDescent="0.35">
      <c r="A17" s="25" t="s">
        <v>36</v>
      </c>
      <c r="B17" s="27" t="s">
        <v>37</v>
      </c>
      <c r="C17" s="28" t="s">
        <v>20</v>
      </c>
      <c r="D17" s="10">
        <v>25</v>
      </c>
      <c r="E17" s="24"/>
      <c r="F17" s="19">
        <f t="shared" si="0"/>
        <v>0</v>
      </c>
      <c r="G17" s="1"/>
      <c r="H17" s="1"/>
      <c r="I17" s="1"/>
      <c r="J17" s="1"/>
      <c r="K17" s="1"/>
      <c r="L17" s="1"/>
      <c r="M17" s="1"/>
      <c r="N17" s="1"/>
      <c r="O17" s="1"/>
      <c r="P17" s="1"/>
      <c r="Q17" s="1"/>
      <c r="R17" s="1"/>
      <c r="S17" s="1"/>
      <c r="T17" s="1"/>
      <c r="U17" s="1"/>
      <c r="V17" s="1"/>
      <c r="W17" s="1"/>
      <c r="X17" s="1"/>
      <c r="Y17" s="1"/>
      <c r="Z17" s="1"/>
    </row>
    <row r="18" spans="1:26" ht="31" x14ac:dyDescent="0.35">
      <c r="A18" s="25" t="s">
        <v>38</v>
      </c>
      <c r="B18" s="27" t="s">
        <v>39</v>
      </c>
      <c r="C18" s="28" t="s">
        <v>25</v>
      </c>
      <c r="D18" s="10">
        <v>4</v>
      </c>
      <c r="E18" s="24"/>
      <c r="F18" s="19">
        <f t="shared" si="0"/>
        <v>0</v>
      </c>
      <c r="G18" s="1"/>
      <c r="H18" s="1"/>
      <c r="I18" s="1"/>
      <c r="J18" s="1"/>
      <c r="K18" s="1"/>
      <c r="L18" s="1"/>
      <c r="M18" s="1"/>
      <c r="N18" s="1"/>
      <c r="O18" s="1"/>
      <c r="P18" s="1"/>
      <c r="Q18" s="1"/>
      <c r="R18" s="1"/>
      <c r="S18" s="1"/>
      <c r="T18" s="1"/>
      <c r="U18" s="1"/>
      <c r="V18" s="1"/>
      <c r="W18" s="1"/>
      <c r="X18" s="1"/>
      <c r="Y18" s="1"/>
      <c r="Z18" s="1"/>
    </row>
    <row r="19" spans="1:26" ht="15.5" x14ac:dyDescent="0.35">
      <c r="A19" s="69" t="s">
        <v>40</v>
      </c>
      <c r="B19" s="70"/>
      <c r="C19" s="70"/>
      <c r="D19" s="70"/>
      <c r="E19" s="71"/>
      <c r="F19" s="29">
        <f>SUM(F7:F18)</f>
        <v>0</v>
      </c>
      <c r="G19" s="1"/>
      <c r="H19" s="1"/>
      <c r="I19" s="1"/>
      <c r="J19" s="1"/>
      <c r="K19" s="1"/>
      <c r="L19" s="1"/>
      <c r="M19" s="1"/>
      <c r="N19" s="1"/>
      <c r="O19" s="1"/>
      <c r="P19" s="1"/>
      <c r="Q19" s="1"/>
      <c r="R19" s="1"/>
      <c r="S19" s="1"/>
      <c r="T19" s="1"/>
      <c r="U19" s="1"/>
      <c r="V19" s="1"/>
      <c r="W19" s="1"/>
      <c r="X19" s="1"/>
      <c r="Y19" s="1"/>
      <c r="Z19" s="1"/>
    </row>
    <row r="20" spans="1:26" ht="15.5" x14ac:dyDescent="0.35">
      <c r="A20" s="25"/>
      <c r="B20" s="27"/>
      <c r="C20" s="10"/>
      <c r="D20" s="10"/>
      <c r="E20" s="24"/>
      <c r="F20" s="19"/>
      <c r="G20" s="1"/>
      <c r="H20" s="1"/>
      <c r="I20" s="1"/>
      <c r="J20" s="1"/>
      <c r="K20" s="1"/>
      <c r="L20" s="1"/>
      <c r="M20" s="1"/>
      <c r="N20" s="1"/>
      <c r="O20" s="1"/>
      <c r="P20" s="1"/>
      <c r="Q20" s="1"/>
      <c r="R20" s="1"/>
      <c r="S20" s="1"/>
      <c r="T20" s="1"/>
      <c r="U20" s="1"/>
      <c r="V20" s="1"/>
      <c r="W20" s="1"/>
      <c r="X20" s="1"/>
      <c r="Y20" s="1"/>
      <c r="Z20" s="1"/>
    </row>
    <row r="21" spans="1:26" ht="15.5" x14ac:dyDescent="0.35">
      <c r="A21" s="20" t="s">
        <v>41</v>
      </c>
      <c r="B21" s="23" t="s">
        <v>42</v>
      </c>
      <c r="C21" s="10"/>
      <c r="D21" s="10"/>
      <c r="E21" s="24"/>
      <c r="F21" s="19"/>
      <c r="G21" s="1"/>
      <c r="H21" s="1"/>
      <c r="I21" s="1"/>
      <c r="J21" s="1"/>
      <c r="K21" s="1"/>
      <c r="L21" s="1"/>
      <c r="M21" s="1"/>
      <c r="N21" s="1"/>
      <c r="O21" s="1"/>
      <c r="P21" s="1"/>
      <c r="Q21" s="1"/>
      <c r="R21" s="1"/>
      <c r="S21" s="1"/>
      <c r="T21" s="1"/>
      <c r="U21" s="1"/>
      <c r="V21" s="1"/>
      <c r="W21" s="1"/>
      <c r="X21" s="1"/>
      <c r="Y21" s="1"/>
      <c r="Z21" s="1"/>
    </row>
    <row r="22" spans="1:26" ht="15.5" x14ac:dyDescent="0.35">
      <c r="A22" s="25" t="s">
        <v>43</v>
      </c>
      <c r="B22" s="23" t="s">
        <v>44</v>
      </c>
      <c r="C22" s="10"/>
      <c r="D22" s="10"/>
      <c r="E22" s="24"/>
      <c r="F22" s="19"/>
      <c r="G22" s="1"/>
      <c r="H22" s="1"/>
      <c r="I22" s="1"/>
      <c r="J22" s="1"/>
      <c r="K22" s="1"/>
      <c r="L22" s="1"/>
      <c r="M22" s="1"/>
      <c r="N22" s="1"/>
      <c r="O22" s="1"/>
      <c r="P22" s="1"/>
      <c r="Q22" s="1"/>
      <c r="R22" s="1"/>
      <c r="S22" s="1"/>
      <c r="T22" s="1"/>
      <c r="U22" s="1"/>
      <c r="V22" s="1"/>
      <c r="W22" s="1"/>
      <c r="X22" s="1"/>
      <c r="Y22" s="1"/>
      <c r="Z22" s="1"/>
    </row>
    <row r="23" spans="1:26" ht="31" x14ac:dyDescent="0.35">
      <c r="A23" s="25" t="s">
        <v>45</v>
      </c>
      <c r="B23" s="27" t="s">
        <v>46</v>
      </c>
      <c r="C23" s="28" t="s">
        <v>25</v>
      </c>
      <c r="D23" s="10">
        <v>12</v>
      </c>
      <c r="E23" s="24"/>
      <c r="F23" s="19">
        <f t="shared" ref="F23:F31" si="1">D23*E23</f>
        <v>0</v>
      </c>
      <c r="G23" s="1"/>
      <c r="H23" s="1"/>
      <c r="I23" s="1"/>
      <c r="J23" s="1"/>
      <c r="K23" s="1"/>
      <c r="L23" s="1"/>
      <c r="M23" s="1"/>
      <c r="N23" s="1"/>
      <c r="O23" s="1"/>
      <c r="P23" s="1"/>
      <c r="Q23" s="1"/>
      <c r="R23" s="1"/>
      <c r="S23" s="1"/>
      <c r="T23" s="1"/>
      <c r="U23" s="1"/>
      <c r="V23" s="1"/>
      <c r="W23" s="1"/>
      <c r="X23" s="1"/>
      <c r="Y23" s="1"/>
      <c r="Z23" s="1"/>
    </row>
    <row r="24" spans="1:26" ht="31" x14ac:dyDescent="0.35">
      <c r="A24" s="25" t="s">
        <v>47</v>
      </c>
      <c r="B24" s="27" t="s">
        <v>48</v>
      </c>
      <c r="C24" s="28" t="s">
        <v>25</v>
      </c>
      <c r="D24" s="10">
        <v>19</v>
      </c>
      <c r="E24" s="24"/>
      <c r="F24" s="19">
        <f t="shared" si="1"/>
        <v>0</v>
      </c>
      <c r="G24" s="1"/>
      <c r="H24" s="1"/>
      <c r="I24" s="1"/>
      <c r="J24" s="1"/>
      <c r="K24" s="1"/>
      <c r="L24" s="1"/>
      <c r="M24" s="1"/>
      <c r="N24" s="1"/>
      <c r="O24" s="1"/>
      <c r="P24" s="1"/>
      <c r="Q24" s="1"/>
      <c r="R24" s="1"/>
      <c r="S24" s="1"/>
      <c r="T24" s="1"/>
      <c r="U24" s="1"/>
      <c r="V24" s="1"/>
      <c r="W24" s="1"/>
      <c r="X24" s="1"/>
      <c r="Y24" s="1"/>
      <c r="Z24" s="1"/>
    </row>
    <row r="25" spans="1:26" ht="31" x14ac:dyDescent="0.35">
      <c r="A25" s="25" t="s">
        <v>49</v>
      </c>
      <c r="B25" s="27" t="s">
        <v>50</v>
      </c>
      <c r="C25" s="28" t="s">
        <v>25</v>
      </c>
      <c r="D25" s="30">
        <v>7</v>
      </c>
      <c r="E25" s="24"/>
      <c r="F25" s="19">
        <f t="shared" si="1"/>
        <v>0</v>
      </c>
      <c r="G25" s="1"/>
      <c r="H25" s="1"/>
      <c r="I25" s="1"/>
      <c r="J25" s="1"/>
      <c r="K25" s="1"/>
      <c r="L25" s="1"/>
      <c r="M25" s="1"/>
      <c r="N25" s="1"/>
      <c r="O25" s="1"/>
      <c r="P25" s="1"/>
      <c r="Q25" s="1"/>
      <c r="R25" s="1"/>
      <c r="S25" s="1"/>
      <c r="T25" s="1"/>
      <c r="U25" s="1"/>
      <c r="V25" s="1"/>
      <c r="W25" s="1"/>
      <c r="X25" s="1"/>
      <c r="Y25" s="1"/>
      <c r="Z25" s="1"/>
    </row>
    <row r="26" spans="1:26" ht="31" x14ac:dyDescent="0.35">
      <c r="A26" s="25" t="s">
        <v>51</v>
      </c>
      <c r="B26" s="27" t="s">
        <v>52</v>
      </c>
      <c r="C26" s="28" t="s">
        <v>25</v>
      </c>
      <c r="D26" s="10">
        <f>21*2*0.25</f>
        <v>10.5</v>
      </c>
      <c r="E26" s="24"/>
      <c r="F26" s="19">
        <f t="shared" si="1"/>
        <v>0</v>
      </c>
      <c r="G26" s="1"/>
      <c r="H26" s="1"/>
      <c r="I26" s="1"/>
      <c r="J26" s="1"/>
      <c r="K26" s="1"/>
      <c r="L26" s="1"/>
      <c r="M26" s="1"/>
      <c r="N26" s="1"/>
      <c r="O26" s="1"/>
      <c r="P26" s="1"/>
      <c r="Q26" s="1"/>
      <c r="R26" s="1"/>
      <c r="S26" s="1"/>
      <c r="T26" s="1"/>
      <c r="U26" s="1"/>
      <c r="V26" s="1"/>
      <c r="W26" s="1"/>
      <c r="X26" s="1"/>
      <c r="Y26" s="1"/>
      <c r="Z26" s="1"/>
    </row>
    <row r="27" spans="1:26" ht="31" x14ac:dyDescent="0.35">
      <c r="A27" s="25" t="s">
        <v>53</v>
      </c>
      <c r="B27" s="27" t="s">
        <v>54</v>
      </c>
      <c r="C27" s="28" t="s">
        <v>20</v>
      </c>
      <c r="D27" s="10">
        <f>30*1</f>
        <v>30</v>
      </c>
      <c r="E27" s="24"/>
      <c r="F27" s="19">
        <f t="shared" si="1"/>
        <v>0</v>
      </c>
      <c r="G27" s="1"/>
      <c r="H27" s="1"/>
      <c r="I27" s="1"/>
      <c r="J27" s="1"/>
      <c r="K27" s="1"/>
      <c r="L27" s="1"/>
      <c r="M27" s="1"/>
      <c r="N27" s="1"/>
      <c r="O27" s="1"/>
      <c r="P27" s="1"/>
      <c r="Q27" s="1"/>
      <c r="R27" s="1"/>
      <c r="S27" s="1"/>
      <c r="T27" s="1"/>
      <c r="U27" s="1"/>
      <c r="V27" s="1"/>
      <c r="W27" s="1"/>
      <c r="X27" s="1"/>
      <c r="Y27" s="1"/>
      <c r="Z27" s="1"/>
    </row>
    <row r="28" spans="1:26" ht="31" x14ac:dyDescent="0.35">
      <c r="A28" s="25" t="s">
        <v>55</v>
      </c>
      <c r="B28" s="27" t="s">
        <v>56</v>
      </c>
      <c r="C28" s="28" t="s">
        <v>20</v>
      </c>
      <c r="D28" s="10">
        <v>80</v>
      </c>
      <c r="E28" s="24"/>
      <c r="F28" s="19">
        <f t="shared" si="1"/>
        <v>0</v>
      </c>
      <c r="G28" s="1"/>
      <c r="H28" s="1"/>
      <c r="I28" s="1"/>
      <c r="J28" s="1"/>
      <c r="K28" s="1"/>
      <c r="L28" s="1"/>
      <c r="M28" s="1"/>
      <c r="N28" s="1"/>
      <c r="O28" s="1"/>
      <c r="P28" s="1"/>
      <c r="Q28" s="1"/>
      <c r="R28" s="1"/>
      <c r="S28" s="1"/>
      <c r="T28" s="1"/>
      <c r="U28" s="1"/>
      <c r="V28" s="1"/>
      <c r="W28" s="1"/>
      <c r="X28" s="1"/>
      <c r="Y28" s="1"/>
      <c r="Z28" s="1"/>
    </row>
    <row r="29" spans="1:26" ht="31" x14ac:dyDescent="0.35">
      <c r="A29" s="25" t="s">
        <v>57</v>
      </c>
      <c r="B29" s="27" t="s">
        <v>58</v>
      </c>
      <c r="C29" s="28" t="s">
        <v>20</v>
      </c>
      <c r="D29" s="10">
        <v>100</v>
      </c>
      <c r="E29" s="24"/>
      <c r="F29" s="19">
        <f t="shared" si="1"/>
        <v>0</v>
      </c>
      <c r="G29" s="1"/>
      <c r="H29" s="1"/>
      <c r="I29" s="1"/>
      <c r="J29" s="1"/>
      <c r="K29" s="1"/>
      <c r="L29" s="1"/>
      <c r="M29" s="1"/>
      <c r="N29" s="1"/>
      <c r="O29" s="1"/>
      <c r="P29" s="1"/>
      <c r="Q29" s="1"/>
      <c r="R29" s="1"/>
      <c r="S29" s="1"/>
      <c r="T29" s="1"/>
      <c r="U29" s="1"/>
      <c r="V29" s="1"/>
      <c r="W29" s="1"/>
      <c r="X29" s="1"/>
      <c r="Y29" s="1"/>
      <c r="Z29" s="1"/>
    </row>
    <row r="30" spans="1:26" ht="31" x14ac:dyDescent="0.35">
      <c r="A30" s="25" t="s">
        <v>59</v>
      </c>
      <c r="B30" s="27" t="s">
        <v>60</v>
      </c>
      <c r="C30" s="28" t="s">
        <v>20</v>
      </c>
      <c r="D30" s="10">
        <v>200</v>
      </c>
      <c r="E30" s="24"/>
      <c r="F30" s="19">
        <f t="shared" si="1"/>
        <v>0</v>
      </c>
      <c r="G30" s="1"/>
      <c r="H30" s="1"/>
      <c r="I30" s="1"/>
      <c r="J30" s="1"/>
      <c r="K30" s="1"/>
      <c r="L30" s="1"/>
      <c r="M30" s="1"/>
      <c r="N30" s="1"/>
      <c r="O30" s="1"/>
      <c r="P30" s="1"/>
      <c r="Q30" s="1"/>
      <c r="R30" s="1"/>
      <c r="S30" s="1"/>
      <c r="T30" s="1"/>
      <c r="U30" s="1"/>
      <c r="V30" s="1"/>
      <c r="W30" s="1"/>
      <c r="X30" s="1"/>
      <c r="Y30" s="1"/>
      <c r="Z30" s="1"/>
    </row>
    <row r="31" spans="1:26" ht="31" x14ac:dyDescent="0.35">
      <c r="A31" s="25" t="s">
        <v>61</v>
      </c>
      <c r="B31" s="27" t="s">
        <v>62</v>
      </c>
      <c r="C31" s="28" t="s">
        <v>20</v>
      </c>
      <c r="D31" s="10">
        <f>D28+D29+D30</f>
        <v>380</v>
      </c>
      <c r="E31" s="24"/>
      <c r="F31" s="19">
        <f t="shared" si="1"/>
        <v>0</v>
      </c>
      <c r="G31" s="1"/>
      <c r="H31" s="1"/>
      <c r="I31" s="1"/>
      <c r="J31" s="1"/>
      <c r="K31" s="1"/>
      <c r="L31" s="1"/>
      <c r="M31" s="1"/>
      <c r="N31" s="1"/>
      <c r="O31" s="1"/>
      <c r="P31" s="1"/>
      <c r="Q31" s="1"/>
      <c r="R31" s="1"/>
      <c r="S31" s="1"/>
      <c r="T31" s="1"/>
      <c r="U31" s="1"/>
      <c r="V31" s="1"/>
      <c r="W31" s="1"/>
      <c r="X31" s="1"/>
      <c r="Y31" s="1"/>
      <c r="Z31" s="1"/>
    </row>
    <row r="32" spans="1:26" ht="15.5" x14ac:dyDescent="0.35">
      <c r="A32" s="69" t="s">
        <v>63</v>
      </c>
      <c r="B32" s="70"/>
      <c r="C32" s="70"/>
      <c r="D32" s="70"/>
      <c r="E32" s="71"/>
      <c r="F32" s="29">
        <f>SUM(F23:F31)</f>
        <v>0</v>
      </c>
      <c r="G32" s="1"/>
      <c r="H32" s="1"/>
      <c r="I32" s="1"/>
      <c r="J32" s="1"/>
      <c r="K32" s="1"/>
      <c r="L32" s="1"/>
      <c r="M32" s="1"/>
      <c r="N32" s="1"/>
      <c r="O32" s="1"/>
      <c r="P32" s="1"/>
      <c r="Q32" s="1"/>
      <c r="R32" s="1"/>
      <c r="S32" s="1"/>
      <c r="T32" s="1"/>
      <c r="U32" s="1"/>
      <c r="V32" s="1"/>
      <c r="W32" s="1"/>
      <c r="X32" s="1"/>
      <c r="Y32" s="1"/>
      <c r="Z32" s="1"/>
    </row>
    <row r="33" spans="1:26" ht="15.5" x14ac:dyDescent="0.35">
      <c r="A33" s="25" t="s">
        <v>64</v>
      </c>
      <c r="B33" s="23" t="s">
        <v>65</v>
      </c>
      <c r="C33" s="10"/>
      <c r="D33" s="31"/>
      <c r="E33" s="32"/>
      <c r="F33" s="33"/>
      <c r="G33" s="1"/>
      <c r="H33" s="1"/>
      <c r="I33" s="1"/>
      <c r="J33" s="1"/>
      <c r="K33" s="1"/>
      <c r="L33" s="1"/>
      <c r="M33" s="1"/>
      <c r="N33" s="1"/>
      <c r="O33" s="1"/>
      <c r="P33" s="1"/>
      <c r="Q33" s="1"/>
      <c r="R33" s="1"/>
      <c r="S33" s="1"/>
      <c r="T33" s="1"/>
      <c r="U33" s="1"/>
      <c r="V33" s="1"/>
      <c r="W33" s="1"/>
      <c r="X33" s="1"/>
      <c r="Y33" s="1"/>
      <c r="Z33" s="1"/>
    </row>
    <row r="34" spans="1:26" ht="31" x14ac:dyDescent="0.35">
      <c r="A34" s="34">
        <v>3.1</v>
      </c>
      <c r="B34" s="26" t="s">
        <v>66</v>
      </c>
      <c r="C34" s="10"/>
      <c r="D34" s="31"/>
      <c r="E34" s="32"/>
      <c r="F34" s="33"/>
      <c r="G34" s="1"/>
      <c r="H34" s="1"/>
      <c r="I34" s="1"/>
      <c r="J34" s="1"/>
      <c r="K34" s="1"/>
      <c r="L34" s="1"/>
      <c r="M34" s="1"/>
      <c r="N34" s="1"/>
      <c r="O34" s="1"/>
      <c r="P34" s="1"/>
      <c r="Q34" s="1"/>
      <c r="R34" s="1"/>
      <c r="S34" s="1"/>
      <c r="T34" s="1"/>
      <c r="U34" s="1"/>
      <c r="V34" s="1"/>
      <c r="W34" s="1"/>
      <c r="X34" s="1"/>
      <c r="Y34" s="1"/>
      <c r="Z34" s="1"/>
    </row>
    <row r="35" spans="1:26" ht="15.5" x14ac:dyDescent="0.35">
      <c r="A35" s="34">
        <v>3.2</v>
      </c>
      <c r="B35" s="27" t="s">
        <v>67</v>
      </c>
      <c r="C35" s="10" t="s">
        <v>2</v>
      </c>
      <c r="D35" s="88">
        <v>20</v>
      </c>
      <c r="E35" s="32"/>
      <c r="F35" s="33">
        <f t="shared" ref="F35:F43" si="2">D35*E35</f>
        <v>0</v>
      </c>
      <c r="G35" s="1"/>
      <c r="H35" s="1"/>
      <c r="I35" s="1"/>
      <c r="J35" s="1"/>
      <c r="K35" s="1"/>
      <c r="L35" s="1"/>
      <c r="M35" s="1"/>
      <c r="N35" s="1"/>
      <c r="O35" s="1"/>
      <c r="P35" s="1"/>
      <c r="Q35" s="1"/>
      <c r="R35" s="1"/>
      <c r="S35" s="1"/>
      <c r="T35" s="1"/>
      <c r="U35" s="1"/>
      <c r="V35" s="1"/>
      <c r="W35" s="1"/>
      <c r="X35" s="1"/>
      <c r="Y35" s="1"/>
      <c r="Z35" s="1"/>
    </row>
    <row r="36" spans="1:26" ht="15.5" x14ac:dyDescent="0.35">
      <c r="A36" s="34">
        <v>3.3000000000000003</v>
      </c>
      <c r="B36" s="27" t="s">
        <v>68</v>
      </c>
      <c r="C36" s="10" t="s">
        <v>2</v>
      </c>
      <c r="D36" s="88">
        <v>50</v>
      </c>
      <c r="E36" s="32"/>
      <c r="F36" s="33">
        <f t="shared" si="2"/>
        <v>0</v>
      </c>
      <c r="G36" s="1"/>
      <c r="H36" s="1"/>
      <c r="I36" s="1"/>
      <c r="J36" s="1"/>
      <c r="K36" s="1"/>
      <c r="L36" s="1"/>
      <c r="M36" s="1"/>
      <c r="N36" s="1"/>
      <c r="O36" s="1"/>
      <c r="P36" s="1"/>
      <c r="Q36" s="1"/>
      <c r="R36" s="1"/>
      <c r="S36" s="1"/>
      <c r="T36" s="1"/>
      <c r="U36" s="1"/>
      <c r="V36" s="1"/>
      <c r="W36" s="1"/>
      <c r="X36" s="1"/>
      <c r="Y36" s="1"/>
      <c r="Z36" s="1"/>
    </row>
    <row r="37" spans="1:26" ht="15.5" x14ac:dyDescent="0.35">
      <c r="A37" s="34">
        <v>3.4000000000000004</v>
      </c>
      <c r="B37" s="27" t="s">
        <v>69</v>
      </c>
      <c r="C37" s="10" t="s">
        <v>2</v>
      </c>
      <c r="D37" s="88">
        <v>6</v>
      </c>
      <c r="E37" s="32"/>
      <c r="F37" s="33">
        <f t="shared" si="2"/>
        <v>0</v>
      </c>
      <c r="G37" s="1"/>
      <c r="H37" s="1"/>
      <c r="I37" s="1"/>
      <c r="J37" s="1"/>
      <c r="K37" s="1"/>
      <c r="L37" s="1"/>
      <c r="M37" s="1"/>
      <c r="N37" s="1"/>
      <c r="O37" s="1"/>
      <c r="P37" s="1"/>
      <c r="Q37" s="1"/>
      <c r="R37" s="1"/>
      <c r="S37" s="1"/>
      <c r="T37" s="1"/>
      <c r="U37" s="1"/>
      <c r="V37" s="1"/>
      <c r="W37" s="1"/>
      <c r="X37" s="1"/>
      <c r="Y37" s="1"/>
      <c r="Z37" s="1"/>
    </row>
    <row r="38" spans="1:26" ht="15.5" x14ac:dyDescent="0.35">
      <c r="A38" s="34">
        <v>3.5</v>
      </c>
      <c r="B38" s="27" t="s">
        <v>70</v>
      </c>
      <c r="C38" s="10" t="s">
        <v>2</v>
      </c>
      <c r="D38" s="88">
        <v>15</v>
      </c>
      <c r="E38" s="32"/>
      <c r="F38" s="33">
        <f t="shared" si="2"/>
        <v>0</v>
      </c>
      <c r="G38" s="1"/>
      <c r="H38" s="1"/>
      <c r="I38" s="1"/>
      <c r="J38" s="1"/>
      <c r="K38" s="1"/>
      <c r="L38" s="1"/>
      <c r="M38" s="1"/>
      <c r="N38" s="1"/>
      <c r="O38" s="1"/>
      <c r="P38" s="1"/>
      <c r="Q38" s="1"/>
      <c r="R38" s="1"/>
      <c r="S38" s="1"/>
      <c r="T38" s="1"/>
      <c r="U38" s="1"/>
      <c r="V38" s="1"/>
      <c r="W38" s="1"/>
      <c r="X38" s="1"/>
      <c r="Y38" s="1"/>
      <c r="Z38" s="1"/>
    </row>
    <row r="39" spans="1:26" ht="15.5" x14ac:dyDescent="0.35">
      <c r="A39" s="34">
        <v>3.6</v>
      </c>
      <c r="B39" s="27" t="s">
        <v>71</v>
      </c>
      <c r="C39" s="10" t="s">
        <v>72</v>
      </c>
      <c r="D39" s="88">
        <v>4</v>
      </c>
      <c r="E39" s="32"/>
      <c r="F39" s="33">
        <f t="shared" si="2"/>
        <v>0</v>
      </c>
      <c r="G39" s="1"/>
      <c r="H39" s="1"/>
      <c r="I39" s="1"/>
      <c r="J39" s="1"/>
      <c r="K39" s="1"/>
      <c r="L39" s="1"/>
      <c r="M39" s="1"/>
      <c r="N39" s="1"/>
      <c r="O39" s="1"/>
      <c r="P39" s="1"/>
      <c r="Q39" s="1"/>
      <c r="R39" s="1"/>
      <c r="S39" s="1"/>
      <c r="T39" s="1"/>
      <c r="U39" s="1"/>
      <c r="V39" s="1"/>
      <c r="W39" s="1"/>
      <c r="X39" s="1"/>
      <c r="Y39" s="1"/>
      <c r="Z39" s="1"/>
    </row>
    <row r="40" spans="1:26" ht="15.5" x14ac:dyDescent="0.35">
      <c r="A40" s="34">
        <v>3.7</v>
      </c>
      <c r="B40" s="27" t="s">
        <v>73</v>
      </c>
      <c r="C40" s="10" t="s">
        <v>72</v>
      </c>
      <c r="D40" s="88">
        <v>5</v>
      </c>
      <c r="E40" s="32"/>
      <c r="F40" s="33">
        <f t="shared" si="2"/>
        <v>0</v>
      </c>
      <c r="G40" s="1"/>
      <c r="H40" s="1"/>
      <c r="I40" s="1"/>
      <c r="J40" s="1"/>
      <c r="K40" s="1"/>
      <c r="L40" s="1"/>
      <c r="M40" s="1"/>
      <c r="N40" s="1"/>
      <c r="O40" s="1"/>
      <c r="P40" s="1"/>
      <c r="Q40" s="1"/>
      <c r="R40" s="1"/>
      <c r="S40" s="1"/>
      <c r="T40" s="1"/>
      <c r="U40" s="1"/>
      <c r="V40" s="1"/>
      <c r="W40" s="1"/>
      <c r="X40" s="1"/>
      <c r="Y40" s="1"/>
      <c r="Z40" s="1"/>
    </row>
    <row r="41" spans="1:26" ht="31" x14ac:dyDescent="0.35">
      <c r="A41" s="34">
        <v>3.8000000000000003</v>
      </c>
      <c r="B41" s="35" t="s">
        <v>74</v>
      </c>
      <c r="C41" s="10" t="s">
        <v>72</v>
      </c>
      <c r="D41" s="88">
        <v>2</v>
      </c>
      <c r="E41" s="36"/>
      <c r="F41" s="37">
        <f t="shared" si="2"/>
        <v>0</v>
      </c>
      <c r="G41" s="1"/>
      <c r="H41" s="1"/>
      <c r="I41" s="1"/>
      <c r="J41" s="1"/>
      <c r="K41" s="1"/>
      <c r="L41" s="1"/>
      <c r="M41" s="1"/>
      <c r="N41" s="1"/>
      <c r="O41" s="1"/>
      <c r="P41" s="1"/>
      <c r="Q41" s="1"/>
      <c r="R41" s="1"/>
      <c r="S41" s="1"/>
      <c r="T41" s="1"/>
      <c r="U41" s="1"/>
      <c r="V41" s="1"/>
      <c r="W41" s="1"/>
      <c r="X41" s="1"/>
      <c r="Y41" s="1"/>
      <c r="Z41" s="1"/>
    </row>
    <row r="42" spans="1:26" ht="31" x14ac:dyDescent="0.35">
      <c r="A42" s="34">
        <v>3.9000000000000004</v>
      </c>
      <c r="B42" s="27" t="s">
        <v>75</v>
      </c>
      <c r="C42" s="28" t="s">
        <v>25</v>
      </c>
      <c r="D42" s="88">
        <v>10</v>
      </c>
      <c r="E42" s="11"/>
      <c r="F42" s="19">
        <f t="shared" si="2"/>
        <v>0</v>
      </c>
      <c r="G42" s="1"/>
      <c r="H42" s="1"/>
      <c r="I42" s="1"/>
      <c r="J42" s="1"/>
      <c r="K42" s="1"/>
      <c r="L42" s="1"/>
      <c r="M42" s="1"/>
      <c r="N42" s="1"/>
      <c r="O42" s="1"/>
      <c r="P42" s="1"/>
      <c r="Q42" s="1"/>
      <c r="R42" s="1"/>
      <c r="S42" s="1"/>
      <c r="T42" s="1"/>
      <c r="U42" s="1"/>
      <c r="V42" s="1"/>
      <c r="W42" s="1"/>
      <c r="X42" s="1"/>
      <c r="Y42" s="1"/>
      <c r="Z42" s="1"/>
    </row>
    <row r="43" spans="1:26" ht="15.5" x14ac:dyDescent="0.35">
      <c r="A43" s="38">
        <v>3.1</v>
      </c>
      <c r="B43" s="27" t="s">
        <v>76</v>
      </c>
      <c r="C43" s="28" t="s">
        <v>77</v>
      </c>
      <c r="D43" s="88">
        <v>1</v>
      </c>
      <c r="E43" s="11"/>
      <c r="F43" s="19">
        <f t="shared" si="2"/>
        <v>0</v>
      </c>
      <c r="G43" s="1"/>
      <c r="H43" s="1"/>
      <c r="I43" s="1"/>
      <c r="J43" s="1"/>
      <c r="K43" s="1"/>
      <c r="L43" s="1"/>
      <c r="M43" s="1"/>
      <c r="N43" s="1"/>
      <c r="O43" s="1"/>
      <c r="P43" s="1"/>
      <c r="Q43" s="1"/>
      <c r="R43" s="1"/>
      <c r="S43" s="1"/>
      <c r="T43" s="1"/>
      <c r="U43" s="1"/>
      <c r="V43" s="1"/>
      <c r="W43" s="1"/>
      <c r="X43" s="1"/>
      <c r="Y43" s="1"/>
      <c r="Z43" s="1"/>
    </row>
    <row r="44" spans="1:26" ht="15.5" x14ac:dyDescent="0.35">
      <c r="A44" s="69" t="s">
        <v>78</v>
      </c>
      <c r="B44" s="70"/>
      <c r="C44" s="70"/>
      <c r="D44" s="70"/>
      <c r="E44" s="71"/>
      <c r="F44" s="29">
        <f>SUM(F35:F43)</f>
        <v>0</v>
      </c>
      <c r="G44" s="1"/>
      <c r="H44" s="1"/>
      <c r="I44" s="1"/>
      <c r="J44" s="1"/>
      <c r="K44" s="1"/>
      <c r="L44" s="1"/>
      <c r="M44" s="1"/>
      <c r="N44" s="1"/>
      <c r="O44" s="1"/>
      <c r="P44" s="1"/>
      <c r="Q44" s="1"/>
      <c r="R44" s="1"/>
      <c r="S44" s="1"/>
      <c r="T44" s="1"/>
      <c r="U44" s="1"/>
      <c r="V44" s="1"/>
      <c r="W44" s="1"/>
      <c r="X44" s="1"/>
      <c r="Y44" s="1"/>
      <c r="Z44" s="1"/>
    </row>
    <row r="45" spans="1:26" ht="15.5" x14ac:dyDescent="0.35">
      <c r="A45" s="25"/>
      <c r="B45" s="27"/>
      <c r="C45" s="10"/>
      <c r="D45" s="10"/>
      <c r="E45" s="24"/>
      <c r="F45" s="19" t="s">
        <v>79</v>
      </c>
      <c r="G45" s="1"/>
      <c r="H45" s="1"/>
      <c r="I45" s="1"/>
      <c r="J45" s="1"/>
      <c r="K45" s="1"/>
      <c r="L45" s="1"/>
      <c r="M45" s="1"/>
      <c r="N45" s="1"/>
      <c r="O45" s="1"/>
      <c r="P45" s="1"/>
      <c r="Q45" s="1"/>
      <c r="R45" s="1"/>
      <c r="S45" s="1"/>
      <c r="T45" s="1"/>
      <c r="U45" s="1"/>
      <c r="V45" s="1"/>
      <c r="W45" s="1"/>
      <c r="X45" s="1"/>
      <c r="Y45" s="1"/>
      <c r="Z45" s="1"/>
    </row>
    <row r="46" spans="1:26" ht="15.5" x14ac:dyDescent="0.35">
      <c r="A46" s="25"/>
      <c r="B46" s="23" t="s">
        <v>80</v>
      </c>
      <c r="C46" s="10"/>
      <c r="D46" s="10"/>
      <c r="E46" s="24"/>
      <c r="F46" s="19"/>
      <c r="G46" s="1"/>
      <c r="H46" s="1"/>
      <c r="I46" s="1"/>
      <c r="J46" s="1"/>
      <c r="K46" s="1"/>
      <c r="L46" s="1"/>
      <c r="M46" s="1"/>
      <c r="N46" s="1"/>
      <c r="O46" s="1"/>
      <c r="P46" s="1"/>
      <c r="Q46" s="1"/>
      <c r="R46" s="1"/>
      <c r="S46" s="1"/>
      <c r="T46" s="1"/>
      <c r="U46" s="1"/>
      <c r="V46" s="1"/>
      <c r="W46" s="1"/>
      <c r="X46" s="1"/>
      <c r="Y46" s="1"/>
      <c r="Z46" s="1"/>
    </row>
    <row r="47" spans="1:26" ht="15.5" x14ac:dyDescent="0.35">
      <c r="A47" s="20">
        <v>1</v>
      </c>
      <c r="B47" s="23" t="s">
        <v>40</v>
      </c>
      <c r="C47" s="39"/>
      <c r="D47" s="39"/>
      <c r="E47" s="40"/>
      <c r="F47" s="41">
        <f>F19</f>
        <v>0</v>
      </c>
      <c r="G47" s="1"/>
      <c r="H47" s="1"/>
      <c r="I47" s="1"/>
      <c r="J47" s="1"/>
      <c r="K47" s="1"/>
      <c r="L47" s="1"/>
      <c r="M47" s="1"/>
      <c r="N47" s="1"/>
      <c r="O47" s="1"/>
      <c r="P47" s="1"/>
      <c r="Q47" s="1"/>
      <c r="R47" s="1"/>
      <c r="S47" s="1"/>
      <c r="T47" s="1"/>
      <c r="U47" s="1"/>
      <c r="V47" s="1"/>
      <c r="W47" s="1"/>
      <c r="X47" s="1"/>
      <c r="Y47" s="1"/>
      <c r="Z47" s="1"/>
    </row>
    <row r="48" spans="1:26" ht="15.5" x14ac:dyDescent="0.35">
      <c r="A48" s="20">
        <v>3</v>
      </c>
      <c r="B48" s="23" t="s">
        <v>63</v>
      </c>
      <c r="C48" s="39"/>
      <c r="D48" s="39"/>
      <c r="E48" s="40"/>
      <c r="F48" s="41">
        <f>F32</f>
        <v>0</v>
      </c>
      <c r="G48" s="1"/>
      <c r="H48" s="1"/>
      <c r="I48" s="1"/>
      <c r="J48" s="1"/>
      <c r="K48" s="1"/>
      <c r="L48" s="1"/>
      <c r="M48" s="1"/>
      <c r="N48" s="1"/>
      <c r="O48" s="1"/>
      <c r="P48" s="1"/>
      <c r="Q48" s="1"/>
      <c r="R48" s="1"/>
      <c r="S48" s="1"/>
      <c r="T48" s="1"/>
      <c r="U48" s="1"/>
      <c r="V48" s="1"/>
      <c r="W48" s="1"/>
      <c r="X48" s="1"/>
      <c r="Y48" s="1"/>
      <c r="Z48" s="1"/>
    </row>
    <row r="49" spans="1:26" ht="15.5" x14ac:dyDescent="0.35">
      <c r="A49" s="20" t="s">
        <v>81</v>
      </c>
      <c r="B49" s="23" t="s">
        <v>78</v>
      </c>
      <c r="C49" s="39"/>
      <c r="D49" s="39"/>
      <c r="E49" s="40"/>
      <c r="F49" s="41">
        <f>F44</f>
        <v>0</v>
      </c>
      <c r="G49" s="1"/>
      <c r="H49" s="1"/>
      <c r="I49" s="1"/>
      <c r="J49" s="1"/>
      <c r="K49" s="1"/>
      <c r="L49" s="1"/>
      <c r="M49" s="1"/>
      <c r="N49" s="1"/>
      <c r="O49" s="1"/>
      <c r="P49" s="1"/>
      <c r="Q49" s="1"/>
      <c r="R49" s="1"/>
      <c r="S49" s="1"/>
      <c r="T49" s="1"/>
      <c r="U49" s="1"/>
      <c r="V49" s="1"/>
      <c r="W49" s="1"/>
      <c r="X49" s="1"/>
      <c r="Y49" s="1"/>
      <c r="Z49" s="1"/>
    </row>
    <row r="50" spans="1:26" ht="15.5" x14ac:dyDescent="0.35">
      <c r="A50" s="20"/>
      <c r="B50" s="23"/>
      <c r="C50" s="39"/>
      <c r="D50" s="39"/>
      <c r="E50" s="40"/>
      <c r="F50" s="41"/>
      <c r="G50" s="1"/>
      <c r="H50" s="12"/>
      <c r="I50" s="1"/>
      <c r="J50" s="1"/>
      <c r="K50" s="1"/>
      <c r="L50" s="1"/>
      <c r="M50" s="1"/>
      <c r="N50" s="1"/>
      <c r="O50" s="1"/>
      <c r="P50" s="1"/>
      <c r="Q50" s="1"/>
      <c r="R50" s="1"/>
      <c r="S50" s="1"/>
      <c r="T50" s="1"/>
      <c r="U50" s="1"/>
      <c r="V50" s="1"/>
      <c r="W50" s="1"/>
      <c r="X50" s="1"/>
      <c r="Y50" s="1"/>
      <c r="Z50" s="1"/>
    </row>
    <row r="51" spans="1:26" ht="15.5" x14ac:dyDescent="0.35">
      <c r="A51" s="77" t="s">
        <v>82</v>
      </c>
      <c r="B51" s="70"/>
      <c r="C51" s="70"/>
      <c r="D51" s="70"/>
      <c r="E51" s="71"/>
      <c r="F51" s="42">
        <f>SUM(F47:F49)</f>
        <v>0</v>
      </c>
      <c r="G51" s="1"/>
      <c r="H51" s="1"/>
      <c r="I51" s="1"/>
      <c r="J51" s="1"/>
      <c r="K51" s="1"/>
      <c r="L51" s="1"/>
      <c r="M51" s="1"/>
      <c r="N51" s="1"/>
      <c r="O51" s="1"/>
      <c r="P51" s="1"/>
      <c r="Q51" s="1"/>
      <c r="R51" s="1"/>
      <c r="S51" s="1"/>
      <c r="T51" s="1"/>
      <c r="U51" s="1"/>
      <c r="V51" s="1"/>
      <c r="W51" s="1"/>
      <c r="X51" s="1"/>
      <c r="Y51" s="1"/>
      <c r="Z51" s="1"/>
    </row>
    <row r="52" spans="1:26" ht="15.5" x14ac:dyDescent="0.35">
      <c r="A52" s="78"/>
      <c r="B52" s="70"/>
      <c r="C52" s="70"/>
      <c r="D52" s="70"/>
      <c r="E52" s="70"/>
      <c r="F52" s="73"/>
      <c r="G52" s="1"/>
      <c r="H52" s="12"/>
      <c r="I52" s="1"/>
      <c r="J52" s="1"/>
      <c r="K52" s="1"/>
      <c r="L52" s="1"/>
      <c r="M52" s="1"/>
      <c r="N52" s="1"/>
      <c r="O52" s="1"/>
      <c r="P52" s="1"/>
      <c r="Q52" s="1"/>
      <c r="R52" s="1"/>
      <c r="S52" s="1"/>
      <c r="T52" s="1"/>
      <c r="U52" s="1"/>
      <c r="V52" s="1"/>
      <c r="W52" s="1"/>
      <c r="X52" s="1"/>
      <c r="Y52" s="1"/>
      <c r="Z52" s="1"/>
    </row>
    <row r="53" spans="1:26" ht="15.5" x14ac:dyDescent="0.35">
      <c r="A53" s="79" t="s">
        <v>83</v>
      </c>
      <c r="B53" s="70"/>
      <c r="C53" s="70"/>
      <c r="D53" s="70"/>
      <c r="E53" s="70"/>
      <c r="F53" s="73"/>
      <c r="G53" s="1"/>
      <c r="H53" s="1"/>
      <c r="I53" s="1"/>
      <c r="J53" s="1"/>
      <c r="K53" s="1"/>
      <c r="L53" s="1"/>
      <c r="M53" s="1"/>
      <c r="N53" s="1"/>
      <c r="O53" s="1"/>
      <c r="P53" s="1"/>
      <c r="Q53" s="1"/>
      <c r="R53" s="1"/>
      <c r="S53" s="1"/>
      <c r="T53" s="1"/>
      <c r="U53" s="1"/>
      <c r="V53" s="1"/>
      <c r="W53" s="1"/>
      <c r="X53" s="1"/>
      <c r="Y53" s="1"/>
      <c r="Z53" s="1"/>
    </row>
    <row r="54" spans="1:26" ht="15.5" x14ac:dyDescent="0.35">
      <c r="A54" s="43" t="s">
        <v>4</v>
      </c>
      <c r="B54" s="44" t="s">
        <v>5</v>
      </c>
      <c r="C54" s="44" t="s">
        <v>6</v>
      </c>
      <c r="D54" s="44" t="s">
        <v>84</v>
      </c>
      <c r="E54" s="45" t="s">
        <v>85</v>
      </c>
      <c r="F54" s="46" t="s">
        <v>86</v>
      </c>
      <c r="G54" s="1"/>
      <c r="H54" s="1"/>
      <c r="I54" s="1"/>
      <c r="J54" s="1"/>
      <c r="K54" s="1"/>
      <c r="L54" s="1"/>
      <c r="M54" s="1"/>
      <c r="N54" s="1"/>
      <c r="O54" s="1"/>
      <c r="P54" s="1"/>
      <c r="Q54" s="1"/>
      <c r="R54" s="1"/>
      <c r="S54" s="1"/>
      <c r="T54" s="1"/>
      <c r="U54" s="1"/>
      <c r="V54" s="1"/>
      <c r="W54" s="1"/>
      <c r="X54" s="1"/>
      <c r="Y54" s="1"/>
      <c r="Z54" s="1"/>
    </row>
    <row r="55" spans="1:26" ht="15.5" x14ac:dyDescent="0.35">
      <c r="A55" s="47"/>
      <c r="B55" s="48" t="s">
        <v>87</v>
      </c>
      <c r="C55" s="4"/>
      <c r="D55" s="4"/>
      <c r="E55" s="5"/>
      <c r="F55" s="6"/>
      <c r="G55" s="1"/>
      <c r="H55" s="1"/>
      <c r="I55" s="1"/>
      <c r="J55" s="1"/>
      <c r="K55" s="1"/>
      <c r="L55" s="1"/>
      <c r="M55" s="1"/>
      <c r="N55" s="1"/>
      <c r="O55" s="1"/>
      <c r="P55" s="1"/>
      <c r="Q55" s="1"/>
      <c r="R55" s="1"/>
      <c r="S55" s="1"/>
      <c r="T55" s="1"/>
      <c r="U55" s="1"/>
      <c r="V55" s="1"/>
      <c r="W55" s="1"/>
      <c r="X55" s="1"/>
      <c r="Y55" s="1"/>
      <c r="Z55" s="1"/>
    </row>
    <row r="56" spans="1:26" ht="38.5" customHeight="1" x14ac:dyDescent="0.35">
      <c r="A56" s="47">
        <v>1</v>
      </c>
      <c r="B56" s="9" t="s">
        <v>88</v>
      </c>
      <c r="C56" s="4" t="s">
        <v>25</v>
      </c>
      <c r="D56" s="4">
        <v>2.4</v>
      </c>
      <c r="E56" s="5"/>
      <c r="F56" s="6">
        <f t="shared" ref="F56:F57" si="3">D56*E56</f>
        <v>0</v>
      </c>
      <c r="G56" s="1"/>
      <c r="H56" s="1"/>
      <c r="I56" s="1"/>
      <c r="J56" s="1"/>
      <c r="K56" s="1"/>
      <c r="L56" s="1"/>
      <c r="M56" s="1"/>
      <c r="N56" s="1"/>
      <c r="O56" s="1"/>
      <c r="P56" s="1"/>
      <c r="Q56" s="1"/>
      <c r="R56" s="1"/>
      <c r="S56" s="1"/>
      <c r="T56" s="1"/>
      <c r="U56" s="1"/>
      <c r="V56" s="1"/>
      <c r="W56" s="1"/>
      <c r="X56" s="1"/>
      <c r="Y56" s="1"/>
      <c r="Z56" s="1"/>
    </row>
    <row r="57" spans="1:26" ht="46.5" x14ac:dyDescent="0.35">
      <c r="A57" s="47"/>
      <c r="B57" s="9" t="s">
        <v>89</v>
      </c>
      <c r="C57" s="4" t="s">
        <v>20</v>
      </c>
      <c r="D57" s="10">
        <v>5</v>
      </c>
      <c r="E57" s="5"/>
      <c r="F57" s="6">
        <f t="shared" si="3"/>
        <v>0</v>
      </c>
      <c r="G57" s="1"/>
      <c r="H57" s="1"/>
      <c r="I57" s="1"/>
      <c r="J57" s="1"/>
      <c r="K57" s="1"/>
      <c r="L57" s="1"/>
      <c r="M57" s="1"/>
      <c r="N57" s="1"/>
      <c r="O57" s="1"/>
      <c r="P57" s="1"/>
      <c r="Q57" s="1"/>
      <c r="R57" s="1"/>
      <c r="S57" s="1"/>
      <c r="T57" s="1"/>
      <c r="U57" s="1"/>
      <c r="V57" s="1"/>
      <c r="W57" s="1"/>
      <c r="X57" s="1"/>
      <c r="Y57" s="1"/>
      <c r="Z57" s="1"/>
    </row>
    <row r="58" spans="1:26" ht="15.5" x14ac:dyDescent="0.35">
      <c r="A58" s="47"/>
      <c r="B58" s="49" t="s">
        <v>90</v>
      </c>
      <c r="C58" s="50"/>
      <c r="D58" s="4"/>
      <c r="E58" s="5"/>
      <c r="F58" s="6"/>
      <c r="G58" s="1"/>
      <c r="H58" s="1"/>
      <c r="I58" s="1"/>
      <c r="J58" s="1"/>
      <c r="K58" s="1"/>
      <c r="L58" s="1"/>
      <c r="M58" s="1"/>
      <c r="N58" s="1"/>
      <c r="O58" s="1"/>
      <c r="P58" s="1"/>
      <c r="Q58" s="1"/>
      <c r="R58" s="1"/>
      <c r="S58" s="1"/>
      <c r="T58" s="1"/>
      <c r="U58" s="1"/>
      <c r="V58" s="1"/>
      <c r="W58" s="1"/>
      <c r="X58" s="1"/>
      <c r="Y58" s="1"/>
      <c r="Z58" s="1"/>
    </row>
    <row r="59" spans="1:26" ht="31" x14ac:dyDescent="0.35">
      <c r="A59" s="47">
        <v>2</v>
      </c>
      <c r="B59" s="7" t="s">
        <v>91</v>
      </c>
      <c r="C59" s="4" t="s">
        <v>25</v>
      </c>
      <c r="D59" s="10">
        <v>2.4</v>
      </c>
      <c r="E59" s="5"/>
      <c r="F59" s="6">
        <f t="shared" ref="F59:F60" si="4">D59*E59</f>
        <v>0</v>
      </c>
      <c r="G59" s="1"/>
      <c r="H59" s="1"/>
      <c r="I59" s="1"/>
      <c r="J59" s="1"/>
      <c r="K59" s="1"/>
      <c r="L59" s="1"/>
      <c r="M59" s="1"/>
      <c r="N59" s="1"/>
      <c r="O59" s="1"/>
      <c r="P59" s="1"/>
      <c r="Q59" s="1"/>
      <c r="R59" s="1"/>
      <c r="S59" s="1"/>
      <c r="T59" s="1"/>
      <c r="U59" s="1"/>
      <c r="V59" s="1"/>
      <c r="W59" s="1"/>
      <c r="X59" s="1"/>
      <c r="Y59" s="1"/>
      <c r="Z59" s="1"/>
    </row>
    <row r="60" spans="1:26" ht="31" x14ac:dyDescent="0.35">
      <c r="A60" s="47">
        <v>3</v>
      </c>
      <c r="B60" s="7" t="s">
        <v>92</v>
      </c>
      <c r="C60" s="4" t="s">
        <v>20</v>
      </c>
      <c r="D60" s="10">
        <v>0.5</v>
      </c>
      <c r="E60" s="5"/>
      <c r="F60" s="6">
        <f t="shared" si="4"/>
        <v>0</v>
      </c>
      <c r="G60" s="1"/>
      <c r="H60" s="1"/>
      <c r="I60" s="1"/>
      <c r="J60" s="1"/>
      <c r="K60" s="1"/>
      <c r="L60" s="1"/>
      <c r="M60" s="1"/>
      <c r="N60" s="1"/>
      <c r="O60" s="1"/>
      <c r="P60" s="1"/>
      <c r="Q60" s="1"/>
      <c r="R60" s="1"/>
      <c r="S60" s="1"/>
      <c r="T60" s="1"/>
      <c r="U60" s="1"/>
      <c r="V60" s="1"/>
      <c r="W60" s="1"/>
      <c r="X60" s="1"/>
      <c r="Y60" s="1"/>
      <c r="Z60" s="1"/>
    </row>
    <row r="61" spans="1:26" ht="15.5" x14ac:dyDescent="0.35">
      <c r="A61" s="47"/>
      <c r="B61" s="48" t="s">
        <v>93</v>
      </c>
      <c r="C61" s="50"/>
      <c r="D61" s="4"/>
      <c r="E61" s="5"/>
      <c r="F61" s="6"/>
      <c r="G61" s="1"/>
      <c r="H61" s="1"/>
      <c r="I61" s="1"/>
      <c r="J61" s="1"/>
      <c r="K61" s="1"/>
      <c r="L61" s="1"/>
      <c r="M61" s="1"/>
      <c r="N61" s="1"/>
      <c r="O61" s="1"/>
      <c r="P61" s="1"/>
      <c r="Q61" s="1"/>
      <c r="R61" s="1"/>
      <c r="S61" s="1"/>
      <c r="T61" s="1"/>
      <c r="U61" s="1"/>
      <c r="V61" s="1"/>
      <c r="W61" s="1"/>
      <c r="X61" s="1"/>
      <c r="Y61" s="1"/>
      <c r="Z61" s="1"/>
    </row>
    <row r="62" spans="1:26" ht="15.5" x14ac:dyDescent="0.35">
      <c r="A62" s="51"/>
      <c r="B62" s="52" t="s">
        <v>94</v>
      </c>
      <c r="C62" s="30"/>
      <c r="D62" s="10"/>
      <c r="E62" s="5"/>
      <c r="F62" s="6"/>
      <c r="G62" s="1"/>
      <c r="H62" s="1"/>
      <c r="I62" s="1"/>
      <c r="J62" s="1"/>
      <c r="K62" s="1"/>
      <c r="L62" s="1"/>
      <c r="M62" s="1"/>
      <c r="N62" s="1"/>
      <c r="O62" s="1"/>
      <c r="P62" s="1"/>
      <c r="Q62" s="1"/>
      <c r="R62" s="1"/>
      <c r="S62" s="1"/>
      <c r="T62" s="1"/>
      <c r="U62" s="1"/>
      <c r="V62" s="1"/>
      <c r="W62" s="1"/>
      <c r="X62" s="1"/>
      <c r="Y62" s="1"/>
      <c r="Z62" s="1"/>
    </row>
    <row r="63" spans="1:26" ht="15" customHeight="1" x14ac:dyDescent="0.35">
      <c r="A63" s="51">
        <v>4</v>
      </c>
      <c r="B63" s="7" t="s">
        <v>95</v>
      </c>
      <c r="C63" s="4" t="s">
        <v>25</v>
      </c>
      <c r="D63" s="10">
        <v>6</v>
      </c>
      <c r="E63" s="5"/>
      <c r="F63" s="6">
        <f t="shared" ref="F63:F65" si="5">D63*E63</f>
        <v>0</v>
      </c>
      <c r="G63" s="1"/>
      <c r="H63" s="1"/>
      <c r="I63" s="1"/>
      <c r="J63" s="1"/>
      <c r="K63" s="1"/>
      <c r="L63" s="1"/>
      <c r="M63" s="1"/>
      <c r="N63" s="1"/>
      <c r="O63" s="1"/>
      <c r="P63" s="1"/>
      <c r="Q63" s="1"/>
      <c r="R63" s="1"/>
      <c r="S63" s="1"/>
      <c r="T63" s="1"/>
      <c r="U63" s="1"/>
      <c r="V63" s="1"/>
      <c r="W63" s="1"/>
      <c r="X63" s="1"/>
      <c r="Y63" s="1"/>
      <c r="Z63" s="1"/>
    </row>
    <row r="64" spans="1:26" ht="18.5" x14ac:dyDescent="0.35">
      <c r="A64" s="51">
        <v>5</v>
      </c>
      <c r="B64" s="7" t="s">
        <v>96</v>
      </c>
      <c r="C64" s="4" t="s">
        <v>25</v>
      </c>
      <c r="D64" s="10">
        <f>0.5*1.7*2</f>
        <v>1.7</v>
      </c>
      <c r="E64" s="5"/>
      <c r="F64" s="6">
        <f t="shared" si="5"/>
        <v>0</v>
      </c>
      <c r="G64" s="1"/>
      <c r="H64" s="1"/>
      <c r="I64" s="1"/>
      <c r="J64" s="1"/>
      <c r="K64" s="1"/>
      <c r="L64" s="1"/>
      <c r="M64" s="1"/>
      <c r="N64" s="1"/>
      <c r="O64" s="1"/>
      <c r="P64" s="1"/>
      <c r="Q64" s="1"/>
      <c r="R64" s="1"/>
      <c r="S64" s="1"/>
      <c r="T64" s="1"/>
      <c r="U64" s="1"/>
      <c r="V64" s="1"/>
      <c r="W64" s="1"/>
      <c r="X64" s="1"/>
      <c r="Y64" s="1"/>
      <c r="Z64" s="1"/>
    </row>
    <row r="65" spans="1:26" ht="46.5" x14ac:dyDescent="0.35">
      <c r="A65" s="51">
        <v>6</v>
      </c>
      <c r="B65" s="7" t="s">
        <v>97</v>
      </c>
      <c r="C65" s="4" t="s">
        <v>20</v>
      </c>
      <c r="D65" s="10">
        <v>5.5</v>
      </c>
      <c r="E65" s="5"/>
      <c r="F65" s="6">
        <f t="shared" si="5"/>
        <v>0</v>
      </c>
      <c r="G65" s="1"/>
      <c r="H65" s="1"/>
      <c r="I65" s="1"/>
      <c r="J65" s="1"/>
      <c r="K65" s="1"/>
      <c r="L65" s="1"/>
      <c r="M65" s="1"/>
      <c r="N65" s="1"/>
      <c r="O65" s="1"/>
      <c r="P65" s="1"/>
      <c r="Q65" s="1"/>
      <c r="R65" s="1"/>
      <c r="S65" s="1"/>
      <c r="T65" s="1"/>
      <c r="U65" s="1"/>
      <c r="V65" s="1"/>
      <c r="W65" s="1"/>
      <c r="X65" s="1"/>
      <c r="Y65" s="1"/>
      <c r="Z65" s="1"/>
    </row>
    <row r="66" spans="1:26" ht="31" x14ac:dyDescent="0.35">
      <c r="A66" s="47"/>
      <c r="B66" s="49" t="s">
        <v>98</v>
      </c>
      <c r="C66" s="30"/>
      <c r="D66" s="10"/>
      <c r="E66" s="5"/>
      <c r="F66" s="6"/>
      <c r="G66" s="1"/>
      <c r="H66" s="1"/>
      <c r="I66" s="1"/>
      <c r="J66" s="1"/>
      <c r="K66" s="1"/>
      <c r="L66" s="1"/>
      <c r="M66" s="1"/>
      <c r="N66" s="1"/>
      <c r="O66" s="1"/>
      <c r="P66" s="1"/>
      <c r="Q66" s="1"/>
      <c r="R66" s="1"/>
      <c r="S66" s="1"/>
      <c r="T66" s="1"/>
      <c r="U66" s="1"/>
      <c r="V66" s="1"/>
      <c r="W66" s="1"/>
      <c r="X66" s="1"/>
      <c r="Y66" s="1"/>
      <c r="Z66" s="1"/>
    </row>
    <row r="67" spans="1:26" ht="15.5" x14ac:dyDescent="0.35">
      <c r="A67" s="51">
        <v>7</v>
      </c>
      <c r="B67" s="7" t="s">
        <v>99</v>
      </c>
      <c r="C67" s="10" t="s">
        <v>100</v>
      </c>
      <c r="D67" s="10">
        <v>0.1</v>
      </c>
      <c r="E67" s="5"/>
      <c r="F67" s="6">
        <f>D67*E67</f>
        <v>0</v>
      </c>
      <c r="G67" s="1"/>
      <c r="H67" s="1"/>
      <c r="I67" s="1"/>
      <c r="J67" s="1"/>
      <c r="K67" s="1"/>
      <c r="L67" s="1"/>
      <c r="M67" s="1"/>
      <c r="N67" s="1"/>
      <c r="O67" s="1"/>
      <c r="P67" s="1"/>
      <c r="Q67" s="1"/>
      <c r="R67" s="1"/>
      <c r="S67" s="1"/>
      <c r="T67" s="1"/>
      <c r="U67" s="1"/>
      <c r="V67" s="1"/>
      <c r="W67" s="1"/>
      <c r="X67" s="1"/>
      <c r="Y67" s="1"/>
      <c r="Z67" s="1"/>
    </row>
    <row r="68" spans="1:26" ht="46.5" x14ac:dyDescent="0.35">
      <c r="A68" s="47"/>
      <c r="B68" s="48" t="s">
        <v>101</v>
      </c>
      <c r="C68" s="50"/>
      <c r="D68" s="4"/>
      <c r="E68" s="5"/>
      <c r="F68" s="6"/>
      <c r="G68" s="1"/>
      <c r="H68" s="1"/>
      <c r="I68" s="1"/>
      <c r="J68" s="1"/>
      <c r="K68" s="1"/>
      <c r="L68" s="1"/>
      <c r="M68" s="1"/>
      <c r="N68" s="1"/>
      <c r="O68" s="1"/>
      <c r="P68" s="1"/>
      <c r="Q68" s="1"/>
      <c r="R68" s="1"/>
      <c r="S68" s="1"/>
      <c r="T68" s="1"/>
      <c r="U68" s="1"/>
      <c r="V68" s="1"/>
      <c r="W68" s="1"/>
      <c r="X68" s="1"/>
      <c r="Y68" s="1"/>
      <c r="Z68" s="1"/>
    </row>
    <row r="69" spans="1:26" ht="18.5" x14ac:dyDescent="0.35">
      <c r="A69" s="47">
        <v>8</v>
      </c>
      <c r="B69" s="35" t="s">
        <v>102</v>
      </c>
      <c r="C69" s="4" t="s">
        <v>20</v>
      </c>
      <c r="D69" s="10">
        <v>12</v>
      </c>
      <c r="E69" s="5"/>
      <c r="F69" s="6">
        <f>D69*E69</f>
        <v>0</v>
      </c>
      <c r="G69" s="1"/>
      <c r="H69" s="1"/>
      <c r="I69" s="1"/>
      <c r="J69" s="1"/>
      <c r="K69" s="1"/>
      <c r="L69" s="1"/>
      <c r="M69" s="1"/>
      <c r="N69" s="1"/>
      <c r="O69" s="1"/>
      <c r="P69" s="1"/>
      <c r="Q69" s="1"/>
      <c r="R69" s="1"/>
      <c r="S69" s="1"/>
      <c r="T69" s="1"/>
      <c r="U69" s="1"/>
      <c r="V69" s="1"/>
      <c r="W69" s="1"/>
      <c r="X69" s="1"/>
      <c r="Y69" s="1"/>
      <c r="Z69" s="1"/>
    </row>
    <row r="70" spans="1:26" ht="15.5" x14ac:dyDescent="0.35">
      <c r="A70" s="51"/>
      <c r="B70" s="49" t="s">
        <v>103</v>
      </c>
      <c r="C70" s="30"/>
      <c r="D70" s="10"/>
      <c r="E70" s="5"/>
      <c r="F70" s="6"/>
      <c r="G70" s="1"/>
      <c r="H70" s="1"/>
      <c r="I70" s="1"/>
      <c r="J70" s="1"/>
      <c r="K70" s="1"/>
      <c r="L70" s="1"/>
      <c r="M70" s="1"/>
      <c r="N70" s="1"/>
      <c r="O70" s="1"/>
      <c r="P70" s="1"/>
      <c r="Q70" s="1"/>
      <c r="R70" s="1"/>
      <c r="S70" s="1"/>
      <c r="T70" s="1"/>
      <c r="U70" s="1"/>
      <c r="V70" s="1"/>
      <c r="W70" s="1"/>
      <c r="X70" s="1"/>
      <c r="Y70" s="1"/>
      <c r="Z70" s="1"/>
    </row>
    <row r="71" spans="1:26" ht="46.5" x14ac:dyDescent="0.35">
      <c r="A71" s="51">
        <v>9</v>
      </c>
      <c r="B71" s="7" t="s">
        <v>104</v>
      </c>
      <c r="C71" s="10" t="s">
        <v>105</v>
      </c>
      <c r="D71" s="10">
        <v>13</v>
      </c>
      <c r="E71" s="5"/>
      <c r="F71" s="6">
        <f t="shared" ref="F71:F72" si="6">D71*E71</f>
        <v>0</v>
      </c>
      <c r="G71" s="1"/>
      <c r="H71" s="1"/>
      <c r="I71" s="1"/>
      <c r="J71" s="1"/>
      <c r="K71" s="1"/>
      <c r="L71" s="1"/>
      <c r="M71" s="1"/>
      <c r="N71" s="1"/>
      <c r="O71" s="1"/>
      <c r="P71" s="1"/>
      <c r="Q71" s="1"/>
      <c r="R71" s="1"/>
      <c r="S71" s="1"/>
      <c r="T71" s="1"/>
      <c r="U71" s="1"/>
      <c r="V71" s="1"/>
      <c r="W71" s="1"/>
      <c r="X71" s="1"/>
      <c r="Y71" s="1"/>
      <c r="Z71" s="1"/>
    </row>
    <row r="72" spans="1:26" ht="77.5" x14ac:dyDescent="0.35">
      <c r="A72" s="51">
        <v>10</v>
      </c>
      <c r="B72" s="7" t="s">
        <v>106</v>
      </c>
      <c r="C72" s="10" t="s">
        <v>105</v>
      </c>
      <c r="D72" s="10">
        <v>13</v>
      </c>
      <c r="E72" s="5"/>
      <c r="F72" s="6">
        <f t="shared" si="6"/>
        <v>0</v>
      </c>
      <c r="G72" s="1"/>
      <c r="H72" s="1"/>
      <c r="I72" s="1"/>
      <c r="J72" s="1"/>
      <c r="K72" s="1"/>
      <c r="L72" s="1"/>
      <c r="M72" s="1"/>
      <c r="N72" s="1"/>
      <c r="O72" s="1"/>
      <c r="P72" s="1"/>
      <c r="Q72" s="1"/>
      <c r="R72" s="1"/>
      <c r="S72" s="1"/>
      <c r="T72" s="1"/>
      <c r="U72" s="1"/>
      <c r="V72" s="1"/>
      <c r="W72" s="1"/>
      <c r="X72" s="1"/>
      <c r="Y72" s="1"/>
      <c r="Z72" s="1"/>
    </row>
    <row r="73" spans="1:26" ht="15.5" x14ac:dyDescent="0.35">
      <c r="A73" s="51"/>
      <c r="B73" s="49" t="s">
        <v>107</v>
      </c>
      <c r="C73" s="10"/>
      <c r="D73" s="10"/>
      <c r="E73" s="5"/>
      <c r="F73" s="6"/>
      <c r="G73" s="1"/>
      <c r="H73" s="1"/>
      <c r="I73" s="1"/>
      <c r="J73" s="1"/>
      <c r="K73" s="1"/>
      <c r="L73" s="1"/>
      <c r="M73" s="1"/>
      <c r="N73" s="1"/>
      <c r="O73" s="1"/>
      <c r="P73" s="1"/>
      <c r="Q73" s="1"/>
      <c r="R73" s="1"/>
      <c r="S73" s="1"/>
      <c r="T73" s="1"/>
      <c r="U73" s="1"/>
      <c r="V73" s="1"/>
      <c r="W73" s="1"/>
      <c r="X73" s="1"/>
      <c r="Y73" s="1"/>
      <c r="Z73" s="1"/>
    </row>
    <row r="74" spans="1:26" ht="77.5" x14ac:dyDescent="0.35">
      <c r="A74" s="51"/>
      <c r="B74" s="53" t="s">
        <v>108</v>
      </c>
      <c r="C74" s="10"/>
      <c r="D74" s="10"/>
      <c r="E74" s="5"/>
      <c r="F74" s="6"/>
      <c r="G74" s="1"/>
      <c r="H74" s="1"/>
      <c r="I74" s="1"/>
      <c r="J74" s="1"/>
      <c r="K74" s="1"/>
      <c r="L74" s="1"/>
      <c r="M74" s="1"/>
      <c r="N74" s="1"/>
      <c r="O74" s="1"/>
      <c r="P74" s="1"/>
      <c r="Q74" s="1"/>
      <c r="R74" s="1"/>
      <c r="S74" s="1"/>
      <c r="T74" s="1"/>
      <c r="U74" s="1"/>
      <c r="V74" s="1"/>
      <c r="W74" s="1"/>
      <c r="X74" s="1"/>
      <c r="Y74" s="1"/>
      <c r="Z74" s="1"/>
    </row>
    <row r="75" spans="1:26" ht="62" x14ac:dyDescent="0.35">
      <c r="A75" s="51">
        <v>11</v>
      </c>
      <c r="B75" s="27" t="s">
        <v>109</v>
      </c>
      <c r="C75" s="54" t="s">
        <v>100</v>
      </c>
      <c r="D75" s="54">
        <f t="shared" ref="D75:D76" si="7">0.3*0.5*20</f>
        <v>3</v>
      </c>
      <c r="E75" s="55"/>
      <c r="F75" s="56">
        <f t="shared" ref="F75:F80" si="8">D75*E75</f>
        <v>0</v>
      </c>
      <c r="G75" s="1"/>
      <c r="H75" s="1"/>
      <c r="I75" s="1"/>
      <c r="J75" s="1"/>
      <c r="K75" s="1"/>
      <c r="L75" s="1"/>
      <c r="M75" s="1"/>
      <c r="N75" s="1"/>
      <c r="O75" s="1"/>
      <c r="P75" s="1"/>
      <c r="Q75" s="1"/>
      <c r="R75" s="1"/>
      <c r="S75" s="1"/>
      <c r="T75" s="1"/>
      <c r="U75" s="1"/>
      <c r="V75" s="1"/>
      <c r="W75" s="1"/>
      <c r="X75" s="1"/>
      <c r="Y75" s="1"/>
      <c r="Z75" s="1"/>
    </row>
    <row r="76" spans="1:26" ht="46.5" x14ac:dyDescent="0.35">
      <c r="A76" s="51">
        <v>12</v>
      </c>
      <c r="B76" s="27" t="s">
        <v>110</v>
      </c>
      <c r="C76" s="54" t="s">
        <v>100</v>
      </c>
      <c r="D76" s="54">
        <f t="shared" si="7"/>
        <v>3</v>
      </c>
      <c r="E76" s="55"/>
      <c r="F76" s="56">
        <f t="shared" si="8"/>
        <v>0</v>
      </c>
      <c r="G76" s="1"/>
      <c r="H76" s="1"/>
      <c r="I76" s="1"/>
      <c r="J76" s="1"/>
      <c r="K76" s="1"/>
      <c r="L76" s="1"/>
      <c r="M76" s="1"/>
      <c r="N76" s="1"/>
      <c r="O76" s="1"/>
      <c r="P76" s="1"/>
      <c r="Q76" s="1"/>
      <c r="R76" s="1"/>
      <c r="S76" s="1"/>
      <c r="T76" s="1"/>
      <c r="U76" s="1"/>
      <c r="V76" s="1"/>
      <c r="W76" s="1"/>
      <c r="X76" s="1"/>
      <c r="Y76" s="1"/>
      <c r="Z76" s="1"/>
    </row>
    <row r="77" spans="1:26" ht="15.5" x14ac:dyDescent="0.35">
      <c r="A77" s="51">
        <v>13</v>
      </c>
      <c r="B77" s="27" t="s">
        <v>111</v>
      </c>
      <c r="C77" s="4" t="s">
        <v>2</v>
      </c>
      <c r="D77" s="10">
        <v>20</v>
      </c>
      <c r="E77" s="5"/>
      <c r="F77" s="6">
        <f t="shared" si="8"/>
        <v>0</v>
      </c>
      <c r="G77" s="1"/>
      <c r="H77" s="1"/>
      <c r="I77" s="1"/>
      <c r="J77" s="1"/>
      <c r="K77" s="1"/>
      <c r="L77" s="1"/>
      <c r="M77" s="1"/>
      <c r="N77" s="1"/>
      <c r="O77" s="1"/>
      <c r="P77" s="1"/>
      <c r="Q77" s="1"/>
      <c r="R77" s="1"/>
      <c r="S77" s="1"/>
      <c r="T77" s="1"/>
      <c r="U77" s="1"/>
      <c r="V77" s="1"/>
      <c r="W77" s="1"/>
      <c r="X77" s="1"/>
      <c r="Y77" s="1"/>
      <c r="Z77" s="1"/>
    </row>
    <row r="78" spans="1:26" ht="15.5" x14ac:dyDescent="0.35">
      <c r="A78" s="51">
        <v>14</v>
      </c>
      <c r="B78" s="27" t="s">
        <v>112</v>
      </c>
      <c r="C78" s="4" t="s">
        <v>2</v>
      </c>
      <c r="D78" s="10">
        <v>12</v>
      </c>
      <c r="E78" s="5"/>
      <c r="F78" s="6">
        <f t="shared" si="8"/>
        <v>0</v>
      </c>
      <c r="G78" s="1"/>
      <c r="H78" s="1"/>
      <c r="I78" s="1"/>
      <c r="J78" s="1"/>
      <c r="K78" s="1"/>
      <c r="L78" s="1"/>
      <c r="M78" s="1"/>
      <c r="N78" s="1"/>
      <c r="O78" s="1"/>
      <c r="P78" s="1"/>
      <c r="Q78" s="1"/>
      <c r="R78" s="1"/>
      <c r="S78" s="1"/>
      <c r="T78" s="1"/>
      <c r="U78" s="1"/>
      <c r="V78" s="1"/>
      <c r="W78" s="1"/>
      <c r="X78" s="1"/>
      <c r="Y78" s="1"/>
      <c r="Z78" s="1"/>
    </row>
    <row r="79" spans="1:26" ht="15.5" x14ac:dyDescent="0.35">
      <c r="A79" s="51">
        <v>15</v>
      </c>
      <c r="B79" s="7" t="s">
        <v>113</v>
      </c>
      <c r="C79" s="4" t="s">
        <v>1</v>
      </c>
      <c r="D79" s="10">
        <v>6</v>
      </c>
      <c r="E79" s="5"/>
      <c r="F79" s="6">
        <f t="shared" si="8"/>
        <v>0</v>
      </c>
      <c r="G79" s="1"/>
      <c r="H79" s="1"/>
      <c r="I79" s="1"/>
      <c r="J79" s="1"/>
      <c r="K79" s="1"/>
      <c r="L79" s="1"/>
      <c r="M79" s="1"/>
      <c r="N79" s="1"/>
      <c r="O79" s="1"/>
      <c r="P79" s="1"/>
      <c r="Q79" s="1"/>
      <c r="R79" s="1"/>
      <c r="S79" s="1"/>
      <c r="T79" s="1"/>
      <c r="U79" s="1"/>
      <c r="V79" s="1"/>
      <c r="W79" s="1"/>
      <c r="X79" s="1"/>
      <c r="Y79" s="1"/>
      <c r="Z79" s="1"/>
    </row>
    <row r="80" spans="1:26" ht="15.5" x14ac:dyDescent="0.35">
      <c r="A80" s="51">
        <v>16</v>
      </c>
      <c r="B80" s="7" t="s">
        <v>114</v>
      </c>
      <c r="C80" s="4" t="s">
        <v>1</v>
      </c>
      <c r="D80" s="10">
        <v>2</v>
      </c>
      <c r="E80" s="5"/>
      <c r="F80" s="6">
        <f t="shared" si="8"/>
        <v>0</v>
      </c>
      <c r="G80" s="1"/>
      <c r="H80" s="1"/>
      <c r="I80" s="1"/>
      <c r="J80" s="1"/>
      <c r="K80" s="1"/>
      <c r="L80" s="1"/>
      <c r="M80" s="1"/>
      <c r="N80" s="1"/>
      <c r="O80" s="1"/>
      <c r="P80" s="1"/>
      <c r="Q80" s="1"/>
      <c r="R80" s="1"/>
      <c r="S80" s="1"/>
      <c r="T80" s="1"/>
      <c r="U80" s="1"/>
      <c r="V80" s="1"/>
      <c r="W80" s="1"/>
      <c r="X80" s="1"/>
      <c r="Y80" s="1"/>
      <c r="Z80" s="1"/>
    </row>
    <row r="81" spans="1:26" ht="15.5" x14ac:dyDescent="0.35">
      <c r="A81" s="47"/>
      <c r="B81" s="49" t="s">
        <v>115</v>
      </c>
      <c r="C81" s="50"/>
      <c r="D81" s="4"/>
      <c r="E81" s="5"/>
      <c r="F81" s="6"/>
      <c r="G81" s="1"/>
      <c r="H81" s="1"/>
      <c r="I81" s="1"/>
      <c r="J81" s="1"/>
      <c r="K81" s="1"/>
      <c r="L81" s="1"/>
      <c r="M81" s="1"/>
      <c r="N81" s="1"/>
      <c r="O81" s="1"/>
      <c r="P81" s="1"/>
      <c r="Q81" s="1"/>
      <c r="R81" s="1"/>
      <c r="S81" s="1"/>
      <c r="T81" s="1"/>
      <c r="U81" s="1"/>
      <c r="V81" s="1"/>
      <c r="W81" s="1"/>
      <c r="X81" s="1"/>
      <c r="Y81" s="1"/>
      <c r="Z81" s="1"/>
    </row>
    <row r="82" spans="1:26" ht="46.5" x14ac:dyDescent="0.35">
      <c r="A82" s="47">
        <v>17</v>
      </c>
      <c r="B82" s="7" t="s">
        <v>116</v>
      </c>
      <c r="C82" s="4" t="s">
        <v>25</v>
      </c>
      <c r="D82" s="10">
        <v>1.2</v>
      </c>
      <c r="E82" s="5"/>
      <c r="F82" s="6">
        <f>D82*E82</f>
        <v>0</v>
      </c>
      <c r="G82" s="1"/>
      <c r="H82" s="1"/>
      <c r="I82" s="1"/>
      <c r="J82" s="1"/>
      <c r="K82" s="1"/>
      <c r="L82" s="1"/>
      <c r="M82" s="1"/>
      <c r="N82" s="1"/>
      <c r="O82" s="1"/>
      <c r="P82" s="1"/>
      <c r="Q82" s="1"/>
      <c r="R82" s="1"/>
      <c r="S82" s="1"/>
      <c r="T82" s="1"/>
      <c r="U82" s="1"/>
      <c r="V82" s="1"/>
      <c r="W82" s="1"/>
      <c r="X82" s="1"/>
      <c r="Y82" s="1"/>
      <c r="Z82" s="1"/>
    </row>
    <row r="83" spans="1:26" ht="31" x14ac:dyDescent="0.35">
      <c r="A83" s="47"/>
      <c r="B83" s="49" t="s">
        <v>98</v>
      </c>
      <c r="C83" s="4"/>
      <c r="D83" s="10"/>
      <c r="E83" s="5"/>
      <c r="F83" s="6"/>
      <c r="G83" s="1"/>
      <c r="H83" s="1"/>
      <c r="I83" s="1"/>
      <c r="J83" s="1"/>
      <c r="K83" s="1"/>
      <c r="L83" s="1"/>
      <c r="M83" s="1"/>
      <c r="N83" s="1"/>
      <c r="O83" s="1"/>
      <c r="P83" s="1"/>
      <c r="Q83" s="1"/>
      <c r="R83" s="1"/>
      <c r="S83" s="1"/>
      <c r="T83" s="1"/>
      <c r="U83" s="1"/>
      <c r="V83" s="1"/>
      <c r="W83" s="1"/>
      <c r="X83" s="1"/>
      <c r="Y83" s="1"/>
      <c r="Z83" s="1"/>
    </row>
    <row r="84" spans="1:26" ht="15.75" customHeight="1" x14ac:dyDescent="0.35">
      <c r="A84" s="47">
        <v>18</v>
      </c>
      <c r="B84" s="7" t="s">
        <v>117</v>
      </c>
      <c r="C84" s="4" t="s">
        <v>72</v>
      </c>
      <c r="D84" s="10">
        <v>1</v>
      </c>
      <c r="E84" s="5"/>
      <c r="F84" s="6">
        <f t="shared" ref="F84:F85" si="9">D84*E84</f>
        <v>0</v>
      </c>
      <c r="G84" s="1"/>
      <c r="H84" s="1"/>
      <c r="I84" s="1"/>
      <c r="J84" s="1"/>
      <c r="K84" s="1"/>
      <c r="L84" s="1"/>
      <c r="M84" s="1"/>
      <c r="N84" s="1"/>
      <c r="O84" s="1"/>
      <c r="P84" s="1"/>
      <c r="Q84" s="1"/>
      <c r="R84" s="1"/>
      <c r="S84" s="1"/>
      <c r="T84" s="1"/>
      <c r="U84" s="1"/>
      <c r="V84" s="1"/>
      <c r="W84" s="1"/>
      <c r="X84" s="1"/>
      <c r="Y84" s="1"/>
      <c r="Z84" s="1"/>
    </row>
    <row r="85" spans="1:26" ht="15.5" x14ac:dyDescent="0.35">
      <c r="A85" s="47">
        <v>19</v>
      </c>
      <c r="B85" s="7" t="s">
        <v>118</v>
      </c>
      <c r="C85" s="4" t="s">
        <v>0</v>
      </c>
      <c r="D85" s="10">
        <v>1</v>
      </c>
      <c r="E85" s="5"/>
      <c r="F85" s="6">
        <f t="shared" si="9"/>
        <v>0</v>
      </c>
      <c r="G85" s="1"/>
      <c r="H85" s="1"/>
      <c r="I85" s="1"/>
      <c r="J85" s="1"/>
      <c r="K85" s="1"/>
      <c r="L85" s="1"/>
      <c r="M85" s="1"/>
      <c r="N85" s="1"/>
      <c r="O85" s="1"/>
      <c r="P85" s="1"/>
      <c r="Q85" s="1"/>
      <c r="R85" s="1"/>
      <c r="S85" s="1"/>
      <c r="T85" s="1"/>
      <c r="U85" s="1"/>
      <c r="V85" s="1"/>
      <c r="W85" s="1"/>
      <c r="X85" s="1"/>
      <c r="Y85" s="1"/>
      <c r="Z85" s="1"/>
    </row>
    <row r="86" spans="1:26" ht="15.5" x14ac:dyDescent="0.35">
      <c r="A86" s="79" t="s">
        <v>119</v>
      </c>
      <c r="B86" s="70"/>
      <c r="C86" s="70"/>
      <c r="D86" s="71"/>
      <c r="E86" s="57"/>
      <c r="F86" s="46">
        <f>SUM(F56:F85)</f>
        <v>0</v>
      </c>
      <c r="G86" s="1"/>
      <c r="H86" s="1"/>
      <c r="I86" s="1"/>
      <c r="J86" s="1"/>
      <c r="K86" s="1"/>
      <c r="L86" s="1"/>
      <c r="M86" s="1"/>
      <c r="N86" s="1"/>
      <c r="O86" s="1"/>
      <c r="P86" s="1"/>
      <c r="Q86" s="1"/>
      <c r="R86" s="1"/>
      <c r="S86" s="1"/>
      <c r="T86" s="1"/>
      <c r="U86" s="1"/>
      <c r="V86" s="1"/>
      <c r="W86" s="1"/>
      <c r="X86" s="1"/>
      <c r="Y86" s="1"/>
      <c r="Z86" s="1"/>
    </row>
    <row r="87" spans="1:26" ht="15.5" x14ac:dyDescent="0.35">
      <c r="A87" s="79" t="s">
        <v>120</v>
      </c>
      <c r="B87" s="70"/>
      <c r="C87" s="70"/>
      <c r="D87" s="71"/>
      <c r="E87" s="44">
        <v>2</v>
      </c>
      <c r="F87" s="46">
        <f>E87*F86</f>
        <v>0</v>
      </c>
      <c r="G87" s="1"/>
      <c r="H87" s="1"/>
      <c r="I87" s="1"/>
      <c r="J87" s="1"/>
      <c r="K87" s="1"/>
      <c r="L87" s="1"/>
      <c r="M87" s="1"/>
      <c r="N87" s="1"/>
      <c r="O87" s="1"/>
      <c r="P87" s="1"/>
      <c r="Q87" s="1"/>
      <c r="R87" s="1"/>
      <c r="S87" s="1"/>
      <c r="T87" s="1"/>
      <c r="U87" s="1"/>
      <c r="V87" s="1"/>
      <c r="W87" s="1"/>
      <c r="X87" s="1"/>
      <c r="Y87" s="1"/>
      <c r="Z87" s="1"/>
    </row>
    <row r="88" spans="1:26" ht="15.5" x14ac:dyDescent="0.35">
      <c r="A88" s="80"/>
      <c r="B88" s="70"/>
      <c r="C88" s="70"/>
      <c r="D88" s="70"/>
      <c r="E88" s="70"/>
      <c r="F88" s="73"/>
      <c r="G88" s="1"/>
      <c r="H88" s="1"/>
      <c r="I88" s="1"/>
      <c r="J88" s="1"/>
      <c r="K88" s="1"/>
      <c r="L88" s="1"/>
      <c r="M88" s="1"/>
      <c r="N88" s="1"/>
      <c r="O88" s="1"/>
      <c r="P88" s="1"/>
      <c r="Q88" s="1"/>
      <c r="R88" s="1"/>
      <c r="S88" s="1"/>
      <c r="T88" s="1"/>
      <c r="U88" s="1"/>
      <c r="V88" s="1"/>
      <c r="W88" s="1"/>
      <c r="X88" s="1"/>
      <c r="Y88" s="1"/>
      <c r="Z88" s="1"/>
    </row>
    <row r="89" spans="1:26" ht="15.5" x14ac:dyDescent="0.35">
      <c r="A89" s="72" t="s">
        <v>121</v>
      </c>
      <c r="B89" s="70"/>
      <c r="C89" s="70"/>
      <c r="D89" s="70"/>
      <c r="E89" s="70"/>
      <c r="F89" s="73"/>
      <c r="G89" s="1"/>
      <c r="H89" s="1"/>
      <c r="I89" s="1"/>
      <c r="J89" s="1"/>
      <c r="K89" s="1"/>
      <c r="L89" s="1"/>
      <c r="M89" s="1"/>
      <c r="N89" s="1"/>
      <c r="O89" s="1"/>
      <c r="P89" s="1"/>
      <c r="Q89" s="1"/>
      <c r="R89" s="1"/>
      <c r="S89" s="1"/>
      <c r="T89" s="1"/>
      <c r="U89" s="1"/>
      <c r="V89" s="1"/>
      <c r="W89" s="1"/>
      <c r="X89" s="1"/>
      <c r="Y89" s="1"/>
      <c r="Z89" s="1"/>
    </row>
    <row r="90" spans="1:26" ht="15.5" x14ac:dyDescent="0.35">
      <c r="A90" s="58" t="s">
        <v>4</v>
      </c>
      <c r="B90" s="14" t="s">
        <v>5</v>
      </c>
      <c r="C90" s="14" t="s">
        <v>6</v>
      </c>
      <c r="D90" s="14" t="s">
        <v>122</v>
      </c>
      <c r="E90" s="15" t="s">
        <v>123</v>
      </c>
      <c r="F90" s="16" t="s">
        <v>124</v>
      </c>
      <c r="G90" s="1"/>
      <c r="H90" s="1"/>
      <c r="I90" s="1"/>
      <c r="J90" s="1"/>
      <c r="K90" s="1"/>
      <c r="L90" s="1"/>
      <c r="M90" s="1"/>
      <c r="N90" s="1"/>
      <c r="O90" s="1"/>
      <c r="P90" s="1"/>
      <c r="Q90" s="1"/>
      <c r="R90" s="1"/>
      <c r="S90" s="1"/>
      <c r="T90" s="1"/>
      <c r="U90" s="1"/>
      <c r="V90" s="1"/>
      <c r="W90" s="1"/>
      <c r="X90" s="1"/>
      <c r="Y90" s="1"/>
      <c r="Z90" s="1"/>
    </row>
    <row r="91" spans="1:26" ht="15.5" x14ac:dyDescent="0.35">
      <c r="A91" s="59">
        <v>1</v>
      </c>
      <c r="B91" s="23" t="s">
        <v>125</v>
      </c>
      <c r="C91" s="54"/>
      <c r="D91" s="54"/>
      <c r="E91" s="55"/>
      <c r="F91" s="56"/>
      <c r="G91" s="1"/>
      <c r="H91" s="1"/>
      <c r="I91" s="1"/>
      <c r="J91" s="1"/>
      <c r="K91" s="1"/>
      <c r="L91" s="1"/>
      <c r="M91" s="1"/>
      <c r="N91" s="1"/>
      <c r="O91" s="1"/>
      <c r="P91" s="1"/>
      <c r="Q91" s="1"/>
      <c r="R91" s="1"/>
      <c r="S91" s="1"/>
      <c r="T91" s="1"/>
      <c r="U91" s="1"/>
      <c r="V91" s="1"/>
      <c r="W91" s="1"/>
      <c r="X91" s="1"/>
      <c r="Y91" s="1"/>
      <c r="Z91" s="1"/>
    </row>
    <row r="92" spans="1:26" ht="62" x14ac:dyDescent="0.35">
      <c r="A92" s="60">
        <v>1.1000000000000001</v>
      </c>
      <c r="B92" s="27" t="s">
        <v>126</v>
      </c>
      <c r="C92" s="54" t="s">
        <v>100</v>
      </c>
      <c r="D92" s="54">
        <f>0.6*0.3*2000</f>
        <v>360</v>
      </c>
      <c r="E92" s="55"/>
      <c r="F92" s="56">
        <f t="shared" ref="F92:F93" si="10">D92*E92</f>
        <v>0</v>
      </c>
      <c r="G92" s="1"/>
      <c r="H92" s="1"/>
      <c r="I92" s="1"/>
      <c r="J92" s="1"/>
      <c r="K92" s="1"/>
      <c r="L92" s="1"/>
      <c r="M92" s="1"/>
      <c r="N92" s="1"/>
      <c r="O92" s="1"/>
      <c r="P92" s="1"/>
      <c r="Q92" s="1"/>
      <c r="R92" s="1"/>
      <c r="S92" s="1"/>
      <c r="T92" s="1"/>
      <c r="U92" s="1"/>
      <c r="V92" s="1"/>
      <c r="W92" s="1"/>
      <c r="X92" s="1"/>
      <c r="Y92" s="1"/>
      <c r="Z92" s="1"/>
    </row>
    <row r="93" spans="1:26" ht="46.5" x14ac:dyDescent="0.35">
      <c r="A93" s="60">
        <v>1.2</v>
      </c>
      <c r="B93" s="27" t="s">
        <v>110</v>
      </c>
      <c r="C93" s="54" t="s">
        <v>100</v>
      </c>
      <c r="D93" s="54">
        <f t="shared" ref="D93" si="11">0.6*0.5*2000</f>
        <v>600</v>
      </c>
      <c r="E93" s="55"/>
      <c r="F93" s="56">
        <f t="shared" si="10"/>
        <v>0</v>
      </c>
      <c r="G93" s="1"/>
      <c r="H93" s="1"/>
      <c r="I93" s="1"/>
      <c r="J93" s="1"/>
      <c r="K93" s="1"/>
      <c r="L93" s="1"/>
      <c r="M93" s="1"/>
      <c r="N93" s="1"/>
      <c r="O93" s="1"/>
      <c r="P93" s="1"/>
      <c r="Q93" s="1"/>
      <c r="R93" s="1"/>
      <c r="S93" s="1"/>
      <c r="T93" s="1"/>
      <c r="U93" s="1"/>
      <c r="V93" s="1"/>
      <c r="W93" s="1"/>
      <c r="X93" s="1"/>
      <c r="Y93" s="1"/>
      <c r="Z93" s="1"/>
    </row>
    <row r="94" spans="1:26" ht="15.5" x14ac:dyDescent="0.35">
      <c r="A94" s="59"/>
      <c r="B94" s="23" t="s">
        <v>127</v>
      </c>
      <c r="C94" s="23"/>
      <c r="D94" s="23"/>
      <c r="E94" s="23"/>
      <c r="F94" s="61">
        <f>SUM(F92:F93)</f>
        <v>0</v>
      </c>
      <c r="G94" s="1"/>
      <c r="H94" s="1"/>
      <c r="I94" s="1"/>
      <c r="J94" s="1"/>
      <c r="K94" s="1"/>
      <c r="L94" s="1"/>
      <c r="M94" s="1"/>
      <c r="N94" s="1"/>
      <c r="O94" s="1"/>
      <c r="P94" s="1"/>
      <c r="Q94" s="1"/>
      <c r="R94" s="1"/>
      <c r="S94" s="1"/>
      <c r="T94" s="1"/>
      <c r="U94" s="1"/>
      <c r="V94" s="1"/>
      <c r="W94" s="1"/>
      <c r="X94" s="1"/>
      <c r="Y94" s="1"/>
      <c r="Z94" s="1"/>
    </row>
    <row r="95" spans="1:26" ht="15.5" x14ac:dyDescent="0.35">
      <c r="A95" s="59">
        <v>2</v>
      </c>
      <c r="B95" s="23" t="s">
        <v>128</v>
      </c>
      <c r="C95" s="54"/>
      <c r="D95" s="54"/>
      <c r="E95" s="55"/>
      <c r="F95" s="56"/>
      <c r="G95" s="1"/>
      <c r="H95" s="1"/>
      <c r="I95" s="1"/>
      <c r="J95" s="1"/>
      <c r="K95" s="1"/>
      <c r="L95" s="1"/>
      <c r="M95" s="1"/>
      <c r="N95" s="1"/>
      <c r="O95" s="1"/>
      <c r="P95" s="1"/>
      <c r="Q95" s="1"/>
      <c r="R95" s="1"/>
      <c r="S95" s="1"/>
      <c r="T95" s="1"/>
      <c r="U95" s="1"/>
      <c r="V95" s="1"/>
      <c r="W95" s="1"/>
      <c r="X95" s="1"/>
      <c r="Y95" s="1"/>
      <c r="Z95" s="1"/>
    </row>
    <row r="96" spans="1:26" ht="77.5" x14ac:dyDescent="0.35">
      <c r="A96" s="60"/>
      <c r="B96" s="62" t="s">
        <v>108</v>
      </c>
      <c r="C96" s="54"/>
      <c r="D96" s="54"/>
      <c r="E96" s="55"/>
      <c r="F96" s="56"/>
      <c r="G96" s="1"/>
      <c r="H96" s="1"/>
      <c r="I96" s="1"/>
      <c r="J96" s="1"/>
      <c r="K96" s="1"/>
      <c r="L96" s="1"/>
      <c r="M96" s="1"/>
      <c r="N96" s="1"/>
      <c r="O96" s="1"/>
      <c r="P96" s="1"/>
      <c r="Q96" s="1"/>
      <c r="R96" s="1"/>
      <c r="S96" s="1"/>
      <c r="T96" s="1"/>
      <c r="U96" s="1"/>
      <c r="V96" s="1"/>
      <c r="W96" s="1"/>
      <c r="X96" s="1"/>
      <c r="Y96" s="1"/>
      <c r="Z96" s="1"/>
    </row>
    <row r="97" spans="1:26" ht="31" x14ac:dyDescent="0.35">
      <c r="A97" s="60">
        <v>2.1</v>
      </c>
      <c r="B97" s="27" t="s">
        <v>129</v>
      </c>
      <c r="C97" s="54" t="s">
        <v>2</v>
      </c>
      <c r="D97" s="54">
        <v>1000</v>
      </c>
      <c r="E97" s="55"/>
      <c r="F97" s="56">
        <f t="shared" ref="F97:F98" si="12">D97*E97</f>
        <v>0</v>
      </c>
      <c r="G97" s="1"/>
      <c r="H97" s="1"/>
      <c r="I97" s="1"/>
      <c r="J97" s="1"/>
      <c r="K97" s="1"/>
      <c r="L97" s="1"/>
      <c r="M97" s="1"/>
      <c r="N97" s="1"/>
      <c r="O97" s="1"/>
      <c r="P97" s="1"/>
      <c r="Q97" s="1"/>
      <c r="R97" s="1"/>
      <c r="S97" s="1"/>
      <c r="T97" s="1"/>
      <c r="U97" s="1"/>
      <c r="V97" s="1"/>
      <c r="W97" s="1"/>
      <c r="X97" s="1"/>
      <c r="Y97" s="1"/>
      <c r="Z97" s="1"/>
    </row>
    <row r="98" spans="1:26" ht="31" x14ac:dyDescent="0.35">
      <c r="A98" s="60">
        <v>2.2000000000000002</v>
      </c>
      <c r="B98" s="27" t="s">
        <v>130</v>
      </c>
      <c r="C98" s="54" t="s">
        <v>2</v>
      </c>
      <c r="D98" s="54">
        <v>1000</v>
      </c>
      <c r="E98" s="55"/>
      <c r="F98" s="56">
        <f t="shared" si="12"/>
        <v>0</v>
      </c>
      <c r="G98" s="1"/>
      <c r="H98" s="1"/>
      <c r="I98" s="1"/>
      <c r="J98" s="1"/>
      <c r="K98" s="1"/>
      <c r="L98" s="1"/>
      <c r="M98" s="1"/>
      <c r="N98" s="1"/>
      <c r="O98" s="1"/>
      <c r="P98" s="1"/>
      <c r="Q98" s="1"/>
      <c r="R98" s="1"/>
      <c r="S98" s="1"/>
      <c r="T98" s="1"/>
      <c r="U98" s="1"/>
      <c r="V98" s="1"/>
      <c r="W98" s="1"/>
      <c r="X98" s="1"/>
      <c r="Y98" s="1"/>
      <c r="Z98" s="1"/>
    </row>
    <row r="99" spans="1:26" ht="15.5" x14ac:dyDescent="0.35">
      <c r="A99" s="59"/>
      <c r="B99" s="23" t="s">
        <v>131</v>
      </c>
      <c r="C99" s="23"/>
      <c r="D99" s="23"/>
      <c r="E99" s="23"/>
      <c r="F99" s="61">
        <f>SUM(F97:F98)</f>
        <v>0</v>
      </c>
      <c r="G99" s="1"/>
      <c r="H99" s="1"/>
      <c r="I99" s="1"/>
      <c r="J99" s="1"/>
      <c r="K99" s="1"/>
      <c r="L99" s="1"/>
      <c r="M99" s="1"/>
      <c r="N99" s="1"/>
      <c r="O99" s="1"/>
      <c r="P99" s="1"/>
      <c r="Q99" s="1"/>
      <c r="R99" s="1"/>
      <c r="S99" s="1"/>
      <c r="T99" s="1"/>
      <c r="U99" s="1"/>
      <c r="V99" s="1"/>
      <c r="W99" s="1"/>
      <c r="X99" s="1"/>
      <c r="Y99" s="1"/>
      <c r="Z99" s="1"/>
    </row>
    <row r="100" spans="1:26" ht="15.5" x14ac:dyDescent="0.35">
      <c r="A100" s="72" t="s">
        <v>132</v>
      </c>
      <c r="B100" s="70"/>
      <c r="C100" s="70"/>
      <c r="D100" s="70"/>
      <c r="E100" s="71"/>
      <c r="F100" s="63">
        <f>SUM(F99+F94)</f>
        <v>0</v>
      </c>
      <c r="G100" s="1"/>
      <c r="H100" s="1"/>
      <c r="I100" s="1"/>
      <c r="J100" s="1"/>
      <c r="K100" s="1"/>
      <c r="L100" s="1"/>
      <c r="M100" s="1"/>
      <c r="N100" s="1"/>
      <c r="O100" s="1"/>
      <c r="P100" s="1"/>
      <c r="Q100" s="1"/>
      <c r="R100" s="1"/>
      <c r="S100" s="1"/>
      <c r="T100" s="1"/>
      <c r="U100" s="1"/>
      <c r="V100" s="1"/>
      <c r="W100" s="1"/>
      <c r="X100" s="1"/>
      <c r="Y100" s="1"/>
      <c r="Z100" s="1"/>
    </row>
    <row r="101" spans="1:26" ht="15.5" x14ac:dyDescent="0.35">
      <c r="A101" s="80"/>
      <c r="B101" s="70"/>
      <c r="C101" s="70"/>
      <c r="D101" s="70"/>
      <c r="E101" s="70"/>
      <c r="F101" s="73"/>
      <c r="G101" s="1"/>
      <c r="H101" s="1"/>
      <c r="I101" s="1"/>
      <c r="J101" s="1"/>
      <c r="K101" s="1"/>
      <c r="L101" s="1"/>
      <c r="M101" s="1"/>
      <c r="N101" s="1"/>
      <c r="O101" s="1"/>
      <c r="P101" s="1"/>
      <c r="Q101" s="1"/>
      <c r="R101" s="1"/>
      <c r="S101" s="1"/>
      <c r="T101" s="1"/>
      <c r="U101" s="1"/>
      <c r="V101" s="1"/>
      <c r="W101" s="1"/>
      <c r="X101" s="1"/>
      <c r="Y101" s="1"/>
      <c r="Z101" s="1"/>
    </row>
    <row r="102" spans="1:26" ht="16" thickBot="1" x14ac:dyDescent="0.4">
      <c r="A102" s="74" t="s">
        <v>133</v>
      </c>
      <c r="B102" s="75"/>
      <c r="C102" s="75"/>
      <c r="D102" s="75"/>
      <c r="E102" s="76"/>
      <c r="F102" s="64">
        <f>F100+F87+F51</f>
        <v>0</v>
      </c>
      <c r="G102" s="1"/>
      <c r="H102" s="1"/>
      <c r="I102" s="1"/>
      <c r="J102" s="1"/>
      <c r="K102" s="1"/>
      <c r="L102" s="1"/>
      <c r="M102" s="1"/>
      <c r="N102" s="1"/>
      <c r="O102" s="1"/>
      <c r="P102" s="1"/>
      <c r="Q102" s="1"/>
      <c r="R102" s="1"/>
      <c r="S102" s="1"/>
      <c r="T102" s="1"/>
      <c r="U102" s="1"/>
      <c r="V102" s="1"/>
      <c r="W102" s="1"/>
      <c r="X102" s="1"/>
      <c r="Y102" s="1"/>
      <c r="Z102" s="1"/>
    </row>
    <row r="103" spans="1:26" ht="15.5" x14ac:dyDescent="0.35">
      <c r="A103" s="65"/>
      <c r="B103" s="1"/>
      <c r="C103" s="1"/>
      <c r="D103" s="1"/>
      <c r="E103" s="65"/>
      <c r="F103" s="66"/>
      <c r="G103" s="1"/>
      <c r="H103" s="1"/>
      <c r="I103" s="1"/>
      <c r="J103" s="1"/>
      <c r="K103" s="1"/>
      <c r="L103" s="1"/>
      <c r="M103" s="1"/>
      <c r="N103" s="1"/>
      <c r="O103" s="1"/>
      <c r="P103" s="1"/>
      <c r="Q103" s="1"/>
      <c r="R103" s="1"/>
      <c r="S103" s="1"/>
      <c r="T103" s="1"/>
      <c r="U103" s="1"/>
      <c r="V103" s="1"/>
      <c r="W103" s="1"/>
      <c r="X103" s="1"/>
      <c r="Y103" s="1"/>
      <c r="Z103" s="1"/>
    </row>
    <row r="104" spans="1:26" ht="15.5" x14ac:dyDescent="0.35">
      <c r="A104" s="65"/>
      <c r="B104" s="1"/>
      <c r="C104" s="1"/>
      <c r="D104" s="1"/>
      <c r="E104" s="65"/>
      <c r="F104" s="66"/>
      <c r="G104" s="1"/>
      <c r="H104" s="1"/>
      <c r="I104" s="1"/>
      <c r="J104" s="1"/>
      <c r="K104" s="1"/>
      <c r="L104" s="1"/>
      <c r="M104" s="1"/>
      <c r="N104" s="1"/>
      <c r="O104" s="1"/>
      <c r="P104" s="1"/>
      <c r="Q104" s="1"/>
      <c r="R104" s="1"/>
      <c r="S104" s="1"/>
      <c r="T104" s="1"/>
      <c r="U104" s="1"/>
      <c r="V104" s="1"/>
      <c r="W104" s="1"/>
      <c r="X104" s="1"/>
      <c r="Y104" s="1"/>
      <c r="Z104" s="1"/>
    </row>
    <row r="105" spans="1:26" ht="15.5" x14ac:dyDescent="0.35">
      <c r="A105" s="65"/>
      <c r="B105" s="1"/>
      <c r="C105" s="1"/>
      <c r="D105" s="1"/>
      <c r="E105" s="65"/>
      <c r="F105" s="66"/>
      <c r="G105" s="1"/>
      <c r="H105" s="1"/>
      <c r="I105" s="1"/>
      <c r="J105" s="1"/>
      <c r="K105" s="1"/>
      <c r="L105" s="1"/>
      <c r="M105" s="1"/>
      <c r="N105" s="1"/>
      <c r="O105" s="1"/>
      <c r="P105" s="1"/>
      <c r="Q105" s="1"/>
      <c r="R105" s="1"/>
      <c r="S105" s="1"/>
      <c r="T105" s="1"/>
      <c r="U105" s="1"/>
      <c r="V105" s="1"/>
      <c r="W105" s="1"/>
      <c r="X105" s="1"/>
      <c r="Y105" s="1"/>
      <c r="Z105" s="1"/>
    </row>
    <row r="106" spans="1:26" ht="15.5" x14ac:dyDescent="0.35">
      <c r="A106" s="65"/>
      <c r="B106" s="1"/>
      <c r="C106" s="1"/>
      <c r="D106" s="1"/>
      <c r="E106" s="65"/>
      <c r="F106" s="66"/>
      <c r="G106" s="1"/>
      <c r="H106" s="1"/>
      <c r="I106" s="1"/>
      <c r="J106" s="1"/>
      <c r="K106" s="1"/>
      <c r="L106" s="1"/>
      <c r="M106" s="1"/>
      <c r="N106" s="1"/>
      <c r="O106" s="1"/>
      <c r="P106" s="1"/>
      <c r="Q106" s="1"/>
      <c r="R106" s="1"/>
      <c r="S106" s="1"/>
      <c r="T106" s="1"/>
      <c r="U106" s="1"/>
      <c r="V106" s="1"/>
      <c r="W106" s="1"/>
      <c r="X106" s="1"/>
      <c r="Y106" s="1"/>
      <c r="Z106" s="1"/>
    </row>
    <row r="107" spans="1:26" ht="15.5" x14ac:dyDescent="0.35">
      <c r="A107" s="65"/>
      <c r="B107" s="1"/>
      <c r="C107" s="1"/>
      <c r="D107" s="1"/>
      <c r="E107" s="65"/>
      <c r="F107" s="66"/>
      <c r="G107" s="1"/>
      <c r="H107" s="1"/>
      <c r="I107" s="1"/>
      <c r="J107" s="1"/>
      <c r="K107" s="1"/>
      <c r="L107" s="1"/>
      <c r="M107" s="1"/>
      <c r="N107" s="1"/>
      <c r="O107" s="1"/>
      <c r="P107" s="1"/>
      <c r="Q107" s="1"/>
      <c r="R107" s="1"/>
      <c r="S107" s="1"/>
      <c r="T107" s="1"/>
      <c r="U107" s="1"/>
      <c r="V107" s="1"/>
      <c r="W107" s="1"/>
      <c r="X107" s="1"/>
      <c r="Y107" s="1"/>
      <c r="Z107" s="1"/>
    </row>
    <row r="108" spans="1:26" ht="15.5" x14ac:dyDescent="0.35">
      <c r="A108" s="65"/>
      <c r="B108" s="1"/>
      <c r="C108" s="1"/>
      <c r="D108" s="1"/>
      <c r="E108" s="65"/>
      <c r="F108" s="66"/>
      <c r="G108" s="1"/>
      <c r="H108" s="1"/>
      <c r="I108" s="1"/>
      <c r="J108" s="1"/>
      <c r="K108" s="1"/>
      <c r="L108" s="1"/>
      <c r="M108" s="1"/>
      <c r="N108" s="1"/>
      <c r="O108" s="1"/>
      <c r="P108" s="1"/>
      <c r="Q108" s="1"/>
      <c r="R108" s="1"/>
      <c r="S108" s="1"/>
      <c r="T108" s="1"/>
      <c r="U108" s="1"/>
      <c r="V108" s="1"/>
      <c r="W108" s="1"/>
      <c r="X108" s="1"/>
      <c r="Y108" s="1"/>
      <c r="Z108" s="1"/>
    </row>
    <row r="109" spans="1:26" ht="15.5" x14ac:dyDescent="0.35">
      <c r="A109" s="65"/>
      <c r="B109" s="1"/>
      <c r="C109" s="1"/>
      <c r="D109" s="1"/>
      <c r="E109" s="65"/>
      <c r="F109" s="66"/>
      <c r="G109" s="1"/>
      <c r="H109" s="67"/>
      <c r="I109" s="1"/>
      <c r="J109" s="1"/>
      <c r="K109" s="1"/>
      <c r="L109" s="1"/>
      <c r="M109" s="1"/>
      <c r="N109" s="1"/>
      <c r="O109" s="1"/>
      <c r="P109" s="1"/>
      <c r="Q109" s="1"/>
      <c r="R109" s="1"/>
      <c r="S109" s="1"/>
      <c r="T109" s="1"/>
      <c r="U109" s="1"/>
      <c r="V109" s="1"/>
      <c r="W109" s="1"/>
      <c r="X109" s="1"/>
      <c r="Y109" s="1"/>
      <c r="Z109" s="1"/>
    </row>
    <row r="110" spans="1:26" ht="15.5" x14ac:dyDescent="0.35">
      <c r="A110" s="65"/>
      <c r="B110" s="1"/>
      <c r="C110" s="1"/>
      <c r="D110" s="1"/>
      <c r="E110" s="65"/>
      <c r="F110" s="66"/>
      <c r="G110" s="1"/>
      <c r="H110" s="67"/>
      <c r="I110" s="1"/>
      <c r="J110" s="1"/>
      <c r="K110" s="1"/>
      <c r="L110" s="1"/>
      <c r="M110" s="1"/>
      <c r="N110" s="1"/>
      <c r="O110" s="1"/>
      <c r="P110" s="1"/>
      <c r="Q110" s="1"/>
      <c r="R110" s="1"/>
      <c r="S110" s="1"/>
      <c r="T110" s="1"/>
      <c r="U110" s="1"/>
      <c r="V110" s="1"/>
      <c r="W110" s="1"/>
      <c r="X110" s="1"/>
      <c r="Y110" s="1"/>
      <c r="Z110" s="1"/>
    </row>
    <row r="111" spans="1:26" ht="15.5" x14ac:dyDescent="0.35">
      <c r="A111" s="65"/>
      <c r="B111" s="1"/>
      <c r="C111" s="1"/>
      <c r="D111" s="1"/>
      <c r="E111" s="65"/>
      <c r="F111" s="66"/>
      <c r="G111" s="1"/>
      <c r="H111" s="67"/>
      <c r="I111" s="1"/>
      <c r="J111" s="1"/>
      <c r="K111" s="1"/>
      <c r="L111" s="1"/>
      <c r="M111" s="1"/>
      <c r="N111" s="1"/>
      <c r="O111" s="1"/>
      <c r="P111" s="1"/>
      <c r="Q111" s="1"/>
      <c r="R111" s="1"/>
      <c r="S111" s="1"/>
      <c r="T111" s="1"/>
      <c r="U111" s="1"/>
      <c r="V111" s="1"/>
      <c r="W111" s="1"/>
      <c r="X111" s="1"/>
      <c r="Y111" s="1"/>
      <c r="Z111" s="1"/>
    </row>
    <row r="112" spans="1:26" ht="15.5" x14ac:dyDescent="0.35">
      <c r="A112" s="65"/>
      <c r="B112" s="1"/>
      <c r="C112" s="1"/>
      <c r="D112" s="1"/>
      <c r="E112" s="65"/>
      <c r="F112" s="66"/>
      <c r="G112" s="1"/>
      <c r="H112" s="1"/>
      <c r="I112" s="1"/>
      <c r="J112" s="1"/>
      <c r="K112" s="1"/>
      <c r="L112" s="1"/>
      <c r="M112" s="1"/>
      <c r="N112" s="1"/>
      <c r="O112" s="1"/>
      <c r="P112" s="1"/>
      <c r="Q112" s="1"/>
      <c r="R112" s="1"/>
      <c r="S112" s="1"/>
      <c r="T112" s="1"/>
      <c r="U112" s="1"/>
      <c r="V112" s="1"/>
      <c r="W112" s="1"/>
      <c r="X112" s="1"/>
      <c r="Y112" s="1"/>
      <c r="Z112" s="1"/>
    </row>
    <row r="113" spans="1:26" ht="15.5" x14ac:dyDescent="0.35">
      <c r="A113" s="65"/>
      <c r="B113" s="1"/>
      <c r="C113" s="1"/>
      <c r="D113" s="1"/>
      <c r="E113" s="65"/>
      <c r="F113" s="66"/>
      <c r="G113" s="1"/>
      <c r="H113" s="1"/>
      <c r="I113" s="1"/>
      <c r="J113" s="1"/>
      <c r="K113" s="1"/>
      <c r="L113" s="1"/>
      <c r="M113" s="1"/>
      <c r="N113" s="1"/>
      <c r="O113" s="1"/>
      <c r="P113" s="1"/>
      <c r="Q113" s="1"/>
      <c r="R113" s="1"/>
      <c r="S113" s="1"/>
      <c r="T113" s="1"/>
      <c r="U113" s="1"/>
      <c r="V113" s="1"/>
      <c r="W113" s="1"/>
      <c r="X113" s="1"/>
      <c r="Y113" s="1"/>
      <c r="Z113" s="1"/>
    </row>
    <row r="114" spans="1:26" ht="15.5" x14ac:dyDescent="0.35">
      <c r="A114" s="65"/>
      <c r="B114" s="1"/>
      <c r="C114" s="1"/>
      <c r="D114" s="1"/>
      <c r="E114" s="65"/>
      <c r="F114" s="66"/>
      <c r="G114" s="1"/>
      <c r="H114" s="1"/>
      <c r="I114" s="1"/>
      <c r="J114" s="1"/>
      <c r="K114" s="1"/>
      <c r="L114" s="1"/>
      <c r="M114" s="1"/>
      <c r="N114" s="1"/>
      <c r="O114" s="1"/>
      <c r="P114" s="1"/>
      <c r="Q114" s="1"/>
      <c r="R114" s="1"/>
      <c r="S114" s="1"/>
      <c r="T114" s="1"/>
      <c r="U114" s="1"/>
      <c r="V114" s="1"/>
      <c r="W114" s="1"/>
      <c r="X114" s="1"/>
      <c r="Y114" s="1"/>
      <c r="Z114" s="1"/>
    </row>
    <row r="115" spans="1:26" ht="15.5" x14ac:dyDescent="0.35">
      <c r="A115" s="65"/>
      <c r="B115" s="1"/>
      <c r="C115" s="1"/>
      <c r="D115" s="1"/>
      <c r="E115" s="65"/>
      <c r="F115" s="66"/>
      <c r="G115" s="1"/>
      <c r="H115" s="1"/>
      <c r="I115" s="1"/>
      <c r="J115" s="1"/>
      <c r="K115" s="1"/>
      <c r="L115" s="1"/>
      <c r="M115" s="1"/>
      <c r="N115" s="1"/>
      <c r="O115" s="1"/>
      <c r="P115" s="1"/>
      <c r="Q115" s="1"/>
      <c r="R115" s="1"/>
      <c r="S115" s="1"/>
      <c r="T115" s="1"/>
      <c r="U115" s="1"/>
      <c r="V115" s="1"/>
      <c r="W115" s="1"/>
      <c r="X115" s="1"/>
      <c r="Y115" s="1"/>
      <c r="Z115" s="1"/>
    </row>
    <row r="116" spans="1:26" ht="15.5" x14ac:dyDescent="0.35">
      <c r="A116" s="65"/>
      <c r="B116" s="1"/>
      <c r="C116" s="1"/>
      <c r="D116" s="1"/>
      <c r="E116" s="65"/>
      <c r="F116" s="66"/>
      <c r="G116" s="1"/>
      <c r="H116" s="1"/>
      <c r="I116" s="1"/>
      <c r="J116" s="1"/>
      <c r="K116" s="1"/>
      <c r="L116" s="1"/>
      <c r="M116" s="1"/>
      <c r="N116" s="1"/>
      <c r="O116" s="1"/>
      <c r="P116" s="1"/>
      <c r="Q116" s="1"/>
      <c r="R116" s="1"/>
      <c r="S116" s="1"/>
      <c r="T116" s="1"/>
      <c r="U116" s="1"/>
      <c r="V116" s="1"/>
      <c r="W116" s="1"/>
      <c r="X116" s="1"/>
      <c r="Y116" s="1"/>
      <c r="Z116" s="1"/>
    </row>
    <row r="117" spans="1:26" ht="15.5" x14ac:dyDescent="0.35">
      <c r="A117" s="65"/>
      <c r="B117" s="1"/>
      <c r="C117" s="1"/>
      <c r="D117" s="1"/>
      <c r="E117" s="65"/>
      <c r="F117" s="66"/>
      <c r="G117" s="1"/>
      <c r="H117" s="1"/>
      <c r="I117" s="1"/>
      <c r="J117" s="1"/>
      <c r="K117" s="1"/>
      <c r="L117" s="1"/>
      <c r="M117" s="1"/>
      <c r="N117" s="1"/>
      <c r="O117" s="1"/>
      <c r="P117" s="1"/>
      <c r="Q117" s="1"/>
      <c r="R117" s="1"/>
      <c r="S117" s="1"/>
      <c r="T117" s="1"/>
      <c r="U117" s="1"/>
      <c r="V117" s="1"/>
      <c r="W117" s="1"/>
      <c r="X117" s="1"/>
      <c r="Y117" s="1"/>
      <c r="Z117" s="1"/>
    </row>
    <row r="118" spans="1:26" ht="15.5" x14ac:dyDescent="0.35">
      <c r="A118" s="65"/>
      <c r="B118" s="1"/>
      <c r="C118" s="1"/>
      <c r="D118" s="1"/>
      <c r="E118" s="65"/>
      <c r="F118" s="66"/>
      <c r="G118" s="1"/>
      <c r="H118" s="1"/>
      <c r="I118" s="1"/>
      <c r="J118" s="1"/>
      <c r="K118" s="1"/>
      <c r="L118" s="1"/>
      <c r="M118" s="1"/>
      <c r="N118" s="1"/>
      <c r="O118" s="1"/>
      <c r="P118" s="1"/>
      <c r="Q118" s="1"/>
      <c r="R118" s="1"/>
      <c r="S118" s="1"/>
      <c r="T118" s="1"/>
      <c r="U118" s="1"/>
      <c r="V118" s="1"/>
      <c r="W118" s="1"/>
      <c r="X118" s="1"/>
      <c r="Y118" s="1"/>
      <c r="Z118" s="1"/>
    </row>
    <row r="119" spans="1:26" ht="15.5" x14ac:dyDescent="0.35">
      <c r="A119" s="65"/>
      <c r="B119" s="1"/>
      <c r="C119" s="1"/>
      <c r="D119" s="1"/>
      <c r="E119" s="65"/>
      <c r="F119" s="66"/>
      <c r="G119" s="1"/>
      <c r="H119" s="1"/>
      <c r="I119" s="1"/>
      <c r="J119" s="1"/>
      <c r="K119" s="1"/>
      <c r="L119" s="1"/>
      <c r="M119" s="1"/>
      <c r="N119" s="1"/>
      <c r="O119" s="1"/>
      <c r="P119" s="1"/>
      <c r="Q119" s="1"/>
      <c r="R119" s="1"/>
      <c r="S119" s="1"/>
      <c r="T119" s="1"/>
      <c r="U119" s="1"/>
      <c r="V119" s="1"/>
      <c r="W119" s="1"/>
      <c r="X119" s="1"/>
      <c r="Y119" s="1"/>
      <c r="Z119" s="1"/>
    </row>
    <row r="120" spans="1:26" ht="15.5" x14ac:dyDescent="0.35">
      <c r="A120" s="65"/>
      <c r="B120" s="1"/>
      <c r="C120" s="1"/>
      <c r="D120" s="1"/>
      <c r="E120" s="65"/>
      <c r="F120" s="66"/>
      <c r="G120" s="1"/>
      <c r="H120" s="1"/>
      <c r="I120" s="1"/>
      <c r="J120" s="1"/>
      <c r="K120" s="1"/>
      <c r="L120" s="1"/>
      <c r="M120" s="1"/>
      <c r="N120" s="1"/>
      <c r="O120" s="1"/>
      <c r="P120" s="1"/>
      <c r="Q120" s="1"/>
      <c r="R120" s="1"/>
      <c r="S120" s="1"/>
      <c r="T120" s="1"/>
      <c r="U120" s="1"/>
      <c r="V120" s="1"/>
      <c r="W120" s="1"/>
      <c r="X120" s="1"/>
      <c r="Y120" s="1"/>
      <c r="Z120" s="1"/>
    </row>
    <row r="121" spans="1:26" ht="15.5" x14ac:dyDescent="0.35">
      <c r="A121" s="65"/>
      <c r="B121" s="1"/>
      <c r="C121" s="1"/>
      <c r="D121" s="1"/>
      <c r="E121" s="65"/>
      <c r="F121" s="66"/>
      <c r="G121" s="1"/>
      <c r="H121" s="1"/>
      <c r="I121" s="1"/>
      <c r="J121" s="1"/>
      <c r="K121" s="1"/>
      <c r="L121" s="1"/>
      <c r="M121" s="1"/>
      <c r="N121" s="1"/>
      <c r="O121" s="1"/>
      <c r="P121" s="1"/>
      <c r="Q121" s="1"/>
      <c r="R121" s="1"/>
      <c r="S121" s="1"/>
      <c r="T121" s="1"/>
      <c r="U121" s="1"/>
      <c r="V121" s="1"/>
      <c r="W121" s="1"/>
      <c r="X121" s="1"/>
      <c r="Y121" s="1"/>
      <c r="Z121" s="1"/>
    </row>
    <row r="122" spans="1:26" ht="15.5" x14ac:dyDescent="0.35">
      <c r="A122" s="65"/>
      <c r="B122" s="1"/>
      <c r="C122" s="1"/>
      <c r="D122" s="1"/>
      <c r="E122" s="65"/>
      <c r="F122" s="66"/>
      <c r="G122" s="1"/>
      <c r="H122" s="1"/>
      <c r="I122" s="1"/>
      <c r="J122" s="1"/>
      <c r="K122" s="1"/>
      <c r="L122" s="1"/>
      <c r="M122" s="1"/>
      <c r="N122" s="1"/>
      <c r="O122" s="1"/>
      <c r="P122" s="1"/>
      <c r="Q122" s="1"/>
      <c r="R122" s="1"/>
      <c r="S122" s="1"/>
      <c r="T122" s="1"/>
      <c r="U122" s="1"/>
      <c r="V122" s="1"/>
      <c r="W122" s="1"/>
      <c r="X122" s="1"/>
      <c r="Y122" s="1"/>
      <c r="Z122" s="1"/>
    </row>
    <row r="123" spans="1:26" ht="15.5" x14ac:dyDescent="0.35">
      <c r="A123" s="65"/>
      <c r="B123" s="1"/>
      <c r="C123" s="1"/>
      <c r="D123" s="1"/>
      <c r="E123" s="65"/>
      <c r="F123" s="66"/>
      <c r="G123" s="1"/>
      <c r="H123" s="1"/>
      <c r="I123" s="1"/>
      <c r="J123" s="1"/>
      <c r="K123" s="1"/>
      <c r="L123" s="1"/>
      <c r="M123" s="1"/>
      <c r="N123" s="1"/>
      <c r="O123" s="1"/>
      <c r="P123" s="1"/>
      <c r="Q123" s="1"/>
      <c r="R123" s="1"/>
      <c r="S123" s="1"/>
      <c r="T123" s="1"/>
      <c r="U123" s="1"/>
      <c r="V123" s="1"/>
      <c r="W123" s="1"/>
      <c r="X123" s="1"/>
      <c r="Y123" s="1"/>
      <c r="Z123" s="1"/>
    </row>
    <row r="124" spans="1:26" ht="15.5" x14ac:dyDescent="0.35">
      <c r="A124" s="65"/>
      <c r="B124" s="1"/>
      <c r="C124" s="1"/>
      <c r="D124" s="1"/>
      <c r="E124" s="65"/>
      <c r="F124" s="66"/>
      <c r="G124" s="1"/>
      <c r="H124" s="1"/>
      <c r="I124" s="1"/>
      <c r="J124" s="1"/>
      <c r="K124" s="1"/>
      <c r="L124" s="1"/>
      <c r="M124" s="1"/>
      <c r="N124" s="1"/>
      <c r="O124" s="1"/>
      <c r="P124" s="1"/>
      <c r="Q124" s="1"/>
      <c r="R124" s="1"/>
      <c r="S124" s="1"/>
      <c r="T124" s="1"/>
      <c r="U124" s="1"/>
      <c r="V124" s="1"/>
      <c r="W124" s="1"/>
      <c r="X124" s="1"/>
      <c r="Y124" s="1"/>
      <c r="Z124" s="1"/>
    </row>
    <row r="125" spans="1:26" ht="15.5" x14ac:dyDescent="0.35">
      <c r="A125" s="65"/>
      <c r="B125" s="1"/>
      <c r="C125" s="1"/>
      <c r="D125" s="1"/>
      <c r="E125" s="65"/>
      <c r="F125" s="66"/>
      <c r="G125" s="1"/>
      <c r="H125" s="1"/>
      <c r="I125" s="1"/>
      <c r="J125" s="1"/>
      <c r="K125" s="1"/>
      <c r="L125" s="1"/>
      <c r="M125" s="1"/>
      <c r="N125" s="1"/>
      <c r="O125" s="1"/>
      <c r="P125" s="1"/>
      <c r="Q125" s="1"/>
      <c r="R125" s="1"/>
      <c r="S125" s="1"/>
      <c r="T125" s="1"/>
      <c r="U125" s="1"/>
      <c r="V125" s="1"/>
      <c r="W125" s="1"/>
      <c r="X125" s="1"/>
      <c r="Y125" s="1"/>
      <c r="Z125" s="1"/>
    </row>
    <row r="126" spans="1:26" ht="15.5" x14ac:dyDescent="0.35">
      <c r="A126" s="65"/>
      <c r="B126" s="1"/>
      <c r="C126" s="1"/>
      <c r="D126" s="1"/>
      <c r="E126" s="65"/>
      <c r="F126" s="66"/>
      <c r="G126" s="1"/>
      <c r="H126" s="1"/>
      <c r="I126" s="1"/>
      <c r="J126" s="1"/>
      <c r="K126" s="1"/>
      <c r="L126" s="1"/>
      <c r="M126" s="1"/>
      <c r="N126" s="1"/>
      <c r="O126" s="1"/>
      <c r="P126" s="1"/>
      <c r="Q126" s="1"/>
      <c r="R126" s="1"/>
      <c r="S126" s="1"/>
      <c r="T126" s="1"/>
      <c r="U126" s="1"/>
      <c r="V126" s="1"/>
      <c r="W126" s="1"/>
      <c r="X126" s="1"/>
      <c r="Y126" s="1"/>
      <c r="Z126" s="1"/>
    </row>
    <row r="127" spans="1:26" ht="15.5" x14ac:dyDescent="0.35">
      <c r="A127" s="65"/>
      <c r="B127" s="1"/>
      <c r="C127" s="1"/>
      <c r="D127" s="1"/>
      <c r="E127" s="65"/>
      <c r="F127" s="66"/>
      <c r="G127" s="1"/>
      <c r="H127" s="1"/>
      <c r="I127" s="1"/>
      <c r="J127" s="1"/>
      <c r="K127" s="1"/>
      <c r="L127" s="1"/>
      <c r="M127" s="1"/>
      <c r="N127" s="1"/>
      <c r="O127" s="1"/>
      <c r="P127" s="1"/>
      <c r="Q127" s="1"/>
      <c r="R127" s="1"/>
      <c r="S127" s="1"/>
      <c r="T127" s="1"/>
      <c r="U127" s="1"/>
      <c r="V127" s="1"/>
      <c r="W127" s="1"/>
      <c r="X127" s="1"/>
      <c r="Y127" s="1"/>
      <c r="Z127" s="1"/>
    </row>
    <row r="128" spans="1:26" ht="15.5" x14ac:dyDescent="0.35">
      <c r="A128" s="65"/>
      <c r="B128" s="1"/>
      <c r="C128" s="1"/>
      <c r="D128" s="1"/>
      <c r="E128" s="65"/>
      <c r="F128" s="66"/>
      <c r="G128" s="1"/>
      <c r="H128" s="1"/>
      <c r="I128" s="1"/>
      <c r="J128" s="1"/>
      <c r="K128" s="1"/>
      <c r="L128" s="1"/>
      <c r="M128" s="1"/>
      <c r="N128" s="1"/>
      <c r="O128" s="1"/>
      <c r="P128" s="1"/>
      <c r="Q128" s="1"/>
      <c r="R128" s="1"/>
      <c r="S128" s="1"/>
      <c r="T128" s="1"/>
      <c r="U128" s="1"/>
      <c r="V128" s="1"/>
      <c r="W128" s="1"/>
      <c r="X128" s="1"/>
      <c r="Y128" s="1"/>
      <c r="Z128" s="1"/>
    </row>
    <row r="129" spans="1:26" ht="15.5" x14ac:dyDescent="0.35">
      <c r="A129" s="65"/>
      <c r="B129" s="1"/>
      <c r="C129" s="1"/>
      <c r="D129" s="1"/>
      <c r="E129" s="65"/>
      <c r="F129" s="66"/>
      <c r="G129" s="1"/>
      <c r="H129" s="1"/>
      <c r="I129" s="1"/>
      <c r="J129" s="1"/>
      <c r="K129" s="1"/>
      <c r="L129" s="1"/>
      <c r="M129" s="1"/>
      <c r="N129" s="1"/>
      <c r="O129" s="1"/>
      <c r="P129" s="1"/>
      <c r="Q129" s="1"/>
      <c r="R129" s="1"/>
      <c r="S129" s="1"/>
      <c r="T129" s="1"/>
      <c r="U129" s="1"/>
      <c r="V129" s="1"/>
      <c r="W129" s="1"/>
      <c r="X129" s="1"/>
      <c r="Y129" s="1"/>
      <c r="Z129" s="1"/>
    </row>
    <row r="130" spans="1:26" ht="15.5" x14ac:dyDescent="0.35">
      <c r="A130" s="65"/>
      <c r="B130" s="1"/>
      <c r="C130" s="1"/>
      <c r="D130" s="1"/>
      <c r="E130" s="65"/>
      <c r="F130" s="66"/>
      <c r="G130" s="1"/>
      <c r="H130" s="1"/>
      <c r="I130" s="1"/>
      <c r="J130" s="1"/>
      <c r="K130" s="1"/>
      <c r="L130" s="1"/>
      <c r="M130" s="1"/>
      <c r="N130" s="1"/>
      <c r="O130" s="1"/>
      <c r="P130" s="1"/>
      <c r="Q130" s="1"/>
      <c r="R130" s="1"/>
      <c r="S130" s="1"/>
      <c r="T130" s="1"/>
      <c r="U130" s="1"/>
      <c r="V130" s="1"/>
      <c r="W130" s="1"/>
      <c r="X130" s="1"/>
      <c r="Y130" s="1"/>
      <c r="Z130" s="1"/>
    </row>
    <row r="131" spans="1:26" ht="15.5" x14ac:dyDescent="0.35">
      <c r="A131" s="65"/>
      <c r="B131" s="1"/>
      <c r="C131" s="1"/>
      <c r="D131" s="1"/>
      <c r="E131" s="65"/>
      <c r="F131" s="66"/>
      <c r="G131" s="1"/>
      <c r="H131" s="1"/>
      <c r="I131" s="1"/>
      <c r="J131" s="1"/>
      <c r="K131" s="1"/>
      <c r="L131" s="1"/>
      <c r="M131" s="1"/>
      <c r="N131" s="1"/>
      <c r="O131" s="1"/>
      <c r="P131" s="1"/>
      <c r="Q131" s="1"/>
      <c r="R131" s="1"/>
      <c r="S131" s="1"/>
      <c r="T131" s="1"/>
      <c r="U131" s="1"/>
      <c r="V131" s="1"/>
      <c r="W131" s="1"/>
      <c r="X131" s="1"/>
      <c r="Y131" s="1"/>
      <c r="Z131" s="1"/>
    </row>
    <row r="132" spans="1:26" ht="15.5" x14ac:dyDescent="0.35">
      <c r="A132" s="65"/>
      <c r="B132" s="1"/>
      <c r="C132" s="1"/>
      <c r="D132" s="1"/>
      <c r="E132" s="65"/>
      <c r="F132" s="66"/>
      <c r="G132" s="1"/>
      <c r="H132" s="1"/>
      <c r="I132" s="1"/>
      <c r="J132" s="1"/>
      <c r="K132" s="1"/>
      <c r="L132" s="1"/>
      <c r="M132" s="1"/>
      <c r="N132" s="1"/>
      <c r="O132" s="1"/>
      <c r="P132" s="1"/>
      <c r="Q132" s="1"/>
      <c r="R132" s="1"/>
      <c r="S132" s="1"/>
      <c r="T132" s="1"/>
      <c r="U132" s="1"/>
      <c r="V132" s="1"/>
      <c r="W132" s="1"/>
      <c r="X132" s="1"/>
      <c r="Y132" s="1"/>
      <c r="Z132" s="1"/>
    </row>
    <row r="133" spans="1:26" ht="15.5" x14ac:dyDescent="0.35">
      <c r="A133" s="65"/>
      <c r="B133" s="1"/>
      <c r="C133" s="1"/>
      <c r="D133" s="1"/>
      <c r="E133" s="65"/>
      <c r="F133" s="66"/>
      <c r="G133" s="1"/>
      <c r="H133" s="1"/>
      <c r="I133" s="1"/>
      <c r="J133" s="1"/>
      <c r="K133" s="1"/>
      <c r="L133" s="1"/>
      <c r="M133" s="1"/>
      <c r="N133" s="1"/>
      <c r="O133" s="1"/>
      <c r="P133" s="1"/>
      <c r="Q133" s="1"/>
      <c r="R133" s="1"/>
      <c r="S133" s="1"/>
      <c r="T133" s="1"/>
      <c r="U133" s="1"/>
      <c r="V133" s="1"/>
      <c r="W133" s="1"/>
      <c r="X133" s="1"/>
      <c r="Y133" s="1"/>
      <c r="Z133" s="1"/>
    </row>
    <row r="134" spans="1:26" ht="15.5" x14ac:dyDescent="0.35">
      <c r="A134" s="65"/>
      <c r="B134" s="1"/>
      <c r="C134" s="1"/>
      <c r="D134" s="1"/>
      <c r="E134" s="65"/>
      <c r="F134" s="66"/>
      <c r="G134" s="1"/>
      <c r="H134" s="1"/>
      <c r="I134" s="1"/>
      <c r="J134" s="1"/>
      <c r="K134" s="1"/>
      <c r="L134" s="1"/>
      <c r="M134" s="1"/>
      <c r="N134" s="1"/>
      <c r="O134" s="1"/>
      <c r="P134" s="1"/>
      <c r="Q134" s="1"/>
      <c r="R134" s="1"/>
      <c r="S134" s="1"/>
      <c r="T134" s="1"/>
      <c r="U134" s="1"/>
      <c r="V134" s="1"/>
      <c r="W134" s="1"/>
      <c r="X134" s="1"/>
      <c r="Y134" s="1"/>
      <c r="Z134" s="1"/>
    </row>
    <row r="135" spans="1:26" ht="15.5" x14ac:dyDescent="0.35">
      <c r="A135" s="65"/>
      <c r="B135" s="1"/>
      <c r="C135" s="1"/>
      <c r="D135" s="1"/>
      <c r="E135" s="65"/>
      <c r="F135" s="66"/>
      <c r="G135" s="1"/>
      <c r="H135" s="1"/>
      <c r="I135" s="1"/>
      <c r="J135" s="1"/>
      <c r="K135" s="1"/>
      <c r="L135" s="1"/>
      <c r="M135" s="1"/>
      <c r="N135" s="1"/>
      <c r="O135" s="1"/>
      <c r="P135" s="1"/>
      <c r="Q135" s="1"/>
      <c r="R135" s="1"/>
      <c r="S135" s="1"/>
      <c r="T135" s="1"/>
      <c r="U135" s="1"/>
      <c r="V135" s="1"/>
      <c r="W135" s="1"/>
      <c r="X135" s="1"/>
      <c r="Y135" s="1"/>
      <c r="Z135" s="1"/>
    </row>
    <row r="136" spans="1:26" ht="15.5" x14ac:dyDescent="0.35">
      <c r="A136" s="65"/>
      <c r="B136" s="1"/>
      <c r="C136" s="1"/>
      <c r="D136" s="1"/>
      <c r="E136" s="65"/>
      <c r="F136" s="66"/>
      <c r="G136" s="1"/>
      <c r="H136" s="1"/>
      <c r="I136" s="1"/>
      <c r="J136" s="1"/>
      <c r="K136" s="1"/>
      <c r="L136" s="1"/>
      <c r="M136" s="1"/>
      <c r="N136" s="1"/>
      <c r="O136" s="1"/>
      <c r="P136" s="1"/>
      <c r="Q136" s="1"/>
      <c r="R136" s="1"/>
      <c r="S136" s="1"/>
      <c r="T136" s="1"/>
      <c r="U136" s="1"/>
      <c r="V136" s="1"/>
      <c r="W136" s="1"/>
      <c r="X136" s="1"/>
      <c r="Y136" s="1"/>
      <c r="Z136" s="1"/>
    </row>
    <row r="137" spans="1:26" ht="15.5" x14ac:dyDescent="0.35">
      <c r="A137" s="65"/>
      <c r="B137" s="1"/>
      <c r="C137" s="1"/>
      <c r="D137" s="1"/>
      <c r="E137" s="65"/>
      <c r="F137" s="66"/>
      <c r="G137" s="1"/>
      <c r="H137" s="1"/>
      <c r="I137" s="1"/>
      <c r="J137" s="1"/>
      <c r="K137" s="1"/>
      <c r="L137" s="1"/>
      <c r="M137" s="1"/>
      <c r="N137" s="1"/>
      <c r="O137" s="1"/>
      <c r="P137" s="1"/>
      <c r="Q137" s="1"/>
      <c r="R137" s="1"/>
      <c r="S137" s="1"/>
      <c r="T137" s="1"/>
      <c r="U137" s="1"/>
      <c r="V137" s="1"/>
      <c r="W137" s="1"/>
      <c r="X137" s="1"/>
      <c r="Y137" s="1"/>
      <c r="Z137" s="1"/>
    </row>
    <row r="138" spans="1:26" ht="15.5" x14ac:dyDescent="0.35">
      <c r="A138" s="65"/>
      <c r="B138" s="1"/>
      <c r="C138" s="1"/>
      <c r="D138" s="1"/>
      <c r="E138" s="65"/>
      <c r="F138" s="66"/>
      <c r="G138" s="1"/>
      <c r="H138" s="1"/>
      <c r="I138" s="1"/>
      <c r="J138" s="1"/>
      <c r="K138" s="1"/>
      <c r="L138" s="1"/>
      <c r="M138" s="1"/>
      <c r="N138" s="1"/>
      <c r="O138" s="1"/>
      <c r="P138" s="1"/>
      <c r="Q138" s="1"/>
      <c r="R138" s="1"/>
      <c r="S138" s="1"/>
      <c r="T138" s="1"/>
      <c r="U138" s="1"/>
      <c r="V138" s="1"/>
      <c r="W138" s="1"/>
      <c r="X138" s="1"/>
      <c r="Y138" s="1"/>
      <c r="Z138" s="1"/>
    </row>
    <row r="139" spans="1:26" ht="15.5" x14ac:dyDescent="0.35">
      <c r="A139" s="65"/>
      <c r="B139" s="1"/>
      <c r="C139" s="1"/>
      <c r="D139" s="1"/>
      <c r="E139" s="65"/>
      <c r="F139" s="66"/>
      <c r="G139" s="1"/>
      <c r="H139" s="1"/>
      <c r="I139" s="1"/>
      <c r="J139" s="1"/>
      <c r="K139" s="1"/>
      <c r="L139" s="1"/>
      <c r="M139" s="1"/>
      <c r="N139" s="1"/>
      <c r="O139" s="1"/>
      <c r="P139" s="1"/>
      <c r="Q139" s="1"/>
      <c r="R139" s="1"/>
      <c r="S139" s="1"/>
      <c r="T139" s="1"/>
      <c r="U139" s="1"/>
      <c r="V139" s="1"/>
      <c r="W139" s="1"/>
      <c r="X139" s="1"/>
      <c r="Y139" s="1"/>
      <c r="Z139" s="1"/>
    </row>
    <row r="140" spans="1:26" ht="15.5" x14ac:dyDescent="0.35">
      <c r="A140" s="65"/>
      <c r="B140" s="1"/>
      <c r="C140" s="1"/>
      <c r="D140" s="1"/>
      <c r="E140" s="65"/>
      <c r="F140" s="66"/>
      <c r="G140" s="1"/>
      <c r="H140" s="1"/>
      <c r="I140" s="1"/>
      <c r="J140" s="1"/>
      <c r="K140" s="1"/>
      <c r="L140" s="1"/>
      <c r="M140" s="1"/>
      <c r="N140" s="1"/>
      <c r="O140" s="1"/>
      <c r="P140" s="1"/>
      <c r="Q140" s="1"/>
      <c r="R140" s="1"/>
      <c r="S140" s="1"/>
      <c r="T140" s="1"/>
      <c r="U140" s="1"/>
      <c r="V140" s="1"/>
      <c r="W140" s="1"/>
      <c r="X140" s="1"/>
      <c r="Y140" s="1"/>
      <c r="Z140" s="1"/>
    </row>
    <row r="141" spans="1:26" ht="15.5" x14ac:dyDescent="0.35">
      <c r="A141" s="65"/>
      <c r="B141" s="1"/>
      <c r="C141" s="1"/>
      <c r="D141" s="1"/>
      <c r="E141" s="65"/>
      <c r="F141" s="66"/>
      <c r="G141" s="1"/>
      <c r="H141" s="1"/>
      <c r="I141" s="1"/>
      <c r="J141" s="1"/>
      <c r="K141" s="1"/>
      <c r="L141" s="1"/>
      <c r="M141" s="1"/>
      <c r="N141" s="1"/>
      <c r="O141" s="1"/>
      <c r="P141" s="1"/>
      <c r="Q141" s="1"/>
      <c r="R141" s="1"/>
      <c r="S141" s="1"/>
      <c r="T141" s="1"/>
      <c r="U141" s="1"/>
      <c r="V141" s="1"/>
      <c r="W141" s="1"/>
      <c r="X141" s="1"/>
      <c r="Y141" s="1"/>
      <c r="Z141" s="1"/>
    </row>
    <row r="142" spans="1:26" ht="15.5" x14ac:dyDescent="0.35">
      <c r="A142" s="65"/>
      <c r="B142" s="1"/>
      <c r="C142" s="1"/>
      <c r="D142" s="1"/>
      <c r="E142" s="65"/>
      <c r="F142" s="66"/>
      <c r="G142" s="1"/>
      <c r="H142" s="1"/>
      <c r="I142" s="1"/>
      <c r="J142" s="1"/>
      <c r="K142" s="1"/>
      <c r="L142" s="1"/>
      <c r="M142" s="1"/>
      <c r="N142" s="1"/>
      <c r="O142" s="1"/>
      <c r="P142" s="1"/>
      <c r="Q142" s="1"/>
      <c r="R142" s="1"/>
      <c r="S142" s="1"/>
      <c r="T142" s="1"/>
      <c r="U142" s="1"/>
      <c r="V142" s="1"/>
      <c r="W142" s="1"/>
      <c r="X142" s="1"/>
      <c r="Y142" s="1"/>
      <c r="Z142" s="1"/>
    </row>
    <row r="143" spans="1:26" ht="15.5" x14ac:dyDescent="0.35">
      <c r="A143" s="65"/>
      <c r="B143" s="1"/>
      <c r="C143" s="1"/>
      <c r="D143" s="1"/>
      <c r="E143" s="65"/>
      <c r="F143" s="66"/>
      <c r="G143" s="1"/>
      <c r="H143" s="1"/>
      <c r="I143" s="1"/>
      <c r="J143" s="1"/>
      <c r="K143" s="1"/>
      <c r="L143" s="1"/>
      <c r="M143" s="1"/>
      <c r="N143" s="1"/>
      <c r="O143" s="1"/>
      <c r="P143" s="1"/>
      <c r="Q143" s="1"/>
      <c r="R143" s="1"/>
      <c r="S143" s="1"/>
      <c r="T143" s="1"/>
      <c r="U143" s="1"/>
      <c r="V143" s="1"/>
      <c r="W143" s="1"/>
      <c r="X143" s="1"/>
      <c r="Y143" s="1"/>
      <c r="Z143" s="1"/>
    </row>
    <row r="144" spans="1:26" ht="15.5" x14ac:dyDescent="0.35">
      <c r="A144" s="65"/>
      <c r="B144" s="1"/>
      <c r="C144" s="1"/>
      <c r="D144" s="1"/>
      <c r="E144" s="65"/>
      <c r="F144" s="66"/>
      <c r="G144" s="1"/>
      <c r="H144" s="1"/>
      <c r="I144" s="1"/>
      <c r="J144" s="1"/>
      <c r="K144" s="1"/>
      <c r="L144" s="1"/>
      <c r="M144" s="1"/>
      <c r="N144" s="1"/>
      <c r="O144" s="1"/>
      <c r="P144" s="1"/>
      <c r="Q144" s="1"/>
      <c r="R144" s="1"/>
      <c r="S144" s="1"/>
      <c r="T144" s="1"/>
      <c r="U144" s="1"/>
      <c r="V144" s="1"/>
      <c r="W144" s="1"/>
      <c r="X144" s="1"/>
      <c r="Y144" s="1"/>
      <c r="Z144" s="1"/>
    </row>
    <row r="145" spans="1:26" ht="15.5" x14ac:dyDescent="0.35">
      <c r="A145" s="65"/>
      <c r="B145" s="1"/>
      <c r="C145" s="1"/>
      <c r="D145" s="1"/>
      <c r="E145" s="65"/>
      <c r="F145" s="66"/>
      <c r="G145" s="1"/>
      <c r="H145" s="1"/>
      <c r="I145" s="1"/>
      <c r="J145" s="1"/>
      <c r="K145" s="1"/>
      <c r="L145" s="1"/>
      <c r="M145" s="1"/>
      <c r="N145" s="1"/>
      <c r="O145" s="1"/>
      <c r="P145" s="1"/>
      <c r="Q145" s="1"/>
      <c r="R145" s="1"/>
      <c r="S145" s="1"/>
      <c r="T145" s="1"/>
      <c r="U145" s="1"/>
      <c r="V145" s="1"/>
      <c r="W145" s="1"/>
      <c r="X145" s="1"/>
      <c r="Y145" s="1"/>
      <c r="Z145" s="1"/>
    </row>
    <row r="146" spans="1:26" ht="15.5" x14ac:dyDescent="0.35">
      <c r="A146" s="65"/>
      <c r="B146" s="1"/>
      <c r="C146" s="1"/>
      <c r="D146" s="1"/>
      <c r="E146" s="65"/>
      <c r="F146" s="66"/>
      <c r="G146" s="1"/>
      <c r="H146" s="1"/>
      <c r="I146" s="1"/>
      <c r="J146" s="1"/>
      <c r="K146" s="1"/>
      <c r="L146" s="1"/>
      <c r="M146" s="1"/>
      <c r="N146" s="1"/>
      <c r="O146" s="1"/>
      <c r="P146" s="1"/>
      <c r="Q146" s="1"/>
      <c r="R146" s="1"/>
      <c r="S146" s="1"/>
      <c r="T146" s="1"/>
      <c r="U146" s="1"/>
      <c r="V146" s="1"/>
      <c r="W146" s="1"/>
      <c r="X146" s="1"/>
      <c r="Y146" s="1"/>
      <c r="Z146" s="1"/>
    </row>
    <row r="147" spans="1:26" ht="15.5" x14ac:dyDescent="0.35">
      <c r="A147" s="65"/>
      <c r="B147" s="1"/>
      <c r="C147" s="1"/>
      <c r="D147" s="1"/>
      <c r="E147" s="65"/>
      <c r="F147" s="66"/>
      <c r="G147" s="1"/>
      <c r="H147" s="1"/>
      <c r="I147" s="1"/>
      <c r="J147" s="1"/>
      <c r="K147" s="1"/>
      <c r="L147" s="1"/>
      <c r="M147" s="1"/>
      <c r="N147" s="1"/>
      <c r="O147" s="1"/>
      <c r="P147" s="1"/>
      <c r="Q147" s="1"/>
      <c r="R147" s="1"/>
      <c r="S147" s="1"/>
      <c r="T147" s="1"/>
      <c r="U147" s="1"/>
      <c r="V147" s="1"/>
      <c r="W147" s="1"/>
      <c r="X147" s="1"/>
      <c r="Y147" s="1"/>
      <c r="Z147" s="1"/>
    </row>
    <row r="148" spans="1:26" ht="15.5" x14ac:dyDescent="0.35">
      <c r="A148" s="65"/>
      <c r="B148" s="1"/>
      <c r="C148" s="1"/>
      <c r="D148" s="1"/>
      <c r="E148" s="65"/>
      <c r="F148" s="66"/>
      <c r="G148" s="1"/>
      <c r="H148" s="1"/>
      <c r="I148" s="1"/>
      <c r="J148" s="1"/>
      <c r="K148" s="1"/>
      <c r="L148" s="1"/>
      <c r="M148" s="1"/>
      <c r="N148" s="1"/>
      <c r="O148" s="1"/>
      <c r="P148" s="1"/>
      <c r="Q148" s="1"/>
      <c r="R148" s="1"/>
      <c r="S148" s="1"/>
      <c r="T148" s="1"/>
      <c r="U148" s="1"/>
      <c r="V148" s="1"/>
      <c r="W148" s="1"/>
      <c r="X148" s="1"/>
      <c r="Y148" s="1"/>
      <c r="Z148" s="1"/>
    </row>
    <row r="149" spans="1:26" ht="15.5" x14ac:dyDescent="0.35">
      <c r="A149" s="65"/>
      <c r="B149" s="1"/>
      <c r="C149" s="1"/>
      <c r="D149" s="1"/>
      <c r="E149" s="65"/>
      <c r="F149" s="66"/>
      <c r="G149" s="1"/>
      <c r="H149" s="1"/>
      <c r="I149" s="1"/>
      <c r="J149" s="1"/>
      <c r="K149" s="1"/>
      <c r="L149" s="1"/>
      <c r="M149" s="1"/>
      <c r="N149" s="1"/>
      <c r="O149" s="1"/>
      <c r="P149" s="1"/>
      <c r="Q149" s="1"/>
      <c r="R149" s="1"/>
      <c r="S149" s="1"/>
      <c r="T149" s="1"/>
      <c r="U149" s="1"/>
      <c r="V149" s="1"/>
      <c r="W149" s="1"/>
      <c r="X149" s="1"/>
      <c r="Y149" s="1"/>
      <c r="Z149" s="1"/>
    </row>
    <row r="150" spans="1:26" ht="15.5" x14ac:dyDescent="0.35">
      <c r="A150" s="65"/>
      <c r="B150" s="1"/>
      <c r="C150" s="1"/>
      <c r="D150" s="1"/>
      <c r="E150" s="65"/>
      <c r="F150" s="66"/>
      <c r="G150" s="1"/>
      <c r="H150" s="1"/>
      <c r="I150" s="1"/>
      <c r="J150" s="1"/>
      <c r="K150" s="1"/>
      <c r="L150" s="1"/>
      <c r="M150" s="1"/>
      <c r="N150" s="1"/>
      <c r="O150" s="1"/>
      <c r="P150" s="1"/>
      <c r="Q150" s="1"/>
      <c r="R150" s="1"/>
      <c r="S150" s="1"/>
      <c r="T150" s="1"/>
      <c r="U150" s="1"/>
      <c r="V150" s="1"/>
      <c r="W150" s="1"/>
      <c r="X150" s="1"/>
      <c r="Y150" s="1"/>
      <c r="Z150" s="1"/>
    </row>
    <row r="151" spans="1:26" ht="15.5" x14ac:dyDescent="0.35">
      <c r="A151" s="65"/>
      <c r="B151" s="1"/>
      <c r="C151" s="1"/>
      <c r="D151" s="1"/>
      <c r="E151" s="65"/>
      <c r="F151" s="66"/>
      <c r="G151" s="1"/>
      <c r="H151" s="1"/>
      <c r="I151" s="1"/>
      <c r="J151" s="1"/>
      <c r="K151" s="1"/>
      <c r="L151" s="1"/>
      <c r="M151" s="1"/>
      <c r="N151" s="1"/>
      <c r="O151" s="1"/>
      <c r="P151" s="1"/>
      <c r="Q151" s="1"/>
      <c r="R151" s="1"/>
      <c r="S151" s="1"/>
      <c r="T151" s="1"/>
      <c r="U151" s="1"/>
      <c r="V151" s="1"/>
      <c r="W151" s="1"/>
      <c r="X151" s="1"/>
      <c r="Y151" s="1"/>
      <c r="Z151" s="1"/>
    </row>
    <row r="152" spans="1:26" ht="15.5" x14ac:dyDescent="0.35">
      <c r="A152" s="65"/>
      <c r="B152" s="1"/>
      <c r="C152" s="1"/>
      <c r="D152" s="1"/>
      <c r="E152" s="65"/>
      <c r="F152" s="66"/>
      <c r="G152" s="1"/>
      <c r="H152" s="1"/>
      <c r="I152" s="1"/>
      <c r="J152" s="1"/>
      <c r="K152" s="1"/>
      <c r="L152" s="1"/>
      <c r="M152" s="1"/>
      <c r="N152" s="1"/>
      <c r="O152" s="1"/>
      <c r="P152" s="1"/>
      <c r="Q152" s="1"/>
      <c r="R152" s="1"/>
      <c r="S152" s="1"/>
      <c r="T152" s="1"/>
      <c r="U152" s="1"/>
      <c r="V152" s="1"/>
      <c r="W152" s="1"/>
      <c r="X152" s="1"/>
      <c r="Y152" s="1"/>
      <c r="Z152" s="1"/>
    </row>
    <row r="153" spans="1:26" ht="15.5" x14ac:dyDescent="0.35">
      <c r="A153" s="65"/>
      <c r="B153" s="1"/>
      <c r="C153" s="1"/>
      <c r="D153" s="1"/>
      <c r="E153" s="65"/>
      <c r="F153" s="66"/>
      <c r="G153" s="1"/>
      <c r="H153" s="1"/>
      <c r="I153" s="1"/>
      <c r="J153" s="1"/>
      <c r="K153" s="1"/>
      <c r="L153" s="1"/>
      <c r="M153" s="1"/>
      <c r="N153" s="1"/>
      <c r="O153" s="1"/>
      <c r="P153" s="1"/>
      <c r="Q153" s="1"/>
      <c r="R153" s="1"/>
      <c r="S153" s="1"/>
      <c r="T153" s="1"/>
      <c r="U153" s="1"/>
      <c r="V153" s="1"/>
      <c r="W153" s="1"/>
      <c r="X153" s="1"/>
      <c r="Y153" s="1"/>
      <c r="Z153" s="1"/>
    </row>
    <row r="154" spans="1:26" ht="15.5" x14ac:dyDescent="0.35">
      <c r="A154" s="65"/>
      <c r="B154" s="1"/>
      <c r="C154" s="1"/>
      <c r="D154" s="1"/>
      <c r="E154" s="65"/>
      <c r="F154" s="66"/>
      <c r="G154" s="1"/>
      <c r="H154" s="1"/>
      <c r="I154" s="1"/>
      <c r="J154" s="1"/>
      <c r="K154" s="1"/>
      <c r="L154" s="1"/>
      <c r="M154" s="1"/>
      <c r="N154" s="1"/>
      <c r="O154" s="1"/>
      <c r="P154" s="1"/>
      <c r="Q154" s="1"/>
      <c r="R154" s="1"/>
      <c r="S154" s="1"/>
      <c r="T154" s="1"/>
      <c r="U154" s="1"/>
      <c r="V154" s="1"/>
      <c r="W154" s="1"/>
      <c r="X154" s="1"/>
      <c r="Y154" s="1"/>
      <c r="Z154" s="1"/>
    </row>
    <row r="155" spans="1:26" ht="15.5" x14ac:dyDescent="0.35">
      <c r="A155" s="65"/>
      <c r="B155" s="1"/>
      <c r="C155" s="1"/>
      <c r="D155" s="1"/>
      <c r="E155" s="65"/>
      <c r="F155" s="66"/>
      <c r="G155" s="1"/>
      <c r="H155" s="1"/>
      <c r="I155" s="1"/>
      <c r="J155" s="1"/>
      <c r="K155" s="1"/>
      <c r="L155" s="1"/>
      <c r="M155" s="1"/>
      <c r="N155" s="1"/>
      <c r="O155" s="1"/>
      <c r="P155" s="1"/>
      <c r="Q155" s="1"/>
      <c r="R155" s="1"/>
      <c r="S155" s="1"/>
      <c r="T155" s="1"/>
      <c r="U155" s="1"/>
      <c r="V155" s="1"/>
      <c r="W155" s="1"/>
      <c r="X155" s="1"/>
      <c r="Y155" s="1"/>
      <c r="Z155" s="1"/>
    </row>
    <row r="156" spans="1:26" ht="15.5" x14ac:dyDescent="0.35">
      <c r="A156" s="65"/>
      <c r="B156" s="1"/>
      <c r="C156" s="1"/>
      <c r="D156" s="1"/>
      <c r="E156" s="65"/>
      <c r="F156" s="66"/>
      <c r="G156" s="1"/>
      <c r="H156" s="1"/>
      <c r="I156" s="1"/>
      <c r="J156" s="1"/>
      <c r="K156" s="1"/>
      <c r="L156" s="1"/>
      <c r="M156" s="1"/>
      <c r="N156" s="1"/>
      <c r="O156" s="1"/>
      <c r="P156" s="1"/>
      <c r="Q156" s="1"/>
      <c r="R156" s="1"/>
      <c r="S156" s="1"/>
      <c r="T156" s="1"/>
      <c r="U156" s="1"/>
      <c r="V156" s="1"/>
      <c r="W156" s="1"/>
      <c r="X156" s="1"/>
      <c r="Y156" s="1"/>
      <c r="Z156" s="1"/>
    </row>
    <row r="157" spans="1:26" ht="15.5" x14ac:dyDescent="0.35">
      <c r="A157" s="65"/>
      <c r="B157" s="1"/>
      <c r="C157" s="1"/>
      <c r="D157" s="1"/>
      <c r="E157" s="65"/>
      <c r="F157" s="66"/>
      <c r="G157" s="1"/>
      <c r="H157" s="1"/>
      <c r="I157" s="1"/>
      <c r="J157" s="1"/>
      <c r="K157" s="1"/>
      <c r="L157" s="1"/>
      <c r="M157" s="1"/>
      <c r="N157" s="1"/>
      <c r="O157" s="1"/>
      <c r="P157" s="1"/>
      <c r="Q157" s="1"/>
      <c r="R157" s="1"/>
      <c r="S157" s="1"/>
      <c r="T157" s="1"/>
      <c r="U157" s="1"/>
      <c r="V157" s="1"/>
      <c r="W157" s="1"/>
      <c r="X157" s="1"/>
      <c r="Y157" s="1"/>
      <c r="Z157" s="1"/>
    </row>
    <row r="158" spans="1:26" ht="15.5" x14ac:dyDescent="0.35">
      <c r="A158" s="65"/>
      <c r="B158" s="1"/>
      <c r="C158" s="1"/>
      <c r="D158" s="1"/>
      <c r="E158" s="65"/>
      <c r="F158" s="66"/>
      <c r="G158" s="1"/>
      <c r="H158" s="1"/>
      <c r="I158" s="1"/>
      <c r="J158" s="1"/>
      <c r="K158" s="1"/>
      <c r="L158" s="1"/>
      <c r="M158" s="1"/>
      <c r="N158" s="1"/>
      <c r="O158" s="1"/>
      <c r="P158" s="1"/>
      <c r="Q158" s="1"/>
      <c r="R158" s="1"/>
      <c r="S158" s="1"/>
      <c r="T158" s="1"/>
      <c r="U158" s="1"/>
      <c r="V158" s="1"/>
      <c r="W158" s="1"/>
      <c r="X158" s="1"/>
      <c r="Y158" s="1"/>
      <c r="Z158" s="1"/>
    </row>
    <row r="159" spans="1:26" ht="15.5" x14ac:dyDescent="0.35">
      <c r="A159" s="65"/>
      <c r="B159" s="1"/>
      <c r="C159" s="1"/>
      <c r="D159" s="1"/>
      <c r="E159" s="65"/>
      <c r="F159" s="66"/>
      <c r="G159" s="1"/>
      <c r="H159" s="1"/>
      <c r="I159" s="1"/>
      <c r="J159" s="1"/>
      <c r="K159" s="1"/>
      <c r="L159" s="1"/>
      <c r="M159" s="1"/>
      <c r="N159" s="1"/>
      <c r="O159" s="1"/>
      <c r="P159" s="1"/>
      <c r="Q159" s="1"/>
      <c r="R159" s="1"/>
      <c r="S159" s="1"/>
      <c r="T159" s="1"/>
      <c r="U159" s="1"/>
      <c r="V159" s="1"/>
      <c r="W159" s="1"/>
      <c r="X159" s="1"/>
      <c r="Y159" s="1"/>
      <c r="Z159" s="1"/>
    </row>
    <row r="160" spans="1:26" ht="15.5" x14ac:dyDescent="0.35">
      <c r="A160" s="65"/>
      <c r="B160" s="1"/>
      <c r="C160" s="1"/>
      <c r="D160" s="1"/>
      <c r="E160" s="65"/>
      <c r="F160" s="66"/>
      <c r="G160" s="1"/>
      <c r="H160" s="1"/>
      <c r="I160" s="1"/>
      <c r="J160" s="1"/>
      <c r="K160" s="1"/>
      <c r="L160" s="1"/>
      <c r="M160" s="1"/>
      <c r="N160" s="1"/>
      <c r="O160" s="1"/>
      <c r="P160" s="1"/>
      <c r="Q160" s="1"/>
      <c r="R160" s="1"/>
      <c r="S160" s="1"/>
      <c r="T160" s="1"/>
      <c r="U160" s="1"/>
      <c r="V160" s="1"/>
      <c r="W160" s="1"/>
      <c r="X160" s="1"/>
      <c r="Y160" s="1"/>
      <c r="Z160" s="1"/>
    </row>
    <row r="161" spans="1:26" ht="15.5" x14ac:dyDescent="0.35">
      <c r="A161" s="65"/>
      <c r="B161" s="1"/>
      <c r="C161" s="1"/>
      <c r="D161" s="1"/>
      <c r="E161" s="65"/>
      <c r="F161" s="66"/>
      <c r="G161" s="1"/>
      <c r="H161" s="1"/>
      <c r="I161" s="1"/>
      <c r="J161" s="1"/>
      <c r="K161" s="1"/>
      <c r="L161" s="1"/>
      <c r="M161" s="1"/>
      <c r="N161" s="1"/>
      <c r="O161" s="1"/>
      <c r="P161" s="1"/>
      <c r="Q161" s="1"/>
      <c r="R161" s="1"/>
      <c r="S161" s="1"/>
      <c r="T161" s="1"/>
      <c r="U161" s="1"/>
      <c r="V161" s="1"/>
      <c r="W161" s="1"/>
      <c r="X161" s="1"/>
      <c r="Y161" s="1"/>
      <c r="Z161" s="1"/>
    </row>
    <row r="162" spans="1:26" ht="15.5" x14ac:dyDescent="0.35">
      <c r="A162" s="65"/>
      <c r="B162" s="1"/>
      <c r="C162" s="1"/>
      <c r="D162" s="1"/>
      <c r="E162" s="65"/>
      <c r="F162" s="66"/>
      <c r="G162" s="1"/>
      <c r="H162" s="1"/>
      <c r="I162" s="1"/>
      <c r="J162" s="1"/>
      <c r="K162" s="1"/>
      <c r="L162" s="1"/>
      <c r="M162" s="1"/>
      <c r="N162" s="1"/>
      <c r="O162" s="1"/>
      <c r="P162" s="1"/>
      <c r="Q162" s="1"/>
      <c r="R162" s="1"/>
      <c r="S162" s="1"/>
      <c r="T162" s="1"/>
      <c r="U162" s="1"/>
      <c r="V162" s="1"/>
      <c r="W162" s="1"/>
      <c r="X162" s="1"/>
      <c r="Y162" s="1"/>
      <c r="Z162" s="1"/>
    </row>
    <row r="163" spans="1:26" ht="15.5" x14ac:dyDescent="0.35">
      <c r="A163" s="65"/>
      <c r="B163" s="1"/>
      <c r="C163" s="1"/>
      <c r="D163" s="1"/>
      <c r="E163" s="65"/>
      <c r="F163" s="66"/>
      <c r="G163" s="1"/>
      <c r="H163" s="1"/>
      <c r="I163" s="1"/>
      <c r="J163" s="1"/>
      <c r="K163" s="1"/>
      <c r="L163" s="1"/>
      <c r="M163" s="1"/>
      <c r="N163" s="1"/>
      <c r="O163" s="1"/>
      <c r="P163" s="1"/>
      <c r="Q163" s="1"/>
      <c r="R163" s="1"/>
      <c r="S163" s="1"/>
      <c r="T163" s="1"/>
      <c r="U163" s="1"/>
      <c r="V163" s="1"/>
      <c r="W163" s="1"/>
      <c r="X163" s="1"/>
      <c r="Y163" s="1"/>
      <c r="Z163" s="1"/>
    </row>
    <row r="164" spans="1:26" ht="15.5" x14ac:dyDescent="0.35">
      <c r="A164" s="65"/>
      <c r="B164" s="1"/>
      <c r="C164" s="1"/>
      <c r="D164" s="1"/>
      <c r="E164" s="65"/>
      <c r="F164" s="66"/>
      <c r="G164" s="1"/>
      <c r="H164" s="1"/>
      <c r="I164" s="1"/>
      <c r="J164" s="1"/>
      <c r="K164" s="1"/>
      <c r="L164" s="1"/>
      <c r="M164" s="1"/>
      <c r="N164" s="1"/>
      <c r="O164" s="1"/>
      <c r="P164" s="1"/>
      <c r="Q164" s="1"/>
      <c r="R164" s="1"/>
      <c r="S164" s="1"/>
      <c r="T164" s="1"/>
      <c r="U164" s="1"/>
      <c r="V164" s="1"/>
      <c r="W164" s="1"/>
      <c r="X164" s="1"/>
      <c r="Y164" s="1"/>
      <c r="Z164" s="1"/>
    </row>
    <row r="165" spans="1:26" ht="15.5" x14ac:dyDescent="0.35">
      <c r="A165" s="65"/>
      <c r="B165" s="1"/>
      <c r="C165" s="1"/>
      <c r="D165" s="1"/>
      <c r="E165" s="65"/>
      <c r="F165" s="66"/>
      <c r="G165" s="1"/>
      <c r="H165" s="1"/>
      <c r="I165" s="1"/>
      <c r="J165" s="1"/>
      <c r="K165" s="1"/>
      <c r="L165" s="1"/>
      <c r="M165" s="1"/>
      <c r="N165" s="1"/>
      <c r="O165" s="1"/>
      <c r="P165" s="1"/>
      <c r="Q165" s="1"/>
      <c r="R165" s="1"/>
      <c r="S165" s="1"/>
      <c r="T165" s="1"/>
      <c r="U165" s="1"/>
      <c r="V165" s="1"/>
      <c r="W165" s="1"/>
      <c r="X165" s="1"/>
      <c r="Y165" s="1"/>
      <c r="Z165" s="1"/>
    </row>
    <row r="166" spans="1:26" ht="15.5" x14ac:dyDescent="0.35">
      <c r="A166" s="65"/>
      <c r="B166" s="1"/>
      <c r="C166" s="1"/>
      <c r="D166" s="1"/>
      <c r="E166" s="65"/>
      <c r="F166" s="66"/>
      <c r="G166" s="1"/>
      <c r="H166" s="1"/>
      <c r="I166" s="1"/>
      <c r="J166" s="1"/>
      <c r="K166" s="1"/>
      <c r="L166" s="1"/>
      <c r="M166" s="1"/>
      <c r="N166" s="1"/>
      <c r="O166" s="1"/>
      <c r="P166" s="1"/>
      <c r="Q166" s="1"/>
      <c r="R166" s="1"/>
      <c r="S166" s="1"/>
      <c r="T166" s="1"/>
      <c r="U166" s="1"/>
      <c r="V166" s="1"/>
      <c r="W166" s="1"/>
      <c r="X166" s="1"/>
      <c r="Y166" s="1"/>
      <c r="Z166" s="1"/>
    </row>
    <row r="167" spans="1:26" ht="15.5" x14ac:dyDescent="0.35">
      <c r="A167" s="65"/>
      <c r="B167" s="1"/>
      <c r="C167" s="1"/>
      <c r="D167" s="1"/>
      <c r="E167" s="65"/>
      <c r="F167" s="66"/>
      <c r="G167" s="1"/>
      <c r="H167" s="1"/>
      <c r="I167" s="1"/>
      <c r="J167" s="1"/>
      <c r="K167" s="1"/>
      <c r="L167" s="1"/>
      <c r="M167" s="1"/>
      <c r="N167" s="1"/>
      <c r="O167" s="1"/>
      <c r="P167" s="1"/>
      <c r="Q167" s="1"/>
      <c r="R167" s="1"/>
      <c r="S167" s="1"/>
      <c r="T167" s="1"/>
      <c r="U167" s="1"/>
      <c r="V167" s="1"/>
      <c r="W167" s="1"/>
      <c r="X167" s="1"/>
      <c r="Y167" s="1"/>
      <c r="Z167" s="1"/>
    </row>
    <row r="168" spans="1:26" ht="15.5" x14ac:dyDescent="0.35">
      <c r="A168" s="65"/>
      <c r="B168" s="1"/>
      <c r="C168" s="1"/>
      <c r="D168" s="1"/>
      <c r="E168" s="65"/>
      <c r="F168" s="66"/>
      <c r="G168" s="1"/>
      <c r="H168" s="1"/>
      <c r="I168" s="1"/>
      <c r="J168" s="1"/>
      <c r="K168" s="1"/>
      <c r="L168" s="1"/>
      <c r="M168" s="1"/>
      <c r="N168" s="1"/>
      <c r="O168" s="1"/>
      <c r="P168" s="1"/>
      <c r="Q168" s="1"/>
      <c r="R168" s="1"/>
      <c r="S168" s="1"/>
      <c r="T168" s="1"/>
      <c r="U168" s="1"/>
      <c r="V168" s="1"/>
      <c r="W168" s="1"/>
      <c r="X168" s="1"/>
      <c r="Y168" s="1"/>
      <c r="Z168" s="1"/>
    </row>
    <row r="169" spans="1:26" ht="15.5" x14ac:dyDescent="0.35">
      <c r="A169" s="65"/>
      <c r="B169" s="1"/>
      <c r="C169" s="1"/>
      <c r="D169" s="1"/>
      <c r="E169" s="65"/>
      <c r="F169" s="66"/>
      <c r="G169" s="1"/>
      <c r="H169" s="1"/>
      <c r="I169" s="1"/>
      <c r="J169" s="1"/>
      <c r="K169" s="1"/>
      <c r="L169" s="1"/>
      <c r="M169" s="1"/>
      <c r="N169" s="1"/>
      <c r="O169" s="1"/>
      <c r="P169" s="1"/>
      <c r="Q169" s="1"/>
      <c r="R169" s="1"/>
      <c r="S169" s="1"/>
      <c r="T169" s="1"/>
      <c r="U169" s="1"/>
      <c r="V169" s="1"/>
      <c r="W169" s="1"/>
      <c r="X169" s="1"/>
      <c r="Y169" s="1"/>
      <c r="Z169" s="1"/>
    </row>
    <row r="170" spans="1:26" ht="15.5" x14ac:dyDescent="0.35">
      <c r="A170" s="65"/>
      <c r="B170" s="1"/>
      <c r="C170" s="1"/>
      <c r="D170" s="1"/>
      <c r="E170" s="65"/>
      <c r="F170" s="66"/>
      <c r="G170" s="1"/>
      <c r="H170" s="1"/>
      <c r="I170" s="1"/>
      <c r="J170" s="1"/>
      <c r="K170" s="1"/>
      <c r="L170" s="1"/>
      <c r="M170" s="1"/>
      <c r="N170" s="1"/>
      <c r="O170" s="1"/>
      <c r="P170" s="1"/>
      <c r="Q170" s="1"/>
      <c r="R170" s="1"/>
      <c r="S170" s="1"/>
      <c r="T170" s="1"/>
      <c r="U170" s="1"/>
      <c r="V170" s="1"/>
      <c r="W170" s="1"/>
      <c r="X170" s="1"/>
      <c r="Y170" s="1"/>
      <c r="Z170" s="1"/>
    </row>
    <row r="171" spans="1:26" ht="15.5" x14ac:dyDescent="0.35">
      <c r="A171" s="65"/>
      <c r="B171" s="1"/>
      <c r="C171" s="1"/>
      <c r="D171" s="1"/>
      <c r="E171" s="65"/>
      <c r="F171" s="66"/>
      <c r="G171" s="1"/>
      <c r="H171" s="1"/>
      <c r="I171" s="1"/>
      <c r="J171" s="1"/>
      <c r="K171" s="1"/>
      <c r="L171" s="1"/>
      <c r="M171" s="1"/>
      <c r="N171" s="1"/>
      <c r="O171" s="1"/>
      <c r="P171" s="1"/>
      <c r="Q171" s="1"/>
      <c r="R171" s="1"/>
      <c r="S171" s="1"/>
      <c r="T171" s="1"/>
      <c r="U171" s="1"/>
      <c r="V171" s="1"/>
      <c r="W171" s="1"/>
      <c r="X171" s="1"/>
      <c r="Y171" s="1"/>
      <c r="Z171" s="1"/>
    </row>
    <row r="172" spans="1:26" ht="15.5" x14ac:dyDescent="0.35">
      <c r="A172" s="65"/>
      <c r="B172" s="1"/>
      <c r="C172" s="1"/>
      <c r="D172" s="1"/>
      <c r="E172" s="65"/>
      <c r="F172" s="66"/>
      <c r="G172" s="1"/>
      <c r="H172" s="1"/>
      <c r="I172" s="1"/>
      <c r="J172" s="1"/>
      <c r="K172" s="1"/>
      <c r="L172" s="1"/>
      <c r="M172" s="1"/>
      <c r="N172" s="1"/>
      <c r="O172" s="1"/>
      <c r="P172" s="1"/>
      <c r="Q172" s="1"/>
      <c r="R172" s="1"/>
      <c r="S172" s="1"/>
      <c r="T172" s="1"/>
      <c r="U172" s="1"/>
      <c r="V172" s="1"/>
      <c r="W172" s="1"/>
      <c r="X172" s="1"/>
      <c r="Y172" s="1"/>
      <c r="Z172" s="1"/>
    </row>
    <row r="173" spans="1:26" ht="15.5" x14ac:dyDescent="0.35">
      <c r="A173" s="65"/>
      <c r="B173" s="1"/>
      <c r="C173" s="1"/>
      <c r="D173" s="1"/>
      <c r="E173" s="65"/>
      <c r="F173" s="66"/>
      <c r="G173" s="1"/>
      <c r="H173" s="1"/>
      <c r="I173" s="1"/>
      <c r="J173" s="1"/>
      <c r="K173" s="1"/>
      <c r="L173" s="1"/>
      <c r="M173" s="1"/>
      <c r="N173" s="1"/>
      <c r="O173" s="1"/>
      <c r="P173" s="1"/>
      <c r="Q173" s="1"/>
      <c r="R173" s="1"/>
      <c r="S173" s="1"/>
      <c r="T173" s="1"/>
      <c r="U173" s="1"/>
      <c r="V173" s="1"/>
      <c r="W173" s="1"/>
      <c r="X173" s="1"/>
      <c r="Y173" s="1"/>
      <c r="Z173" s="1"/>
    </row>
    <row r="174" spans="1:26" ht="15.5" x14ac:dyDescent="0.35">
      <c r="A174" s="65"/>
      <c r="B174" s="1"/>
      <c r="C174" s="1"/>
      <c r="D174" s="1"/>
      <c r="E174" s="65"/>
      <c r="F174" s="66"/>
      <c r="G174" s="1"/>
      <c r="H174" s="1"/>
      <c r="I174" s="1"/>
      <c r="J174" s="1"/>
      <c r="K174" s="1"/>
      <c r="L174" s="1"/>
      <c r="M174" s="1"/>
      <c r="N174" s="1"/>
      <c r="O174" s="1"/>
      <c r="P174" s="1"/>
      <c r="Q174" s="1"/>
      <c r="R174" s="1"/>
      <c r="S174" s="1"/>
      <c r="T174" s="1"/>
      <c r="U174" s="1"/>
      <c r="V174" s="1"/>
      <c r="W174" s="1"/>
      <c r="X174" s="1"/>
      <c r="Y174" s="1"/>
      <c r="Z174" s="1"/>
    </row>
    <row r="175" spans="1:26" ht="15.5" x14ac:dyDescent="0.35">
      <c r="A175" s="65"/>
      <c r="B175" s="1"/>
      <c r="C175" s="1"/>
      <c r="D175" s="1"/>
      <c r="E175" s="65"/>
      <c r="F175" s="66"/>
      <c r="G175" s="1"/>
      <c r="H175" s="1"/>
      <c r="I175" s="1"/>
      <c r="J175" s="1"/>
      <c r="K175" s="1"/>
      <c r="L175" s="1"/>
      <c r="M175" s="1"/>
      <c r="N175" s="1"/>
      <c r="O175" s="1"/>
      <c r="P175" s="1"/>
      <c r="Q175" s="1"/>
      <c r="R175" s="1"/>
      <c r="S175" s="1"/>
      <c r="T175" s="1"/>
      <c r="U175" s="1"/>
      <c r="V175" s="1"/>
      <c r="W175" s="1"/>
      <c r="X175" s="1"/>
      <c r="Y175" s="1"/>
      <c r="Z175" s="1"/>
    </row>
    <row r="176" spans="1:26" ht="15.5" x14ac:dyDescent="0.35">
      <c r="A176" s="65"/>
      <c r="B176" s="1"/>
      <c r="C176" s="1"/>
      <c r="D176" s="1"/>
      <c r="E176" s="65"/>
      <c r="F176" s="66"/>
      <c r="G176" s="1"/>
      <c r="H176" s="1"/>
      <c r="I176" s="1"/>
      <c r="J176" s="1"/>
      <c r="K176" s="1"/>
      <c r="L176" s="1"/>
      <c r="M176" s="1"/>
      <c r="N176" s="1"/>
      <c r="O176" s="1"/>
      <c r="P176" s="1"/>
      <c r="Q176" s="1"/>
      <c r="R176" s="1"/>
      <c r="S176" s="1"/>
      <c r="T176" s="1"/>
      <c r="U176" s="1"/>
      <c r="V176" s="1"/>
      <c r="W176" s="1"/>
      <c r="X176" s="1"/>
      <c r="Y176" s="1"/>
      <c r="Z176" s="1"/>
    </row>
    <row r="177" spans="1:26" ht="15.5" x14ac:dyDescent="0.35">
      <c r="A177" s="65"/>
      <c r="B177" s="1"/>
      <c r="C177" s="1"/>
      <c r="D177" s="1"/>
      <c r="E177" s="65"/>
      <c r="F177" s="66"/>
      <c r="G177" s="1"/>
      <c r="H177" s="1"/>
      <c r="I177" s="1"/>
      <c r="J177" s="1"/>
      <c r="K177" s="1"/>
      <c r="L177" s="1"/>
      <c r="M177" s="1"/>
      <c r="N177" s="1"/>
      <c r="O177" s="1"/>
      <c r="P177" s="1"/>
      <c r="Q177" s="1"/>
      <c r="R177" s="1"/>
      <c r="S177" s="1"/>
      <c r="T177" s="1"/>
      <c r="U177" s="1"/>
      <c r="V177" s="1"/>
      <c r="W177" s="1"/>
      <c r="X177" s="1"/>
      <c r="Y177" s="1"/>
      <c r="Z177" s="1"/>
    </row>
    <row r="178" spans="1:26" ht="15.5" x14ac:dyDescent="0.35">
      <c r="A178" s="65"/>
      <c r="B178" s="1"/>
      <c r="C178" s="1"/>
      <c r="D178" s="1"/>
      <c r="E178" s="65"/>
      <c r="F178" s="66"/>
      <c r="G178" s="1"/>
      <c r="H178" s="1"/>
      <c r="I178" s="1"/>
      <c r="J178" s="1"/>
      <c r="K178" s="1"/>
      <c r="L178" s="1"/>
      <c r="M178" s="1"/>
      <c r="N178" s="1"/>
      <c r="O178" s="1"/>
      <c r="P178" s="1"/>
      <c r="Q178" s="1"/>
      <c r="R178" s="1"/>
      <c r="S178" s="1"/>
      <c r="T178" s="1"/>
      <c r="U178" s="1"/>
      <c r="V178" s="1"/>
      <c r="W178" s="1"/>
      <c r="X178" s="1"/>
      <c r="Y178" s="1"/>
      <c r="Z178" s="1"/>
    </row>
    <row r="179" spans="1:26" ht="15.5" x14ac:dyDescent="0.35">
      <c r="A179" s="65"/>
      <c r="B179" s="1"/>
      <c r="C179" s="1"/>
      <c r="D179" s="1"/>
      <c r="E179" s="65"/>
      <c r="F179" s="66"/>
      <c r="G179" s="1"/>
      <c r="H179" s="1"/>
      <c r="I179" s="1"/>
      <c r="J179" s="1"/>
      <c r="K179" s="1"/>
      <c r="L179" s="1"/>
      <c r="M179" s="1"/>
      <c r="N179" s="1"/>
      <c r="O179" s="1"/>
      <c r="P179" s="1"/>
      <c r="Q179" s="1"/>
      <c r="R179" s="1"/>
      <c r="S179" s="1"/>
      <c r="T179" s="1"/>
      <c r="U179" s="1"/>
      <c r="V179" s="1"/>
      <c r="W179" s="1"/>
      <c r="X179" s="1"/>
      <c r="Y179" s="1"/>
      <c r="Z179" s="1"/>
    </row>
    <row r="180" spans="1:26" ht="15.5" x14ac:dyDescent="0.35">
      <c r="A180" s="65"/>
      <c r="B180" s="1"/>
      <c r="C180" s="1"/>
      <c r="D180" s="1"/>
      <c r="E180" s="65"/>
      <c r="F180" s="66"/>
      <c r="G180" s="1"/>
      <c r="H180" s="1"/>
      <c r="I180" s="1"/>
      <c r="J180" s="1"/>
      <c r="K180" s="1"/>
      <c r="L180" s="1"/>
      <c r="M180" s="1"/>
      <c r="N180" s="1"/>
      <c r="O180" s="1"/>
      <c r="P180" s="1"/>
      <c r="Q180" s="1"/>
      <c r="R180" s="1"/>
      <c r="S180" s="1"/>
      <c r="T180" s="1"/>
      <c r="U180" s="1"/>
      <c r="V180" s="1"/>
      <c r="W180" s="1"/>
      <c r="X180" s="1"/>
      <c r="Y180" s="1"/>
      <c r="Z180" s="1"/>
    </row>
    <row r="181" spans="1:26" ht="15.5" x14ac:dyDescent="0.35">
      <c r="A181" s="65"/>
      <c r="B181" s="1"/>
      <c r="C181" s="1"/>
      <c r="D181" s="1"/>
      <c r="E181" s="65"/>
      <c r="F181" s="66"/>
      <c r="G181" s="1"/>
      <c r="H181" s="1"/>
      <c r="I181" s="1"/>
      <c r="J181" s="1"/>
      <c r="K181" s="1"/>
      <c r="L181" s="1"/>
      <c r="M181" s="1"/>
      <c r="N181" s="1"/>
      <c r="O181" s="1"/>
      <c r="P181" s="1"/>
      <c r="Q181" s="1"/>
      <c r="R181" s="1"/>
      <c r="S181" s="1"/>
      <c r="T181" s="1"/>
      <c r="U181" s="1"/>
      <c r="V181" s="1"/>
      <c r="W181" s="1"/>
      <c r="X181" s="1"/>
      <c r="Y181" s="1"/>
      <c r="Z181" s="1"/>
    </row>
    <row r="182" spans="1:26" ht="15.5" x14ac:dyDescent="0.35">
      <c r="A182" s="65"/>
      <c r="B182" s="1"/>
      <c r="C182" s="1"/>
      <c r="D182" s="1"/>
      <c r="E182" s="65"/>
      <c r="F182" s="66"/>
      <c r="G182" s="1"/>
      <c r="H182" s="1"/>
      <c r="I182" s="1"/>
      <c r="J182" s="1"/>
      <c r="K182" s="1"/>
      <c r="L182" s="1"/>
      <c r="M182" s="1"/>
      <c r="N182" s="1"/>
      <c r="O182" s="1"/>
      <c r="P182" s="1"/>
      <c r="Q182" s="1"/>
      <c r="R182" s="1"/>
      <c r="S182" s="1"/>
      <c r="T182" s="1"/>
      <c r="U182" s="1"/>
      <c r="V182" s="1"/>
      <c r="W182" s="1"/>
      <c r="X182" s="1"/>
      <c r="Y182" s="1"/>
      <c r="Z182" s="1"/>
    </row>
    <row r="183" spans="1:26" ht="15.5" x14ac:dyDescent="0.35">
      <c r="A183" s="65"/>
      <c r="B183" s="1"/>
      <c r="C183" s="1"/>
      <c r="D183" s="1"/>
      <c r="E183" s="65"/>
      <c r="F183" s="66"/>
      <c r="G183" s="1"/>
      <c r="H183" s="1"/>
      <c r="I183" s="1"/>
      <c r="J183" s="1"/>
      <c r="K183" s="1"/>
      <c r="L183" s="1"/>
      <c r="M183" s="1"/>
      <c r="N183" s="1"/>
      <c r="O183" s="1"/>
      <c r="P183" s="1"/>
      <c r="Q183" s="1"/>
      <c r="R183" s="1"/>
      <c r="S183" s="1"/>
      <c r="T183" s="1"/>
      <c r="U183" s="1"/>
      <c r="V183" s="1"/>
      <c r="W183" s="1"/>
      <c r="X183" s="1"/>
      <c r="Y183" s="1"/>
      <c r="Z183" s="1"/>
    </row>
    <row r="184" spans="1:26" ht="15.5" x14ac:dyDescent="0.35">
      <c r="A184" s="65"/>
      <c r="B184" s="1"/>
      <c r="C184" s="1"/>
      <c r="D184" s="1"/>
      <c r="E184" s="65"/>
      <c r="F184" s="66"/>
      <c r="G184" s="1"/>
      <c r="H184" s="1"/>
      <c r="I184" s="1"/>
      <c r="J184" s="1"/>
      <c r="K184" s="1"/>
      <c r="L184" s="1"/>
      <c r="M184" s="1"/>
      <c r="N184" s="1"/>
      <c r="O184" s="1"/>
      <c r="P184" s="1"/>
      <c r="Q184" s="1"/>
      <c r="R184" s="1"/>
      <c r="S184" s="1"/>
      <c r="T184" s="1"/>
      <c r="U184" s="1"/>
      <c r="V184" s="1"/>
      <c r="W184" s="1"/>
      <c r="X184" s="1"/>
      <c r="Y184" s="1"/>
      <c r="Z184" s="1"/>
    </row>
    <row r="185" spans="1:26" ht="15.5" x14ac:dyDescent="0.35">
      <c r="A185" s="65"/>
      <c r="B185" s="1"/>
      <c r="C185" s="1"/>
      <c r="D185" s="1"/>
      <c r="E185" s="65"/>
      <c r="F185" s="66"/>
      <c r="G185" s="1"/>
      <c r="H185" s="1"/>
      <c r="I185" s="1"/>
      <c r="J185" s="1"/>
      <c r="K185" s="1"/>
      <c r="L185" s="1"/>
      <c r="M185" s="1"/>
      <c r="N185" s="1"/>
      <c r="O185" s="1"/>
      <c r="P185" s="1"/>
      <c r="Q185" s="1"/>
      <c r="R185" s="1"/>
      <c r="S185" s="1"/>
      <c r="T185" s="1"/>
      <c r="U185" s="1"/>
      <c r="V185" s="1"/>
      <c r="W185" s="1"/>
      <c r="X185" s="1"/>
      <c r="Y185" s="1"/>
      <c r="Z185" s="1"/>
    </row>
    <row r="186" spans="1:26" ht="15.5" x14ac:dyDescent="0.35">
      <c r="A186" s="65"/>
      <c r="B186" s="1"/>
      <c r="C186" s="1"/>
      <c r="D186" s="1"/>
      <c r="E186" s="65"/>
      <c r="F186" s="66"/>
      <c r="G186" s="1"/>
      <c r="H186" s="1"/>
      <c r="I186" s="1"/>
      <c r="J186" s="1"/>
      <c r="K186" s="1"/>
      <c r="L186" s="1"/>
      <c r="M186" s="1"/>
      <c r="N186" s="1"/>
      <c r="O186" s="1"/>
      <c r="P186" s="1"/>
      <c r="Q186" s="1"/>
      <c r="R186" s="1"/>
      <c r="S186" s="1"/>
      <c r="T186" s="1"/>
      <c r="U186" s="1"/>
      <c r="V186" s="1"/>
      <c r="W186" s="1"/>
      <c r="X186" s="1"/>
      <c r="Y186" s="1"/>
      <c r="Z186" s="1"/>
    </row>
    <row r="187" spans="1:26" ht="15.5" x14ac:dyDescent="0.35">
      <c r="A187" s="65"/>
      <c r="B187" s="1"/>
      <c r="C187" s="1"/>
      <c r="D187" s="1"/>
      <c r="E187" s="65"/>
      <c r="F187" s="66"/>
      <c r="G187" s="1"/>
      <c r="H187" s="1"/>
      <c r="I187" s="1"/>
      <c r="J187" s="1"/>
      <c r="K187" s="1"/>
      <c r="L187" s="1"/>
      <c r="M187" s="1"/>
      <c r="N187" s="1"/>
      <c r="O187" s="1"/>
      <c r="P187" s="1"/>
      <c r="Q187" s="1"/>
      <c r="R187" s="1"/>
      <c r="S187" s="1"/>
      <c r="T187" s="1"/>
      <c r="U187" s="1"/>
      <c r="V187" s="1"/>
      <c r="W187" s="1"/>
      <c r="X187" s="1"/>
      <c r="Y187" s="1"/>
      <c r="Z187" s="1"/>
    </row>
    <row r="188" spans="1:26" ht="15.5" x14ac:dyDescent="0.35">
      <c r="A188" s="65"/>
      <c r="B188" s="1"/>
      <c r="C188" s="1"/>
      <c r="D188" s="1"/>
      <c r="E188" s="65"/>
      <c r="F188" s="66"/>
      <c r="G188" s="1"/>
      <c r="H188" s="1"/>
      <c r="I188" s="1"/>
      <c r="J188" s="1"/>
      <c r="K188" s="1"/>
      <c r="L188" s="1"/>
      <c r="M188" s="1"/>
      <c r="N188" s="1"/>
      <c r="O188" s="1"/>
      <c r="P188" s="1"/>
      <c r="Q188" s="1"/>
      <c r="R188" s="1"/>
      <c r="S188" s="1"/>
      <c r="T188" s="1"/>
      <c r="U188" s="1"/>
      <c r="V188" s="1"/>
      <c r="W188" s="1"/>
      <c r="X188" s="1"/>
      <c r="Y188" s="1"/>
      <c r="Z188" s="1"/>
    </row>
    <row r="189" spans="1:26" ht="15.5" x14ac:dyDescent="0.35">
      <c r="A189" s="65"/>
      <c r="B189" s="1"/>
      <c r="C189" s="1"/>
      <c r="D189" s="1"/>
      <c r="E189" s="65"/>
      <c r="F189" s="66"/>
      <c r="G189" s="1"/>
      <c r="H189" s="1"/>
      <c r="I189" s="1"/>
      <c r="J189" s="1"/>
      <c r="K189" s="1"/>
      <c r="L189" s="1"/>
      <c r="M189" s="1"/>
      <c r="N189" s="1"/>
      <c r="O189" s="1"/>
      <c r="P189" s="1"/>
      <c r="Q189" s="1"/>
      <c r="R189" s="1"/>
      <c r="S189" s="1"/>
      <c r="T189" s="1"/>
      <c r="U189" s="1"/>
      <c r="V189" s="1"/>
      <c r="W189" s="1"/>
      <c r="X189" s="1"/>
      <c r="Y189" s="1"/>
      <c r="Z189" s="1"/>
    </row>
    <row r="190" spans="1:26" ht="15.5" x14ac:dyDescent="0.35">
      <c r="A190" s="65"/>
      <c r="B190" s="1"/>
      <c r="C190" s="1"/>
      <c r="D190" s="1"/>
      <c r="E190" s="65"/>
      <c r="F190" s="66"/>
      <c r="G190" s="1"/>
      <c r="H190" s="1"/>
      <c r="I190" s="1"/>
      <c r="J190" s="1"/>
      <c r="K190" s="1"/>
      <c r="L190" s="1"/>
      <c r="M190" s="1"/>
      <c r="N190" s="1"/>
      <c r="O190" s="1"/>
      <c r="P190" s="1"/>
      <c r="Q190" s="1"/>
      <c r="R190" s="1"/>
      <c r="S190" s="1"/>
      <c r="T190" s="1"/>
      <c r="U190" s="1"/>
      <c r="V190" s="1"/>
      <c r="W190" s="1"/>
      <c r="X190" s="1"/>
      <c r="Y190" s="1"/>
      <c r="Z190" s="1"/>
    </row>
    <row r="191" spans="1:26" ht="15.5" x14ac:dyDescent="0.35">
      <c r="A191" s="65"/>
      <c r="B191" s="1"/>
      <c r="C191" s="1"/>
      <c r="D191" s="1"/>
      <c r="E191" s="65"/>
      <c r="F191" s="66"/>
      <c r="G191" s="1"/>
      <c r="H191" s="1"/>
      <c r="I191" s="1"/>
      <c r="J191" s="1"/>
      <c r="K191" s="1"/>
      <c r="L191" s="1"/>
      <c r="M191" s="1"/>
      <c r="N191" s="1"/>
      <c r="O191" s="1"/>
      <c r="P191" s="1"/>
      <c r="Q191" s="1"/>
      <c r="R191" s="1"/>
      <c r="S191" s="1"/>
      <c r="T191" s="1"/>
      <c r="U191" s="1"/>
      <c r="V191" s="1"/>
      <c r="W191" s="1"/>
      <c r="X191" s="1"/>
      <c r="Y191" s="1"/>
      <c r="Z191" s="1"/>
    </row>
    <row r="192" spans="1:26" ht="15.5" x14ac:dyDescent="0.35">
      <c r="A192" s="65"/>
      <c r="B192" s="1"/>
      <c r="C192" s="1"/>
      <c r="D192" s="1"/>
      <c r="E192" s="65"/>
      <c r="F192" s="66"/>
      <c r="G192" s="1"/>
      <c r="H192" s="1"/>
      <c r="I192" s="1"/>
      <c r="J192" s="1"/>
      <c r="K192" s="1"/>
      <c r="L192" s="1"/>
      <c r="M192" s="1"/>
      <c r="N192" s="1"/>
      <c r="O192" s="1"/>
      <c r="P192" s="1"/>
      <c r="Q192" s="1"/>
      <c r="R192" s="1"/>
      <c r="S192" s="1"/>
      <c r="T192" s="1"/>
      <c r="U192" s="1"/>
      <c r="V192" s="1"/>
      <c r="W192" s="1"/>
      <c r="X192" s="1"/>
      <c r="Y192" s="1"/>
      <c r="Z192" s="1"/>
    </row>
    <row r="193" spans="1:26" ht="15.5" x14ac:dyDescent="0.35">
      <c r="A193" s="65"/>
      <c r="B193" s="1"/>
      <c r="C193" s="1"/>
      <c r="D193" s="1"/>
      <c r="E193" s="65"/>
      <c r="F193" s="66"/>
      <c r="G193" s="1"/>
      <c r="H193" s="1"/>
      <c r="I193" s="1"/>
      <c r="J193" s="1"/>
      <c r="K193" s="1"/>
      <c r="L193" s="1"/>
      <c r="M193" s="1"/>
      <c r="N193" s="1"/>
      <c r="O193" s="1"/>
      <c r="P193" s="1"/>
      <c r="Q193" s="1"/>
      <c r="R193" s="1"/>
      <c r="S193" s="1"/>
      <c r="T193" s="1"/>
      <c r="U193" s="1"/>
      <c r="V193" s="1"/>
      <c r="W193" s="1"/>
      <c r="X193" s="1"/>
      <c r="Y193" s="1"/>
      <c r="Z193" s="1"/>
    </row>
    <row r="194" spans="1:26" ht="15.5" x14ac:dyDescent="0.35">
      <c r="A194" s="65"/>
      <c r="B194" s="1"/>
      <c r="C194" s="1"/>
      <c r="D194" s="1"/>
      <c r="E194" s="65"/>
      <c r="F194" s="66"/>
      <c r="G194" s="1"/>
      <c r="H194" s="1"/>
      <c r="I194" s="1"/>
      <c r="J194" s="1"/>
      <c r="K194" s="1"/>
      <c r="L194" s="1"/>
      <c r="M194" s="1"/>
      <c r="N194" s="1"/>
      <c r="O194" s="1"/>
      <c r="P194" s="1"/>
      <c r="Q194" s="1"/>
      <c r="R194" s="1"/>
      <c r="S194" s="1"/>
      <c r="T194" s="1"/>
      <c r="U194" s="1"/>
      <c r="V194" s="1"/>
      <c r="W194" s="1"/>
      <c r="X194" s="1"/>
      <c r="Y194" s="1"/>
      <c r="Z194" s="1"/>
    </row>
    <row r="195" spans="1:26" ht="15.5" x14ac:dyDescent="0.35">
      <c r="A195" s="65"/>
      <c r="B195" s="1"/>
      <c r="C195" s="1"/>
      <c r="D195" s="1"/>
      <c r="E195" s="65"/>
      <c r="F195" s="66"/>
      <c r="G195" s="1"/>
      <c r="H195" s="1"/>
      <c r="I195" s="1"/>
      <c r="J195" s="1"/>
      <c r="K195" s="1"/>
      <c r="L195" s="1"/>
      <c r="M195" s="1"/>
      <c r="N195" s="1"/>
      <c r="O195" s="1"/>
      <c r="P195" s="1"/>
      <c r="Q195" s="1"/>
      <c r="R195" s="1"/>
      <c r="S195" s="1"/>
      <c r="T195" s="1"/>
      <c r="U195" s="1"/>
      <c r="V195" s="1"/>
      <c r="W195" s="1"/>
      <c r="X195" s="1"/>
      <c r="Y195" s="1"/>
      <c r="Z195" s="1"/>
    </row>
    <row r="196" spans="1:26" ht="15.5" x14ac:dyDescent="0.35">
      <c r="A196" s="65"/>
      <c r="B196" s="1"/>
      <c r="C196" s="1"/>
      <c r="D196" s="1"/>
      <c r="E196" s="65"/>
      <c r="F196" s="66"/>
      <c r="G196" s="1"/>
      <c r="H196" s="1"/>
      <c r="I196" s="1"/>
      <c r="J196" s="1"/>
      <c r="K196" s="1"/>
      <c r="L196" s="1"/>
      <c r="M196" s="1"/>
      <c r="N196" s="1"/>
      <c r="O196" s="1"/>
      <c r="P196" s="1"/>
      <c r="Q196" s="1"/>
      <c r="R196" s="1"/>
      <c r="S196" s="1"/>
      <c r="T196" s="1"/>
      <c r="U196" s="1"/>
      <c r="V196" s="1"/>
      <c r="W196" s="1"/>
      <c r="X196" s="1"/>
      <c r="Y196" s="1"/>
      <c r="Z196" s="1"/>
    </row>
    <row r="197" spans="1:26" ht="15.5" x14ac:dyDescent="0.35">
      <c r="A197" s="65"/>
      <c r="B197" s="1"/>
      <c r="C197" s="1"/>
      <c r="D197" s="1"/>
      <c r="E197" s="65"/>
      <c r="F197" s="66"/>
      <c r="G197" s="1"/>
      <c r="H197" s="1"/>
      <c r="I197" s="1"/>
      <c r="J197" s="1"/>
      <c r="K197" s="1"/>
      <c r="L197" s="1"/>
      <c r="M197" s="1"/>
      <c r="N197" s="1"/>
      <c r="O197" s="1"/>
      <c r="P197" s="1"/>
      <c r="Q197" s="1"/>
      <c r="R197" s="1"/>
      <c r="S197" s="1"/>
      <c r="T197" s="1"/>
      <c r="U197" s="1"/>
      <c r="V197" s="1"/>
      <c r="W197" s="1"/>
      <c r="X197" s="1"/>
      <c r="Y197" s="1"/>
      <c r="Z197" s="1"/>
    </row>
    <row r="198" spans="1:26" ht="15.5" x14ac:dyDescent="0.35">
      <c r="A198" s="65"/>
      <c r="B198" s="1"/>
      <c r="C198" s="1"/>
      <c r="D198" s="1"/>
      <c r="E198" s="65"/>
      <c r="F198" s="66"/>
      <c r="G198" s="1"/>
      <c r="H198" s="1"/>
      <c r="I198" s="1"/>
      <c r="J198" s="1"/>
      <c r="K198" s="1"/>
      <c r="L198" s="1"/>
      <c r="M198" s="1"/>
      <c r="N198" s="1"/>
      <c r="O198" s="1"/>
      <c r="P198" s="1"/>
      <c r="Q198" s="1"/>
      <c r="R198" s="1"/>
      <c r="S198" s="1"/>
      <c r="T198" s="1"/>
      <c r="U198" s="1"/>
      <c r="V198" s="1"/>
      <c r="W198" s="1"/>
      <c r="X198" s="1"/>
      <c r="Y198" s="1"/>
      <c r="Z198" s="1"/>
    </row>
    <row r="199" spans="1:26" ht="15.5" x14ac:dyDescent="0.35">
      <c r="A199" s="65"/>
      <c r="B199" s="1"/>
      <c r="C199" s="1"/>
      <c r="D199" s="1"/>
      <c r="E199" s="65"/>
      <c r="F199" s="66"/>
      <c r="G199" s="1"/>
      <c r="H199" s="1"/>
      <c r="I199" s="1"/>
      <c r="J199" s="1"/>
      <c r="K199" s="1"/>
      <c r="L199" s="1"/>
      <c r="M199" s="1"/>
      <c r="N199" s="1"/>
      <c r="O199" s="1"/>
      <c r="P199" s="1"/>
      <c r="Q199" s="1"/>
      <c r="R199" s="1"/>
      <c r="S199" s="1"/>
      <c r="T199" s="1"/>
      <c r="U199" s="1"/>
      <c r="V199" s="1"/>
      <c r="W199" s="1"/>
      <c r="X199" s="1"/>
      <c r="Y199" s="1"/>
      <c r="Z199" s="1"/>
    </row>
    <row r="200" spans="1:26" ht="15.5" x14ac:dyDescent="0.35">
      <c r="A200" s="65"/>
      <c r="B200" s="1"/>
      <c r="C200" s="1"/>
      <c r="D200" s="1"/>
      <c r="E200" s="65"/>
      <c r="F200" s="66"/>
      <c r="G200" s="1"/>
      <c r="H200" s="1"/>
      <c r="I200" s="1"/>
      <c r="J200" s="1"/>
      <c r="K200" s="1"/>
      <c r="L200" s="1"/>
      <c r="M200" s="1"/>
      <c r="N200" s="1"/>
      <c r="O200" s="1"/>
      <c r="P200" s="1"/>
      <c r="Q200" s="1"/>
      <c r="R200" s="1"/>
      <c r="S200" s="1"/>
      <c r="T200" s="1"/>
      <c r="U200" s="1"/>
      <c r="V200" s="1"/>
      <c r="W200" s="1"/>
      <c r="X200" s="1"/>
      <c r="Y200" s="1"/>
      <c r="Z200" s="1"/>
    </row>
    <row r="201" spans="1:26" ht="15.5" x14ac:dyDescent="0.35">
      <c r="A201" s="65"/>
      <c r="B201" s="1"/>
      <c r="C201" s="1"/>
      <c r="D201" s="1"/>
      <c r="E201" s="65"/>
      <c r="F201" s="66"/>
      <c r="G201" s="1"/>
      <c r="H201" s="1"/>
      <c r="I201" s="1"/>
      <c r="J201" s="1"/>
      <c r="K201" s="1"/>
      <c r="L201" s="1"/>
      <c r="M201" s="1"/>
      <c r="N201" s="1"/>
      <c r="O201" s="1"/>
      <c r="P201" s="1"/>
      <c r="Q201" s="1"/>
      <c r="R201" s="1"/>
      <c r="S201" s="1"/>
      <c r="T201" s="1"/>
      <c r="U201" s="1"/>
      <c r="V201" s="1"/>
      <c r="W201" s="1"/>
      <c r="X201" s="1"/>
      <c r="Y201" s="1"/>
      <c r="Z201" s="1"/>
    </row>
    <row r="202" spans="1:26" ht="15.5" x14ac:dyDescent="0.35">
      <c r="A202" s="65"/>
      <c r="B202" s="1"/>
      <c r="C202" s="1"/>
      <c r="D202" s="1"/>
      <c r="E202" s="65"/>
      <c r="F202" s="66"/>
      <c r="G202" s="1"/>
      <c r="H202" s="1"/>
      <c r="I202" s="1"/>
      <c r="J202" s="1"/>
      <c r="K202" s="1"/>
      <c r="L202" s="1"/>
      <c r="M202" s="1"/>
      <c r="N202" s="1"/>
      <c r="O202" s="1"/>
      <c r="P202" s="1"/>
      <c r="Q202" s="1"/>
      <c r="R202" s="1"/>
      <c r="S202" s="1"/>
      <c r="T202" s="1"/>
      <c r="U202" s="1"/>
      <c r="V202" s="1"/>
      <c r="W202" s="1"/>
      <c r="X202" s="1"/>
      <c r="Y202" s="1"/>
      <c r="Z202" s="1"/>
    </row>
    <row r="203" spans="1:26" ht="15.5" x14ac:dyDescent="0.35">
      <c r="A203" s="65"/>
      <c r="B203" s="1"/>
      <c r="C203" s="1"/>
      <c r="D203" s="1"/>
      <c r="E203" s="65"/>
      <c r="F203" s="66"/>
      <c r="G203" s="1"/>
      <c r="H203" s="1"/>
      <c r="I203" s="1"/>
      <c r="J203" s="1"/>
      <c r="K203" s="1"/>
      <c r="L203" s="1"/>
      <c r="M203" s="1"/>
      <c r="N203" s="1"/>
      <c r="O203" s="1"/>
      <c r="P203" s="1"/>
      <c r="Q203" s="1"/>
      <c r="R203" s="1"/>
      <c r="S203" s="1"/>
      <c r="T203" s="1"/>
      <c r="U203" s="1"/>
      <c r="V203" s="1"/>
      <c r="W203" s="1"/>
      <c r="X203" s="1"/>
      <c r="Y203" s="1"/>
      <c r="Z203" s="1"/>
    </row>
    <row r="204" spans="1:26" ht="15.5" x14ac:dyDescent="0.35">
      <c r="A204" s="65"/>
      <c r="B204" s="1"/>
      <c r="C204" s="1"/>
      <c r="D204" s="1"/>
      <c r="E204" s="65"/>
      <c r="F204" s="66"/>
      <c r="G204" s="1"/>
      <c r="H204" s="1"/>
      <c r="I204" s="1"/>
      <c r="J204" s="1"/>
      <c r="K204" s="1"/>
      <c r="L204" s="1"/>
      <c r="M204" s="1"/>
      <c r="N204" s="1"/>
      <c r="O204" s="1"/>
      <c r="P204" s="1"/>
      <c r="Q204" s="1"/>
      <c r="R204" s="1"/>
      <c r="S204" s="1"/>
      <c r="T204" s="1"/>
      <c r="U204" s="1"/>
      <c r="V204" s="1"/>
      <c r="W204" s="1"/>
      <c r="X204" s="1"/>
      <c r="Y204" s="1"/>
      <c r="Z204" s="1"/>
    </row>
    <row r="205" spans="1:26" ht="15.5" x14ac:dyDescent="0.35">
      <c r="A205" s="65"/>
      <c r="B205" s="1"/>
      <c r="C205" s="1"/>
      <c r="D205" s="1"/>
      <c r="E205" s="65"/>
      <c r="F205" s="66"/>
      <c r="G205" s="1"/>
      <c r="H205" s="1"/>
      <c r="I205" s="1"/>
      <c r="J205" s="1"/>
      <c r="K205" s="1"/>
      <c r="L205" s="1"/>
      <c r="M205" s="1"/>
      <c r="N205" s="1"/>
      <c r="O205" s="1"/>
      <c r="P205" s="1"/>
      <c r="Q205" s="1"/>
      <c r="R205" s="1"/>
      <c r="S205" s="1"/>
      <c r="T205" s="1"/>
      <c r="U205" s="1"/>
      <c r="V205" s="1"/>
      <c r="W205" s="1"/>
      <c r="X205" s="1"/>
      <c r="Y205" s="1"/>
      <c r="Z205" s="1"/>
    </row>
    <row r="206" spans="1:26" ht="15.5" x14ac:dyDescent="0.35">
      <c r="A206" s="65"/>
      <c r="B206" s="1"/>
      <c r="C206" s="1"/>
      <c r="D206" s="1"/>
      <c r="E206" s="65"/>
      <c r="F206" s="66"/>
      <c r="G206" s="1"/>
      <c r="H206" s="1"/>
      <c r="I206" s="1"/>
      <c r="J206" s="1"/>
      <c r="K206" s="1"/>
      <c r="L206" s="1"/>
      <c r="M206" s="1"/>
      <c r="N206" s="1"/>
      <c r="O206" s="1"/>
      <c r="P206" s="1"/>
      <c r="Q206" s="1"/>
      <c r="R206" s="1"/>
      <c r="S206" s="1"/>
      <c r="T206" s="1"/>
      <c r="U206" s="1"/>
      <c r="V206" s="1"/>
      <c r="W206" s="1"/>
      <c r="X206" s="1"/>
      <c r="Y206" s="1"/>
      <c r="Z206" s="1"/>
    </row>
    <row r="207" spans="1:26" ht="15.5" x14ac:dyDescent="0.35">
      <c r="A207" s="65"/>
      <c r="B207" s="1"/>
      <c r="C207" s="1"/>
      <c r="D207" s="1"/>
      <c r="E207" s="65"/>
      <c r="F207" s="66"/>
      <c r="G207" s="1"/>
      <c r="H207" s="1"/>
      <c r="I207" s="1"/>
      <c r="J207" s="1"/>
      <c r="K207" s="1"/>
      <c r="L207" s="1"/>
      <c r="M207" s="1"/>
      <c r="N207" s="1"/>
      <c r="O207" s="1"/>
      <c r="P207" s="1"/>
      <c r="Q207" s="1"/>
      <c r="R207" s="1"/>
      <c r="S207" s="1"/>
      <c r="T207" s="1"/>
      <c r="U207" s="1"/>
      <c r="V207" s="1"/>
      <c r="W207" s="1"/>
      <c r="X207" s="1"/>
      <c r="Y207" s="1"/>
      <c r="Z207" s="1"/>
    </row>
    <row r="208" spans="1:26" ht="15.5" x14ac:dyDescent="0.35">
      <c r="A208" s="65"/>
      <c r="B208" s="1"/>
      <c r="C208" s="1"/>
      <c r="D208" s="1"/>
      <c r="E208" s="65"/>
      <c r="F208" s="66"/>
      <c r="G208" s="1"/>
      <c r="H208" s="1"/>
      <c r="I208" s="1"/>
      <c r="J208" s="1"/>
      <c r="K208" s="1"/>
      <c r="L208" s="1"/>
      <c r="M208" s="1"/>
      <c r="N208" s="1"/>
      <c r="O208" s="1"/>
      <c r="P208" s="1"/>
      <c r="Q208" s="1"/>
      <c r="R208" s="1"/>
      <c r="S208" s="1"/>
      <c r="T208" s="1"/>
      <c r="U208" s="1"/>
      <c r="V208" s="1"/>
      <c r="W208" s="1"/>
      <c r="X208" s="1"/>
      <c r="Y208" s="1"/>
      <c r="Z208" s="1"/>
    </row>
    <row r="209" spans="1:26" ht="15.5" x14ac:dyDescent="0.35">
      <c r="A209" s="65"/>
      <c r="B209" s="1"/>
      <c r="C209" s="1"/>
      <c r="D209" s="1"/>
      <c r="E209" s="65"/>
      <c r="F209" s="66"/>
      <c r="G209" s="1"/>
      <c r="H209" s="1"/>
      <c r="I209" s="1"/>
      <c r="J209" s="1"/>
      <c r="K209" s="1"/>
      <c r="L209" s="1"/>
      <c r="M209" s="1"/>
      <c r="N209" s="1"/>
      <c r="O209" s="1"/>
      <c r="P209" s="1"/>
      <c r="Q209" s="1"/>
      <c r="R209" s="1"/>
      <c r="S209" s="1"/>
      <c r="T209" s="1"/>
      <c r="U209" s="1"/>
      <c r="V209" s="1"/>
      <c r="W209" s="1"/>
      <c r="X209" s="1"/>
      <c r="Y209" s="1"/>
      <c r="Z209" s="1"/>
    </row>
    <row r="210" spans="1:26" ht="15.5" x14ac:dyDescent="0.35">
      <c r="A210" s="65"/>
      <c r="B210" s="1"/>
      <c r="C210" s="1"/>
      <c r="D210" s="1"/>
      <c r="E210" s="65"/>
      <c r="F210" s="66"/>
      <c r="G210" s="1"/>
      <c r="H210" s="1"/>
      <c r="I210" s="1"/>
      <c r="J210" s="1"/>
      <c r="K210" s="1"/>
      <c r="L210" s="1"/>
      <c r="M210" s="1"/>
      <c r="N210" s="1"/>
      <c r="O210" s="1"/>
      <c r="P210" s="1"/>
      <c r="Q210" s="1"/>
      <c r="R210" s="1"/>
      <c r="S210" s="1"/>
      <c r="T210" s="1"/>
      <c r="U210" s="1"/>
      <c r="V210" s="1"/>
      <c r="W210" s="1"/>
      <c r="X210" s="1"/>
      <c r="Y210" s="1"/>
      <c r="Z210" s="1"/>
    </row>
    <row r="211" spans="1:26" ht="15.5" x14ac:dyDescent="0.35">
      <c r="A211" s="65"/>
      <c r="B211" s="1"/>
      <c r="C211" s="1"/>
      <c r="D211" s="1"/>
      <c r="E211" s="65"/>
      <c r="F211" s="66"/>
      <c r="G211" s="1"/>
      <c r="H211" s="1"/>
      <c r="I211" s="1"/>
      <c r="J211" s="1"/>
      <c r="K211" s="1"/>
      <c r="L211" s="1"/>
      <c r="M211" s="1"/>
      <c r="N211" s="1"/>
      <c r="O211" s="1"/>
      <c r="P211" s="1"/>
      <c r="Q211" s="1"/>
      <c r="R211" s="1"/>
      <c r="S211" s="1"/>
      <c r="T211" s="1"/>
      <c r="U211" s="1"/>
      <c r="V211" s="1"/>
      <c r="W211" s="1"/>
      <c r="X211" s="1"/>
      <c r="Y211" s="1"/>
      <c r="Z211" s="1"/>
    </row>
    <row r="212" spans="1:26" ht="15.5" x14ac:dyDescent="0.35">
      <c r="A212" s="65"/>
      <c r="B212" s="1"/>
      <c r="C212" s="1"/>
      <c r="D212" s="1"/>
      <c r="E212" s="65"/>
      <c r="F212" s="66"/>
      <c r="G212" s="1"/>
      <c r="H212" s="1"/>
      <c r="I212" s="1"/>
      <c r="J212" s="1"/>
      <c r="K212" s="1"/>
      <c r="L212" s="1"/>
      <c r="M212" s="1"/>
      <c r="N212" s="1"/>
      <c r="O212" s="1"/>
      <c r="P212" s="1"/>
      <c r="Q212" s="1"/>
      <c r="R212" s="1"/>
      <c r="S212" s="1"/>
      <c r="T212" s="1"/>
      <c r="U212" s="1"/>
      <c r="V212" s="1"/>
      <c r="W212" s="1"/>
      <c r="X212" s="1"/>
      <c r="Y212" s="1"/>
      <c r="Z212" s="1"/>
    </row>
    <row r="213" spans="1:26" ht="15.5" x14ac:dyDescent="0.35">
      <c r="A213" s="65"/>
      <c r="B213" s="1"/>
      <c r="C213" s="1"/>
      <c r="D213" s="1"/>
      <c r="E213" s="65"/>
      <c r="F213" s="66"/>
      <c r="G213" s="1"/>
      <c r="H213" s="1"/>
      <c r="I213" s="1"/>
      <c r="J213" s="1"/>
      <c r="K213" s="1"/>
      <c r="L213" s="1"/>
      <c r="M213" s="1"/>
      <c r="N213" s="1"/>
      <c r="O213" s="1"/>
      <c r="P213" s="1"/>
      <c r="Q213" s="1"/>
      <c r="R213" s="1"/>
      <c r="S213" s="1"/>
      <c r="T213" s="1"/>
      <c r="U213" s="1"/>
      <c r="V213" s="1"/>
      <c r="W213" s="1"/>
      <c r="X213" s="1"/>
      <c r="Y213" s="1"/>
      <c r="Z213" s="1"/>
    </row>
    <row r="214" spans="1:26" ht="15.5" x14ac:dyDescent="0.35">
      <c r="A214" s="65"/>
      <c r="B214" s="1"/>
      <c r="C214" s="1"/>
      <c r="D214" s="1"/>
      <c r="E214" s="65"/>
      <c r="F214" s="66"/>
      <c r="G214" s="1"/>
      <c r="H214" s="1"/>
      <c r="I214" s="1"/>
      <c r="J214" s="1"/>
      <c r="K214" s="1"/>
      <c r="L214" s="1"/>
      <c r="M214" s="1"/>
      <c r="N214" s="1"/>
      <c r="O214" s="1"/>
      <c r="P214" s="1"/>
      <c r="Q214" s="1"/>
      <c r="R214" s="1"/>
      <c r="S214" s="1"/>
      <c r="T214" s="1"/>
      <c r="U214" s="1"/>
      <c r="V214" s="1"/>
      <c r="W214" s="1"/>
      <c r="X214" s="1"/>
      <c r="Y214" s="1"/>
      <c r="Z214" s="1"/>
    </row>
    <row r="215" spans="1:26" ht="15.5" x14ac:dyDescent="0.35">
      <c r="A215" s="65"/>
      <c r="B215" s="1"/>
      <c r="C215" s="1"/>
      <c r="D215" s="1"/>
      <c r="E215" s="65"/>
      <c r="F215" s="66"/>
      <c r="G215" s="1"/>
      <c r="H215" s="1"/>
      <c r="I215" s="1"/>
      <c r="J215" s="1"/>
      <c r="K215" s="1"/>
      <c r="L215" s="1"/>
      <c r="M215" s="1"/>
      <c r="N215" s="1"/>
      <c r="O215" s="1"/>
      <c r="P215" s="1"/>
      <c r="Q215" s="1"/>
      <c r="R215" s="1"/>
      <c r="S215" s="1"/>
      <c r="T215" s="1"/>
      <c r="U215" s="1"/>
      <c r="V215" s="1"/>
      <c r="W215" s="1"/>
      <c r="X215" s="1"/>
      <c r="Y215" s="1"/>
      <c r="Z215" s="1"/>
    </row>
    <row r="216" spans="1:26" ht="15.5" x14ac:dyDescent="0.35">
      <c r="A216" s="65"/>
      <c r="B216" s="1"/>
      <c r="C216" s="1"/>
      <c r="D216" s="1"/>
      <c r="E216" s="65"/>
      <c r="F216" s="66"/>
      <c r="G216" s="1"/>
      <c r="H216" s="1"/>
      <c r="I216" s="1"/>
      <c r="J216" s="1"/>
      <c r="K216" s="1"/>
      <c r="L216" s="1"/>
      <c r="M216" s="1"/>
      <c r="N216" s="1"/>
      <c r="O216" s="1"/>
      <c r="P216" s="1"/>
      <c r="Q216" s="1"/>
      <c r="R216" s="1"/>
      <c r="S216" s="1"/>
      <c r="T216" s="1"/>
      <c r="U216" s="1"/>
      <c r="V216" s="1"/>
      <c r="W216" s="1"/>
      <c r="X216" s="1"/>
      <c r="Y216" s="1"/>
      <c r="Z216" s="1"/>
    </row>
    <row r="217" spans="1:26" ht="15.5" x14ac:dyDescent="0.35">
      <c r="A217" s="65"/>
      <c r="B217" s="1"/>
      <c r="C217" s="1"/>
      <c r="D217" s="1"/>
      <c r="E217" s="65"/>
      <c r="F217" s="66"/>
      <c r="G217" s="1"/>
      <c r="H217" s="1"/>
      <c r="I217" s="1"/>
      <c r="J217" s="1"/>
      <c r="K217" s="1"/>
      <c r="L217" s="1"/>
      <c r="M217" s="1"/>
      <c r="N217" s="1"/>
      <c r="O217" s="1"/>
      <c r="P217" s="1"/>
      <c r="Q217" s="1"/>
      <c r="R217" s="1"/>
      <c r="S217" s="1"/>
      <c r="T217" s="1"/>
      <c r="U217" s="1"/>
      <c r="V217" s="1"/>
      <c r="W217" s="1"/>
      <c r="X217" s="1"/>
      <c r="Y217" s="1"/>
      <c r="Z217" s="1"/>
    </row>
    <row r="218" spans="1:26" ht="15.5" x14ac:dyDescent="0.35">
      <c r="A218" s="65"/>
      <c r="B218" s="1"/>
      <c r="C218" s="1"/>
      <c r="D218" s="1"/>
      <c r="E218" s="65"/>
      <c r="F218" s="66"/>
      <c r="G218" s="1"/>
      <c r="H218" s="1"/>
      <c r="I218" s="1"/>
      <c r="J218" s="1"/>
      <c r="K218" s="1"/>
      <c r="L218" s="1"/>
      <c r="M218" s="1"/>
      <c r="N218" s="1"/>
      <c r="O218" s="1"/>
      <c r="P218" s="1"/>
      <c r="Q218" s="1"/>
      <c r="R218" s="1"/>
      <c r="S218" s="1"/>
      <c r="T218" s="1"/>
      <c r="U218" s="1"/>
      <c r="V218" s="1"/>
      <c r="W218" s="1"/>
      <c r="X218" s="1"/>
      <c r="Y218" s="1"/>
      <c r="Z218" s="1"/>
    </row>
    <row r="219" spans="1:26" ht="15.5" x14ac:dyDescent="0.35">
      <c r="A219" s="65"/>
      <c r="B219" s="1"/>
      <c r="C219" s="1"/>
      <c r="D219" s="1"/>
      <c r="E219" s="65"/>
      <c r="F219" s="66"/>
      <c r="G219" s="1"/>
      <c r="H219" s="1"/>
      <c r="I219" s="1"/>
      <c r="J219" s="1"/>
      <c r="K219" s="1"/>
      <c r="L219" s="1"/>
      <c r="M219" s="1"/>
      <c r="N219" s="1"/>
      <c r="O219" s="1"/>
      <c r="P219" s="1"/>
      <c r="Q219" s="1"/>
      <c r="R219" s="1"/>
      <c r="S219" s="1"/>
      <c r="T219" s="1"/>
      <c r="U219" s="1"/>
      <c r="V219" s="1"/>
      <c r="W219" s="1"/>
      <c r="X219" s="1"/>
      <c r="Y219" s="1"/>
      <c r="Z219" s="1"/>
    </row>
    <row r="220" spans="1:26" ht="15.5" x14ac:dyDescent="0.35">
      <c r="A220" s="65"/>
      <c r="B220" s="1"/>
      <c r="C220" s="1"/>
      <c r="D220" s="1"/>
      <c r="E220" s="65"/>
      <c r="F220" s="66"/>
      <c r="G220" s="1"/>
      <c r="H220" s="1"/>
      <c r="I220" s="1"/>
      <c r="J220" s="1"/>
      <c r="K220" s="1"/>
      <c r="L220" s="1"/>
      <c r="M220" s="1"/>
      <c r="N220" s="1"/>
      <c r="O220" s="1"/>
      <c r="P220" s="1"/>
      <c r="Q220" s="1"/>
      <c r="R220" s="1"/>
      <c r="S220" s="1"/>
      <c r="T220" s="1"/>
      <c r="U220" s="1"/>
      <c r="V220" s="1"/>
      <c r="W220" s="1"/>
      <c r="X220" s="1"/>
      <c r="Y220" s="1"/>
      <c r="Z220" s="1"/>
    </row>
    <row r="221" spans="1:26" ht="15.5" x14ac:dyDescent="0.35">
      <c r="A221" s="65"/>
      <c r="B221" s="1"/>
      <c r="C221" s="1"/>
      <c r="D221" s="1"/>
      <c r="E221" s="65"/>
      <c r="F221" s="66"/>
      <c r="G221" s="1"/>
      <c r="H221" s="1"/>
      <c r="I221" s="1"/>
      <c r="J221" s="1"/>
      <c r="K221" s="1"/>
      <c r="L221" s="1"/>
      <c r="M221" s="1"/>
      <c r="N221" s="1"/>
      <c r="O221" s="1"/>
      <c r="P221" s="1"/>
      <c r="Q221" s="1"/>
      <c r="R221" s="1"/>
      <c r="S221" s="1"/>
      <c r="T221" s="1"/>
      <c r="U221" s="1"/>
      <c r="V221" s="1"/>
      <c r="W221" s="1"/>
      <c r="X221" s="1"/>
      <c r="Y221" s="1"/>
      <c r="Z221" s="1"/>
    </row>
    <row r="222" spans="1:26" ht="15.5" x14ac:dyDescent="0.35">
      <c r="A222" s="65"/>
      <c r="B222" s="1"/>
      <c r="C222" s="1"/>
      <c r="D222" s="1"/>
      <c r="E222" s="65"/>
      <c r="F222" s="66"/>
      <c r="G222" s="1"/>
      <c r="H222" s="1"/>
      <c r="I222" s="1"/>
      <c r="J222" s="1"/>
      <c r="K222" s="1"/>
      <c r="L222" s="1"/>
      <c r="M222" s="1"/>
      <c r="N222" s="1"/>
      <c r="O222" s="1"/>
      <c r="P222" s="1"/>
      <c r="Q222" s="1"/>
      <c r="R222" s="1"/>
      <c r="S222" s="1"/>
      <c r="T222" s="1"/>
      <c r="U222" s="1"/>
      <c r="V222" s="1"/>
      <c r="W222" s="1"/>
      <c r="X222" s="1"/>
      <c r="Y222" s="1"/>
      <c r="Z222" s="1"/>
    </row>
    <row r="223" spans="1:26" ht="15.5" x14ac:dyDescent="0.35">
      <c r="A223" s="65"/>
      <c r="B223" s="1"/>
      <c r="C223" s="1"/>
      <c r="D223" s="1"/>
      <c r="E223" s="65"/>
      <c r="F223" s="66"/>
      <c r="G223" s="1"/>
      <c r="H223" s="1"/>
      <c r="I223" s="1"/>
      <c r="J223" s="1"/>
      <c r="K223" s="1"/>
      <c r="L223" s="1"/>
      <c r="M223" s="1"/>
      <c r="N223" s="1"/>
      <c r="O223" s="1"/>
      <c r="P223" s="1"/>
      <c r="Q223" s="1"/>
      <c r="R223" s="1"/>
      <c r="S223" s="1"/>
      <c r="T223" s="1"/>
      <c r="U223" s="1"/>
      <c r="V223" s="1"/>
      <c r="W223" s="1"/>
      <c r="X223" s="1"/>
      <c r="Y223" s="1"/>
      <c r="Z223" s="1"/>
    </row>
    <row r="224" spans="1:26" ht="15.5" x14ac:dyDescent="0.35">
      <c r="A224" s="65"/>
      <c r="B224" s="1"/>
      <c r="C224" s="1"/>
      <c r="D224" s="1"/>
      <c r="E224" s="65"/>
      <c r="F224" s="66"/>
      <c r="G224" s="1"/>
      <c r="H224" s="1"/>
      <c r="I224" s="1"/>
      <c r="J224" s="1"/>
      <c r="K224" s="1"/>
      <c r="L224" s="1"/>
      <c r="M224" s="1"/>
      <c r="N224" s="1"/>
      <c r="O224" s="1"/>
      <c r="P224" s="1"/>
      <c r="Q224" s="1"/>
      <c r="R224" s="1"/>
      <c r="S224" s="1"/>
      <c r="T224" s="1"/>
      <c r="U224" s="1"/>
      <c r="V224" s="1"/>
      <c r="W224" s="1"/>
      <c r="X224" s="1"/>
      <c r="Y224" s="1"/>
      <c r="Z224" s="1"/>
    </row>
    <row r="225" spans="1:26" ht="15.5" x14ac:dyDescent="0.35">
      <c r="A225" s="65"/>
      <c r="B225" s="1"/>
      <c r="C225" s="1"/>
      <c r="D225" s="1"/>
      <c r="E225" s="65"/>
      <c r="F225" s="66"/>
      <c r="G225" s="1"/>
      <c r="H225" s="1"/>
      <c r="I225" s="1"/>
      <c r="J225" s="1"/>
      <c r="K225" s="1"/>
      <c r="L225" s="1"/>
      <c r="M225" s="1"/>
      <c r="N225" s="1"/>
      <c r="O225" s="1"/>
      <c r="P225" s="1"/>
      <c r="Q225" s="1"/>
      <c r="R225" s="1"/>
      <c r="S225" s="1"/>
      <c r="T225" s="1"/>
      <c r="U225" s="1"/>
      <c r="V225" s="1"/>
      <c r="W225" s="1"/>
      <c r="X225" s="1"/>
      <c r="Y225" s="1"/>
      <c r="Z225" s="1"/>
    </row>
    <row r="226" spans="1:26" ht="15.5" x14ac:dyDescent="0.35">
      <c r="A226" s="65"/>
      <c r="B226" s="1"/>
      <c r="C226" s="1"/>
      <c r="D226" s="1"/>
      <c r="E226" s="65"/>
      <c r="F226" s="66"/>
      <c r="G226" s="1"/>
      <c r="H226" s="1"/>
      <c r="I226" s="1"/>
      <c r="J226" s="1"/>
      <c r="K226" s="1"/>
      <c r="L226" s="1"/>
      <c r="M226" s="1"/>
      <c r="N226" s="1"/>
      <c r="O226" s="1"/>
      <c r="P226" s="1"/>
      <c r="Q226" s="1"/>
      <c r="R226" s="1"/>
      <c r="S226" s="1"/>
      <c r="T226" s="1"/>
      <c r="U226" s="1"/>
      <c r="V226" s="1"/>
      <c r="W226" s="1"/>
      <c r="X226" s="1"/>
      <c r="Y226" s="1"/>
      <c r="Z226" s="1"/>
    </row>
    <row r="227" spans="1:26" ht="15.5" x14ac:dyDescent="0.35">
      <c r="A227" s="65"/>
      <c r="B227" s="1"/>
      <c r="C227" s="1"/>
      <c r="D227" s="1"/>
      <c r="E227" s="65"/>
      <c r="F227" s="66"/>
      <c r="G227" s="1"/>
      <c r="H227" s="1"/>
      <c r="I227" s="1"/>
      <c r="J227" s="1"/>
      <c r="K227" s="1"/>
      <c r="L227" s="1"/>
      <c r="M227" s="1"/>
      <c r="N227" s="1"/>
      <c r="O227" s="1"/>
      <c r="P227" s="1"/>
      <c r="Q227" s="1"/>
      <c r="R227" s="1"/>
      <c r="S227" s="1"/>
      <c r="T227" s="1"/>
      <c r="U227" s="1"/>
      <c r="V227" s="1"/>
      <c r="W227" s="1"/>
      <c r="X227" s="1"/>
      <c r="Y227" s="1"/>
      <c r="Z227" s="1"/>
    </row>
    <row r="228" spans="1:26" ht="15.5" x14ac:dyDescent="0.35">
      <c r="A228" s="65"/>
      <c r="B228" s="1"/>
      <c r="C228" s="1"/>
      <c r="D228" s="1"/>
      <c r="E228" s="65"/>
      <c r="F228" s="66"/>
      <c r="G228" s="1"/>
      <c r="H228" s="1"/>
      <c r="I228" s="1"/>
      <c r="J228" s="1"/>
      <c r="K228" s="1"/>
      <c r="L228" s="1"/>
      <c r="M228" s="1"/>
      <c r="N228" s="1"/>
      <c r="O228" s="1"/>
      <c r="P228" s="1"/>
      <c r="Q228" s="1"/>
      <c r="R228" s="1"/>
      <c r="S228" s="1"/>
      <c r="T228" s="1"/>
      <c r="U228" s="1"/>
      <c r="V228" s="1"/>
      <c r="W228" s="1"/>
      <c r="X228" s="1"/>
      <c r="Y228" s="1"/>
      <c r="Z228" s="1"/>
    </row>
    <row r="229" spans="1:26" ht="15.5" x14ac:dyDescent="0.35">
      <c r="A229" s="65"/>
      <c r="B229" s="1"/>
      <c r="C229" s="1"/>
      <c r="D229" s="1"/>
      <c r="E229" s="65"/>
      <c r="F229" s="66"/>
      <c r="G229" s="1"/>
      <c r="H229" s="1"/>
      <c r="I229" s="1"/>
      <c r="J229" s="1"/>
      <c r="K229" s="1"/>
      <c r="L229" s="1"/>
      <c r="M229" s="1"/>
      <c r="N229" s="1"/>
      <c r="O229" s="1"/>
      <c r="P229" s="1"/>
      <c r="Q229" s="1"/>
      <c r="R229" s="1"/>
      <c r="S229" s="1"/>
      <c r="T229" s="1"/>
      <c r="U229" s="1"/>
      <c r="V229" s="1"/>
      <c r="W229" s="1"/>
      <c r="X229" s="1"/>
      <c r="Y229" s="1"/>
      <c r="Z229" s="1"/>
    </row>
    <row r="230" spans="1:26" ht="15.5" x14ac:dyDescent="0.35">
      <c r="A230" s="65"/>
      <c r="B230" s="1"/>
      <c r="C230" s="1"/>
      <c r="D230" s="1"/>
      <c r="E230" s="65"/>
      <c r="F230" s="66"/>
      <c r="G230" s="1"/>
      <c r="H230" s="1"/>
      <c r="I230" s="1"/>
      <c r="J230" s="1"/>
      <c r="K230" s="1"/>
      <c r="L230" s="1"/>
      <c r="M230" s="1"/>
      <c r="N230" s="1"/>
      <c r="O230" s="1"/>
      <c r="P230" s="1"/>
      <c r="Q230" s="1"/>
      <c r="R230" s="1"/>
      <c r="S230" s="1"/>
      <c r="T230" s="1"/>
      <c r="U230" s="1"/>
      <c r="V230" s="1"/>
      <c r="W230" s="1"/>
      <c r="X230" s="1"/>
      <c r="Y230" s="1"/>
      <c r="Z230" s="1"/>
    </row>
    <row r="231" spans="1:26" ht="15.5" x14ac:dyDescent="0.35">
      <c r="A231" s="65"/>
      <c r="B231" s="1"/>
      <c r="C231" s="1"/>
      <c r="D231" s="1"/>
      <c r="E231" s="65"/>
      <c r="F231" s="66"/>
      <c r="G231" s="1"/>
      <c r="H231" s="1"/>
      <c r="I231" s="1"/>
      <c r="J231" s="1"/>
      <c r="K231" s="1"/>
      <c r="L231" s="1"/>
      <c r="M231" s="1"/>
      <c r="N231" s="1"/>
      <c r="O231" s="1"/>
      <c r="P231" s="1"/>
      <c r="Q231" s="1"/>
      <c r="R231" s="1"/>
      <c r="S231" s="1"/>
      <c r="T231" s="1"/>
      <c r="U231" s="1"/>
      <c r="V231" s="1"/>
      <c r="W231" s="1"/>
      <c r="X231" s="1"/>
      <c r="Y231" s="1"/>
      <c r="Z231" s="1"/>
    </row>
    <row r="232" spans="1:26" ht="15.5" x14ac:dyDescent="0.35">
      <c r="A232" s="65"/>
      <c r="B232" s="1"/>
      <c r="C232" s="1"/>
      <c r="D232" s="1"/>
      <c r="E232" s="65"/>
      <c r="F232" s="66"/>
      <c r="G232" s="1"/>
      <c r="H232" s="1"/>
      <c r="I232" s="1"/>
      <c r="J232" s="1"/>
      <c r="K232" s="1"/>
      <c r="L232" s="1"/>
      <c r="M232" s="1"/>
      <c r="N232" s="1"/>
      <c r="O232" s="1"/>
      <c r="P232" s="1"/>
      <c r="Q232" s="1"/>
      <c r="R232" s="1"/>
      <c r="S232" s="1"/>
      <c r="T232" s="1"/>
      <c r="U232" s="1"/>
      <c r="V232" s="1"/>
      <c r="W232" s="1"/>
      <c r="X232" s="1"/>
      <c r="Y232" s="1"/>
      <c r="Z232" s="1"/>
    </row>
    <row r="233" spans="1:26" ht="15.5" x14ac:dyDescent="0.35">
      <c r="A233" s="65"/>
      <c r="B233" s="1"/>
      <c r="C233" s="1"/>
      <c r="D233" s="1"/>
      <c r="E233" s="65"/>
      <c r="F233" s="66"/>
      <c r="G233" s="1"/>
      <c r="H233" s="1"/>
      <c r="I233" s="1"/>
      <c r="J233" s="1"/>
      <c r="K233" s="1"/>
      <c r="L233" s="1"/>
      <c r="M233" s="1"/>
      <c r="N233" s="1"/>
      <c r="O233" s="1"/>
      <c r="P233" s="1"/>
      <c r="Q233" s="1"/>
      <c r="R233" s="1"/>
      <c r="S233" s="1"/>
      <c r="T233" s="1"/>
      <c r="U233" s="1"/>
      <c r="V233" s="1"/>
      <c r="W233" s="1"/>
      <c r="X233" s="1"/>
      <c r="Y233" s="1"/>
      <c r="Z233" s="1"/>
    </row>
    <row r="234" spans="1:26" ht="15.5" x14ac:dyDescent="0.35">
      <c r="A234" s="65"/>
      <c r="B234" s="1"/>
      <c r="C234" s="1"/>
      <c r="D234" s="1"/>
      <c r="E234" s="65"/>
      <c r="F234" s="66"/>
      <c r="G234" s="1"/>
      <c r="H234" s="1"/>
      <c r="I234" s="1"/>
      <c r="J234" s="1"/>
      <c r="K234" s="1"/>
      <c r="L234" s="1"/>
      <c r="M234" s="1"/>
      <c r="N234" s="1"/>
      <c r="O234" s="1"/>
      <c r="P234" s="1"/>
      <c r="Q234" s="1"/>
      <c r="R234" s="1"/>
      <c r="S234" s="1"/>
      <c r="T234" s="1"/>
      <c r="U234" s="1"/>
      <c r="V234" s="1"/>
      <c r="W234" s="1"/>
      <c r="X234" s="1"/>
      <c r="Y234" s="1"/>
      <c r="Z234" s="1"/>
    </row>
    <row r="235" spans="1:26" ht="15.5" x14ac:dyDescent="0.35">
      <c r="A235" s="65"/>
      <c r="B235" s="1"/>
      <c r="C235" s="1"/>
      <c r="D235" s="1"/>
      <c r="E235" s="65"/>
      <c r="F235" s="66"/>
      <c r="G235" s="1"/>
      <c r="H235" s="1"/>
      <c r="I235" s="1"/>
      <c r="J235" s="1"/>
      <c r="K235" s="1"/>
      <c r="L235" s="1"/>
      <c r="M235" s="1"/>
      <c r="N235" s="1"/>
      <c r="O235" s="1"/>
      <c r="P235" s="1"/>
      <c r="Q235" s="1"/>
      <c r="R235" s="1"/>
      <c r="S235" s="1"/>
      <c r="T235" s="1"/>
      <c r="U235" s="1"/>
      <c r="V235" s="1"/>
      <c r="W235" s="1"/>
      <c r="X235" s="1"/>
      <c r="Y235" s="1"/>
      <c r="Z235" s="1"/>
    </row>
    <row r="236" spans="1:26" ht="15.5" x14ac:dyDescent="0.35">
      <c r="A236" s="65"/>
      <c r="B236" s="1"/>
      <c r="C236" s="1"/>
      <c r="D236" s="1"/>
      <c r="E236" s="65"/>
      <c r="F236" s="66"/>
      <c r="G236" s="1"/>
      <c r="H236" s="1"/>
      <c r="I236" s="1"/>
      <c r="J236" s="1"/>
      <c r="K236" s="1"/>
      <c r="L236" s="1"/>
      <c r="M236" s="1"/>
      <c r="N236" s="1"/>
      <c r="O236" s="1"/>
      <c r="P236" s="1"/>
      <c r="Q236" s="1"/>
      <c r="R236" s="1"/>
      <c r="S236" s="1"/>
      <c r="T236" s="1"/>
      <c r="U236" s="1"/>
      <c r="V236" s="1"/>
      <c r="W236" s="1"/>
      <c r="X236" s="1"/>
      <c r="Y236" s="1"/>
      <c r="Z236" s="1"/>
    </row>
    <row r="237" spans="1:26" ht="15.5" x14ac:dyDescent="0.35">
      <c r="A237" s="65"/>
      <c r="B237" s="1"/>
      <c r="C237" s="1"/>
      <c r="D237" s="1"/>
      <c r="E237" s="65"/>
      <c r="F237" s="66"/>
      <c r="G237" s="1"/>
      <c r="H237" s="1"/>
      <c r="I237" s="1"/>
      <c r="J237" s="1"/>
      <c r="K237" s="1"/>
      <c r="L237" s="1"/>
      <c r="M237" s="1"/>
      <c r="N237" s="1"/>
      <c r="O237" s="1"/>
      <c r="P237" s="1"/>
      <c r="Q237" s="1"/>
      <c r="R237" s="1"/>
      <c r="S237" s="1"/>
      <c r="T237" s="1"/>
      <c r="U237" s="1"/>
      <c r="V237" s="1"/>
      <c r="W237" s="1"/>
      <c r="X237" s="1"/>
      <c r="Y237" s="1"/>
      <c r="Z237" s="1"/>
    </row>
    <row r="238" spans="1:26" ht="15.5" x14ac:dyDescent="0.35">
      <c r="A238" s="65"/>
      <c r="B238" s="1"/>
      <c r="C238" s="1"/>
      <c r="D238" s="1"/>
      <c r="E238" s="65"/>
      <c r="F238" s="66"/>
      <c r="G238" s="1"/>
      <c r="H238" s="1"/>
      <c r="I238" s="1"/>
      <c r="J238" s="1"/>
      <c r="K238" s="1"/>
      <c r="L238" s="1"/>
      <c r="M238" s="1"/>
      <c r="N238" s="1"/>
      <c r="O238" s="1"/>
      <c r="P238" s="1"/>
      <c r="Q238" s="1"/>
      <c r="R238" s="1"/>
      <c r="S238" s="1"/>
      <c r="T238" s="1"/>
      <c r="U238" s="1"/>
      <c r="V238" s="1"/>
      <c r="W238" s="1"/>
      <c r="X238" s="1"/>
      <c r="Y238" s="1"/>
      <c r="Z238" s="1"/>
    </row>
    <row r="239" spans="1:26" ht="15.5" x14ac:dyDescent="0.35">
      <c r="A239" s="65"/>
      <c r="B239" s="1"/>
      <c r="C239" s="1"/>
      <c r="D239" s="1"/>
      <c r="E239" s="65"/>
      <c r="F239" s="66"/>
      <c r="G239" s="1"/>
      <c r="H239" s="1"/>
      <c r="I239" s="1"/>
      <c r="J239" s="1"/>
      <c r="K239" s="1"/>
      <c r="L239" s="1"/>
      <c r="M239" s="1"/>
      <c r="N239" s="1"/>
      <c r="O239" s="1"/>
      <c r="P239" s="1"/>
      <c r="Q239" s="1"/>
      <c r="R239" s="1"/>
      <c r="S239" s="1"/>
      <c r="T239" s="1"/>
      <c r="U239" s="1"/>
      <c r="V239" s="1"/>
      <c r="W239" s="1"/>
      <c r="X239" s="1"/>
      <c r="Y239" s="1"/>
      <c r="Z239" s="1"/>
    </row>
    <row r="240" spans="1:26" ht="15.5" x14ac:dyDescent="0.35">
      <c r="A240" s="65"/>
      <c r="B240" s="1"/>
      <c r="C240" s="1"/>
      <c r="D240" s="1"/>
      <c r="E240" s="65"/>
      <c r="F240" s="66"/>
      <c r="G240" s="1"/>
      <c r="H240" s="1"/>
      <c r="I240" s="1"/>
      <c r="J240" s="1"/>
      <c r="K240" s="1"/>
      <c r="L240" s="1"/>
      <c r="M240" s="1"/>
      <c r="N240" s="1"/>
      <c r="O240" s="1"/>
      <c r="P240" s="1"/>
      <c r="Q240" s="1"/>
      <c r="R240" s="1"/>
      <c r="S240" s="1"/>
      <c r="T240" s="1"/>
      <c r="U240" s="1"/>
      <c r="V240" s="1"/>
      <c r="W240" s="1"/>
      <c r="X240" s="1"/>
      <c r="Y240" s="1"/>
      <c r="Z240" s="1"/>
    </row>
    <row r="241" spans="1:26" ht="15.5" x14ac:dyDescent="0.35">
      <c r="A241" s="65"/>
      <c r="B241" s="1"/>
      <c r="C241" s="1"/>
      <c r="D241" s="1"/>
      <c r="E241" s="65"/>
      <c r="F241" s="66"/>
      <c r="G241" s="1"/>
      <c r="H241" s="1"/>
      <c r="I241" s="1"/>
      <c r="J241" s="1"/>
      <c r="K241" s="1"/>
      <c r="L241" s="1"/>
      <c r="M241" s="1"/>
      <c r="N241" s="1"/>
      <c r="O241" s="1"/>
      <c r="P241" s="1"/>
      <c r="Q241" s="1"/>
      <c r="R241" s="1"/>
      <c r="S241" s="1"/>
      <c r="T241" s="1"/>
      <c r="U241" s="1"/>
      <c r="V241" s="1"/>
      <c r="W241" s="1"/>
      <c r="X241" s="1"/>
      <c r="Y241" s="1"/>
      <c r="Z241" s="1"/>
    </row>
    <row r="242" spans="1:26" ht="15.5" x14ac:dyDescent="0.35">
      <c r="A242" s="65"/>
      <c r="B242" s="1"/>
      <c r="C242" s="1"/>
      <c r="D242" s="1"/>
      <c r="E242" s="65"/>
      <c r="F242" s="66"/>
      <c r="G242" s="1"/>
      <c r="H242" s="1"/>
      <c r="I242" s="1"/>
      <c r="J242" s="1"/>
      <c r="K242" s="1"/>
      <c r="L242" s="1"/>
      <c r="M242" s="1"/>
      <c r="N242" s="1"/>
      <c r="O242" s="1"/>
      <c r="P242" s="1"/>
      <c r="Q242" s="1"/>
      <c r="R242" s="1"/>
      <c r="S242" s="1"/>
      <c r="T242" s="1"/>
      <c r="U242" s="1"/>
      <c r="V242" s="1"/>
      <c r="W242" s="1"/>
      <c r="X242" s="1"/>
      <c r="Y242" s="1"/>
      <c r="Z242" s="1"/>
    </row>
    <row r="243" spans="1:26" ht="15.5" x14ac:dyDescent="0.35">
      <c r="A243" s="65"/>
      <c r="B243" s="1"/>
      <c r="C243" s="1"/>
      <c r="D243" s="1"/>
      <c r="E243" s="65"/>
      <c r="F243" s="66"/>
      <c r="G243" s="1"/>
      <c r="H243" s="1"/>
      <c r="I243" s="1"/>
      <c r="J243" s="1"/>
      <c r="K243" s="1"/>
      <c r="L243" s="1"/>
      <c r="M243" s="1"/>
      <c r="N243" s="1"/>
      <c r="O243" s="1"/>
      <c r="P243" s="1"/>
      <c r="Q243" s="1"/>
      <c r="R243" s="1"/>
      <c r="S243" s="1"/>
      <c r="T243" s="1"/>
      <c r="U243" s="1"/>
      <c r="V243" s="1"/>
      <c r="W243" s="1"/>
      <c r="X243" s="1"/>
      <c r="Y243" s="1"/>
      <c r="Z243" s="1"/>
    </row>
    <row r="244" spans="1:26" ht="15.5" x14ac:dyDescent="0.35">
      <c r="A244" s="65"/>
      <c r="B244" s="1"/>
      <c r="C244" s="1"/>
      <c r="D244" s="1"/>
      <c r="E244" s="65"/>
      <c r="F244" s="66"/>
      <c r="G244" s="1"/>
      <c r="H244" s="1"/>
      <c r="I244" s="1"/>
      <c r="J244" s="1"/>
      <c r="K244" s="1"/>
      <c r="L244" s="1"/>
      <c r="M244" s="1"/>
      <c r="N244" s="1"/>
      <c r="O244" s="1"/>
      <c r="P244" s="1"/>
      <c r="Q244" s="1"/>
      <c r="R244" s="1"/>
      <c r="S244" s="1"/>
      <c r="T244" s="1"/>
      <c r="U244" s="1"/>
      <c r="V244" s="1"/>
      <c r="W244" s="1"/>
      <c r="X244" s="1"/>
      <c r="Y244" s="1"/>
      <c r="Z244" s="1"/>
    </row>
    <row r="245" spans="1:26" ht="15.5" x14ac:dyDescent="0.35">
      <c r="A245" s="65"/>
      <c r="B245" s="1"/>
      <c r="C245" s="1"/>
      <c r="D245" s="1"/>
      <c r="E245" s="65"/>
      <c r="F245" s="66"/>
      <c r="G245" s="1"/>
      <c r="H245" s="1"/>
      <c r="I245" s="1"/>
      <c r="J245" s="1"/>
      <c r="K245" s="1"/>
      <c r="L245" s="1"/>
      <c r="M245" s="1"/>
      <c r="N245" s="1"/>
      <c r="O245" s="1"/>
      <c r="P245" s="1"/>
      <c r="Q245" s="1"/>
      <c r="R245" s="1"/>
      <c r="S245" s="1"/>
      <c r="T245" s="1"/>
      <c r="U245" s="1"/>
      <c r="V245" s="1"/>
      <c r="W245" s="1"/>
      <c r="X245" s="1"/>
      <c r="Y245" s="1"/>
      <c r="Z245" s="1"/>
    </row>
    <row r="246" spans="1:26" ht="15.5" x14ac:dyDescent="0.35">
      <c r="A246" s="65"/>
      <c r="B246" s="1"/>
      <c r="C246" s="1"/>
      <c r="D246" s="1"/>
      <c r="E246" s="65"/>
      <c r="F246" s="66"/>
      <c r="G246" s="1"/>
      <c r="H246" s="1"/>
      <c r="I246" s="1"/>
      <c r="J246" s="1"/>
      <c r="K246" s="1"/>
      <c r="L246" s="1"/>
      <c r="M246" s="1"/>
      <c r="N246" s="1"/>
      <c r="O246" s="1"/>
      <c r="P246" s="1"/>
      <c r="Q246" s="1"/>
      <c r="R246" s="1"/>
      <c r="S246" s="1"/>
      <c r="T246" s="1"/>
      <c r="U246" s="1"/>
      <c r="V246" s="1"/>
      <c r="W246" s="1"/>
      <c r="X246" s="1"/>
      <c r="Y246" s="1"/>
      <c r="Z246" s="1"/>
    </row>
    <row r="247" spans="1:26" ht="15.5" x14ac:dyDescent="0.35">
      <c r="A247" s="65"/>
      <c r="B247" s="1"/>
      <c r="C247" s="1"/>
      <c r="D247" s="1"/>
      <c r="E247" s="65"/>
      <c r="F247" s="66"/>
      <c r="G247" s="1"/>
      <c r="H247" s="1"/>
      <c r="I247" s="1"/>
      <c r="J247" s="1"/>
      <c r="K247" s="1"/>
      <c r="L247" s="1"/>
      <c r="M247" s="1"/>
      <c r="N247" s="1"/>
      <c r="O247" s="1"/>
      <c r="P247" s="1"/>
      <c r="Q247" s="1"/>
      <c r="R247" s="1"/>
      <c r="S247" s="1"/>
      <c r="T247" s="1"/>
      <c r="U247" s="1"/>
      <c r="V247" s="1"/>
      <c r="W247" s="1"/>
      <c r="X247" s="1"/>
      <c r="Y247" s="1"/>
      <c r="Z247" s="1"/>
    </row>
    <row r="248" spans="1:26" ht="15.5" x14ac:dyDescent="0.35">
      <c r="A248" s="65"/>
      <c r="B248" s="1"/>
      <c r="C248" s="1"/>
      <c r="D248" s="1"/>
      <c r="E248" s="65"/>
      <c r="F248" s="66"/>
      <c r="G248" s="1"/>
      <c r="H248" s="1"/>
      <c r="I248" s="1"/>
      <c r="J248" s="1"/>
      <c r="K248" s="1"/>
      <c r="L248" s="1"/>
      <c r="M248" s="1"/>
      <c r="N248" s="1"/>
      <c r="O248" s="1"/>
      <c r="P248" s="1"/>
      <c r="Q248" s="1"/>
      <c r="R248" s="1"/>
      <c r="S248" s="1"/>
      <c r="T248" s="1"/>
      <c r="U248" s="1"/>
      <c r="V248" s="1"/>
      <c r="W248" s="1"/>
      <c r="X248" s="1"/>
      <c r="Y248" s="1"/>
      <c r="Z248" s="1"/>
    </row>
    <row r="249" spans="1:26" ht="15.5" x14ac:dyDescent="0.35">
      <c r="A249" s="65"/>
      <c r="B249" s="1"/>
      <c r="C249" s="1"/>
      <c r="D249" s="1"/>
      <c r="E249" s="65"/>
      <c r="F249" s="66"/>
      <c r="G249" s="1"/>
      <c r="H249" s="1"/>
      <c r="I249" s="1"/>
      <c r="J249" s="1"/>
      <c r="K249" s="1"/>
      <c r="L249" s="1"/>
      <c r="M249" s="1"/>
      <c r="N249" s="1"/>
      <c r="O249" s="1"/>
      <c r="P249" s="1"/>
      <c r="Q249" s="1"/>
      <c r="R249" s="1"/>
      <c r="S249" s="1"/>
      <c r="T249" s="1"/>
      <c r="U249" s="1"/>
      <c r="V249" s="1"/>
      <c r="W249" s="1"/>
      <c r="X249" s="1"/>
      <c r="Y249" s="1"/>
      <c r="Z249" s="1"/>
    </row>
    <row r="250" spans="1:26" ht="15.5" x14ac:dyDescent="0.35">
      <c r="A250" s="65"/>
      <c r="B250" s="1"/>
      <c r="C250" s="1"/>
      <c r="D250" s="1"/>
      <c r="E250" s="65"/>
      <c r="F250" s="66"/>
      <c r="G250" s="1"/>
      <c r="H250" s="1"/>
      <c r="I250" s="1"/>
      <c r="J250" s="1"/>
      <c r="K250" s="1"/>
      <c r="L250" s="1"/>
      <c r="M250" s="1"/>
      <c r="N250" s="1"/>
      <c r="O250" s="1"/>
      <c r="P250" s="1"/>
      <c r="Q250" s="1"/>
      <c r="R250" s="1"/>
      <c r="S250" s="1"/>
      <c r="T250" s="1"/>
      <c r="U250" s="1"/>
      <c r="V250" s="1"/>
      <c r="W250" s="1"/>
      <c r="X250" s="1"/>
      <c r="Y250" s="1"/>
      <c r="Z250" s="1"/>
    </row>
    <row r="251" spans="1:26" ht="15.5" x14ac:dyDescent="0.35">
      <c r="A251" s="65"/>
      <c r="B251" s="1"/>
      <c r="C251" s="1"/>
      <c r="D251" s="1"/>
      <c r="E251" s="65"/>
      <c r="F251" s="66"/>
      <c r="G251" s="1"/>
      <c r="H251" s="1"/>
      <c r="I251" s="1"/>
      <c r="J251" s="1"/>
      <c r="K251" s="1"/>
      <c r="L251" s="1"/>
      <c r="M251" s="1"/>
      <c r="N251" s="1"/>
      <c r="O251" s="1"/>
      <c r="P251" s="1"/>
      <c r="Q251" s="1"/>
      <c r="R251" s="1"/>
      <c r="S251" s="1"/>
      <c r="T251" s="1"/>
      <c r="U251" s="1"/>
      <c r="V251" s="1"/>
      <c r="W251" s="1"/>
      <c r="X251" s="1"/>
      <c r="Y251" s="1"/>
      <c r="Z251" s="1"/>
    </row>
    <row r="252" spans="1:26" ht="15.5" x14ac:dyDescent="0.35">
      <c r="A252" s="65"/>
      <c r="B252" s="1"/>
      <c r="C252" s="1"/>
      <c r="D252" s="1"/>
      <c r="E252" s="65"/>
      <c r="F252" s="66"/>
      <c r="G252" s="1"/>
      <c r="H252" s="1"/>
      <c r="I252" s="1"/>
      <c r="J252" s="1"/>
      <c r="K252" s="1"/>
      <c r="L252" s="1"/>
      <c r="M252" s="1"/>
      <c r="N252" s="1"/>
      <c r="O252" s="1"/>
      <c r="P252" s="1"/>
      <c r="Q252" s="1"/>
      <c r="R252" s="1"/>
      <c r="S252" s="1"/>
      <c r="T252" s="1"/>
      <c r="U252" s="1"/>
      <c r="V252" s="1"/>
      <c r="W252" s="1"/>
      <c r="X252" s="1"/>
      <c r="Y252" s="1"/>
      <c r="Z252" s="1"/>
    </row>
    <row r="253" spans="1:26" ht="15.5" x14ac:dyDescent="0.35">
      <c r="A253" s="65"/>
      <c r="B253" s="1"/>
      <c r="C253" s="1"/>
      <c r="D253" s="1"/>
      <c r="E253" s="65"/>
      <c r="F253" s="66"/>
      <c r="G253" s="1"/>
      <c r="H253" s="1"/>
      <c r="I253" s="1"/>
      <c r="J253" s="1"/>
      <c r="K253" s="1"/>
      <c r="L253" s="1"/>
      <c r="M253" s="1"/>
      <c r="N253" s="1"/>
      <c r="O253" s="1"/>
      <c r="P253" s="1"/>
      <c r="Q253" s="1"/>
      <c r="R253" s="1"/>
      <c r="S253" s="1"/>
      <c r="T253" s="1"/>
      <c r="U253" s="1"/>
      <c r="V253" s="1"/>
      <c r="W253" s="1"/>
      <c r="X253" s="1"/>
      <c r="Y253" s="1"/>
      <c r="Z253" s="1"/>
    </row>
    <row r="254" spans="1:26" ht="15.5" x14ac:dyDescent="0.35">
      <c r="A254" s="65"/>
      <c r="B254" s="1"/>
      <c r="C254" s="1"/>
      <c r="D254" s="1"/>
      <c r="E254" s="65"/>
      <c r="F254" s="66"/>
      <c r="G254" s="1"/>
      <c r="H254" s="1"/>
      <c r="I254" s="1"/>
      <c r="J254" s="1"/>
      <c r="K254" s="1"/>
      <c r="L254" s="1"/>
      <c r="M254" s="1"/>
      <c r="N254" s="1"/>
      <c r="O254" s="1"/>
      <c r="P254" s="1"/>
      <c r="Q254" s="1"/>
      <c r="R254" s="1"/>
      <c r="S254" s="1"/>
      <c r="T254" s="1"/>
      <c r="U254" s="1"/>
      <c r="V254" s="1"/>
      <c r="W254" s="1"/>
      <c r="X254" s="1"/>
      <c r="Y254" s="1"/>
      <c r="Z254" s="1"/>
    </row>
    <row r="255" spans="1:26" ht="15.5" x14ac:dyDescent="0.35">
      <c r="A255" s="65"/>
      <c r="B255" s="1"/>
      <c r="C255" s="1"/>
      <c r="D255" s="1"/>
      <c r="E255" s="65"/>
      <c r="F255" s="66"/>
      <c r="G255" s="1"/>
      <c r="H255" s="1"/>
      <c r="I255" s="1"/>
      <c r="J255" s="1"/>
      <c r="K255" s="1"/>
      <c r="L255" s="1"/>
      <c r="M255" s="1"/>
      <c r="N255" s="1"/>
      <c r="O255" s="1"/>
      <c r="P255" s="1"/>
      <c r="Q255" s="1"/>
      <c r="R255" s="1"/>
      <c r="S255" s="1"/>
      <c r="T255" s="1"/>
      <c r="U255" s="1"/>
      <c r="V255" s="1"/>
      <c r="W255" s="1"/>
      <c r="X255" s="1"/>
      <c r="Y255" s="1"/>
      <c r="Z255" s="1"/>
    </row>
    <row r="256" spans="1:26" ht="15.5" x14ac:dyDescent="0.35">
      <c r="A256" s="65"/>
      <c r="B256" s="1"/>
      <c r="C256" s="1"/>
      <c r="D256" s="1"/>
      <c r="E256" s="65"/>
      <c r="F256" s="66"/>
      <c r="G256" s="1"/>
      <c r="H256" s="1"/>
      <c r="I256" s="1"/>
      <c r="J256" s="1"/>
      <c r="K256" s="1"/>
      <c r="L256" s="1"/>
      <c r="M256" s="1"/>
      <c r="N256" s="1"/>
      <c r="O256" s="1"/>
      <c r="P256" s="1"/>
      <c r="Q256" s="1"/>
      <c r="R256" s="1"/>
      <c r="S256" s="1"/>
      <c r="T256" s="1"/>
      <c r="U256" s="1"/>
      <c r="V256" s="1"/>
      <c r="W256" s="1"/>
      <c r="X256" s="1"/>
      <c r="Y256" s="1"/>
      <c r="Z256" s="1"/>
    </row>
    <row r="257" spans="1:26" ht="15.5" x14ac:dyDescent="0.35">
      <c r="A257" s="65"/>
      <c r="B257" s="1"/>
      <c r="C257" s="1"/>
      <c r="D257" s="1"/>
      <c r="E257" s="65"/>
      <c r="F257" s="66"/>
      <c r="G257" s="1"/>
      <c r="H257" s="1"/>
      <c r="I257" s="1"/>
      <c r="J257" s="1"/>
      <c r="K257" s="1"/>
      <c r="L257" s="1"/>
      <c r="M257" s="1"/>
      <c r="N257" s="1"/>
      <c r="O257" s="1"/>
      <c r="P257" s="1"/>
      <c r="Q257" s="1"/>
      <c r="R257" s="1"/>
      <c r="S257" s="1"/>
      <c r="T257" s="1"/>
      <c r="U257" s="1"/>
      <c r="V257" s="1"/>
      <c r="W257" s="1"/>
      <c r="X257" s="1"/>
      <c r="Y257" s="1"/>
      <c r="Z257" s="1"/>
    </row>
    <row r="258" spans="1:26" ht="15.5" x14ac:dyDescent="0.35">
      <c r="A258" s="65"/>
      <c r="B258" s="1"/>
      <c r="C258" s="1"/>
      <c r="D258" s="1"/>
      <c r="E258" s="65"/>
      <c r="F258" s="66"/>
      <c r="G258" s="1"/>
      <c r="H258" s="1"/>
      <c r="I258" s="1"/>
      <c r="J258" s="1"/>
      <c r="K258" s="1"/>
      <c r="L258" s="1"/>
      <c r="M258" s="1"/>
      <c r="N258" s="1"/>
      <c r="O258" s="1"/>
      <c r="P258" s="1"/>
      <c r="Q258" s="1"/>
      <c r="R258" s="1"/>
      <c r="S258" s="1"/>
      <c r="T258" s="1"/>
      <c r="U258" s="1"/>
      <c r="V258" s="1"/>
      <c r="W258" s="1"/>
      <c r="X258" s="1"/>
      <c r="Y258" s="1"/>
      <c r="Z258" s="1"/>
    </row>
    <row r="259" spans="1:26" ht="15.5" x14ac:dyDescent="0.35">
      <c r="A259" s="65"/>
      <c r="B259" s="1"/>
      <c r="C259" s="1"/>
      <c r="D259" s="1"/>
      <c r="E259" s="65"/>
      <c r="F259" s="66"/>
      <c r="G259" s="1"/>
      <c r="H259" s="1"/>
      <c r="I259" s="1"/>
      <c r="J259" s="1"/>
      <c r="K259" s="1"/>
      <c r="L259" s="1"/>
      <c r="M259" s="1"/>
      <c r="N259" s="1"/>
      <c r="O259" s="1"/>
      <c r="P259" s="1"/>
      <c r="Q259" s="1"/>
      <c r="R259" s="1"/>
      <c r="S259" s="1"/>
      <c r="T259" s="1"/>
      <c r="U259" s="1"/>
      <c r="V259" s="1"/>
      <c r="W259" s="1"/>
      <c r="X259" s="1"/>
      <c r="Y259" s="1"/>
      <c r="Z259" s="1"/>
    </row>
    <row r="260" spans="1:26" ht="15.5" x14ac:dyDescent="0.35">
      <c r="A260" s="65"/>
      <c r="B260" s="1"/>
      <c r="C260" s="1"/>
      <c r="D260" s="1"/>
      <c r="E260" s="65"/>
      <c r="F260" s="66"/>
      <c r="G260" s="1"/>
      <c r="H260" s="1"/>
      <c r="I260" s="1"/>
      <c r="J260" s="1"/>
      <c r="K260" s="1"/>
      <c r="L260" s="1"/>
      <c r="M260" s="1"/>
      <c r="N260" s="1"/>
      <c r="O260" s="1"/>
      <c r="P260" s="1"/>
      <c r="Q260" s="1"/>
      <c r="R260" s="1"/>
      <c r="S260" s="1"/>
      <c r="T260" s="1"/>
      <c r="U260" s="1"/>
      <c r="V260" s="1"/>
      <c r="W260" s="1"/>
      <c r="X260" s="1"/>
      <c r="Y260" s="1"/>
      <c r="Z260" s="1"/>
    </row>
    <row r="261" spans="1:26" ht="15.5" x14ac:dyDescent="0.35">
      <c r="A261" s="65"/>
      <c r="B261" s="1"/>
      <c r="C261" s="1"/>
      <c r="D261" s="1"/>
      <c r="E261" s="65"/>
      <c r="F261" s="66"/>
      <c r="G261" s="1"/>
      <c r="H261" s="1"/>
      <c r="I261" s="1"/>
      <c r="J261" s="1"/>
      <c r="K261" s="1"/>
      <c r="L261" s="1"/>
      <c r="M261" s="1"/>
      <c r="N261" s="1"/>
      <c r="O261" s="1"/>
      <c r="P261" s="1"/>
      <c r="Q261" s="1"/>
      <c r="R261" s="1"/>
      <c r="S261" s="1"/>
      <c r="T261" s="1"/>
      <c r="U261" s="1"/>
      <c r="V261" s="1"/>
      <c r="W261" s="1"/>
      <c r="X261" s="1"/>
      <c r="Y261" s="1"/>
      <c r="Z261" s="1"/>
    </row>
    <row r="262" spans="1:26" ht="15.5" x14ac:dyDescent="0.35">
      <c r="A262" s="65"/>
      <c r="B262" s="1"/>
      <c r="C262" s="1"/>
      <c r="D262" s="1"/>
      <c r="E262" s="65"/>
      <c r="F262" s="66"/>
      <c r="G262" s="1"/>
      <c r="H262" s="1"/>
      <c r="I262" s="1"/>
      <c r="J262" s="1"/>
      <c r="K262" s="1"/>
      <c r="L262" s="1"/>
      <c r="M262" s="1"/>
      <c r="N262" s="1"/>
      <c r="O262" s="1"/>
      <c r="P262" s="1"/>
      <c r="Q262" s="1"/>
      <c r="R262" s="1"/>
      <c r="S262" s="1"/>
      <c r="T262" s="1"/>
      <c r="U262" s="1"/>
      <c r="V262" s="1"/>
      <c r="W262" s="1"/>
      <c r="X262" s="1"/>
      <c r="Y262" s="1"/>
      <c r="Z262" s="1"/>
    </row>
    <row r="263" spans="1:26" ht="15.5" x14ac:dyDescent="0.35">
      <c r="A263" s="65"/>
      <c r="B263" s="1"/>
      <c r="C263" s="1"/>
      <c r="D263" s="1"/>
      <c r="E263" s="65"/>
      <c r="F263" s="66"/>
      <c r="G263" s="1"/>
      <c r="H263" s="1"/>
      <c r="I263" s="1"/>
      <c r="J263" s="1"/>
      <c r="K263" s="1"/>
      <c r="L263" s="1"/>
      <c r="M263" s="1"/>
      <c r="N263" s="1"/>
      <c r="O263" s="1"/>
      <c r="P263" s="1"/>
      <c r="Q263" s="1"/>
      <c r="R263" s="1"/>
      <c r="S263" s="1"/>
      <c r="T263" s="1"/>
      <c r="U263" s="1"/>
      <c r="V263" s="1"/>
      <c r="W263" s="1"/>
      <c r="X263" s="1"/>
      <c r="Y263" s="1"/>
      <c r="Z263" s="1"/>
    </row>
    <row r="264" spans="1:26" ht="15.5" x14ac:dyDescent="0.35">
      <c r="A264" s="65"/>
      <c r="B264" s="1"/>
      <c r="C264" s="1"/>
      <c r="D264" s="1"/>
      <c r="E264" s="65"/>
      <c r="F264" s="66"/>
      <c r="G264" s="1"/>
      <c r="H264" s="1"/>
      <c r="I264" s="1"/>
      <c r="J264" s="1"/>
      <c r="K264" s="1"/>
      <c r="L264" s="1"/>
      <c r="M264" s="1"/>
      <c r="N264" s="1"/>
      <c r="O264" s="1"/>
      <c r="P264" s="1"/>
      <c r="Q264" s="1"/>
      <c r="R264" s="1"/>
      <c r="S264" s="1"/>
      <c r="T264" s="1"/>
      <c r="U264" s="1"/>
      <c r="V264" s="1"/>
      <c r="W264" s="1"/>
      <c r="X264" s="1"/>
      <c r="Y264" s="1"/>
      <c r="Z264" s="1"/>
    </row>
    <row r="265" spans="1:26" ht="15.5" x14ac:dyDescent="0.35">
      <c r="A265" s="65"/>
      <c r="B265" s="1"/>
      <c r="C265" s="1"/>
      <c r="D265" s="1"/>
      <c r="E265" s="65"/>
      <c r="F265" s="66"/>
      <c r="G265" s="1"/>
      <c r="H265" s="1"/>
      <c r="I265" s="1"/>
      <c r="J265" s="1"/>
      <c r="K265" s="1"/>
      <c r="L265" s="1"/>
      <c r="M265" s="1"/>
      <c r="N265" s="1"/>
      <c r="O265" s="1"/>
      <c r="P265" s="1"/>
      <c r="Q265" s="1"/>
      <c r="R265" s="1"/>
      <c r="S265" s="1"/>
      <c r="T265" s="1"/>
      <c r="U265" s="1"/>
      <c r="V265" s="1"/>
      <c r="W265" s="1"/>
      <c r="X265" s="1"/>
      <c r="Y265" s="1"/>
      <c r="Z265" s="1"/>
    </row>
    <row r="266" spans="1:26" ht="15.5" x14ac:dyDescent="0.35">
      <c r="A266" s="65"/>
      <c r="B266" s="1"/>
      <c r="C266" s="1"/>
      <c r="D266" s="1"/>
      <c r="E266" s="65"/>
      <c r="F266" s="66"/>
      <c r="G266" s="1"/>
      <c r="H266" s="1"/>
      <c r="I266" s="1"/>
      <c r="J266" s="1"/>
      <c r="K266" s="1"/>
      <c r="L266" s="1"/>
      <c r="M266" s="1"/>
      <c r="N266" s="1"/>
      <c r="O266" s="1"/>
      <c r="P266" s="1"/>
      <c r="Q266" s="1"/>
      <c r="R266" s="1"/>
      <c r="S266" s="1"/>
      <c r="T266" s="1"/>
      <c r="U266" s="1"/>
      <c r="V266" s="1"/>
      <c r="W266" s="1"/>
      <c r="X266" s="1"/>
      <c r="Y266" s="1"/>
      <c r="Z266" s="1"/>
    </row>
    <row r="267" spans="1:26" ht="15.5" x14ac:dyDescent="0.35">
      <c r="A267" s="65"/>
      <c r="B267" s="1"/>
      <c r="C267" s="1"/>
      <c r="D267" s="1"/>
      <c r="E267" s="65"/>
      <c r="F267" s="66"/>
      <c r="G267" s="1"/>
      <c r="H267" s="1"/>
      <c r="I267" s="1"/>
      <c r="J267" s="1"/>
      <c r="K267" s="1"/>
      <c r="L267" s="1"/>
      <c r="M267" s="1"/>
      <c r="N267" s="1"/>
      <c r="O267" s="1"/>
      <c r="P267" s="1"/>
      <c r="Q267" s="1"/>
      <c r="R267" s="1"/>
      <c r="S267" s="1"/>
      <c r="T267" s="1"/>
      <c r="U267" s="1"/>
      <c r="V267" s="1"/>
      <c r="W267" s="1"/>
      <c r="X267" s="1"/>
      <c r="Y267" s="1"/>
      <c r="Z267" s="1"/>
    </row>
    <row r="268" spans="1:26" ht="15.5" x14ac:dyDescent="0.35">
      <c r="A268" s="65"/>
      <c r="B268" s="1"/>
      <c r="C268" s="1"/>
      <c r="D268" s="1"/>
      <c r="E268" s="65"/>
      <c r="F268" s="66"/>
      <c r="G268" s="1"/>
      <c r="H268" s="1"/>
      <c r="I268" s="1"/>
      <c r="J268" s="1"/>
      <c r="K268" s="1"/>
      <c r="L268" s="1"/>
      <c r="M268" s="1"/>
      <c r="N268" s="1"/>
      <c r="O268" s="1"/>
      <c r="P268" s="1"/>
      <c r="Q268" s="1"/>
      <c r="R268" s="1"/>
      <c r="S268" s="1"/>
      <c r="T268" s="1"/>
      <c r="U268" s="1"/>
      <c r="V268" s="1"/>
      <c r="W268" s="1"/>
      <c r="X268" s="1"/>
      <c r="Y268" s="1"/>
      <c r="Z268" s="1"/>
    </row>
    <row r="269" spans="1:26" ht="15.5" x14ac:dyDescent="0.35">
      <c r="A269" s="65"/>
      <c r="B269" s="1"/>
      <c r="C269" s="1"/>
      <c r="D269" s="1"/>
      <c r="E269" s="65"/>
      <c r="F269" s="66"/>
      <c r="G269" s="1"/>
      <c r="H269" s="1"/>
      <c r="I269" s="1"/>
      <c r="J269" s="1"/>
      <c r="K269" s="1"/>
      <c r="L269" s="1"/>
      <c r="M269" s="1"/>
      <c r="N269" s="1"/>
      <c r="O269" s="1"/>
      <c r="P269" s="1"/>
      <c r="Q269" s="1"/>
      <c r="R269" s="1"/>
      <c r="S269" s="1"/>
      <c r="T269" s="1"/>
      <c r="U269" s="1"/>
      <c r="V269" s="1"/>
      <c r="W269" s="1"/>
      <c r="X269" s="1"/>
      <c r="Y269" s="1"/>
      <c r="Z269" s="1"/>
    </row>
    <row r="270" spans="1:26" ht="15.5" x14ac:dyDescent="0.35">
      <c r="A270" s="65"/>
      <c r="B270" s="1"/>
      <c r="C270" s="1"/>
      <c r="D270" s="1"/>
      <c r="E270" s="65"/>
      <c r="F270" s="66"/>
      <c r="G270" s="1"/>
      <c r="H270" s="1"/>
      <c r="I270" s="1"/>
      <c r="J270" s="1"/>
      <c r="K270" s="1"/>
      <c r="L270" s="1"/>
      <c r="M270" s="1"/>
      <c r="N270" s="1"/>
      <c r="O270" s="1"/>
      <c r="P270" s="1"/>
      <c r="Q270" s="1"/>
      <c r="R270" s="1"/>
      <c r="S270" s="1"/>
      <c r="T270" s="1"/>
      <c r="U270" s="1"/>
      <c r="V270" s="1"/>
      <c r="W270" s="1"/>
      <c r="X270" s="1"/>
      <c r="Y270" s="1"/>
      <c r="Z270" s="1"/>
    </row>
    <row r="271" spans="1:26" ht="15.5" x14ac:dyDescent="0.35">
      <c r="A271" s="65"/>
      <c r="B271" s="1"/>
      <c r="C271" s="1"/>
      <c r="D271" s="1"/>
      <c r="E271" s="65"/>
      <c r="F271" s="66"/>
      <c r="G271" s="1"/>
      <c r="H271" s="1"/>
      <c r="I271" s="1"/>
      <c r="J271" s="1"/>
      <c r="K271" s="1"/>
      <c r="L271" s="1"/>
      <c r="M271" s="1"/>
      <c r="N271" s="1"/>
      <c r="O271" s="1"/>
      <c r="P271" s="1"/>
      <c r="Q271" s="1"/>
      <c r="R271" s="1"/>
      <c r="S271" s="1"/>
      <c r="T271" s="1"/>
      <c r="U271" s="1"/>
      <c r="V271" s="1"/>
      <c r="W271" s="1"/>
      <c r="X271" s="1"/>
      <c r="Y271" s="1"/>
      <c r="Z271" s="1"/>
    </row>
    <row r="272" spans="1:26" ht="15.5" x14ac:dyDescent="0.35">
      <c r="A272" s="65"/>
      <c r="B272" s="1"/>
      <c r="C272" s="1"/>
      <c r="D272" s="1"/>
      <c r="E272" s="65"/>
      <c r="F272" s="66"/>
      <c r="G272" s="1"/>
      <c r="H272" s="1"/>
      <c r="I272" s="1"/>
      <c r="J272" s="1"/>
      <c r="K272" s="1"/>
      <c r="L272" s="1"/>
      <c r="M272" s="1"/>
      <c r="N272" s="1"/>
      <c r="O272" s="1"/>
      <c r="P272" s="1"/>
      <c r="Q272" s="1"/>
      <c r="R272" s="1"/>
      <c r="S272" s="1"/>
      <c r="T272" s="1"/>
      <c r="U272" s="1"/>
      <c r="V272" s="1"/>
      <c r="W272" s="1"/>
      <c r="X272" s="1"/>
      <c r="Y272" s="1"/>
      <c r="Z272" s="1"/>
    </row>
    <row r="273" spans="1:26" ht="15.5" x14ac:dyDescent="0.35">
      <c r="A273" s="65"/>
      <c r="B273" s="1"/>
      <c r="C273" s="1"/>
      <c r="D273" s="1"/>
      <c r="E273" s="65"/>
      <c r="F273" s="66"/>
      <c r="G273" s="1"/>
      <c r="H273" s="1"/>
      <c r="I273" s="1"/>
      <c r="J273" s="1"/>
      <c r="K273" s="1"/>
      <c r="L273" s="1"/>
      <c r="M273" s="1"/>
      <c r="N273" s="1"/>
      <c r="O273" s="1"/>
      <c r="P273" s="1"/>
      <c r="Q273" s="1"/>
      <c r="R273" s="1"/>
      <c r="S273" s="1"/>
      <c r="T273" s="1"/>
      <c r="U273" s="1"/>
      <c r="V273" s="1"/>
      <c r="W273" s="1"/>
      <c r="X273" s="1"/>
      <c r="Y273" s="1"/>
      <c r="Z273" s="1"/>
    </row>
    <row r="274" spans="1:26" ht="15.5" x14ac:dyDescent="0.35">
      <c r="A274" s="65"/>
      <c r="B274" s="1"/>
      <c r="C274" s="1"/>
      <c r="D274" s="1"/>
      <c r="E274" s="65"/>
      <c r="F274" s="66"/>
      <c r="G274" s="1"/>
      <c r="H274" s="1"/>
      <c r="I274" s="1"/>
      <c r="J274" s="1"/>
      <c r="K274" s="1"/>
      <c r="L274" s="1"/>
      <c r="M274" s="1"/>
      <c r="N274" s="1"/>
      <c r="O274" s="1"/>
      <c r="P274" s="1"/>
      <c r="Q274" s="1"/>
      <c r="R274" s="1"/>
      <c r="S274" s="1"/>
      <c r="T274" s="1"/>
      <c r="U274" s="1"/>
      <c r="V274" s="1"/>
      <c r="W274" s="1"/>
      <c r="X274" s="1"/>
      <c r="Y274" s="1"/>
      <c r="Z274" s="1"/>
    </row>
    <row r="275" spans="1:26" ht="15.5" x14ac:dyDescent="0.35">
      <c r="A275" s="65"/>
      <c r="B275" s="1"/>
      <c r="C275" s="1"/>
      <c r="D275" s="1"/>
      <c r="E275" s="65"/>
      <c r="F275" s="66"/>
      <c r="G275" s="1"/>
      <c r="H275" s="1"/>
      <c r="I275" s="1"/>
      <c r="J275" s="1"/>
      <c r="K275" s="1"/>
      <c r="L275" s="1"/>
      <c r="M275" s="1"/>
      <c r="N275" s="1"/>
      <c r="O275" s="1"/>
      <c r="P275" s="1"/>
      <c r="Q275" s="1"/>
      <c r="R275" s="1"/>
      <c r="S275" s="1"/>
      <c r="T275" s="1"/>
      <c r="U275" s="1"/>
      <c r="V275" s="1"/>
      <c r="W275" s="1"/>
      <c r="X275" s="1"/>
      <c r="Y275" s="1"/>
      <c r="Z275" s="1"/>
    </row>
    <row r="276" spans="1:26" ht="15.5" x14ac:dyDescent="0.35">
      <c r="A276" s="65"/>
      <c r="B276" s="1"/>
      <c r="C276" s="1"/>
      <c r="D276" s="1"/>
      <c r="E276" s="65"/>
      <c r="F276" s="66"/>
      <c r="G276" s="1"/>
      <c r="H276" s="1"/>
      <c r="I276" s="1"/>
      <c r="J276" s="1"/>
      <c r="K276" s="1"/>
      <c r="L276" s="1"/>
      <c r="M276" s="1"/>
      <c r="N276" s="1"/>
      <c r="O276" s="1"/>
      <c r="P276" s="1"/>
      <c r="Q276" s="1"/>
      <c r="R276" s="1"/>
      <c r="S276" s="1"/>
      <c r="T276" s="1"/>
      <c r="U276" s="1"/>
      <c r="V276" s="1"/>
      <c r="W276" s="1"/>
      <c r="X276" s="1"/>
      <c r="Y276" s="1"/>
      <c r="Z276" s="1"/>
    </row>
    <row r="277" spans="1:26" ht="15.5" x14ac:dyDescent="0.35">
      <c r="A277" s="65"/>
      <c r="B277" s="1"/>
      <c r="C277" s="1"/>
      <c r="D277" s="1"/>
      <c r="E277" s="65"/>
      <c r="F277" s="66"/>
      <c r="G277" s="1"/>
      <c r="H277" s="1"/>
      <c r="I277" s="1"/>
      <c r="J277" s="1"/>
      <c r="K277" s="1"/>
      <c r="L277" s="1"/>
      <c r="M277" s="1"/>
      <c r="N277" s="1"/>
      <c r="O277" s="1"/>
      <c r="P277" s="1"/>
      <c r="Q277" s="1"/>
      <c r="R277" s="1"/>
      <c r="S277" s="1"/>
      <c r="T277" s="1"/>
      <c r="U277" s="1"/>
      <c r="V277" s="1"/>
      <c r="W277" s="1"/>
      <c r="X277" s="1"/>
      <c r="Y277" s="1"/>
      <c r="Z277" s="1"/>
    </row>
    <row r="278" spans="1:26" ht="15.5" x14ac:dyDescent="0.35">
      <c r="A278" s="65"/>
      <c r="B278" s="1"/>
      <c r="C278" s="1"/>
      <c r="D278" s="1"/>
      <c r="E278" s="65"/>
      <c r="F278" s="66"/>
      <c r="G278" s="1"/>
      <c r="H278" s="1"/>
      <c r="I278" s="1"/>
      <c r="J278" s="1"/>
      <c r="K278" s="1"/>
      <c r="L278" s="1"/>
      <c r="M278" s="1"/>
      <c r="N278" s="1"/>
      <c r="O278" s="1"/>
      <c r="P278" s="1"/>
      <c r="Q278" s="1"/>
      <c r="R278" s="1"/>
      <c r="S278" s="1"/>
      <c r="T278" s="1"/>
      <c r="U278" s="1"/>
      <c r="V278" s="1"/>
      <c r="W278" s="1"/>
      <c r="X278" s="1"/>
      <c r="Y278" s="1"/>
      <c r="Z278" s="1"/>
    </row>
    <row r="279" spans="1:26" ht="15.5" x14ac:dyDescent="0.35">
      <c r="A279" s="65"/>
      <c r="B279" s="1"/>
      <c r="C279" s="1"/>
      <c r="D279" s="1"/>
      <c r="E279" s="65"/>
      <c r="F279" s="66"/>
      <c r="G279" s="1"/>
      <c r="H279" s="1"/>
      <c r="I279" s="1"/>
      <c r="J279" s="1"/>
      <c r="K279" s="1"/>
      <c r="L279" s="1"/>
      <c r="M279" s="1"/>
      <c r="N279" s="1"/>
      <c r="O279" s="1"/>
      <c r="P279" s="1"/>
      <c r="Q279" s="1"/>
      <c r="R279" s="1"/>
      <c r="S279" s="1"/>
      <c r="T279" s="1"/>
      <c r="U279" s="1"/>
      <c r="V279" s="1"/>
      <c r="W279" s="1"/>
      <c r="X279" s="1"/>
      <c r="Y279" s="1"/>
      <c r="Z279" s="1"/>
    </row>
    <row r="280" spans="1:26" ht="15.5" x14ac:dyDescent="0.35">
      <c r="A280" s="65"/>
      <c r="B280" s="1"/>
      <c r="C280" s="1"/>
      <c r="D280" s="1"/>
      <c r="E280" s="65"/>
      <c r="F280" s="66"/>
      <c r="G280" s="1"/>
      <c r="H280" s="1"/>
      <c r="I280" s="1"/>
      <c r="J280" s="1"/>
      <c r="K280" s="1"/>
      <c r="L280" s="1"/>
      <c r="M280" s="1"/>
      <c r="N280" s="1"/>
      <c r="O280" s="1"/>
      <c r="P280" s="1"/>
      <c r="Q280" s="1"/>
      <c r="R280" s="1"/>
      <c r="S280" s="1"/>
      <c r="T280" s="1"/>
      <c r="U280" s="1"/>
      <c r="V280" s="1"/>
      <c r="W280" s="1"/>
      <c r="X280" s="1"/>
      <c r="Y280" s="1"/>
      <c r="Z280" s="1"/>
    </row>
    <row r="281" spans="1:26" ht="15.5" x14ac:dyDescent="0.35">
      <c r="A281" s="65"/>
      <c r="B281" s="1"/>
      <c r="C281" s="1"/>
      <c r="D281" s="1"/>
      <c r="E281" s="65"/>
      <c r="F281" s="66"/>
      <c r="G281" s="1"/>
      <c r="H281" s="1"/>
      <c r="I281" s="1"/>
      <c r="J281" s="1"/>
      <c r="K281" s="1"/>
      <c r="L281" s="1"/>
      <c r="M281" s="1"/>
      <c r="N281" s="1"/>
      <c r="O281" s="1"/>
      <c r="P281" s="1"/>
      <c r="Q281" s="1"/>
      <c r="R281" s="1"/>
      <c r="S281" s="1"/>
      <c r="T281" s="1"/>
      <c r="U281" s="1"/>
      <c r="V281" s="1"/>
      <c r="W281" s="1"/>
      <c r="X281" s="1"/>
      <c r="Y281" s="1"/>
      <c r="Z281" s="1"/>
    </row>
    <row r="282" spans="1:26" ht="15.5" x14ac:dyDescent="0.35">
      <c r="A282" s="65"/>
      <c r="B282" s="1"/>
      <c r="C282" s="1"/>
      <c r="D282" s="1"/>
      <c r="E282" s="65"/>
      <c r="F282" s="66"/>
      <c r="G282" s="1"/>
      <c r="H282" s="1"/>
      <c r="I282" s="1"/>
      <c r="J282" s="1"/>
      <c r="K282" s="1"/>
      <c r="L282" s="1"/>
      <c r="M282" s="1"/>
      <c r="N282" s="1"/>
      <c r="O282" s="1"/>
      <c r="P282" s="1"/>
      <c r="Q282" s="1"/>
      <c r="R282" s="1"/>
      <c r="S282" s="1"/>
      <c r="T282" s="1"/>
      <c r="U282" s="1"/>
      <c r="V282" s="1"/>
      <c r="W282" s="1"/>
      <c r="X282" s="1"/>
      <c r="Y282" s="1"/>
      <c r="Z282" s="1"/>
    </row>
    <row r="283" spans="1:26" ht="15.5" x14ac:dyDescent="0.35">
      <c r="A283" s="65"/>
      <c r="B283" s="1"/>
      <c r="C283" s="1"/>
      <c r="D283" s="1"/>
      <c r="E283" s="65"/>
      <c r="F283" s="66"/>
      <c r="G283" s="1"/>
      <c r="H283" s="1"/>
      <c r="I283" s="1"/>
      <c r="J283" s="1"/>
      <c r="K283" s="1"/>
      <c r="L283" s="1"/>
      <c r="M283" s="1"/>
      <c r="N283" s="1"/>
      <c r="O283" s="1"/>
      <c r="P283" s="1"/>
      <c r="Q283" s="1"/>
      <c r="R283" s="1"/>
      <c r="S283" s="1"/>
      <c r="T283" s="1"/>
      <c r="U283" s="1"/>
      <c r="V283" s="1"/>
      <c r="W283" s="1"/>
      <c r="X283" s="1"/>
      <c r="Y283" s="1"/>
      <c r="Z283" s="1"/>
    </row>
    <row r="284" spans="1:26" ht="15.5" x14ac:dyDescent="0.35">
      <c r="A284" s="65"/>
      <c r="B284" s="1"/>
      <c r="C284" s="1"/>
      <c r="D284" s="1"/>
      <c r="E284" s="65"/>
      <c r="F284" s="66"/>
      <c r="G284" s="1"/>
      <c r="H284" s="1"/>
      <c r="I284" s="1"/>
      <c r="J284" s="1"/>
      <c r="K284" s="1"/>
      <c r="L284" s="1"/>
      <c r="M284" s="1"/>
      <c r="N284" s="1"/>
      <c r="O284" s="1"/>
      <c r="P284" s="1"/>
      <c r="Q284" s="1"/>
      <c r="R284" s="1"/>
      <c r="S284" s="1"/>
      <c r="T284" s="1"/>
      <c r="U284" s="1"/>
      <c r="V284" s="1"/>
      <c r="W284" s="1"/>
      <c r="X284" s="1"/>
      <c r="Y284" s="1"/>
      <c r="Z284" s="1"/>
    </row>
    <row r="285" spans="1:26" ht="15.5" x14ac:dyDescent="0.35">
      <c r="A285" s="65"/>
      <c r="B285" s="1"/>
      <c r="C285" s="1"/>
      <c r="D285" s="1"/>
      <c r="E285" s="65"/>
      <c r="F285" s="66"/>
      <c r="G285" s="1"/>
      <c r="H285" s="1"/>
      <c r="I285" s="1"/>
      <c r="J285" s="1"/>
      <c r="K285" s="1"/>
      <c r="L285" s="1"/>
      <c r="M285" s="1"/>
      <c r="N285" s="1"/>
      <c r="O285" s="1"/>
      <c r="P285" s="1"/>
      <c r="Q285" s="1"/>
      <c r="R285" s="1"/>
      <c r="S285" s="1"/>
      <c r="T285" s="1"/>
      <c r="U285" s="1"/>
      <c r="V285" s="1"/>
      <c r="W285" s="1"/>
      <c r="X285" s="1"/>
      <c r="Y285" s="1"/>
      <c r="Z285" s="1"/>
    </row>
    <row r="286" spans="1:26" ht="15.5" x14ac:dyDescent="0.35">
      <c r="A286" s="65"/>
      <c r="B286" s="1"/>
      <c r="C286" s="1"/>
      <c r="D286" s="1"/>
      <c r="E286" s="65"/>
      <c r="F286" s="66"/>
      <c r="G286" s="1"/>
      <c r="H286" s="1"/>
      <c r="I286" s="1"/>
      <c r="J286" s="1"/>
      <c r="K286" s="1"/>
      <c r="L286" s="1"/>
      <c r="M286" s="1"/>
      <c r="N286" s="1"/>
      <c r="O286" s="1"/>
      <c r="P286" s="1"/>
      <c r="Q286" s="1"/>
      <c r="R286" s="1"/>
      <c r="S286" s="1"/>
      <c r="T286" s="1"/>
      <c r="U286" s="1"/>
      <c r="V286" s="1"/>
      <c r="W286" s="1"/>
      <c r="X286" s="1"/>
      <c r="Y286" s="1"/>
      <c r="Z286" s="1"/>
    </row>
    <row r="287" spans="1:26" ht="15.5" x14ac:dyDescent="0.35">
      <c r="A287" s="65"/>
      <c r="B287" s="1"/>
      <c r="C287" s="1"/>
      <c r="D287" s="1"/>
      <c r="E287" s="65"/>
      <c r="F287" s="66"/>
      <c r="G287" s="1"/>
      <c r="H287" s="1"/>
      <c r="I287" s="1"/>
      <c r="J287" s="1"/>
      <c r="K287" s="1"/>
      <c r="L287" s="1"/>
      <c r="M287" s="1"/>
      <c r="N287" s="1"/>
      <c r="O287" s="1"/>
      <c r="P287" s="1"/>
      <c r="Q287" s="1"/>
      <c r="R287" s="1"/>
      <c r="S287" s="1"/>
      <c r="T287" s="1"/>
      <c r="U287" s="1"/>
      <c r="V287" s="1"/>
      <c r="W287" s="1"/>
      <c r="X287" s="1"/>
      <c r="Y287" s="1"/>
      <c r="Z287" s="1"/>
    </row>
    <row r="288" spans="1:26" ht="15.5" x14ac:dyDescent="0.35">
      <c r="A288" s="65"/>
      <c r="B288" s="1"/>
      <c r="C288" s="1"/>
      <c r="D288" s="1"/>
      <c r="E288" s="65"/>
      <c r="F288" s="66"/>
      <c r="G288" s="1"/>
      <c r="H288" s="1"/>
      <c r="I288" s="1"/>
      <c r="J288" s="1"/>
      <c r="K288" s="1"/>
      <c r="L288" s="1"/>
      <c r="M288" s="1"/>
      <c r="N288" s="1"/>
      <c r="O288" s="1"/>
      <c r="P288" s="1"/>
      <c r="Q288" s="1"/>
      <c r="R288" s="1"/>
      <c r="S288" s="1"/>
      <c r="T288" s="1"/>
      <c r="U288" s="1"/>
      <c r="V288" s="1"/>
      <c r="W288" s="1"/>
      <c r="X288" s="1"/>
      <c r="Y288" s="1"/>
      <c r="Z288" s="1"/>
    </row>
    <row r="289" spans="1:26" ht="15.5" x14ac:dyDescent="0.35">
      <c r="A289" s="65"/>
      <c r="B289" s="1"/>
      <c r="C289" s="1"/>
      <c r="D289" s="1"/>
      <c r="E289" s="65"/>
      <c r="F289" s="66"/>
      <c r="G289" s="1"/>
      <c r="H289" s="1"/>
      <c r="I289" s="1"/>
      <c r="J289" s="1"/>
      <c r="K289" s="1"/>
      <c r="L289" s="1"/>
      <c r="M289" s="1"/>
      <c r="N289" s="1"/>
      <c r="O289" s="1"/>
      <c r="P289" s="1"/>
      <c r="Q289" s="1"/>
      <c r="R289" s="1"/>
      <c r="S289" s="1"/>
      <c r="T289" s="1"/>
      <c r="U289" s="1"/>
      <c r="V289" s="1"/>
      <c r="W289" s="1"/>
      <c r="X289" s="1"/>
      <c r="Y289" s="1"/>
      <c r="Z289" s="1"/>
    </row>
    <row r="290" spans="1:26" ht="15.5" x14ac:dyDescent="0.35">
      <c r="A290" s="65"/>
      <c r="B290" s="1"/>
      <c r="C290" s="1"/>
      <c r="D290" s="1"/>
      <c r="E290" s="65"/>
      <c r="F290" s="66"/>
      <c r="G290" s="1"/>
      <c r="H290" s="1"/>
      <c r="I290" s="1"/>
      <c r="J290" s="1"/>
      <c r="K290" s="1"/>
      <c r="L290" s="1"/>
      <c r="M290" s="1"/>
      <c r="N290" s="1"/>
      <c r="O290" s="1"/>
      <c r="P290" s="1"/>
      <c r="Q290" s="1"/>
      <c r="R290" s="1"/>
      <c r="S290" s="1"/>
      <c r="T290" s="1"/>
      <c r="U290" s="1"/>
      <c r="V290" s="1"/>
      <c r="W290" s="1"/>
      <c r="X290" s="1"/>
      <c r="Y290" s="1"/>
      <c r="Z290" s="1"/>
    </row>
    <row r="291" spans="1:26" ht="15.5" x14ac:dyDescent="0.35">
      <c r="A291" s="65"/>
      <c r="B291" s="1"/>
      <c r="C291" s="1"/>
      <c r="D291" s="1"/>
      <c r="E291" s="65"/>
      <c r="F291" s="66"/>
      <c r="G291" s="1"/>
      <c r="H291" s="1"/>
      <c r="I291" s="1"/>
      <c r="J291" s="1"/>
      <c r="K291" s="1"/>
      <c r="L291" s="1"/>
      <c r="M291" s="1"/>
      <c r="N291" s="1"/>
      <c r="O291" s="1"/>
      <c r="P291" s="1"/>
      <c r="Q291" s="1"/>
      <c r="R291" s="1"/>
      <c r="S291" s="1"/>
      <c r="T291" s="1"/>
      <c r="U291" s="1"/>
      <c r="V291" s="1"/>
      <c r="W291" s="1"/>
      <c r="X291" s="1"/>
      <c r="Y291" s="1"/>
      <c r="Z291" s="1"/>
    </row>
    <row r="292" spans="1:26" ht="15.5" x14ac:dyDescent="0.35">
      <c r="A292" s="65"/>
      <c r="B292" s="1"/>
      <c r="C292" s="1"/>
      <c r="D292" s="1"/>
      <c r="E292" s="65"/>
      <c r="F292" s="66"/>
      <c r="G292" s="1"/>
      <c r="H292" s="1"/>
      <c r="I292" s="1"/>
      <c r="J292" s="1"/>
      <c r="K292" s="1"/>
      <c r="L292" s="1"/>
      <c r="M292" s="1"/>
      <c r="N292" s="1"/>
      <c r="O292" s="1"/>
      <c r="P292" s="1"/>
      <c r="Q292" s="1"/>
      <c r="R292" s="1"/>
      <c r="S292" s="1"/>
      <c r="T292" s="1"/>
      <c r="U292" s="1"/>
      <c r="V292" s="1"/>
      <c r="W292" s="1"/>
      <c r="X292" s="1"/>
      <c r="Y292" s="1"/>
      <c r="Z292" s="1"/>
    </row>
    <row r="293" spans="1:26" ht="15.5" x14ac:dyDescent="0.35">
      <c r="A293" s="65"/>
      <c r="B293" s="1"/>
      <c r="C293" s="1"/>
      <c r="D293" s="1"/>
      <c r="E293" s="65"/>
      <c r="F293" s="66"/>
      <c r="G293" s="1"/>
      <c r="H293" s="1"/>
      <c r="I293" s="1"/>
      <c r="J293" s="1"/>
      <c r="K293" s="1"/>
      <c r="L293" s="1"/>
      <c r="M293" s="1"/>
      <c r="N293" s="1"/>
      <c r="O293" s="1"/>
      <c r="P293" s="1"/>
      <c r="Q293" s="1"/>
      <c r="R293" s="1"/>
      <c r="S293" s="1"/>
      <c r="T293" s="1"/>
      <c r="U293" s="1"/>
      <c r="V293" s="1"/>
      <c r="W293" s="1"/>
      <c r="X293" s="1"/>
      <c r="Y293" s="1"/>
      <c r="Z293" s="1"/>
    </row>
    <row r="294" spans="1:26" ht="15.5" x14ac:dyDescent="0.35">
      <c r="A294" s="65"/>
      <c r="B294" s="1"/>
      <c r="C294" s="1"/>
      <c r="D294" s="1"/>
      <c r="E294" s="65"/>
      <c r="F294" s="66"/>
      <c r="G294" s="1"/>
      <c r="H294" s="1"/>
      <c r="I294" s="1"/>
      <c r="J294" s="1"/>
      <c r="K294" s="1"/>
      <c r="L294" s="1"/>
      <c r="M294" s="1"/>
      <c r="N294" s="1"/>
      <c r="O294" s="1"/>
      <c r="P294" s="1"/>
      <c r="Q294" s="1"/>
      <c r="R294" s="1"/>
      <c r="S294" s="1"/>
      <c r="T294" s="1"/>
      <c r="U294" s="1"/>
      <c r="V294" s="1"/>
      <c r="W294" s="1"/>
      <c r="X294" s="1"/>
      <c r="Y294" s="1"/>
      <c r="Z294" s="1"/>
    </row>
    <row r="295" spans="1:26" ht="15.5" x14ac:dyDescent="0.35">
      <c r="A295" s="65"/>
      <c r="B295" s="1"/>
      <c r="C295" s="1"/>
      <c r="D295" s="1"/>
      <c r="E295" s="65"/>
      <c r="F295" s="66"/>
      <c r="G295" s="1"/>
      <c r="H295" s="1"/>
      <c r="I295" s="1"/>
      <c r="J295" s="1"/>
      <c r="K295" s="1"/>
      <c r="L295" s="1"/>
      <c r="M295" s="1"/>
      <c r="N295" s="1"/>
      <c r="O295" s="1"/>
      <c r="P295" s="1"/>
      <c r="Q295" s="1"/>
      <c r="R295" s="1"/>
      <c r="S295" s="1"/>
      <c r="T295" s="1"/>
      <c r="U295" s="1"/>
      <c r="V295" s="1"/>
      <c r="W295" s="1"/>
      <c r="X295" s="1"/>
      <c r="Y295" s="1"/>
      <c r="Z295" s="1"/>
    </row>
    <row r="296" spans="1:26" ht="15.5" x14ac:dyDescent="0.35">
      <c r="A296" s="65"/>
      <c r="B296" s="1"/>
      <c r="C296" s="1"/>
      <c r="D296" s="1"/>
      <c r="E296" s="65"/>
      <c r="F296" s="66"/>
      <c r="G296" s="1"/>
      <c r="H296" s="1"/>
      <c r="I296" s="1"/>
      <c r="J296" s="1"/>
      <c r="K296" s="1"/>
      <c r="L296" s="1"/>
      <c r="M296" s="1"/>
      <c r="N296" s="1"/>
      <c r="O296" s="1"/>
      <c r="P296" s="1"/>
      <c r="Q296" s="1"/>
      <c r="R296" s="1"/>
      <c r="S296" s="1"/>
      <c r="T296" s="1"/>
      <c r="U296" s="1"/>
      <c r="V296" s="1"/>
      <c r="W296" s="1"/>
      <c r="X296" s="1"/>
      <c r="Y296" s="1"/>
      <c r="Z296" s="1"/>
    </row>
    <row r="297" spans="1:26" ht="15.5" x14ac:dyDescent="0.35">
      <c r="A297" s="65"/>
      <c r="B297" s="1"/>
      <c r="C297" s="1"/>
      <c r="D297" s="1"/>
      <c r="E297" s="65"/>
      <c r="F297" s="66"/>
      <c r="G297" s="1"/>
      <c r="H297" s="1"/>
      <c r="I297" s="1"/>
      <c r="J297" s="1"/>
      <c r="K297" s="1"/>
      <c r="L297" s="1"/>
      <c r="M297" s="1"/>
      <c r="N297" s="1"/>
      <c r="O297" s="1"/>
      <c r="P297" s="1"/>
      <c r="Q297" s="1"/>
      <c r="R297" s="1"/>
      <c r="S297" s="1"/>
      <c r="T297" s="1"/>
      <c r="U297" s="1"/>
      <c r="V297" s="1"/>
      <c r="W297" s="1"/>
      <c r="X297" s="1"/>
      <c r="Y297" s="1"/>
      <c r="Z297" s="1"/>
    </row>
    <row r="298" spans="1:26" ht="15.5" x14ac:dyDescent="0.35">
      <c r="A298" s="65"/>
      <c r="B298" s="1"/>
      <c r="C298" s="1"/>
      <c r="D298" s="1"/>
      <c r="E298" s="65"/>
      <c r="F298" s="66"/>
      <c r="G298" s="1"/>
      <c r="H298" s="1"/>
      <c r="I298" s="1"/>
      <c r="J298" s="1"/>
      <c r="K298" s="1"/>
      <c r="L298" s="1"/>
      <c r="M298" s="1"/>
      <c r="N298" s="1"/>
      <c r="O298" s="1"/>
      <c r="P298" s="1"/>
      <c r="Q298" s="1"/>
      <c r="R298" s="1"/>
      <c r="S298" s="1"/>
      <c r="T298" s="1"/>
      <c r="U298" s="1"/>
      <c r="V298" s="1"/>
      <c r="W298" s="1"/>
      <c r="X298" s="1"/>
      <c r="Y298" s="1"/>
      <c r="Z298" s="1"/>
    </row>
    <row r="299" spans="1:26" ht="15.5" x14ac:dyDescent="0.35">
      <c r="A299" s="65"/>
      <c r="B299" s="1"/>
      <c r="C299" s="1"/>
      <c r="D299" s="1"/>
      <c r="E299" s="65"/>
      <c r="F299" s="66"/>
      <c r="G299" s="1"/>
      <c r="H299" s="1"/>
      <c r="I299" s="1"/>
      <c r="J299" s="1"/>
      <c r="K299" s="1"/>
      <c r="L299" s="1"/>
      <c r="M299" s="1"/>
      <c r="N299" s="1"/>
      <c r="O299" s="1"/>
      <c r="P299" s="1"/>
      <c r="Q299" s="1"/>
      <c r="R299" s="1"/>
      <c r="S299" s="1"/>
      <c r="T299" s="1"/>
      <c r="U299" s="1"/>
      <c r="V299" s="1"/>
      <c r="W299" s="1"/>
      <c r="X299" s="1"/>
      <c r="Y299" s="1"/>
      <c r="Z299" s="1"/>
    </row>
    <row r="300" spans="1:26" ht="15.5" x14ac:dyDescent="0.35">
      <c r="A300" s="65"/>
      <c r="B300" s="1"/>
      <c r="C300" s="1"/>
      <c r="D300" s="1"/>
      <c r="E300" s="65"/>
      <c r="F300" s="66"/>
      <c r="G300" s="1"/>
      <c r="H300" s="1"/>
      <c r="I300" s="1"/>
      <c r="J300" s="1"/>
      <c r="K300" s="1"/>
      <c r="L300" s="1"/>
      <c r="M300" s="1"/>
      <c r="N300" s="1"/>
      <c r="O300" s="1"/>
      <c r="P300" s="1"/>
      <c r="Q300" s="1"/>
      <c r="R300" s="1"/>
      <c r="S300" s="1"/>
      <c r="T300" s="1"/>
      <c r="U300" s="1"/>
      <c r="V300" s="1"/>
      <c r="W300" s="1"/>
      <c r="X300" s="1"/>
      <c r="Y300" s="1"/>
      <c r="Z300" s="1"/>
    </row>
    <row r="301" spans="1:26" ht="15.5" x14ac:dyDescent="0.35">
      <c r="A301" s="65"/>
      <c r="B301" s="1"/>
      <c r="C301" s="1"/>
      <c r="D301" s="1"/>
      <c r="E301" s="65"/>
      <c r="F301" s="66"/>
      <c r="G301" s="1"/>
      <c r="H301" s="1"/>
      <c r="I301" s="1"/>
      <c r="J301" s="1"/>
      <c r="K301" s="1"/>
      <c r="L301" s="1"/>
      <c r="M301" s="1"/>
      <c r="N301" s="1"/>
      <c r="O301" s="1"/>
      <c r="P301" s="1"/>
      <c r="Q301" s="1"/>
      <c r="R301" s="1"/>
      <c r="S301" s="1"/>
      <c r="T301" s="1"/>
      <c r="U301" s="1"/>
      <c r="V301" s="1"/>
      <c r="W301" s="1"/>
      <c r="X301" s="1"/>
      <c r="Y301" s="1"/>
      <c r="Z301" s="1"/>
    </row>
    <row r="302" spans="1:26" ht="15.5" x14ac:dyDescent="0.35">
      <c r="A302" s="65"/>
      <c r="B302" s="1"/>
      <c r="C302" s="1"/>
      <c r="D302" s="1"/>
      <c r="E302" s="65"/>
      <c r="F302" s="66"/>
      <c r="G302" s="1"/>
      <c r="H302" s="1"/>
      <c r="I302" s="1"/>
      <c r="J302" s="1"/>
      <c r="K302" s="1"/>
      <c r="L302" s="1"/>
      <c r="M302" s="1"/>
      <c r="N302" s="1"/>
      <c r="O302" s="1"/>
      <c r="P302" s="1"/>
      <c r="Q302" s="1"/>
      <c r="R302" s="1"/>
      <c r="S302" s="1"/>
      <c r="T302" s="1"/>
      <c r="U302" s="1"/>
      <c r="V302" s="1"/>
      <c r="W302" s="1"/>
      <c r="X302" s="1"/>
      <c r="Y302" s="1"/>
      <c r="Z302" s="1"/>
    </row>
    <row r="303" spans="1:26" ht="15.5" x14ac:dyDescent="0.35">
      <c r="A303" s="65"/>
      <c r="B303" s="1"/>
      <c r="C303" s="1"/>
      <c r="D303" s="1"/>
      <c r="E303" s="65"/>
      <c r="F303" s="66"/>
      <c r="G303" s="1"/>
      <c r="H303" s="1"/>
      <c r="I303" s="1"/>
      <c r="J303" s="1"/>
      <c r="K303" s="1"/>
      <c r="L303" s="1"/>
      <c r="M303" s="1"/>
      <c r="N303" s="1"/>
      <c r="O303" s="1"/>
      <c r="P303" s="1"/>
      <c r="Q303" s="1"/>
      <c r="R303" s="1"/>
      <c r="S303" s="1"/>
      <c r="T303" s="1"/>
      <c r="U303" s="1"/>
      <c r="V303" s="1"/>
      <c r="W303" s="1"/>
      <c r="X303" s="1"/>
      <c r="Y303" s="1"/>
      <c r="Z303" s="1"/>
    </row>
    <row r="304" spans="1:26" ht="15.5" x14ac:dyDescent="0.35">
      <c r="A304" s="65"/>
      <c r="B304" s="1"/>
      <c r="C304" s="1"/>
      <c r="D304" s="1"/>
      <c r="E304" s="65"/>
      <c r="F304" s="66"/>
      <c r="G304" s="1"/>
      <c r="H304" s="1"/>
      <c r="I304" s="1"/>
      <c r="J304" s="1"/>
      <c r="K304" s="1"/>
      <c r="L304" s="1"/>
      <c r="M304" s="1"/>
      <c r="N304" s="1"/>
      <c r="O304" s="1"/>
      <c r="P304" s="1"/>
      <c r="Q304" s="1"/>
      <c r="R304" s="1"/>
      <c r="S304" s="1"/>
      <c r="T304" s="1"/>
      <c r="U304" s="1"/>
      <c r="V304" s="1"/>
      <c r="W304" s="1"/>
      <c r="X304" s="1"/>
      <c r="Y304" s="1"/>
      <c r="Z304" s="1"/>
    </row>
    <row r="305" spans="1:26" ht="15.5" x14ac:dyDescent="0.35">
      <c r="A305" s="65"/>
      <c r="B305" s="1"/>
      <c r="C305" s="1"/>
      <c r="D305" s="1"/>
      <c r="E305" s="65"/>
      <c r="F305" s="66"/>
      <c r="G305" s="1"/>
      <c r="H305" s="1"/>
      <c r="I305" s="1"/>
      <c r="J305" s="1"/>
      <c r="K305" s="1"/>
      <c r="L305" s="1"/>
      <c r="M305" s="1"/>
      <c r="N305" s="1"/>
      <c r="O305" s="1"/>
      <c r="P305" s="1"/>
      <c r="Q305" s="1"/>
      <c r="R305" s="1"/>
      <c r="S305" s="1"/>
      <c r="T305" s="1"/>
      <c r="U305" s="1"/>
      <c r="V305" s="1"/>
      <c r="W305" s="1"/>
      <c r="X305" s="1"/>
      <c r="Y305" s="1"/>
      <c r="Z305" s="1"/>
    </row>
    <row r="306" spans="1:26" ht="15.5" x14ac:dyDescent="0.35">
      <c r="A306" s="65"/>
      <c r="B306" s="1"/>
      <c r="C306" s="1"/>
      <c r="D306" s="1"/>
      <c r="E306" s="65"/>
      <c r="F306" s="66"/>
      <c r="G306" s="1"/>
      <c r="H306" s="1"/>
      <c r="I306" s="1"/>
      <c r="J306" s="1"/>
      <c r="K306" s="1"/>
      <c r="L306" s="1"/>
      <c r="M306" s="1"/>
      <c r="N306" s="1"/>
      <c r="O306" s="1"/>
      <c r="P306" s="1"/>
      <c r="Q306" s="1"/>
      <c r="R306" s="1"/>
      <c r="S306" s="1"/>
      <c r="T306" s="1"/>
      <c r="U306" s="1"/>
      <c r="V306" s="1"/>
      <c r="W306" s="1"/>
      <c r="X306" s="1"/>
      <c r="Y306" s="1"/>
      <c r="Z306" s="1"/>
    </row>
    <row r="307" spans="1:26" ht="15.5" x14ac:dyDescent="0.35">
      <c r="A307" s="65"/>
      <c r="B307" s="1"/>
      <c r="C307" s="1"/>
      <c r="D307" s="1"/>
      <c r="E307" s="65"/>
      <c r="F307" s="66"/>
      <c r="G307" s="1"/>
      <c r="H307" s="1"/>
      <c r="I307" s="1"/>
      <c r="J307" s="1"/>
      <c r="K307" s="1"/>
      <c r="L307" s="1"/>
      <c r="M307" s="1"/>
      <c r="N307" s="1"/>
      <c r="O307" s="1"/>
      <c r="P307" s="1"/>
      <c r="Q307" s="1"/>
      <c r="R307" s="1"/>
      <c r="S307" s="1"/>
      <c r="T307" s="1"/>
      <c r="U307" s="1"/>
      <c r="V307" s="1"/>
      <c r="W307" s="1"/>
      <c r="X307" s="1"/>
      <c r="Y307" s="1"/>
      <c r="Z307" s="1"/>
    </row>
    <row r="308" spans="1:26" ht="15.5" x14ac:dyDescent="0.35">
      <c r="A308" s="65"/>
      <c r="B308" s="1"/>
      <c r="C308" s="1"/>
      <c r="D308" s="1"/>
      <c r="E308" s="65"/>
      <c r="F308" s="66"/>
      <c r="G308" s="1"/>
      <c r="H308" s="1"/>
      <c r="I308" s="1"/>
      <c r="J308" s="1"/>
      <c r="K308" s="1"/>
      <c r="L308" s="1"/>
      <c r="M308" s="1"/>
      <c r="N308" s="1"/>
      <c r="O308" s="1"/>
      <c r="P308" s="1"/>
      <c r="Q308" s="1"/>
      <c r="R308" s="1"/>
      <c r="S308" s="1"/>
      <c r="T308" s="1"/>
      <c r="U308" s="1"/>
      <c r="V308" s="1"/>
      <c r="W308" s="1"/>
      <c r="X308" s="1"/>
      <c r="Y308" s="1"/>
      <c r="Z308" s="1"/>
    </row>
    <row r="309" spans="1:26" ht="15.5" x14ac:dyDescent="0.35">
      <c r="A309" s="65"/>
      <c r="B309" s="1"/>
      <c r="C309" s="1"/>
      <c r="D309" s="1"/>
      <c r="E309" s="65"/>
      <c r="F309" s="66"/>
      <c r="G309" s="1"/>
      <c r="H309" s="1"/>
      <c r="I309" s="1"/>
      <c r="J309" s="1"/>
      <c r="K309" s="1"/>
      <c r="L309" s="1"/>
      <c r="M309" s="1"/>
      <c r="N309" s="1"/>
      <c r="O309" s="1"/>
      <c r="P309" s="1"/>
      <c r="Q309" s="1"/>
      <c r="R309" s="1"/>
      <c r="S309" s="1"/>
      <c r="T309" s="1"/>
      <c r="U309" s="1"/>
      <c r="V309" s="1"/>
      <c r="W309" s="1"/>
      <c r="X309" s="1"/>
      <c r="Y309" s="1"/>
      <c r="Z309" s="1"/>
    </row>
    <row r="310" spans="1:26" ht="15.5" x14ac:dyDescent="0.35">
      <c r="A310" s="65"/>
      <c r="B310" s="1"/>
      <c r="C310" s="1"/>
      <c r="D310" s="1"/>
      <c r="E310" s="65"/>
      <c r="F310" s="66"/>
      <c r="G310" s="1"/>
      <c r="H310" s="1"/>
      <c r="I310" s="1"/>
      <c r="J310" s="1"/>
      <c r="K310" s="1"/>
      <c r="L310" s="1"/>
      <c r="M310" s="1"/>
      <c r="N310" s="1"/>
      <c r="O310" s="1"/>
      <c r="P310" s="1"/>
      <c r="Q310" s="1"/>
      <c r="R310" s="1"/>
      <c r="S310" s="1"/>
      <c r="T310" s="1"/>
      <c r="U310" s="1"/>
      <c r="V310" s="1"/>
      <c r="W310" s="1"/>
      <c r="X310" s="1"/>
      <c r="Y310" s="1"/>
      <c r="Z310" s="1"/>
    </row>
    <row r="311" spans="1:26" ht="15.5" x14ac:dyDescent="0.35">
      <c r="A311" s="65"/>
      <c r="B311" s="1"/>
      <c r="C311" s="1"/>
      <c r="D311" s="1"/>
      <c r="E311" s="65"/>
      <c r="F311" s="66"/>
      <c r="G311" s="1"/>
      <c r="H311" s="1"/>
      <c r="I311" s="1"/>
      <c r="J311" s="1"/>
      <c r="K311" s="1"/>
      <c r="L311" s="1"/>
      <c r="M311" s="1"/>
      <c r="N311" s="1"/>
      <c r="O311" s="1"/>
      <c r="P311" s="1"/>
      <c r="Q311" s="1"/>
      <c r="R311" s="1"/>
      <c r="S311" s="1"/>
      <c r="T311" s="1"/>
      <c r="U311" s="1"/>
      <c r="V311" s="1"/>
      <c r="W311" s="1"/>
      <c r="X311" s="1"/>
      <c r="Y311" s="1"/>
      <c r="Z311" s="1"/>
    </row>
    <row r="312" spans="1:26" ht="15.5" x14ac:dyDescent="0.35">
      <c r="A312" s="65"/>
      <c r="B312" s="1"/>
      <c r="C312" s="1"/>
      <c r="D312" s="1"/>
      <c r="E312" s="65"/>
      <c r="F312" s="66"/>
      <c r="G312" s="1"/>
      <c r="H312" s="1"/>
      <c r="I312" s="1"/>
      <c r="J312" s="1"/>
      <c r="K312" s="1"/>
      <c r="L312" s="1"/>
      <c r="M312" s="1"/>
      <c r="N312" s="1"/>
      <c r="O312" s="1"/>
      <c r="P312" s="1"/>
      <c r="Q312" s="1"/>
      <c r="R312" s="1"/>
      <c r="S312" s="1"/>
      <c r="T312" s="1"/>
      <c r="U312" s="1"/>
      <c r="V312" s="1"/>
      <c r="W312" s="1"/>
      <c r="X312" s="1"/>
      <c r="Y312" s="1"/>
      <c r="Z312" s="1"/>
    </row>
    <row r="313" spans="1:26" ht="15.5" x14ac:dyDescent="0.35">
      <c r="A313" s="65"/>
      <c r="B313" s="1"/>
      <c r="C313" s="1"/>
      <c r="D313" s="1"/>
      <c r="E313" s="65"/>
      <c r="F313" s="66"/>
      <c r="G313" s="1"/>
      <c r="H313" s="1"/>
      <c r="I313" s="1"/>
      <c r="J313" s="1"/>
      <c r="K313" s="1"/>
      <c r="L313" s="1"/>
      <c r="M313" s="1"/>
      <c r="N313" s="1"/>
      <c r="O313" s="1"/>
      <c r="P313" s="1"/>
      <c r="Q313" s="1"/>
      <c r="R313" s="1"/>
      <c r="S313" s="1"/>
      <c r="T313" s="1"/>
      <c r="U313" s="1"/>
      <c r="V313" s="1"/>
      <c r="W313" s="1"/>
      <c r="X313" s="1"/>
      <c r="Y313" s="1"/>
      <c r="Z313" s="1"/>
    </row>
    <row r="314" spans="1:26" ht="15.5" x14ac:dyDescent="0.35">
      <c r="A314" s="65"/>
      <c r="B314" s="1"/>
      <c r="C314" s="1"/>
      <c r="D314" s="1"/>
      <c r="E314" s="65"/>
      <c r="F314" s="66"/>
      <c r="G314" s="1"/>
      <c r="H314" s="1"/>
      <c r="I314" s="1"/>
      <c r="J314" s="1"/>
      <c r="K314" s="1"/>
      <c r="L314" s="1"/>
      <c r="M314" s="1"/>
      <c r="N314" s="1"/>
      <c r="O314" s="1"/>
      <c r="P314" s="1"/>
      <c r="Q314" s="1"/>
      <c r="R314" s="1"/>
      <c r="S314" s="1"/>
      <c r="T314" s="1"/>
      <c r="U314" s="1"/>
      <c r="V314" s="1"/>
      <c r="W314" s="1"/>
      <c r="X314" s="1"/>
      <c r="Y314" s="1"/>
      <c r="Z314" s="1"/>
    </row>
    <row r="315" spans="1:26" ht="15.5" x14ac:dyDescent="0.35">
      <c r="A315" s="65"/>
      <c r="B315" s="1"/>
      <c r="C315" s="1"/>
      <c r="D315" s="1"/>
      <c r="E315" s="65"/>
      <c r="F315" s="66"/>
      <c r="G315" s="1"/>
      <c r="H315" s="1"/>
      <c r="I315" s="1"/>
      <c r="J315" s="1"/>
      <c r="K315" s="1"/>
      <c r="L315" s="1"/>
      <c r="M315" s="1"/>
      <c r="N315" s="1"/>
      <c r="O315" s="1"/>
      <c r="P315" s="1"/>
      <c r="Q315" s="1"/>
      <c r="R315" s="1"/>
      <c r="S315" s="1"/>
      <c r="T315" s="1"/>
      <c r="U315" s="1"/>
      <c r="V315" s="1"/>
      <c r="W315" s="1"/>
      <c r="X315" s="1"/>
      <c r="Y315" s="1"/>
      <c r="Z315" s="1"/>
    </row>
    <row r="316" spans="1:26" ht="15.5" x14ac:dyDescent="0.35">
      <c r="A316" s="65"/>
      <c r="B316" s="1"/>
      <c r="C316" s="1"/>
      <c r="D316" s="1"/>
      <c r="E316" s="65"/>
      <c r="F316" s="66"/>
      <c r="G316" s="1"/>
      <c r="H316" s="1"/>
      <c r="I316" s="1"/>
      <c r="J316" s="1"/>
      <c r="K316" s="1"/>
      <c r="L316" s="1"/>
      <c r="M316" s="1"/>
      <c r="N316" s="1"/>
      <c r="O316" s="1"/>
      <c r="P316" s="1"/>
      <c r="Q316" s="1"/>
      <c r="R316" s="1"/>
      <c r="S316" s="1"/>
      <c r="T316" s="1"/>
      <c r="U316" s="1"/>
      <c r="V316" s="1"/>
      <c r="W316" s="1"/>
      <c r="X316" s="1"/>
      <c r="Y316" s="1"/>
      <c r="Z316" s="1"/>
    </row>
    <row r="317" spans="1:26" ht="15.5" x14ac:dyDescent="0.35">
      <c r="A317" s="65"/>
      <c r="B317" s="1"/>
      <c r="C317" s="1"/>
      <c r="D317" s="1"/>
      <c r="E317" s="65"/>
      <c r="F317" s="66"/>
      <c r="G317" s="1"/>
      <c r="H317" s="1"/>
      <c r="I317" s="1"/>
      <c r="J317" s="1"/>
      <c r="K317" s="1"/>
      <c r="L317" s="1"/>
      <c r="M317" s="1"/>
      <c r="N317" s="1"/>
      <c r="O317" s="1"/>
      <c r="P317" s="1"/>
      <c r="Q317" s="1"/>
      <c r="R317" s="1"/>
      <c r="S317" s="1"/>
      <c r="T317" s="1"/>
      <c r="U317" s="1"/>
      <c r="V317" s="1"/>
      <c r="W317" s="1"/>
      <c r="X317" s="1"/>
      <c r="Y317" s="1"/>
      <c r="Z317" s="1"/>
    </row>
    <row r="318" spans="1:26" ht="15.5" x14ac:dyDescent="0.35">
      <c r="A318" s="65"/>
      <c r="B318" s="1"/>
      <c r="C318" s="1"/>
      <c r="D318" s="1"/>
      <c r="E318" s="65"/>
      <c r="F318" s="66"/>
      <c r="G318" s="1"/>
      <c r="H318" s="1"/>
      <c r="I318" s="1"/>
      <c r="J318" s="1"/>
      <c r="K318" s="1"/>
      <c r="L318" s="1"/>
      <c r="M318" s="1"/>
      <c r="N318" s="1"/>
      <c r="O318" s="1"/>
      <c r="P318" s="1"/>
      <c r="Q318" s="1"/>
      <c r="R318" s="1"/>
      <c r="S318" s="1"/>
      <c r="T318" s="1"/>
      <c r="U318" s="1"/>
      <c r="V318" s="1"/>
      <c r="W318" s="1"/>
      <c r="X318" s="1"/>
      <c r="Y318" s="1"/>
      <c r="Z318" s="1"/>
    </row>
    <row r="319" spans="1:26" ht="15.5" x14ac:dyDescent="0.35">
      <c r="A319" s="65"/>
      <c r="B319" s="1"/>
      <c r="C319" s="1"/>
      <c r="D319" s="1"/>
      <c r="E319" s="65"/>
      <c r="F319" s="66"/>
      <c r="G319" s="1"/>
      <c r="H319" s="1"/>
      <c r="I319" s="1"/>
      <c r="J319" s="1"/>
      <c r="K319" s="1"/>
      <c r="L319" s="1"/>
      <c r="M319" s="1"/>
      <c r="N319" s="1"/>
      <c r="O319" s="1"/>
      <c r="P319" s="1"/>
      <c r="Q319" s="1"/>
      <c r="R319" s="1"/>
      <c r="S319" s="1"/>
      <c r="T319" s="1"/>
      <c r="U319" s="1"/>
      <c r="V319" s="1"/>
      <c r="W319" s="1"/>
      <c r="X319" s="1"/>
      <c r="Y319" s="1"/>
      <c r="Z319" s="1"/>
    </row>
    <row r="320" spans="1:26" ht="15.5" x14ac:dyDescent="0.35">
      <c r="A320" s="65"/>
      <c r="B320" s="1"/>
      <c r="C320" s="1"/>
      <c r="D320" s="1"/>
      <c r="E320" s="65"/>
      <c r="F320" s="66"/>
      <c r="G320" s="1"/>
      <c r="H320" s="1"/>
      <c r="I320" s="1"/>
      <c r="J320" s="1"/>
      <c r="K320" s="1"/>
      <c r="L320" s="1"/>
      <c r="M320" s="1"/>
      <c r="N320" s="1"/>
      <c r="O320" s="1"/>
      <c r="P320" s="1"/>
      <c r="Q320" s="1"/>
      <c r="R320" s="1"/>
      <c r="S320" s="1"/>
      <c r="T320" s="1"/>
      <c r="U320" s="1"/>
      <c r="V320" s="1"/>
      <c r="W320" s="1"/>
      <c r="X320" s="1"/>
      <c r="Y320" s="1"/>
      <c r="Z320" s="1"/>
    </row>
    <row r="321" spans="1:26" ht="15.5" x14ac:dyDescent="0.35">
      <c r="A321" s="65"/>
      <c r="B321" s="1"/>
      <c r="C321" s="1"/>
      <c r="D321" s="1"/>
      <c r="E321" s="65"/>
      <c r="F321" s="66"/>
      <c r="G321" s="1"/>
      <c r="H321" s="1"/>
      <c r="I321" s="1"/>
      <c r="J321" s="1"/>
      <c r="K321" s="1"/>
      <c r="L321" s="1"/>
      <c r="M321" s="1"/>
      <c r="N321" s="1"/>
      <c r="O321" s="1"/>
      <c r="P321" s="1"/>
      <c r="Q321" s="1"/>
      <c r="R321" s="1"/>
      <c r="S321" s="1"/>
      <c r="T321" s="1"/>
      <c r="U321" s="1"/>
      <c r="V321" s="1"/>
      <c r="W321" s="1"/>
      <c r="X321" s="1"/>
      <c r="Y321" s="1"/>
      <c r="Z321" s="1"/>
    </row>
    <row r="322" spans="1:26" ht="15.5" x14ac:dyDescent="0.35">
      <c r="A322" s="65"/>
      <c r="B322" s="1"/>
      <c r="C322" s="1"/>
      <c r="D322" s="1"/>
      <c r="E322" s="65"/>
      <c r="F322" s="66"/>
      <c r="G322" s="1"/>
      <c r="H322" s="1"/>
      <c r="I322" s="1"/>
      <c r="J322" s="1"/>
      <c r="K322" s="1"/>
      <c r="L322" s="1"/>
      <c r="M322" s="1"/>
      <c r="N322" s="1"/>
      <c r="O322" s="1"/>
      <c r="P322" s="1"/>
      <c r="Q322" s="1"/>
      <c r="R322" s="1"/>
      <c r="S322" s="1"/>
      <c r="T322" s="1"/>
      <c r="U322" s="1"/>
      <c r="V322" s="1"/>
      <c r="W322" s="1"/>
      <c r="X322" s="1"/>
      <c r="Y322" s="1"/>
      <c r="Z322" s="1"/>
    </row>
    <row r="323" spans="1:26" ht="15.5" x14ac:dyDescent="0.35">
      <c r="A323" s="65"/>
      <c r="B323" s="1"/>
      <c r="C323" s="1"/>
      <c r="D323" s="1"/>
      <c r="E323" s="65"/>
      <c r="F323" s="66"/>
      <c r="G323" s="1"/>
      <c r="H323" s="1"/>
      <c r="I323" s="1"/>
      <c r="J323" s="1"/>
      <c r="K323" s="1"/>
      <c r="L323" s="1"/>
      <c r="M323" s="1"/>
      <c r="N323" s="1"/>
      <c r="O323" s="1"/>
      <c r="P323" s="1"/>
      <c r="Q323" s="1"/>
      <c r="R323" s="1"/>
      <c r="S323" s="1"/>
      <c r="T323" s="1"/>
      <c r="U323" s="1"/>
      <c r="V323" s="1"/>
      <c r="W323" s="1"/>
      <c r="X323" s="1"/>
      <c r="Y323" s="1"/>
      <c r="Z323" s="1"/>
    </row>
    <row r="324" spans="1:26" ht="15.5" x14ac:dyDescent="0.35">
      <c r="A324" s="65"/>
      <c r="B324" s="1"/>
      <c r="C324" s="1"/>
      <c r="D324" s="1"/>
      <c r="E324" s="65"/>
      <c r="F324" s="66"/>
      <c r="G324" s="1"/>
      <c r="H324" s="1"/>
      <c r="I324" s="1"/>
      <c r="J324" s="1"/>
      <c r="K324" s="1"/>
      <c r="L324" s="1"/>
      <c r="M324" s="1"/>
      <c r="N324" s="1"/>
      <c r="O324" s="1"/>
      <c r="P324" s="1"/>
      <c r="Q324" s="1"/>
      <c r="R324" s="1"/>
      <c r="S324" s="1"/>
      <c r="T324" s="1"/>
      <c r="U324" s="1"/>
      <c r="V324" s="1"/>
      <c r="W324" s="1"/>
      <c r="X324" s="1"/>
      <c r="Y324" s="1"/>
      <c r="Z324" s="1"/>
    </row>
    <row r="325" spans="1:26" ht="15.5" x14ac:dyDescent="0.35">
      <c r="A325" s="65"/>
      <c r="B325" s="1"/>
      <c r="C325" s="1"/>
      <c r="D325" s="1"/>
      <c r="E325" s="65"/>
      <c r="F325" s="66"/>
      <c r="G325" s="1"/>
      <c r="H325" s="1"/>
      <c r="I325" s="1"/>
      <c r="J325" s="1"/>
      <c r="K325" s="1"/>
      <c r="L325" s="1"/>
      <c r="M325" s="1"/>
      <c r="N325" s="1"/>
      <c r="O325" s="1"/>
      <c r="P325" s="1"/>
      <c r="Q325" s="1"/>
      <c r="R325" s="1"/>
      <c r="S325" s="1"/>
      <c r="T325" s="1"/>
      <c r="U325" s="1"/>
      <c r="V325" s="1"/>
      <c r="W325" s="1"/>
      <c r="X325" s="1"/>
      <c r="Y325" s="1"/>
      <c r="Z325" s="1"/>
    </row>
    <row r="326" spans="1:26" ht="15.5" x14ac:dyDescent="0.35">
      <c r="A326" s="65"/>
      <c r="B326" s="1"/>
      <c r="C326" s="1"/>
      <c r="D326" s="1"/>
      <c r="E326" s="65"/>
      <c r="F326" s="66"/>
      <c r="G326" s="1"/>
      <c r="H326" s="1"/>
      <c r="I326" s="1"/>
      <c r="J326" s="1"/>
      <c r="K326" s="1"/>
      <c r="L326" s="1"/>
      <c r="M326" s="1"/>
      <c r="N326" s="1"/>
      <c r="O326" s="1"/>
      <c r="P326" s="1"/>
      <c r="Q326" s="1"/>
      <c r="R326" s="1"/>
      <c r="S326" s="1"/>
      <c r="T326" s="1"/>
      <c r="U326" s="1"/>
      <c r="V326" s="1"/>
      <c r="W326" s="1"/>
      <c r="X326" s="1"/>
      <c r="Y326" s="1"/>
      <c r="Z326" s="1"/>
    </row>
    <row r="327" spans="1:26" ht="15.5" x14ac:dyDescent="0.35">
      <c r="A327" s="65"/>
      <c r="B327" s="1"/>
      <c r="C327" s="1"/>
      <c r="D327" s="1"/>
      <c r="E327" s="65"/>
      <c r="F327" s="66"/>
      <c r="G327" s="1"/>
      <c r="H327" s="1"/>
      <c r="I327" s="1"/>
      <c r="J327" s="1"/>
      <c r="K327" s="1"/>
      <c r="L327" s="1"/>
      <c r="M327" s="1"/>
      <c r="N327" s="1"/>
      <c r="O327" s="1"/>
      <c r="P327" s="1"/>
      <c r="Q327" s="1"/>
      <c r="R327" s="1"/>
      <c r="S327" s="1"/>
      <c r="T327" s="1"/>
      <c r="U327" s="1"/>
      <c r="V327" s="1"/>
      <c r="W327" s="1"/>
      <c r="X327" s="1"/>
      <c r="Y327" s="1"/>
      <c r="Z327" s="1"/>
    </row>
    <row r="328" spans="1:26" ht="15.5" x14ac:dyDescent="0.35">
      <c r="A328" s="65"/>
      <c r="B328" s="1"/>
      <c r="C328" s="1"/>
      <c r="D328" s="1"/>
      <c r="E328" s="65"/>
      <c r="F328" s="66"/>
      <c r="G328" s="1"/>
      <c r="H328" s="1"/>
      <c r="I328" s="1"/>
      <c r="J328" s="1"/>
      <c r="K328" s="1"/>
      <c r="L328" s="1"/>
      <c r="M328" s="1"/>
      <c r="N328" s="1"/>
      <c r="O328" s="1"/>
      <c r="P328" s="1"/>
      <c r="Q328" s="1"/>
      <c r="R328" s="1"/>
      <c r="S328" s="1"/>
      <c r="T328" s="1"/>
      <c r="U328" s="1"/>
      <c r="V328" s="1"/>
      <c r="W328" s="1"/>
      <c r="X328" s="1"/>
      <c r="Y328" s="1"/>
      <c r="Z328" s="1"/>
    </row>
    <row r="329" spans="1:26" ht="15.5" x14ac:dyDescent="0.35">
      <c r="A329" s="65"/>
      <c r="B329" s="1"/>
      <c r="C329" s="1"/>
      <c r="D329" s="1"/>
      <c r="E329" s="65"/>
      <c r="F329" s="66"/>
      <c r="G329" s="1"/>
      <c r="H329" s="1"/>
      <c r="I329" s="1"/>
      <c r="J329" s="1"/>
      <c r="K329" s="1"/>
      <c r="L329" s="1"/>
      <c r="M329" s="1"/>
      <c r="N329" s="1"/>
      <c r="O329" s="1"/>
      <c r="P329" s="1"/>
      <c r="Q329" s="1"/>
      <c r="R329" s="1"/>
      <c r="S329" s="1"/>
      <c r="T329" s="1"/>
      <c r="U329" s="1"/>
      <c r="V329" s="1"/>
      <c r="W329" s="1"/>
      <c r="X329" s="1"/>
      <c r="Y329" s="1"/>
      <c r="Z329" s="1"/>
    </row>
    <row r="330" spans="1:26" ht="15.5" x14ac:dyDescent="0.35">
      <c r="A330" s="65"/>
      <c r="B330" s="1"/>
      <c r="C330" s="1"/>
      <c r="D330" s="1"/>
      <c r="E330" s="65"/>
      <c r="F330" s="66"/>
      <c r="G330" s="1"/>
      <c r="H330" s="1"/>
      <c r="I330" s="1"/>
      <c r="J330" s="1"/>
      <c r="K330" s="1"/>
      <c r="L330" s="1"/>
      <c r="M330" s="1"/>
      <c r="N330" s="1"/>
      <c r="O330" s="1"/>
      <c r="P330" s="1"/>
      <c r="Q330" s="1"/>
      <c r="R330" s="1"/>
      <c r="S330" s="1"/>
      <c r="T330" s="1"/>
      <c r="U330" s="1"/>
      <c r="V330" s="1"/>
      <c r="W330" s="1"/>
      <c r="X330" s="1"/>
      <c r="Y330" s="1"/>
      <c r="Z330" s="1"/>
    </row>
    <row r="331" spans="1:26" ht="15.5" x14ac:dyDescent="0.35">
      <c r="A331" s="65"/>
      <c r="B331" s="1"/>
      <c r="C331" s="1"/>
      <c r="D331" s="1"/>
      <c r="E331" s="65"/>
      <c r="F331" s="66"/>
      <c r="G331" s="1"/>
      <c r="H331" s="1"/>
      <c r="I331" s="1"/>
      <c r="J331" s="1"/>
      <c r="K331" s="1"/>
      <c r="L331" s="1"/>
      <c r="M331" s="1"/>
      <c r="N331" s="1"/>
      <c r="O331" s="1"/>
      <c r="P331" s="1"/>
      <c r="Q331" s="1"/>
      <c r="R331" s="1"/>
      <c r="S331" s="1"/>
      <c r="T331" s="1"/>
      <c r="U331" s="1"/>
      <c r="V331" s="1"/>
      <c r="W331" s="1"/>
      <c r="X331" s="1"/>
      <c r="Y331" s="1"/>
      <c r="Z331" s="1"/>
    </row>
    <row r="332" spans="1:26" ht="15.5" x14ac:dyDescent="0.35">
      <c r="A332" s="65"/>
      <c r="B332" s="1"/>
      <c r="C332" s="1"/>
      <c r="D332" s="1"/>
      <c r="E332" s="65"/>
      <c r="F332" s="66"/>
      <c r="G332" s="1"/>
      <c r="H332" s="1"/>
      <c r="I332" s="1"/>
      <c r="J332" s="1"/>
      <c r="K332" s="1"/>
      <c r="L332" s="1"/>
      <c r="M332" s="1"/>
      <c r="N332" s="1"/>
      <c r="O332" s="1"/>
      <c r="P332" s="1"/>
      <c r="Q332" s="1"/>
      <c r="R332" s="1"/>
      <c r="S332" s="1"/>
      <c r="T332" s="1"/>
      <c r="U332" s="1"/>
      <c r="V332" s="1"/>
      <c r="W332" s="1"/>
      <c r="X332" s="1"/>
      <c r="Y332" s="1"/>
      <c r="Z332" s="1"/>
    </row>
    <row r="333" spans="1:26" ht="15.5" x14ac:dyDescent="0.35">
      <c r="A333" s="65"/>
      <c r="B333" s="1"/>
      <c r="C333" s="1"/>
      <c r="D333" s="1"/>
      <c r="E333" s="65"/>
      <c r="F333" s="66"/>
      <c r="G333" s="1"/>
      <c r="H333" s="1"/>
      <c r="I333" s="1"/>
      <c r="J333" s="1"/>
      <c r="K333" s="1"/>
      <c r="L333" s="1"/>
      <c r="M333" s="1"/>
      <c r="N333" s="1"/>
      <c r="O333" s="1"/>
      <c r="P333" s="1"/>
      <c r="Q333" s="1"/>
      <c r="R333" s="1"/>
      <c r="S333" s="1"/>
      <c r="T333" s="1"/>
      <c r="U333" s="1"/>
      <c r="V333" s="1"/>
      <c r="W333" s="1"/>
      <c r="X333" s="1"/>
      <c r="Y333" s="1"/>
      <c r="Z333" s="1"/>
    </row>
    <row r="334" spans="1:26" ht="15.5" x14ac:dyDescent="0.35">
      <c r="A334" s="65"/>
      <c r="B334" s="1"/>
      <c r="C334" s="1"/>
      <c r="D334" s="1"/>
      <c r="E334" s="65"/>
      <c r="F334" s="66"/>
      <c r="G334" s="1"/>
      <c r="H334" s="1"/>
      <c r="I334" s="1"/>
      <c r="J334" s="1"/>
      <c r="K334" s="1"/>
      <c r="L334" s="1"/>
      <c r="M334" s="1"/>
      <c r="N334" s="1"/>
      <c r="O334" s="1"/>
      <c r="P334" s="1"/>
      <c r="Q334" s="1"/>
      <c r="R334" s="1"/>
      <c r="S334" s="1"/>
      <c r="T334" s="1"/>
      <c r="U334" s="1"/>
      <c r="V334" s="1"/>
      <c r="W334" s="1"/>
      <c r="X334" s="1"/>
      <c r="Y334" s="1"/>
      <c r="Z334" s="1"/>
    </row>
    <row r="335" spans="1:26" ht="15.5" x14ac:dyDescent="0.35">
      <c r="A335" s="65"/>
      <c r="B335" s="1"/>
      <c r="C335" s="1"/>
      <c r="D335" s="1"/>
      <c r="E335" s="65"/>
      <c r="F335" s="66"/>
      <c r="G335" s="1"/>
      <c r="H335" s="1"/>
      <c r="I335" s="1"/>
      <c r="J335" s="1"/>
      <c r="K335" s="1"/>
      <c r="L335" s="1"/>
      <c r="M335" s="1"/>
      <c r="N335" s="1"/>
      <c r="O335" s="1"/>
      <c r="P335" s="1"/>
      <c r="Q335" s="1"/>
      <c r="R335" s="1"/>
      <c r="S335" s="1"/>
      <c r="T335" s="1"/>
      <c r="U335" s="1"/>
      <c r="V335" s="1"/>
      <c r="W335" s="1"/>
      <c r="X335" s="1"/>
      <c r="Y335" s="1"/>
      <c r="Z335" s="1"/>
    </row>
    <row r="336" spans="1:26" ht="15.5" x14ac:dyDescent="0.35">
      <c r="A336" s="65"/>
      <c r="B336" s="1"/>
      <c r="C336" s="1"/>
      <c r="D336" s="1"/>
      <c r="E336" s="65"/>
      <c r="F336" s="66"/>
      <c r="G336" s="1"/>
      <c r="H336" s="1"/>
      <c r="I336" s="1"/>
      <c r="J336" s="1"/>
      <c r="K336" s="1"/>
      <c r="L336" s="1"/>
      <c r="M336" s="1"/>
      <c r="N336" s="1"/>
      <c r="O336" s="1"/>
      <c r="P336" s="1"/>
      <c r="Q336" s="1"/>
      <c r="R336" s="1"/>
      <c r="S336" s="1"/>
      <c r="T336" s="1"/>
      <c r="U336" s="1"/>
      <c r="V336" s="1"/>
      <c r="W336" s="1"/>
      <c r="X336" s="1"/>
      <c r="Y336" s="1"/>
      <c r="Z336" s="1"/>
    </row>
    <row r="337" spans="1:26" ht="15.5" x14ac:dyDescent="0.35">
      <c r="A337" s="65"/>
      <c r="B337" s="1"/>
      <c r="C337" s="1"/>
      <c r="D337" s="1"/>
      <c r="E337" s="65"/>
      <c r="F337" s="66"/>
      <c r="G337" s="1"/>
      <c r="H337" s="1"/>
      <c r="I337" s="1"/>
      <c r="J337" s="1"/>
      <c r="K337" s="1"/>
      <c r="L337" s="1"/>
      <c r="M337" s="1"/>
      <c r="N337" s="1"/>
      <c r="O337" s="1"/>
      <c r="P337" s="1"/>
      <c r="Q337" s="1"/>
      <c r="R337" s="1"/>
      <c r="S337" s="1"/>
      <c r="T337" s="1"/>
      <c r="U337" s="1"/>
      <c r="V337" s="1"/>
      <c r="W337" s="1"/>
      <c r="X337" s="1"/>
      <c r="Y337" s="1"/>
      <c r="Z337" s="1"/>
    </row>
    <row r="338" spans="1:26" ht="15.5" x14ac:dyDescent="0.35">
      <c r="A338" s="65"/>
      <c r="B338" s="1"/>
      <c r="C338" s="1"/>
      <c r="D338" s="1"/>
      <c r="E338" s="65"/>
      <c r="F338" s="66"/>
      <c r="G338" s="1"/>
      <c r="H338" s="1"/>
      <c r="I338" s="1"/>
      <c r="J338" s="1"/>
      <c r="K338" s="1"/>
      <c r="L338" s="1"/>
      <c r="M338" s="1"/>
      <c r="N338" s="1"/>
      <c r="O338" s="1"/>
      <c r="P338" s="1"/>
      <c r="Q338" s="1"/>
      <c r="R338" s="1"/>
      <c r="S338" s="1"/>
      <c r="T338" s="1"/>
      <c r="U338" s="1"/>
      <c r="V338" s="1"/>
      <c r="W338" s="1"/>
      <c r="X338" s="1"/>
      <c r="Y338" s="1"/>
      <c r="Z338" s="1"/>
    </row>
    <row r="339" spans="1:26" ht="15.5" x14ac:dyDescent="0.35">
      <c r="A339" s="65"/>
      <c r="B339" s="1"/>
      <c r="C339" s="1"/>
      <c r="D339" s="1"/>
      <c r="E339" s="65"/>
      <c r="F339" s="66"/>
      <c r="G339" s="1"/>
      <c r="H339" s="1"/>
      <c r="I339" s="1"/>
      <c r="J339" s="1"/>
      <c r="K339" s="1"/>
      <c r="L339" s="1"/>
      <c r="M339" s="1"/>
      <c r="N339" s="1"/>
      <c r="O339" s="1"/>
      <c r="P339" s="1"/>
      <c r="Q339" s="1"/>
      <c r="R339" s="1"/>
      <c r="S339" s="1"/>
      <c r="T339" s="1"/>
      <c r="U339" s="1"/>
      <c r="V339" s="1"/>
      <c r="W339" s="1"/>
      <c r="X339" s="1"/>
      <c r="Y339" s="1"/>
      <c r="Z339" s="1"/>
    </row>
    <row r="340" spans="1:26" ht="15.5" x14ac:dyDescent="0.35">
      <c r="A340" s="65"/>
      <c r="B340" s="1"/>
      <c r="C340" s="1"/>
      <c r="D340" s="1"/>
      <c r="E340" s="65"/>
      <c r="F340" s="66"/>
      <c r="G340" s="1"/>
      <c r="H340" s="1"/>
      <c r="I340" s="1"/>
      <c r="J340" s="1"/>
      <c r="K340" s="1"/>
      <c r="L340" s="1"/>
      <c r="M340" s="1"/>
      <c r="N340" s="1"/>
      <c r="O340" s="1"/>
      <c r="P340" s="1"/>
      <c r="Q340" s="1"/>
      <c r="R340" s="1"/>
      <c r="S340" s="1"/>
      <c r="T340" s="1"/>
      <c r="U340" s="1"/>
      <c r="V340" s="1"/>
      <c r="W340" s="1"/>
      <c r="X340" s="1"/>
      <c r="Y340" s="1"/>
      <c r="Z340" s="1"/>
    </row>
    <row r="341" spans="1:26" ht="15.5" x14ac:dyDescent="0.35">
      <c r="A341" s="65"/>
      <c r="B341" s="1"/>
      <c r="C341" s="1"/>
      <c r="D341" s="1"/>
      <c r="E341" s="65"/>
      <c r="F341" s="66"/>
      <c r="G341" s="1"/>
      <c r="H341" s="1"/>
      <c r="I341" s="1"/>
      <c r="J341" s="1"/>
      <c r="K341" s="1"/>
      <c r="L341" s="1"/>
      <c r="M341" s="1"/>
      <c r="N341" s="1"/>
      <c r="O341" s="1"/>
      <c r="P341" s="1"/>
      <c r="Q341" s="1"/>
      <c r="R341" s="1"/>
      <c r="S341" s="1"/>
      <c r="T341" s="1"/>
      <c r="U341" s="1"/>
      <c r="V341" s="1"/>
      <c r="W341" s="1"/>
      <c r="X341" s="1"/>
      <c r="Y341" s="1"/>
      <c r="Z341" s="1"/>
    </row>
    <row r="342" spans="1:26" ht="15.5" x14ac:dyDescent="0.35">
      <c r="A342" s="65"/>
      <c r="B342" s="1"/>
      <c r="C342" s="1"/>
      <c r="D342" s="1"/>
      <c r="E342" s="65"/>
      <c r="F342" s="66"/>
      <c r="G342" s="1"/>
      <c r="H342" s="1"/>
      <c r="I342" s="1"/>
      <c r="J342" s="1"/>
      <c r="K342" s="1"/>
      <c r="L342" s="1"/>
      <c r="M342" s="1"/>
      <c r="N342" s="1"/>
      <c r="O342" s="1"/>
      <c r="P342" s="1"/>
      <c r="Q342" s="1"/>
      <c r="R342" s="1"/>
      <c r="S342" s="1"/>
      <c r="T342" s="1"/>
      <c r="U342" s="1"/>
      <c r="V342" s="1"/>
      <c r="W342" s="1"/>
      <c r="X342" s="1"/>
      <c r="Y342" s="1"/>
      <c r="Z342" s="1"/>
    </row>
    <row r="343" spans="1:26" ht="15.5" x14ac:dyDescent="0.35">
      <c r="A343" s="65"/>
      <c r="B343" s="1"/>
      <c r="C343" s="1"/>
      <c r="D343" s="1"/>
      <c r="E343" s="65"/>
      <c r="F343" s="66"/>
      <c r="G343" s="1"/>
      <c r="H343" s="1"/>
      <c r="I343" s="1"/>
      <c r="J343" s="1"/>
      <c r="K343" s="1"/>
      <c r="L343" s="1"/>
      <c r="M343" s="1"/>
      <c r="N343" s="1"/>
      <c r="O343" s="1"/>
      <c r="P343" s="1"/>
      <c r="Q343" s="1"/>
      <c r="R343" s="1"/>
      <c r="S343" s="1"/>
      <c r="T343" s="1"/>
      <c r="U343" s="1"/>
      <c r="V343" s="1"/>
      <c r="W343" s="1"/>
      <c r="X343" s="1"/>
      <c r="Y343" s="1"/>
      <c r="Z343" s="1"/>
    </row>
    <row r="344" spans="1:26" ht="15.5" x14ac:dyDescent="0.35">
      <c r="A344" s="65"/>
      <c r="B344" s="1"/>
      <c r="C344" s="1"/>
      <c r="D344" s="1"/>
      <c r="E344" s="65"/>
      <c r="F344" s="66"/>
      <c r="G344" s="1"/>
      <c r="H344" s="1"/>
      <c r="I344" s="1"/>
      <c r="J344" s="1"/>
      <c r="K344" s="1"/>
      <c r="L344" s="1"/>
      <c r="M344" s="1"/>
      <c r="N344" s="1"/>
      <c r="O344" s="1"/>
      <c r="P344" s="1"/>
      <c r="Q344" s="1"/>
      <c r="R344" s="1"/>
      <c r="S344" s="1"/>
      <c r="T344" s="1"/>
      <c r="U344" s="1"/>
      <c r="V344" s="1"/>
      <c r="W344" s="1"/>
      <c r="X344" s="1"/>
      <c r="Y344" s="1"/>
      <c r="Z344" s="1"/>
    </row>
    <row r="345" spans="1:26" ht="15.5" x14ac:dyDescent="0.35">
      <c r="A345" s="65"/>
      <c r="B345" s="1"/>
      <c r="C345" s="1"/>
      <c r="D345" s="1"/>
      <c r="E345" s="65"/>
      <c r="F345" s="66"/>
      <c r="G345" s="1"/>
      <c r="H345" s="1"/>
      <c r="I345" s="1"/>
      <c r="J345" s="1"/>
      <c r="K345" s="1"/>
      <c r="L345" s="1"/>
      <c r="M345" s="1"/>
      <c r="N345" s="1"/>
      <c r="O345" s="1"/>
      <c r="P345" s="1"/>
      <c r="Q345" s="1"/>
      <c r="R345" s="1"/>
      <c r="S345" s="1"/>
      <c r="T345" s="1"/>
      <c r="U345" s="1"/>
      <c r="V345" s="1"/>
      <c r="W345" s="1"/>
      <c r="X345" s="1"/>
      <c r="Y345" s="1"/>
      <c r="Z345" s="1"/>
    </row>
    <row r="346" spans="1:26" ht="15.5" x14ac:dyDescent="0.35">
      <c r="A346" s="65"/>
      <c r="B346" s="1"/>
      <c r="C346" s="1"/>
      <c r="D346" s="1"/>
      <c r="E346" s="65"/>
      <c r="F346" s="66"/>
      <c r="G346" s="1"/>
      <c r="H346" s="1"/>
      <c r="I346" s="1"/>
      <c r="J346" s="1"/>
      <c r="K346" s="1"/>
      <c r="L346" s="1"/>
      <c r="M346" s="1"/>
      <c r="N346" s="1"/>
      <c r="O346" s="1"/>
      <c r="P346" s="1"/>
      <c r="Q346" s="1"/>
      <c r="R346" s="1"/>
      <c r="S346" s="1"/>
      <c r="T346" s="1"/>
      <c r="U346" s="1"/>
      <c r="V346" s="1"/>
      <c r="W346" s="1"/>
      <c r="X346" s="1"/>
      <c r="Y346" s="1"/>
      <c r="Z346" s="1"/>
    </row>
    <row r="347" spans="1:26" ht="15.5" x14ac:dyDescent="0.35">
      <c r="A347" s="65"/>
      <c r="B347" s="1"/>
      <c r="C347" s="1"/>
      <c r="D347" s="1"/>
      <c r="E347" s="65"/>
      <c r="F347" s="66"/>
      <c r="G347" s="1"/>
      <c r="H347" s="1"/>
      <c r="I347" s="1"/>
      <c r="J347" s="1"/>
      <c r="K347" s="1"/>
      <c r="L347" s="1"/>
      <c r="M347" s="1"/>
      <c r="N347" s="1"/>
      <c r="O347" s="1"/>
      <c r="P347" s="1"/>
      <c r="Q347" s="1"/>
      <c r="R347" s="1"/>
      <c r="S347" s="1"/>
      <c r="T347" s="1"/>
      <c r="U347" s="1"/>
      <c r="V347" s="1"/>
      <c r="W347" s="1"/>
      <c r="X347" s="1"/>
      <c r="Y347" s="1"/>
      <c r="Z347" s="1"/>
    </row>
    <row r="348" spans="1:26" ht="15.5" x14ac:dyDescent="0.35">
      <c r="A348" s="65"/>
      <c r="B348" s="1"/>
      <c r="C348" s="1"/>
      <c r="D348" s="1"/>
      <c r="E348" s="65"/>
      <c r="F348" s="66"/>
      <c r="G348" s="1"/>
      <c r="H348" s="1"/>
      <c r="I348" s="1"/>
      <c r="J348" s="1"/>
      <c r="K348" s="1"/>
      <c r="L348" s="1"/>
      <c r="M348" s="1"/>
      <c r="N348" s="1"/>
      <c r="O348" s="1"/>
      <c r="P348" s="1"/>
      <c r="Q348" s="1"/>
      <c r="R348" s="1"/>
      <c r="S348" s="1"/>
      <c r="T348" s="1"/>
      <c r="U348" s="1"/>
      <c r="V348" s="1"/>
      <c r="W348" s="1"/>
      <c r="X348" s="1"/>
      <c r="Y348" s="1"/>
      <c r="Z348" s="1"/>
    </row>
    <row r="349" spans="1:26" ht="15.5" x14ac:dyDescent="0.35">
      <c r="A349" s="65"/>
      <c r="B349" s="1"/>
      <c r="C349" s="1"/>
      <c r="D349" s="1"/>
      <c r="E349" s="65"/>
      <c r="F349" s="66"/>
      <c r="G349" s="1"/>
      <c r="H349" s="1"/>
      <c r="I349" s="1"/>
      <c r="J349" s="1"/>
      <c r="K349" s="1"/>
      <c r="L349" s="1"/>
      <c r="M349" s="1"/>
      <c r="N349" s="1"/>
      <c r="O349" s="1"/>
      <c r="P349" s="1"/>
      <c r="Q349" s="1"/>
      <c r="R349" s="1"/>
      <c r="S349" s="1"/>
      <c r="T349" s="1"/>
      <c r="U349" s="1"/>
      <c r="V349" s="1"/>
      <c r="W349" s="1"/>
      <c r="X349" s="1"/>
      <c r="Y349" s="1"/>
      <c r="Z349" s="1"/>
    </row>
    <row r="350" spans="1:26" ht="15.5" x14ac:dyDescent="0.35">
      <c r="A350" s="65"/>
      <c r="B350" s="1"/>
      <c r="C350" s="1"/>
      <c r="D350" s="1"/>
      <c r="E350" s="65"/>
      <c r="F350" s="66"/>
      <c r="G350" s="1"/>
      <c r="H350" s="1"/>
      <c r="I350" s="1"/>
      <c r="J350" s="1"/>
      <c r="K350" s="1"/>
      <c r="L350" s="1"/>
      <c r="M350" s="1"/>
      <c r="N350" s="1"/>
      <c r="O350" s="1"/>
      <c r="P350" s="1"/>
      <c r="Q350" s="1"/>
      <c r="R350" s="1"/>
      <c r="S350" s="1"/>
      <c r="T350" s="1"/>
      <c r="U350" s="1"/>
      <c r="V350" s="1"/>
      <c r="W350" s="1"/>
      <c r="X350" s="1"/>
      <c r="Y350" s="1"/>
      <c r="Z350" s="1"/>
    </row>
    <row r="351" spans="1:26" ht="15.5" x14ac:dyDescent="0.35">
      <c r="A351" s="65"/>
      <c r="B351" s="1"/>
      <c r="C351" s="1"/>
      <c r="D351" s="1"/>
      <c r="E351" s="65"/>
      <c r="F351" s="66"/>
      <c r="G351" s="1"/>
      <c r="H351" s="1"/>
      <c r="I351" s="1"/>
      <c r="J351" s="1"/>
      <c r="K351" s="1"/>
      <c r="L351" s="1"/>
      <c r="M351" s="1"/>
      <c r="N351" s="1"/>
      <c r="O351" s="1"/>
      <c r="P351" s="1"/>
      <c r="Q351" s="1"/>
      <c r="R351" s="1"/>
      <c r="S351" s="1"/>
      <c r="T351" s="1"/>
      <c r="U351" s="1"/>
      <c r="V351" s="1"/>
      <c r="W351" s="1"/>
      <c r="X351" s="1"/>
      <c r="Y351" s="1"/>
      <c r="Z351" s="1"/>
    </row>
    <row r="352" spans="1:26" ht="15.5" x14ac:dyDescent="0.35">
      <c r="A352" s="65"/>
      <c r="B352" s="1"/>
      <c r="C352" s="1"/>
      <c r="D352" s="1"/>
      <c r="E352" s="65"/>
      <c r="F352" s="66"/>
      <c r="G352" s="1"/>
      <c r="H352" s="1"/>
      <c r="I352" s="1"/>
      <c r="J352" s="1"/>
      <c r="K352" s="1"/>
      <c r="L352" s="1"/>
      <c r="M352" s="1"/>
      <c r="N352" s="1"/>
      <c r="O352" s="1"/>
      <c r="P352" s="1"/>
      <c r="Q352" s="1"/>
      <c r="R352" s="1"/>
      <c r="S352" s="1"/>
      <c r="T352" s="1"/>
      <c r="U352" s="1"/>
      <c r="V352" s="1"/>
      <c r="W352" s="1"/>
      <c r="X352" s="1"/>
      <c r="Y352" s="1"/>
      <c r="Z352" s="1"/>
    </row>
    <row r="353" spans="1:26" ht="15.5" x14ac:dyDescent="0.35">
      <c r="A353" s="65"/>
      <c r="B353" s="1"/>
      <c r="C353" s="1"/>
      <c r="D353" s="1"/>
      <c r="E353" s="65"/>
      <c r="F353" s="66"/>
      <c r="G353" s="1"/>
      <c r="H353" s="1"/>
      <c r="I353" s="1"/>
      <c r="J353" s="1"/>
      <c r="K353" s="1"/>
      <c r="L353" s="1"/>
      <c r="M353" s="1"/>
      <c r="N353" s="1"/>
      <c r="O353" s="1"/>
      <c r="P353" s="1"/>
      <c r="Q353" s="1"/>
      <c r="R353" s="1"/>
      <c r="S353" s="1"/>
      <c r="T353" s="1"/>
      <c r="U353" s="1"/>
      <c r="V353" s="1"/>
      <c r="W353" s="1"/>
      <c r="X353" s="1"/>
      <c r="Y353" s="1"/>
      <c r="Z353" s="1"/>
    </row>
    <row r="354" spans="1:26" ht="15.5" x14ac:dyDescent="0.35">
      <c r="A354" s="65"/>
      <c r="B354" s="1"/>
      <c r="C354" s="1"/>
      <c r="D354" s="1"/>
      <c r="E354" s="65"/>
      <c r="F354" s="66"/>
      <c r="G354" s="1"/>
      <c r="H354" s="1"/>
      <c r="I354" s="1"/>
      <c r="J354" s="1"/>
      <c r="K354" s="1"/>
      <c r="L354" s="1"/>
      <c r="M354" s="1"/>
      <c r="N354" s="1"/>
      <c r="O354" s="1"/>
      <c r="P354" s="1"/>
      <c r="Q354" s="1"/>
      <c r="R354" s="1"/>
      <c r="S354" s="1"/>
      <c r="T354" s="1"/>
      <c r="U354" s="1"/>
      <c r="V354" s="1"/>
      <c r="W354" s="1"/>
      <c r="X354" s="1"/>
      <c r="Y354" s="1"/>
      <c r="Z354" s="1"/>
    </row>
    <row r="355" spans="1:26" ht="15.5" x14ac:dyDescent="0.35">
      <c r="A355" s="65"/>
      <c r="B355" s="1"/>
      <c r="C355" s="1"/>
      <c r="D355" s="1"/>
      <c r="E355" s="65"/>
      <c r="F355" s="66"/>
      <c r="G355" s="1"/>
      <c r="H355" s="1"/>
      <c r="I355" s="1"/>
      <c r="J355" s="1"/>
      <c r="K355" s="1"/>
      <c r="L355" s="1"/>
      <c r="M355" s="1"/>
      <c r="N355" s="1"/>
      <c r="O355" s="1"/>
      <c r="P355" s="1"/>
      <c r="Q355" s="1"/>
      <c r="R355" s="1"/>
      <c r="S355" s="1"/>
      <c r="T355" s="1"/>
      <c r="U355" s="1"/>
      <c r="V355" s="1"/>
      <c r="W355" s="1"/>
      <c r="X355" s="1"/>
      <c r="Y355" s="1"/>
      <c r="Z355" s="1"/>
    </row>
    <row r="356" spans="1:26" ht="15.5" x14ac:dyDescent="0.35">
      <c r="A356" s="65"/>
      <c r="B356" s="1"/>
      <c r="C356" s="1"/>
      <c r="D356" s="1"/>
      <c r="E356" s="65"/>
      <c r="F356" s="66"/>
      <c r="G356" s="1"/>
      <c r="H356" s="1"/>
      <c r="I356" s="1"/>
      <c r="J356" s="1"/>
      <c r="K356" s="1"/>
      <c r="L356" s="1"/>
      <c r="M356" s="1"/>
      <c r="N356" s="1"/>
      <c r="O356" s="1"/>
      <c r="P356" s="1"/>
      <c r="Q356" s="1"/>
      <c r="R356" s="1"/>
      <c r="S356" s="1"/>
      <c r="T356" s="1"/>
      <c r="U356" s="1"/>
      <c r="V356" s="1"/>
      <c r="W356" s="1"/>
      <c r="X356" s="1"/>
      <c r="Y356" s="1"/>
      <c r="Z356" s="1"/>
    </row>
    <row r="357" spans="1:26" ht="15.5" x14ac:dyDescent="0.35">
      <c r="A357" s="65"/>
      <c r="B357" s="1"/>
      <c r="C357" s="1"/>
      <c r="D357" s="1"/>
      <c r="E357" s="65"/>
      <c r="F357" s="66"/>
      <c r="G357" s="1"/>
      <c r="H357" s="1"/>
      <c r="I357" s="1"/>
      <c r="J357" s="1"/>
      <c r="K357" s="1"/>
      <c r="L357" s="1"/>
      <c r="M357" s="1"/>
      <c r="N357" s="1"/>
      <c r="O357" s="1"/>
      <c r="P357" s="1"/>
      <c r="Q357" s="1"/>
      <c r="R357" s="1"/>
      <c r="S357" s="1"/>
      <c r="T357" s="1"/>
      <c r="U357" s="1"/>
      <c r="V357" s="1"/>
      <c r="W357" s="1"/>
      <c r="X357" s="1"/>
      <c r="Y357" s="1"/>
      <c r="Z357" s="1"/>
    </row>
    <row r="358" spans="1:26" ht="15.5" x14ac:dyDescent="0.35">
      <c r="A358" s="65"/>
      <c r="B358" s="1"/>
      <c r="C358" s="1"/>
      <c r="D358" s="1"/>
      <c r="E358" s="65"/>
      <c r="F358" s="66"/>
      <c r="G358" s="1"/>
      <c r="H358" s="1"/>
      <c r="I358" s="1"/>
      <c r="J358" s="1"/>
      <c r="K358" s="1"/>
      <c r="L358" s="1"/>
      <c r="M358" s="1"/>
      <c r="N358" s="1"/>
      <c r="O358" s="1"/>
      <c r="P358" s="1"/>
      <c r="Q358" s="1"/>
      <c r="R358" s="1"/>
      <c r="S358" s="1"/>
      <c r="T358" s="1"/>
      <c r="U358" s="1"/>
      <c r="V358" s="1"/>
      <c r="W358" s="1"/>
      <c r="X358" s="1"/>
      <c r="Y358" s="1"/>
      <c r="Z358" s="1"/>
    </row>
    <row r="359" spans="1:26" ht="15.5" x14ac:dyDescent="0.35">
      <c r="A359" s="65"/>
      <c r="B359" s="1"/>
      <c r="C359" s="1"/>
      <c r="D359" s="1"/>
      <c r="E359" s="65"/>
      <c r="F359" s="66"/>
      <c r="G359" s="1"/>
      <c r="H359" s="1"/>
      <c r="I359" s="1"/>
      <c r="J359" s="1"/>
      <c r="K359" s="1"/>
      <c r="L359" s="1"/>
      <c r="M359" s="1"/>
      <c r="N359" s="1"/>
      <c r="O359" s="1"/>
      <c r="P359" s="1"/>
      <c r="Q359" s="1"/>
      <c r="R359" s="1"/>
      <c r="S359" s="1"/>
      <c r="T359" s="1"/>
      <c r="U359" s="1"/>
      <c r="V359" s="1"/>
      <c r="W359" s="1"/>
      <c r="X359" s="1"/>
      <c r="Y359" s="1"/>
      <c r="Z359" s="1"/>
    </row>
    <row r="360" spans="1:26" ht="15.5" x14ac:dyDescent="0.35">
      <c r="A360" s="65"/>
      <c r="B360" s="1"/>
      <c r="C360" s="1"/>
      <c r="D360" s="1"/>
      <c r="E360" s="65"/>
      <c r="F360" s="66"/>
      <c r="G360" s="1"/>
      <c r="H360" s="1"/>
      <c r="I360" s="1"/>
      <c r="J360" s="1"/>
      <c r="K360" s="1"/>
      <c r="L360" s="1"/>
      <c r="M360" s="1"/>
      <c r="N360" s="1"/>
      <c r="O360" s="1"/>
      <c r="P360" s="1"/>
      <c r="Q360" s="1"/>
      <c r="R360" s="1"/>
      <c r="S360" s="1"/>
      <c r="T360" s="1"/>
      <c r="U360" s="1"/>
      <c r="V360" s="1"/>
      <c r="W360" s="1"/>
      <c r="X360" s="1"/>
      <c r="Y360" s="1"/>
      <c r="Z360" s="1"/>
    </row>
    <row r="361" spans="1:26" ht="15.5" x14ac:dyDescent="0.35">
      <c r="A361" s="65"/>
      <c r="B361" s="1"/>
      <c r="C361" s="1"/>
      <c r="D361" s="1"/>
      <c r="E361" s="65"/>
      <c r="F361" s="66"/>
      <c r="G361" s="1"/>
      <c r="H361" s="1"/>
      <c r="I361" s="1"/>
      <c r="J361" s="1"/>
      <c r="K361" s="1"/>
      <c r="L361" s="1"/>
      <c r="M361" s="1"/>
      <c r="N361" s="1"/>
      <c r="O361" s="1"/>
      <c r="P361" s="1"/>
      <c r="Q361" s="1"/>
      <c r="R361" s="1"/>
      <c r="S361" s="1"/>
      <c r="T361" s="1"/>
      <c r="U361" s="1"/>
      <c r="V361" s="1"/>
      <c r="W361" s="1"/>
      <c r="X361" s="1"/>
      <c r="Y361" s="1"/>
      <c r="Z361" s="1"/>
    </row>
    <row r="362" spans="1:26" ht="15.5" x14ac:dyDescent="0.35">
      <c r="A362" s="65"/>
      <c r="B362" s="1"/>
      <c r="C362" s="1"/>
      <c r="D362" s="1"/>
      <c r="E362" s="65"/>
      <c r="F362" s="66"/>
      <c r="G362" s="1"/>
      <c r="H362" s="1"/>
      <c r="I362" s="1"/>
      <c r="J362" s="1"/>
      <c r="K362" s="1"/>
      <c r="L362" s="1"/>
      <c r="M362" s="1"/>
      <c r="N362" s="1"/>
      <c r="O362" s="1"/>
      <c r="P362" s="1"/>
      <c r="Q362" s="1"/>
      <c r="R362" s="1"/>
      <c r="S362" s="1"/>
      <c r="T362" s="1"/>
      <c r="U362" s="1"/>
      <c r="V362" s="1"/>
      <c r="W362" s="1"/>
      <c r="X362" s="1"/>
      <c r="Y362" s="1"/>
      <c r="Z362" s="1"/>
    </row>
    <row r="363" spans="1:26" ht="15.5" x14ac:dyDescent="0.35">
      <c r="A363" s="65"/>
      <c r="B363" s="1"/>
      <c r="C363" s="1"/>
      <c r="D363" s="1"/>
      <c r="E363" s="65"/>
      <c r="F363" s="66"/>
      <c r="G363" s="1"/>
      <c r="H363" s="1"/>
      <c r="I363" s="1"/>
      <c r="J363" s="1"/>
      <c r="K363" s="1"/>
      <c r="L363" s="1"/>
      <c r="M363" s="1"/>
      <c r="N363" s="1"/>
      <c r="O363" s="1"/>
      <c r="P363" s="1"/>
      <c r="Q363" s="1"/>
      <c r="R363" s="1"/>
      <c r="S363" s="1"/>
      <c r="T363" s="1"/>
      <c r="U363" s="1"/>
      <c r="V363" s="1"/>
      <c r="W363" s="1"/>
      <c r="X363" s="1"/>
      <c r="Y363" s="1"/>
      <c r="Z363" s="1"/>
    </row>
    <row r="364" spans="1:26" ht="15.5" x14ac:dyDescent="0.35">
      <c r="A364" s="65"/>
      <c r="B364" s="1"/>
      <c r="C364" s="1"/>
      <c r="D364" s="1"/>
      <c r="E364" s="65"/>
      <c r="F364" s="66"/>
      <c r="G364" s="1"/>
      <c r="H364" s="1"/>
      <c r="I364" s="1"/>
      <c r="J364" s="1"/>
      <c r="K364" s="1"/>
      <c r="L364" s="1"/>
      <c r="M364" s="1"/>
      <c r="N364" s="1"/>
      <c r="O364" s="1"/>
      <c r="P364" s="1"/>
      <c r="Q364" s="1"/>
      <c r="R364" s="1"/>
      <c r="S364" s="1"/>
      <c r="T364" s="1"/>
      <c r="U364" s="1"/>
      <c r="V364" s="1"/>
      <c r="W364" s="1"/>
      <c r="X364" s="1"/>
      <c r="Y364" s="1"/>
      <c r="Z364" s="1"/>
    </row>
    <row r="365" spans="1:26" ht="15.5" x14ac:dyDescent="0.35">
      <c r="A365" s="65"/>
      <c r="B365" s="1"/>
      <c r="C365" s="1"/>
      <c r="D365" s="1"/>
      <c r="E365" s="65"/>
      <c r="F365" s="66"/>
      <c r="G365" s="1"/>
      <c r="H365" s="1"/>
      <c r="I365" s="1"/>
      <c r="J365" s="1"/>
      <c r="K365" s="1"/>
      <c r="L365" s="1"/>
      <c r="M365" s="1"/>
      <c r="N365" s="1"/>
      <c r="O365" s="1"/>
      <c r="P365" s="1"/>
      <c r="Q365" s="1"/>
      <c r="R365" s="1"/>
      <c r="S365" s="1"/>
      <c r="T365" s="1"/>
      <c r="U365" s="1"/>
      <c r="V365" s="1"/>
      <c r="W365" s="1"/>
      <c r="X365" s="1"/>
      <c r="Y365" s="1"/>
      <c r="Z365" s="1"/>
    </row>
    <row r="366" spans="1:26" ht="15.5" x14ac:dyDescent="0.35">
      <c r="A366" s="65"/>
      <c r="B366" s="1"/>
      <c r="C366" s="1"/>
      <c r="D366" s="1"/>
      <c r="E366" s="65"/>
      <c r="F366" s="66"/>
      <c r="G366" s="1"/>
      <c r="H366" s="1"/>
      <c r="I366" s="1"/>
      <c r="J366" s="1"/>
      <c r="K366" s="1"/>
      <c r="L366" s="1"/>
      <c r="M366" s="1"/>
      <c r="N366" s="1"/>
      <c r="O366" s="1"/>
      <c r="P366" s="1"/>
      <c r="Q366" s="1"/>
      <c r="R366" s="1"/>
      <c r="S366" s="1"/>
      <c r="T366" s="1"/>
      <c r="U366" s="1"/>
      <c r="V366" s="1"/>
      <c r="W366" s="1"/>
      <c r="X366" s="1"/>
      <c r="Y366" s="1"/>
      <c r="Z366" s="1"/>
    </row>
    <row r="367" spans="1:26" ht="15.5" x14ac:dyDescent="0.35">
      <c r="A367" s="65"/>
      <c r="B367" s="1"/>
      <c r="C367" s="1"/>
      <c r="D367" s="1"/>
      <c r="E367" s="65"/>
      <c r="F367" s="66"/>
      <c r="G367" s="1"/>
      <c r="H367" s="1"/>
      <c r="I367" s="1"/>
      <c r="J367" s="1"/>
      <c r="K367" s="1"/>
      <c r="L367" s="1"/>
      <c r="M367" s="1"/>
      <c r="N367" s="1"/>
      <c r="O367" s="1"/>
      <c r="P367" s="1"/>
      <c r="Q367" s="1"/>
      <c r="R367" s="1"/>
      <c r="S367" s="1"/>
      <c r="T367" s="1"/>
      <c r="U367" s="1"/>
      <c r="V367" s="1"/>
      <c r="W367" s="1"/>
      <c r="X367" s="1"/>
      <c r="Y367" s="1"/>
      <c r="Z367" s="1"/>
    </row>
    <row r="368" spans="1:26" ht="15.5" x14ac:dyDescent="0.35">
      <c r="A368" s="65"/>
      <c r="B368" s="1"/>
      <c r="C368" s="1"/>
      <c r="D368" s="1"/>
      <c r="E368" s="65"/>
      <c r="F368" s="66"/>
      <c r="G368" s="1"/>
      <c r="H368" s="1"/>
      <c r="I368" s="1"/>
      <c r="J368" s="1"/>
      <c r="K368" s="1"/>
      <c r="L368" s="1"/>
      <c r="M368" s="1"/>
      <c r="N368" s="1"/>
      <c r="O368" s="1"/>
      <c r="P368" s="1"/>
      <c r="Q368" s="1"/>
      <c r="R368" s="1"/>
      <c r="S368" s="1"/>
      <c r="T368" s="1"/>
      <c r="U368" s="1"/>
      <c r="V368" s="1"/>
      <c r="W368" s="1"/>
      <c r="X368" s="1"/>
      <c r="Y368" s="1"/>
      <c r="Z368" s="1"/>
    </row>
    <row r="369" spans="1:26" ht="15.5" x14ac:dyDescent="0.35">
      <c r="A369" s="65"/>
      <c r="B369" s="1"/>
      <c r="C369" s="1"/>
      <c r="D369" s="1"/>
      <c r="E369" s="65"/>
      <c r="F369" s="66"/>
      <c r="G369" s="1"/>
      <c r="H369" s="1"/>
      <c r="I369" s="1"/>
      <c r="J369" s="1"/>
      <c r="K369" s="1"/>
      <c r="L369" s="1"/>
      <c r="M369" s="1"/>
      <c r="N369" s="1"/>
      <c r="O369" s="1"/>
      <c r="P369" s="1"/>
      <c r="Q369" s="1"/>
      <c r="R369" s="1"/>
      <c r="S369" s="1"/>
      <c r="T369" s="1"/>
      <c r="U369" s="1"/>
      <c r="V369" s="1"/>
      <c r="W369" s="1"/>
      <c r="X369" s="1"/>
      <c r="Y369" s="1"/>
      <c r="Z369" s="1"/>
    </row>
    <row r="370" spans="1:26" ht="15.5" x14ac:dyDescent="0.35">
      <c r="A370" s="65"/>
      <c r="B370" s="1"/>
      <c r="C370" s="1"/>
      <c r="D370" s="1"/>
      <c r="E370" s="65"/>
      <c r="F370" s="66"/>
      <c r="G370" s="1"/>
      <c r="H370" s="1"/>
      <c r="I370" s="1"/>
      <c r="J370" s="1"/>
      <c r="K370" s="1"/>
      <c r="L370" s="1"/>
      <c r="M370" s="1"/>
      <c r="N370" s="1"/>
      <c r="O370" s="1"/>
      <c r="P370" s="1"/>
      <c r="Q370" s="1"/>
      <c r="R370" s="1"/>
      <c r="S370" s="1"/>
      <c r="T370" s="1"/>
      <c r="U370" s="1"/>
      <c r="V370" s="1"/>
      <c r="W370" s="1"/>
      <c r="X370" s="1"/>
      <c r="Y370" s="1"/>
      <c r="Z370" s="1"/>
    </row>
    <row r="371" spans="1:26" ht="15.5" x14ac:dyDescent="0.35">
      <c r="A371" s="65"/>
      <c r="B371" s="1"/>
      <c r="C371" s="1"/>
      <c r="D371" s="1"/>
      <c r="E371" s="65"/>
      <c r="F371" s="66"/>
      <c r="G371" s="1"/>
      <c r="H371" s="1"/>
      <c r="I371" s="1"/>
      <c r="J371" s="1"/>
      <c r="K371" s="1"/>
      <c r="L371" s="1"/>
      <c r="M371" s="1"/>
      <c r="N371" s="1"/>
      <c r="O371" s="1"/>
      <c r="P371" s="1"/>
      <c r="Q371" s="1"/>
      <c r="R371" s="1"/>
      <c r="S371" s="1"/>
      <c r="T371" s="1"/>
      <c r="U371" s="1"/>
      <c r="V371" s="1"/>
      <c r="W371" s="1"/>
      <c r="X371" s="1"/>
      <c r="Y371" s="1"/>
      <c r="Z371" s="1"/>
    </row>
    <row r="372" spans="1:26" ht="15.5" x14ac:dyDescent="0.35">
      <c r="A372" s="65"/>
      <c r="B372" s="1"/>
      <c r="C372" s="1"/>
      <c r="D372" s="1"/>
      <c r="E372" s="65"/>
      <c r="F372" s="66"/>
      <c r="G372" s="1"/>
      <c r="H372" s="1"/>
      <c r="I372" s="1"/>
      <c r="J372" s="1"/>
      <c r="K372" s="1"/>
      <c r="L372" s="1"/>
      <c r="M372" s="1"/>
      <c r="N372" s="1"/>
      <c r="O372" s="1"/>
      <c r="P372" s="1"/>
      <c r="Q372" s="1"/>
      <c r="R372" s="1"/>
      <c r="S372" s="1"/>
      <c r="T372" s="1"/>
      <c r="U372" s="1"/>
      <c r="V372" s="1"/>
      <c r="W372" s="1"/>
      <c r="X372" s="1"/>
      <c r="Y372" s="1"/>
      <c r="Z372" s="1"/>
    </row>
    <row r="373" spans="1:26" ht="15.5" x14ac:dyDescent="0.35">
      <c r="A373" s="65"/>
      <c r="B373" s="1"/>
      <c r="C373" s="1"/>
      <c r="D373" s="1"/>
      <c r="E373" s="65"/>
      <c r="F373" s="66"/>
      <c r="G373" s="1"/>
      <c r="H373" s="1"/>
      <c r="I373" s="1"/>
      <c r="J373" s="1"/>
      <c r="K373" s="1"/>
      <c r="L373" s="1"/>
      <c r="M373" s="1"/>
      <c r="N373" s="1"/>
      <c r="O373" s="1"/>
      <c r="P373" s="1"/>
      <c r="Q373" s="1"/>
      <c r="R373" s="1"/>
      <c r="S373" s="1"/>
      <c r="T373" s="1"/>
      <c r="U373" s="1"/>
      <c r="V373" s="1"/>
      <c r="W373" s="1"/>
      <c r="X373" s="1"/>
      <c r="Y373" s="1"/>
      <c r="Z373" s="1"/>
    </row>
    <row r="374" spans="1:26" ht="15.5" x14ac:dyDescent="0.35">
      <c r="A374" s="65"/>
      <c r="B374" s="1"/>
      <c r="C374" s="1"/>
      <c r="D374" s="1"/>
      <c r="E374" s="65"/>
      <c r="F374" s="66"/>
      <c r="G374" s="1"/>
      <c r="H374" s="1"/>
      <c r="I374" s="1"/>
      <c r="J374" s="1"/>
      <c r="K374" s="1"/>
      <c r="L374" s="1"/>
      <c r="M374" s="1"/>
      <c r="N374" s="1"/>
      <c r="O374" s="1"/>
      <c r="P374" s="1"/>
      <c r="Q374" s="1"/>
      <c r="R374" s="1"/>
      <c r="S374" s="1"/>
      <c r="T374" s="1"/>
      <c r="U374" s="1"/>
      <c r="V374" s="1"/>
      <c r="W374" s="1"/>
      <c r="X374" s="1"/>
      <c r="Y374" s="1"/>
      <c r="Z374" s="1"/>
    </row>
    <row r="375" spans="1:26" ht="15.5" x14ac:dyDescent="0.35">
      <c r="A375" s="65"/>
      <c r="B375" s="1"/>
      <c r="C375" s="1"/>
      <c r="D375" s="1"/>
      <c r="E375" s="65"/>
      <c r="F375" s="66"/>
      <c r="G375" s="1"/>
      <c r="H375" s="1"/>
      <c r="I375" s="1"/>
      <c r="J375" s="1"/>
      <c r="K375" s="1"/>
      <c r="L375" s="1"/>
      <c r="M375" s="1"/>
      <c r="N375" s="1"/>
      <c r="O375" s="1"/>
      <c r="P375" s="1"/>
      <c r="Q375" s="1"/>
      <c r="R375" s="1"/>
      <c r="S375" s="1"/>
      <c r="T375" s="1"/>
      <c r="U375" s="1"/>
      <c r="V375" s="1"/>
      <c r="W375" s="1"/>
      <c r="X375" s="1"/>
      <c r="Y375" s="1"/>
      <c r="Z375" s="1"/>
    </row>
    <row r="376" spans="1:26" ht="15.5" x14ac:dyDescent="0.35">
      <c r="A376" s="65"/>
      <c r="B376" s="1"/>
      <c r="C376" s="1"/>
      <c r="D376" s="1"/>
      <c r="E376" s="65"/>
      <c r="F376" s="66"/>
      <c r="G376" s="1"/>
      <c r="H376" s="1"/>
      <c r="I376" s="1"/>
      <c r="J376" s="1"/>
      <c r="K376" s="1"/>
      <c r="L376" s="1"/>
      <c r="M376" s="1"/>
      <c r="N376" s="1"/>
      <c r="O376" s="1"/>
      <c r="P376" s="1"/>
      <c r="Q376" s="1"/>
      <c r="R376" s="1"/>
      <c r="S376" s="1"/>
      <c r="T376" s="1"/>
      <c r="U376" s="1"/>
      <c r="V376" s="1"/>
      <c r="W376" s="1"/>
      <c r="X376" s="1"/>
      <c r="Y376" s="1"/>
      <c r="Z376" s="1"/>
    </row>
    <row r="377" spans="1:26" ht="15.5" x14ac:dyDescent="0.35">
      <c r="A377" s="65"/>
      <c r="B377" s="1"/>
      <c r="C377" s="1"/>
      <c r="D377" s="1"/>
      <c r="E377" s="65"/>
      <c r="F377" s="66"/>
      <c r="G377" s="1"/>
      <c r="H377" s="1"/>
      <c r="I377" s="1"/>
      <c r="J377" s="1"/>
      <c r="K377" s="1"/>
      <c r="L377" s="1"/>
      <c r="M377" s="1"/>
      <c r="N377" s="1"/>
      <c r="O377" s="1"/>
      <c r="P377" s="1"/>
      <c r="Q377" s="1"/>
      <c r="R377" s="1"/>
      <c r="S377" s="1"/>
      <c r="T377" s="1"/>
      <c r="U377" s="1"/>
      <c r="V377" s="1"/>
      <c r="W377" s="1"/>
      <c r="X377" s="1"/>
      <c r="Y377" s="1"/>
      <c r="Z377" s="1"/>
    </row>
    <row r="378" spans="1:26" ht="15.5" x14ac:dyDescent="0.35">
      <c r="A378" s="65"/>
      <c r="B378" s="1"/>
      <c r="C378" s="1"/>
      <c r="D378" s="1"/>
      <c r="E378" s="65"/>
      <c r="F378" s="66"/>
      <c r="G378" s="1"/>
      <c r="H378" s="1"/>
      <c r="I378" s="1"/>
      <c r="J378" s="1"/>
      <c r="K378" s="1"/>
      <c r="L378" s="1"/>
      <c r="M378" s="1"/>
      <c r="N378" s="1"/>
      <c r="O378" s="1"/>
      <c r="P378" s="1"/>
      <c r="Q378" s="1"/>
      <c r="R378" s="1"/>
      <c r="S378" s="1"/>
      <c r="T378" s="1"/>
      <c r="U378" s="1"/>
      <c r="V378" s="1"/>
      <c r="W378" s="1"/>
      <c r="X378" s="1"/>
      <c r="Y378" s="1"/>
      <c r="Z378" s="1"/>
    </row>
    <row r="379" spans="1:26" ht="15.5" x14ac:dyDescent="0.35">
      <c r="A379" s="65"/>
      <c r="B379" s="1"/>
      <c r="C379" s="1"/>
      <c r="D379" s="1"/>
      <c r="E379" s="65"/>
      <c r="F379" s="66"/>
      <c r="G379" s="1"/>
      <c r="H379" s="1"/>
      <c r="I379" s="1"/>
      <c r="J379" s="1"/>
      <c r="K379" s="1"/>
      <c r="L379" s="1"/>
      <c r="M379" s="1"/>
      <c r="N379" s="1"/>
      <c r="O379" s="1"/>
      <c r="P379" s="1"/>
      <c r="Q379" s="1"/>
      <c r="R379" s="1"/>
      <c r="S379" s="1"/>
      <c r="T379" s="1"/>
      <c r="U379" s="1"/>
      <c r="V379" s="1"/>
      <c r="W379" s="1"/>
      <c r="X379" s="1"/>
      <c r="Y379" s="1"/>
      <c r="Z379" s="1"/>
    </row>
    <row r="380" spans="1:26" ht="15.5" x14ac:dyDescent="0.35">
      <c r="A380" s="65"/>
      <c r="B380" s="1"/>
      <c r="C380" s="1"/>
      <c r="D380" s="1"/>
      <c r="E380" s="65"/>
      <c r="F380" s="66"/>
      <c r="G380" s="1"/>
      <c r="H380" s="1"/>
      <c r="I380" s="1"/>
      <c r="J380" s="1"/>
      <c r="K380" s="1"/>
      <c r="L380" s="1"/>
      <c r="M380" s="1"/>
      <c r="N380" s="1"/>
      <c r="O380" s="1"/>
      <c r="P380" s="1"/>
      <c r="Q380" s="1"/>
      <c r="R380" s="1"/>
      <c r="S380" s="1"/>
      <c r="T380" s="1"/>
      <c r="U380" s="1"/>
      <c r="V380" s="1"/>
      <c r="W380" s="1"/>
      <c r="X380" s="1"/>
      <c r="Y380" s="1"/>
      <c r="Z380" s="1"/>
    </row>
    <row r="381" spans="1:26" ht="15.5" x14ac:dyDescent="0.35">
      <c r="A381" s="65"/>
      <c r="B381" s="1"/>
      <c r="C381" s="1"/>
      <c r="D381" s="1"/>
      <c r="E381" s="65"/>
      <c r="F381" s="66"/>
      <c r="G381" s="1"/>
      <c r="H381" s="1"/>
      <c r="I381" s="1"/>
      <c r="J381" s="1"/>
      <c r="K381" s="1"/>
      <c r="L381" s="1"/>
      <c r="M381" s="1"/>
      <c r="N381" s="1"/>
      <c r="O381" s="1"/>
      <c r="P381" s="1"/>
      <c r="Q381" s="1"/>
      <c r="R381" s="1"/>
      <c r="S381" s="1"/>
      <c r="T381" s="1"/>
      <c r="U381" s="1"/>
      <c r="V381" s="1"/>
      <c r="W381" s="1"/>
      <c r="X381" s="1"/>
      <c r="Y381" s="1"/>
      <c r="Z381" s="1"/>
    </row>
    <row r="382" spans="1:26" ht="15.5" x14ac:dyDescent="0.35">
      <c r="A382" s="65"/>
      <c r="B382" s="1"/>
      <c r="C382" s="1"/>
      <c r="D382" s="1"/>
      <c r="E382" s="65"/>
      <c r="F382" s="66"/>
      <c r="G382" s="1"/>
      <c r="H382" s="1"/>
      <c r="I382" s="1"/>
      <c r="J382" s="1"/>
      <c r="K382" s="1"/>
      <c r="L382" s="1"/>
      <c r="M382" s="1"/>
      <c r="N382" s="1"/>
      <c r="O382" s="1"/>
      <c r="P382" s="1"/>
      <c r="Q382" s="1"/>
      <c r="R382" s="1"/>
      <c r="S382" s="1"/>
      <c r="T382" s="1"/>
      <c r="U382" s="1"/>
      <c r="V382" s="1"/>
      <c r="W382" s="1"/>
      <c r="X382" s="1"/>
      <c r="Y382" s="1"/>
      <c r="Z382" s="1"/>
    </row>
    <row r="383" spans="1:26" ht="15.5" x14ac:dyDescent="0.35">
      <c r="A383" s="65"/>
      <c r="B383" s="1"/>
      <c r="C383" s="1"/>
      <c r="D383" s="1"/>
      <c r="E383" s="65"/>
      <c r="F383" s="66"/>
      <c r="G383" s="1"/>
      <c r="H383" s="1"/>
      <c r="I383" s="1"/>
      <c r="J383" s="1"/>
      <c r="K383" s="1"/>
      <c r="L383" s="1"/>
      <c r="M383" s="1"/>
      <c r="N383" s="1"/>
      <c r="O383" s="1"/>
      <c r="P383" s="1"/>
      <c r="Q383" s="1"/>
      <c r="R383" s="1"/>
      <c r="S383" s="1"/>
      <c r="T383" s="1"/>
      <c r="U383" s="1"/>
      <c r="V383" s="1"/>
      <c r="W383" s="1"/>
      <c r="X383" s="1"/>
      <c r="Y383" s="1"/>
      <c r="Z383" s="1"/>
    </row>
    <row r="384" spans="1:26" ht="15.5" x14ac:dyDescent="0.35">
      <c r="A384" s="65"/>
      <c r="B384" s="1"/>
      <c r="C384" s="1"/>
      <c r="D384" s="1"/>
      <c r="E384" s="65"/>
      <c r="F384" s="66"/>
      <c r="G384" s="1"/>
      <c r="H384" s="1"/>
      <c r="I384" s="1"/>
      <c r="J384" s="1"/>
      <c r="K384" s="1"/>
      <c r="L384" s="1"/>
      <c r="M384" s="1"/>
      <c r="N384" s="1"/>
      <c r="O384" s="1"/>
      <c r="P384" s="1"/>
      <c r="Q384" s="1"/>
      <c r="R384" s="1"/>
      <c r="S384" s="1"/>
      <c r="T384" s="1"/>
      <c r="U384" s="1"/>
      <c r="V384" s="1"/>
      <c r="W384" s="1"/>
      <c r="X384" s="1"/>
      <c r="Y384" s="1"/>
      <c r="Z384" s="1"/>
    </row>
    <row r="385" spans="1:26" ht="15.5" x14ac:dyDescent="0.35">
      <c r="A385" s="65"/>
      <c r="B385" s="1"/>
      <c r="C385" s="1"/>
      <c r="D385" s="1"/>
      <c r="E385" s="65"/>
      <c r="F385" s="66"/>
      <c r="G385" s="1"/>
      <c r="H385" s="1"/>
      <c r="I385" s="1"/>
      <c r="J385" s="1"/>
      <c r="K385" s="1"/>
      <c r="L385" s="1"/>
      <c r="M385" s="1"/>
      <c r="N385" s="1"/>
      <c r="O385" s="1"/>
      <c r="P385" s="1"/>
      <c r="Q385" s="1"/>
      <c r="R385" s="1"/>
      <c r="S385" s="1"/>
      <c r="T385" s="1"/>
      <c r="U385" s="1"/>
      <c r="V385" s="1"/>
      <c r="W385" s="1"/>
      <c r="X385" s="1"/>
      <c r="Y385" s="1"/>
      <c r="Z385" s="1"/>
    </row>
    <row r="386" spans="1:26" ht="15.5" x14ac:dyDescent="0.35">
      <c r="A386" s="65"/>
      <c r="B386" s="1"/>
      <c r="C386" s="1"/>
      <c r="D386" s="1"/>
      <c r="E386" s="65"/>
      <c r="F386" s="66"/>
      <c r="G386" s="1"/>
      <c r="H386" s="1"/>
      <c r="I386" s="1"/>
      <c r="J386" s="1"/>
      <c r="K386" s="1"/>
      <c r="L386" s="1"/>
      <c r="M386" s="1"/>
      <c r="N386" s="1"/>
      <c r="O386" s="1"/>
      <c r="P386" s="1"/>
      <c r="Q386" s="1"/>
      <c r="R386" s="1"/>
      <c r="S386" s="1"/>
      <c r="T386" s="1"/>
      <c r="U386" s="1"/>
      <c r="V386" s="1"/>
      <c r="W386" s="1"/>
      <c r="X386" s="1"/>
      <c r="Y386" s="1"/>
      <c r="Z386" s="1"/>
    </row>
    <row r="387" spans="1:26" ht="15.5" x14ac:dyDescent="0.35">
      <c r="A387" s="65"/>
      <c r="B387" s="1"/>
      <c r="C387" s="1"/>
      <c r="D387" s="1"/>
      <c r="E387" s="65"/>
      <c r="F387" s="66"/>
      <c r="G387" s="1"/>
      <c r="H387" s="1"/>
      <c r="I387" s="1"/>
      <c r="J387" s="1"/>
      <c r="K387" s="1"/>
      <c r="L387" s="1"/>
      <c r="M387" s="1"/>
      <c r="N387" s="1"/>
      <c r="O387" s="1"/>
      <c r="P387" s="1"/>
      <c r="Q387" s="1"/>
      <c r="R387" s="1"/>
      <c r="S387" s="1"/>
      <c r="T387" s="1"/>
      <c r="U387" s="1"/>
      <c r="V387" s="1"/>
      <c r="W387" s="1"/>
      <c r="X387" s="1"/>
      <c r="Y387" s="1"/>
      <c r="Z387" s="1"/>
    </row>
    <row r="388" spans="1:26" ht="15.5" x14ac:dyDescent="0.35">
      <c r="A388" s="65"/>
      <c r="B388" s="1"/>
      <c r="C388" s="1"/>
      <c r="D388" s="1"/>
      <c r="E388" s="65"/>
      <c r="F388" s="66"/>
      <c r="G388" s="1"/>
      <c r="H388" s="1"/>
      <c r="I388" s="1"/>
      <c r="J388" s="1"/>
      <c r="K388" s="1"/>
      <c r="L388" s="1"/>
      <c r="M388" s="1"/>
      <c r="N388" s="1"/>
      <c r="O388" s="1"/>
      <c r="P388" s="1"/>
      <c r="Q388" s="1"/>
      <c r="R388" s="1"/>
      <c r="S388" s="1"/>
      <c r="T388" s="1"/>
      <c r="U388" s="1"/>
      <c r="V388" s="1"/>
      <c r="W388" s="1"/>
      <c r="X388" s="1"/>
      <c r="Y388" s="1"/>
      <c r="Z388" s="1"/>
    </row>
    <row r="389" spans="1:26" ht="15.5" x14ac:dyDescent="0.35">
      <c r="A389" s="65"/>
      <c r="B389" s="1"/>
      <c r="C389" s="1"/>
      <c r="D389" s="1"/>
      <c r="E389" s="65"/>
      <c r="F389" s="66"/>
      <c r="G389" s="1"/>
      <c r="H389" s="1"/>
      <c r="I389" s="1"/>
      <c r="J389" s="1"/>
      <c r="K389" s="1"/>
      <c r="L389" s="1"/>
      <c r="M389" s="1"/>
      <c r="N389" s="1"/>
      <c r="O389" s="1"/>
      <c r="P389" s="1"/>
      <c r="Q389" s="1"/>
      <c r="R389" s="1"/>
      <c r="S389" s="1"/>
      <c r="T389" s="1"/>
      <c r="U389" s="1"/>
      <c r="V389" s="1"/>
      <c r="W389" s="1"/>
      <c r="X389" s="1"/>
      <c r="Y389" s="1"/>
      <c r="Z389" s="1"/>
    </row>
    <row r="390" spans="1:26" ht="15.5" x14ac:dyDescent="0.35">
      <c r="A390" s="65"/>
      <c r="B390" s="1"/>
      <c r="C390" s="1"/>
      <c r="D390" s="1"/>
      <c r="E390" s="65"/>
      <c r="F390" s="66"/>
      <c r="G390" s="1"/>
      <c r="H390" s="1"/>
      <c r="I390" s="1"/>
      <c r="J390" s="1"/>
      <c r="K390" s="1"/>
      <c r="L390" s="1"/>
      <c r="M390" s="1"/>
      <c r="N390" s="1"/>
      <c r="O390" s="1"/>
      <c r="P390" s="1"/>
      <c r="Q390" s="1"/>
      <c r="R390" s="1"/>
      <c r="S390" s="1"/>
      <c r="T390" s="1"/>
      <c r="U390" s="1"/>
      <c r="V390" s="1"/>
      <c r="W390" s="1"/>
      <c r="X390" s="1"/>
      <c r="Y390" s="1"/>
      <c r="Z390" s="1"/>
    </row>
    <row r="391" spans="1:26" ht="15.5" x14ac:dyDescent="0.35">
      <c r="A391" s="65"/>
      <c r="B391" s="1"/>
      <c r="C391" s="1"/>
      <c r="D391" s="1"/>
      <c r="E391" s="65"/>
      <c r="F391" s="66"/>
      <c r="G391" s="1"/>
      <c r="H391" s="1"/>
      <c r="I391" s="1"/>
      <c r="J391" s="1"/>
      <c r="K391" s="1"/>
      <c r="L391" s="1"/>
      <c r="M391" s="1"/>
      <c r="N391" s="1"/>
      <c r="O391" s="1"/>
      <c r="P391" s="1"/>
      <c r="Q391" s="1"/>
      <c r="R391" s="1"/>
      <c r="S391" s="1"/>
      <c r="T391" s="1"/>
      <c r="U391" s="1"/>
      <c r="V391" s="1"/>
      <c r="W391" s="1"/>
      <c r="X391" s="1"/>
      <c r="Y391" s="1"/>
      <c r="Z391" s="1"/>
    </row>
    <row r="392" spans="1:26" ht="15.5" x14ac:dyDescent="0.35">
      <c r="A392" s="65"/>
      <c r="B392" s="1"/>
      <c r="C392" s="1"/>
      <c r="D392" s="1"/>
      <c r="E392" s="65"/>
      <c r="F392" s="66"/>
      <c r="G392" s="1"/>
      <c r="H392" s="1"/>
      <c r="I392" s="1"/>
      <c r="J392" s="1"/>
      <c r="K392" s="1"/>
      <c r="L392" s="1"/>
      <c r="M392" s="1"/>
      <c r="N392" s="1"/>
      <c r="O392" s="1"/>
      <c r="P392" s="1"/>
      <c r="Q392" s="1"/>
      <c r="R392" s="1"/>
      <c r="S392" s="1"/>
      <c r="T392" s="1"/>
      <c r="U392" s="1"/>
      <c r="V392" s="1"/>
      <c r="W392" s="1"/>
      <c r="X392" s="1"/>
      <c r="Y392" s="1"/>
      <c r="Z392" s="1"/>
    </row>
    <row r="393" spans="1:26" ht="15.5" x14ac:dyDescent="0.35">
      <c r="A393" s="65"/>
      <c r="B393" s="1"/>
      <c r="C393" s="1"/>
      <c r="D393" s="1"/>
      <c r="E393" s="65"/>
      <c r="F393" s="66"/>
      <c r="G393" s="1"/>
      <c r="H393" s="1"/>
      <c r="I393" s="1"/>
      <c r="J393" s="1"/>
      <c r="K393" s="1"/>
      <c r="L393" s="1"/>
      <c r="M393" s="1"/>
      <c r="N393" s="1"/>
      <c r="O393" s="1"/>
      <c r="P393" s="1"/>
      <c r="Q393" s="1"/>
      <c r="R393" s="1"/>
      <c r="S393" s="1"/>
      <c r="T393" s="1"/>
      <c r="U393" s="1"/>
      <c r="V393" s="1"/>
      <c r="W393" s="1"/>
      <c r="X393" s="1"/>
      <c r="Y393" s="1"/>
      <c r="Z393" s="1"/>
    </row>
    <row r="394" spans="1:26" ht="15.5" x14ac:dyDescent="0.35">
      <c r="A394" s="65"/>
      <c r="B394" s="1"/>
      <c r="C394" s="1"/>
      <c r="D394" s="1"/>
      <c r="E394" s="65"/>
      <c r="F394" s="66"/>
      <c r="G394" s="1"/>
      <c r="H394" s="1"/>
      <c r="I394" s="1"/>
      <c r="J394" s="1"/>
      <c r="K394" s="1"/>
      <c r="L394" s="1"/>
      <c r="M394" s="1"/>
      <c r="N394" s="1"/>
      <c r="O394" s="1"/>
      <c r="P394" s="1"/>
      <c r="Q394" s="1"/>
      <c r="R394" s="1"/>
      <c r="S394" s="1"/>
      <c r="T394" s="1"/>
      <c r="U394" s="1"/>
      <c r="V394" s="1"/>
      <c r="W394" s="1"/>
      <c r="X394" s="1"/>
      <c r="Y394" s="1"/>
      <c r="Z394" s="1"/>
    </row>
    <row r="395" spans="1:26" ht="15.5" x14ac:dyDescent="0.35">
      <c r="A395" s="65"/>
      <c r="B395" s="1"/>
      <c r="C395" s="1"/>
      <c r="D395" s="1"/>
      <c r="E395" s="65"/>
      <c r="F395" s="66"/>
      <c r="G395" s="1"/>
      <c r="H395" s="1"/>
      <c r="I395" s="1"/>
      <c r="J395" s="1"/>
      <c r="K395" s="1"/>
      <c r="L395" s="1"/>
      <c r="M395" s="1"/>
      <c r="N395" s="1"/>
      <c r="O395" s="1"/>
      <c r="P395" s="1"/>
      <c r="Q395" s="1"/>
      <c r="R395" s="1"/>
      <c r="S395" s="1"/>
      <c r="T395" s="1"/>
      <c r="U395" s="1"/>
      <c r="V395" s="1"/>
      <c r="W395" s="1"/>
      <c r="X395" s="1"/>
      <c r="Y395" s="1"/>
      <c r="Z395" s="1"/>
    </row>
    <row r="396" spans="1:26" ht="15.5" x14ac:dyDescent="0.35">
      <c r="A396" s="65"/>
      <c r="B396" s="1"/>
      <c r="C396" s="1"/>
      <c r="D396" s="1"/>
      <c r="E396" s="65"/>
      <c r="F396" s="66"/>
      <c r="G396" s="1"/>
      <c r="H396" s="1"/>
      <c r="I396" s="1"/>
      <c r="J396" s="1"/>
      <c r="K396" s="1"/>
      <c r="L396" s="1"/>
      <c r="M396" s="1"/>
      <c r="N396" s="1"/>
      <c r="O396" s="1"/>
      <c r="P396" s="1"/>
      <c r="Q396" s="1"/>
      <c r="R396" s="1"/>
      <c r="S396" s="1"/>
      <c r="T396" s="1"/>
      <c r="U396" s="1"/>
      <c r="V396" s="1"/>
      <c r="W396" s="1"/>
      <c r="X396" s="1"/>
      <c r="Y396" s="1"/>
      <c r="Z396" s="1"/>
    </row>
    <row r="397" spans="1:26" ht="15.5" x14ac:dyDescent="0.35">
      <c r="A397" s="65"/>
      <c r="B397" s="1"/>
      <c r="C397" s="1"/>
      <c r="D397" s="1"/>
      <c r="E397" s="65"/>
      <c r="F397" s="66"/>
      <c r="G397" s="1"/>
      <c r="H397" s="1"/>
      <c r="I397" s="1"/>
      <c r="J397" s="1"/>
      <c r="K397" s="1"/>
      <c r="L397" s="1"/>
      <c r="M397" s="1"/>
      <c r="N397" s="1"/>
      <c r="O397" s="1"/>
      <c r="P397" s="1"/>
      <c r="Q397" s="1"/>
      <c r="R397" s="1"/>
      <c r="S397" s="1"/>
      <c r="T397" s="1"/>
      <c r="U397" s="1"/>
      <c r="V397" s="1"/>
      <c r="W397" s="1"/>
      <c r="X397" s="1"/>
      <c r="Y397" s="1"/>
      <c r="Z397" s="1"/>
    </row>
    <row r="398" spans="1:26" ht="15.5" x14ac:dyDescent="0.35">
      <c r="A398" s="65"/>
      <c r="B398" s="1"/>
      <c r="C398" s="1"/>
      <c r="D398" s="1"/>
      <c r="E398" s="65"/>
      <c r="F398" s="66"/>
      <c r="G398" s="1"/>
      <c r="H398" s="1"/>
      <c r="I398" s="1"/>
      <c r="J398" s="1"/>
      <c r="K398" s="1"/>
      <c r="L398" s="1"/>
      <c r="M398" s="1"/>
      <c r="N398" s="1"/>
      <c r="O398" s="1"/>
      <c r="P398" s="1"/>
      <c r="Q398" s="1"/>
      <c r="R398" s="1"/>
      <c r="S398" s="1"/>
      <c r="T398" s="1"/>
      <c r="U398" s="1"/>
      <c r="V398" s="1"/>
      <c r="W398" s="1"/>
      <c r="X398" s="1"/>
      <c r="Y398" s="1"/>
      <c r="Z398" s="1"/>
    </row>
    <row r="399" spans="1:26" ht="15.5" x14ac:dyDescent="0.35">
      <c r="A399" s="65"/>
      <c r="B399" s="1"/>
      <c r="C399" s="1"/>
      <c r="D399" s="1"/>
      <c r="E399" s="65"/>
      <c r="F399" s="66"/>
      <c r="G399" s="1"/>
      <c r="H399" s="1"/>
      <c r="I399" s="1"/>
      <c r="J399" s="1"/>
      <c r="K399" s="1"/>
      <c r="L399" s="1"/>
      <c r="M399" s="1"/>
      <c r="N399" s="1"/>
      <c r="O399" s="1"/>
      <c r="P399" s="1"/>
      <c r="Q399" s="1"/>
      <c r="R399" s="1"/>
      <c r="S399" s="1"/>
      <c r="T399" s="1"/>
      <c r="U399" s="1"/>
      <c r="V399" s="1"/>
      <c r="W399" s="1"/>
      <c r="X399" s="1"/>
      <c r="Y399" s="1"/>
      <c r="Z399" s="1"/>
    </row>
    <row r="400" spans="1:26" ht="15.5" x14ac:dyDescent="0.35">
      <c r="A400" s="65"/>
      <c r="B400" s="1"/>
      <c r="C400" s="1"/>
      <c r="D400" s="1"/>
      <c r="E400" s="65"/>
      <c r="F400" s="66"/>
      <c r="G400" s="1"/>
      <c r="H400" s="1"/>
      <c r="I400" s="1"/>
      <c r="J400" s="1"/>
      <c r="K400" s="1"/>
      <c r="L400" s="1"/>
      <c r="M400" s="1"/>
      <c r="N400" s="1"/>
      <c r="O400" s="1"/>
      <c r="P400" s="1"/>
      <c r="Q400" s="1"/>
      <c r="R400" s="1"/>
      <c r="S400" s="1"/>
      <c r="T400" s="1"/>
      <c r="U400" s="1"/>
      <c r="V400" s="1"/>
      <c r="W400" s="1"/>
      <c r="X400" s="1"/>
      <c r="Y400" s="1"/>
      <c r="Z400" s="1"/>
    </row>
    <row r="401" spans="1:26" ht="15.5" x14ac:dyDescent="0.35">
      <c r="A401" s="65"/>
      <c r="B401" s="1"/>
      <c r="C401" s="1"/>
      <c r="D401" s="1"/>
      <c r="E401" s="65"/>
      <c r="F401" s="66"/>
      <c r="G401" s="1"/>
      <c r="H401" s="1"/>
      <c r="I401" s="1"/>
      <c r="J401" s="1"/>
      <c r="K401" s="1"/>
      <c r="L401" s="1"/>
      <c r="M401" s="1"/>
      <c r="N401" s="1"/>
      <c r="O401" s="1"/>
      <c r="P401" s="1"/>
      <c r="Q401" s="1"/>
      <c r="R401" s="1"/>
      <c r="S401" s="1"/>
      <c r="T401" s="1"/>
      <c r="U401" s="1"/>
      <c r="V401" s="1"/>
      <c r="W401" s="1"/>
      <c r="X401" s="1"/>
      <c r="Y401" s="1"/>
      <c r="Z401" s="1"/>
    </row>
    <row r="402" spans="1:26" ht="15.5" x14ac:dyDescent="0.35">
      <c r="A402" s="65"/>
      <c r="B402" s="1"/>
      <c r="C402" s="1"/>
      <c r="D402" s="1"/>
      <c r="E402" s="65"/>
      <c r="F402" s="66"/>
      <c r="G402" s="1"/>
      <c r="H402" s="1"/>
      <c r="I402" s="1"/>
      <c r="J402" s="1"/>
      <c r="K402" s="1"/>
      <c r="L402" s="1"/>
      <c r="M402" s="1"/>
      <c r="N402" s="1"/>
      <c r="O402" s="1"/>
      <c r="P402" s="1"/>
      <c r="Q402" s="1"/>
      <c r="R402" s="1"/>
      <c r="S402" s="1"/>
      <c r="T402" s="1"/>
      <c r="U402" s="1"/>
      <c r="V402" s="1"/>
      <c r="W402" s="1"/>
      <c r="X402" s="1"/>
      <c r="Y402" s="1"/>
      <c r="Z402" s="1"/>
    </row>
    <row r="403" spans="1:26" ht="15.5" x14ac:dyDescent="0.35">
      <c r="A403" s="65"/>
      <c r="B403" s="1"/>
      <c r="C403" s="1"/>
      <c r="D403" s="1"/>
      <c r="E403" s="65"/>
      <c r="F403" s="66"/>
      <c r="G403" s="1"/>
      <c r="H403" s="1"/>
      <c r="I403" s="1"/>
      <c r="J403" s="1"/>
      <c r="K403" s="1"/>
      <c r="L403" s="1"/>
      <c r="M403" s="1"/>
      <c r="N403" s="1"/>
      <c r="O403" s="1"/>
      <c r="P403" s="1"/>
      <c r="Q403" s="1"/>
      <c r="R403" s="1"/>
      <c r="S403" s="1"/>
      <c r="T403" s="1"/>
      <c r="U403" s="1"/>
      <c r="V403" s="1"/>
      <c r="W403" s="1"/>
      <c r="X403" s="1"/>
      <c r="Y403" s="1"/>
      <c r="Z403" s="1"/>
    </row>
    <row r="404" spans="1:26" ht="15.5" x14ac:dyDescent="0.35">
      <c r="A404" s="65"/>
      <c r="B404" s="1"/>
      <c r="C404" s="1"/>
      <c r="D404" s="1"/>
      <c r="E404" s="65"/>
      <c r="F404" s="66"/>
      <c r="G404" s="1"/>
      <c r="H404" s="1"/>
      <c r="I404" s="1"/>
      <c r="J404" s="1"/>
      <c r="K404" s="1"/>
      <c r="L404" s="1"/>
      <c r="M404" s="1"/>
      <c r="N404" s="1"/>
      <c r="O404" s="1"/>
      <c r="P404" s="1"/>
      <c r="Q404" s="1"/>
      <c r="R404" s="1"/>
      <c r="S404" s="1"/>
      <c r="T404" s="1"/>
      <c r="U404" s="1"/>
      <c r="V404" s="1"/>
      <c r="W404" s="1"/>
      <c r="X404" s="1"/>
      <c r="Y404" s="1"/>
      <c r="Z404" s="1"/>
    </row>
    <row r="405" spans="1:26" ht="15.5" x14ac:dyDescent="0.35">
      <c r="A405" s="65"/>
      <c r="B405" s="1"/>
      <c r="C405" s="1"/>
      <c r="D405" s="1"/>
      <c r="E405" s="65"/>
      <c r="F405" s="66"/>
      <c r="G405" s="1"/>
      <c r="H405" s="1"/>
      <c r="I405" s="1"/>
      <c r="J405" s="1"/>
      <c r="K405" s="1"/>
      <c r="L405" s="1"/>
      <c r="M405" s="1"/>
      <c r="N405" s="1"/>
      <c r="O405" s="1"/>
      <c r="P405" s="1"/>
      <c r="Q405" s="1"/>
      <c r="R405" s="1"/>
      <c r="S405" s="1"/>
      <c r="T405" s="1"/>
      <c r="U405" s="1"/>
      <c r="V405" s="1"/>
      <c r="W405" s="1"/>
      <c r="X405" s="1"/>
      <c r="Y405" s="1"/>
      <c r="Z405" s="1"/>
    </row>
    <row r="406" spans="1:26" ht="15.5" x14ac:dyDescent="0.35">
      <c r="A406" s="65"/>
      <c r="B406" s="1"/>
      <c r="C406" s="1"/>
      <c r="D406" s="1"/>
      <c r="E406" s="65"/>
      <c r="F406" s="66"/>
      <c r="G406" s="1"/>
      <c r="H406" s="1"/>
      <c r="I406" s="1"/>
      <c r="J406" s="1"/>
      <c r="K406" s="1"/>
      <c r="L406" s="1"/>
      <c r="M406" s="1"/>
      <c r="N406" s="1"/>
      <c r="O406" s="1"/>
      <c r="P406" s="1"/>
      <c r="Q406" s="1"/>
      <c r="R406" s="1"/>
      <c r="S406" s="1"/>
      <c r="T406" s="1"/>
      <c r="U406" s="1"/>
      <c r="V406" s="1"/>
      <c r="W406" s="1"/>
      <c r="X406" s="1"/>
      <c r="Y406" s="1"/>
      <c r="Z406" s="1"/>
    </row>
    <row r="407" spans="1:26" ht="15.5" x14ac:dyDescent="0.35">
      <c r="A407" s="65"/>
      <c r="B407" s="1"/>
      <c r="C407" s="1"/>
      <c r="D407" s="1"/>
      <c r="E407" s="65"/>
      <c r="F407" s="66"/>
      <c r="G407" s="1"/>
      <c r="H407" s="1"/>
      <c r="I407" s="1"/>
      <c r="J407" s="1"/>
      <c r="K407" s="1"/>
      <c r="L407" s="1"/>
      <c r="M407" s="1"/>
      <c r="N407" s="1"/>
      <c r="O407" s="1"/>
      <c r="P407" s="1"/>
      <c r="Q407" s="1"/>
      <c r="R407" s="1"/>
      <c r="S407" s="1"/>
      <c r="T407" s="1"/>
      <c r="U407" s="1"/>
      <c r="V407" s="1"/>
      <c r="W407" s="1"/>
      <c r="X407" s="1"/>
      <c r="Y407" s="1"/>
      <c r="Z407" s="1"/>
    </row>
    <row r="408" spans="1:26" ht="15.5" x14ac:dyDescent="0.35">
      <c r="A408" s="65"/>
      <c r="B408" s="1"/>
      <c r="C408" s="1"/>
      <c r="D408" s="1"/>
      <c r="E408" s="65"/>
      <c r="F408" s="66"/>
      <c r="G408" s="1"/>
      <c r="H408" s="1"/>
      <c r="I408" s="1"/>
      <c r="J408" s="1"/>
      <c r="K408" s="1"/>
      <c r="L408" s="1"/>
      <c r="M408" s="1"/>
      <c r="N408" s="1"/>
      <c r="O408" s="1"/>
      <c r="P408" s="1"/>
      <c r="Q408" s="1"/>
      <c r="R408" s="1"/>
      <c r="S408" s="1"/>
      <c r="T408" s="1"/>
      <c r="U408" s="1"/>
      <c r="V408" s="1"/>
      <c r="W408" s="1"/>
      <c r="X408" s="1"/>
      <c r="Y408" s="1"/>
      <c r="Z408" s="1"/>
    </row>
    <row r="409" spans="1:26" ht="15.5" x14ac:dyDescent="0.35">
      <c r="A409" s="65"/>
      <c r="B409" s="1"/>
      <c r="C409" s="1"/>
      <c r="D409" s="1"/>
      <c r="E409" s="65"/>
      <c r="F409" s="66"/>
      <c r="G409" s="1"/>
      <c r="H409" s="1"/>
      <c r="I409" s="1"/>
      <c r="J409" s="1"/>
      <c r="K409" s="1"/>
      <c r="L409" s="1"/>
      <c r="M409" s="1"/>
      <c r="N409" s="1"/>
      <c r="O409" s="1"/>
      <c r="P409" s="1"/>
      <c r="Q409" s="1"/>
      <c r="R409" s="1"/>
      <c r="S409" s="1"/>
      <c r="T409" s="1"/>
      <c r="U409" s="1"/>
      <c r="V409" s="1"/>
      <c r="W409" s="1"/>
      <c r="X409" s="1"/>
      <c r="Y409" s="1"/>
      <c r="Z409" s="1"/>
    </row>
    <row r="410" spans="1:26" ht="15.5" x14ac:dyDescent="0.35">
      <c r="A410" s="65"/>
      <c r="B410" s="1"/>
      <c r="C410" s="1"/>
      <c r="D410" s="1"/>
      <c r="E410" s="65"/>
      <c r="F410" s="66"/>
      <c r="G410" s="1"/>
      <c r="H410" s="1"/>
      <c r="I410" s="1"/>
      <c r="J410" s="1"/>
      <c r="K410" s="1"/>
      <c r="L410" s="1"/>
      <c r="M410" s="1"/>
      <c r="N410" s="1"/>
      <c r="O410" s="1"/>
      <c r="P410" s="1"/>
      <c r="Q410" s="1"/>
      <c r="R410" s="1"/>
      <c r="S410" s="1"/>
      <c r="T410" s="1"/>
      <c r="U410" s="1"/>
      <c r="V410" s="1"/>
      <c r="W410" s="1"/>
      <c r="X410" s="1"/>
      <c r="Y410" s="1"/>
      <c r="Z410" s="1"/>
    </row>
    <row r="411" spans="1:26" ht="15.5" x14ac:dyDescent="0.35">
      <c r="A411" s="65"/>
      <c r="B411" s="1"/>
      <c r="C411" s="1"/>
      <c r="D411" s="1"/>
      <c r="E411" s="65"/>
      <c r="F411" s="66"/>
      <c r="G411" s="1"/>
      <c r="H411" s="1"/>
      <c r="I411" s="1"/>
      <c r="J411" s="1"/>
      <c r="K411" s="1"/>
      <c r="L411" s="1"/>
      <c r="M411" s="1"/>
      <c r="N411" s="1"/>
      <c r="O411" s="1"/>
      <c r="P411" s="1"/>
      <c r="Q411" s="1"/>
      <c r="R411" s="1"/>
      <c r="S411" s="1"/>
      <c r="T411" s="1"/>
      <c r="U411" s="1"/>
      <c r="V411" s="1"/>
      <c r="W411" s="1"/>
      <c r="X411" s="1"/>
      <c r="Y411" s="1"/>
      <c r="Z411" s="1"/>
    </row>
    <row r="412" spans="1:26" ht="15.5" x14ac:dyDescent="0.35">
      <c r="A412" s="65"/>
      <c r="B412" s="1"/>
      <c r="C412" s="1"/>
      <c r="D412" s="1"/>
      <c r="E412" s="65"/>
      <c r="F412" s="66"/>
      <c r="G412" s="1"/>
      <c r="H412" s="1"/>
      <c r="I412" s="1"/>
      <c r="J412" s="1"/>
      <c r="K412" s="1"/>
      <c r="L412" s="1"/>
      <c r="M412" s="1"/>
      <c r="N412" s="1"/>
      <c r="O412" s="1"/>
      <c r="P412" s="1"/>
      <c r="Q412" s="1"/>
      <c r="R412" s="1"/>
      <c r="S412" s="1"/>
      <c r="T412" s="1"/>
      <c r="U412" s="1"/>
      <c r="V412" s="1"/>
      <c r="W412" s="1"/>
      <c r="X412" s="1"/>
      <c r="Y412" s="1"/>
      <c r="Z412" s="1"/>
    </row>
    <row r="413" spans="1:26" ht="15.5" x14ac:dyDescent="0.35">
      <c r="A413" s="65"/>
      <c r="B413" s="1"/>
      <c r="C413" s="1"/>
      <c r="D413" s="1"/>
      <c r="E413" s="65"/>
      <c r="F413" s="66"/>
      <c r="G413" s="1"/>
      <c r="H413" s="1"/>
      <c r="I413" s="1"/>
      <c r="J413" s="1"/>
      <c r="K413" s="1"/>
      <c r="L413" s="1"/>
      <c r="M413" s="1"/>
      <c r="N413" s="1"/>
      <c r="O413" s="1"/>
      <c r="P413" s="1"/>
      <c r="Q413" s="1"/>
      <c r="R413" s="1"/>
      <c r="S413" s="1"/>
      <c r="T413" s="1"/>
      <c r="U413" s="1"/>
      <c r="V413" s="1"/>
      <c r="W413" s="1"/>
      <c r="X413" s="1"/>
      <c r="Y413" s="1"/>
      <c r="Z413" s="1"/>
    </row>
    <row r="414" spans="1:26" ht="15.5" x14ac:dyDescent="0.35">
      <c r="A414" s="65"/>
      <c r="B414" s="1"/>
      <c r="C414" s="1"/>
      <c r="D414" s="1"/>
      <c r="E414" s="65"/>
      <c r="F414" s="66"/>
      <c r="G414" s="1"/>
      <c r="H414" s="1"/>
      <c r="I414" s="1"/>
      <c r="J414" s="1"/>
      <c r="K414" s="1"/>
      <c r="L414" s="1"/>
      <c r="M414" s="1"/>
      <c r="N414" s="1"/>
      <c r="O414" s="1"/>
      <c r="P414" s="1"/>
      <c r="Q414" s="1"/>
      <c r="R414" s="1"/>
      <c r="S414" s="1"/>
      <c r="T414" s="1"/>
      <c r="U414" s="1"/>
      <c r="V414" s="1"/>
      <c r="W414" s="1"/>
      <c r="X414" s="1"/>
      <c r="Y414" s="1"/>
      <c r="Z414" s="1"/>
    </row>
    <row r="415" spans="1:26" ht="15.5" x14ac:dyDescent="0.35">
      <c r="A415" s="65"/>
      <c r="B415" s="1"/>
      <c r="C415" s="1"/>
      <c r="D415" s="1"/>
      <c r="E415" s="65"/>
      <c r="F415" s="66"/>
      <c r="G415" s="1"/>
      <c r="H415" s="1"/>
      <c r="I415" s="1"/>
      <c r="J415" s="1"/>
      <c r="K415" s="1"/>
      <c r="L415" s="1"/>
      <c r="M415" s="1"/>
      <c r="N415" s="1"/>
      <c r="O415" s="1"/>
      <c r="P415" s="1"/>
      <c r="Q415" s="1"/>
      <c r="R415" s="1"/>
      <c r="S415" s="1"/>
      <c r="T415" s="1"/>
      <c r="U415" s="1"/>
      <c r="V415" s="1"/>
      <c r="W415" s="1"/>
      <c r="X415" s="1"/>
      <c r="Y415" s="1"/>
      <c r="Z415" s="1"/>
    </row>
    <row r="416" spans="1:26" ht="15.5" x14ac:dyDescent="0.35">
      <c r="A416" s="65"/>
      <c r="B416" s="1"/>
      <c r="C416" s="1"/>
      <c r="D416" s="1"/>
      <c r="E416" s="65"/>
      <c r="F416" s="66"/>
      <c r="G416" s="1"/>
      <c r="H416" s="1"/>
      <c r="I416" s="1"/>
      <c r="J416" s="1"/>
      <c r="K416" s="1"/>
      <c r="L416" s="1"/>
      <c r="M416" s="1"/>
      <c r="N416" s="1"/>
      <c r="O416" s="1"/>
      <c r="P416" s="1"/>
      <c r="Q416" s="1"/>
      <c r="R416" s="1"/>
      <c r="S416" s="1"/>
      <c r="T416" s="1"/>
      <c r="U416" s="1"/>
      <c r="V416" s="1"/>
      <c r="W416" s="1"/>
      <c r="X416" s="1"/>
      <c r="Y416" s="1"/>
      <c r="Z416" s="1"/>
    </row>
    <row r="417" spans="1:26" ht="15.5" x14ac:dyDescent="0.35">
      <c r="A417" s="65"/>
      <c r="B417" s="1"/>
      <c r="C417" s="1"/>
      <c r="D417" s="1"/>
      <c r="E417" s="65"/>
      <c r="F417" s="66"/>
      <c r="G417" s="1"/>
      <c r="H417" s="1"/>
      <c r="I417" s="1"/>
      <c r="J417" s="1"/>
      <c r="K417" s="1"/>
      <c r="L417" s="1"/>
      <c r="M417" s="1"/>
      <c r="N417" s="1"/>
      <c r="O417" s="1"/>
      <c r="P417" s="1"/>
      <c r="Q417" s="1"/>
      <c r="R417" s="1"/>
      <c r="S417" s="1"/>
      <c r="T417" s="1"/>
      <c r="U417" s="1"/>
      <c r="V417" s="1"/>
      <c r="W417" s="1"/>
      <c r="X417" s="1"/>
      <c r="Y417" s="1"/>
      <c r="Z417" s="1"/>
    </row>
    <row r="418" spans="1:26" ht="15.5" x14ac:dyDescent="0.35">
      <c r="A418" s="65"/>
      <c r="B418" s="1"/>
      <c r="C418" s="1"/>
      <c r="D418" s="1"/>
      <c r="E418" s="65"/>
      <c r="F418" s="66"/>
      <c r="G418" s="1"/>
      <c r="H418" s="1"/>
      <c r="I418" s="1"/>
      <c r="J418" s="1"/>
      <c r="K418" s="1"/>
      <c r="L418" s="1"/>
      <c r="M418" s="1"/>
      <c r="N418" s="1"/>
      <c r="O418" s="1"/>
      <c r="P418" s="1"/>
      <c r="Q418" s="1"/>
      <c r="R418" s="1"/>
      <c r="S418" s="1"/>
      <c r="T418" s="1"/>
      <c r="U418" s="1"/>
      <c r="V418" s="1"/>
      <c r="W418" s="1"/>
      <c r="X418" s="1"/>
      <c r="Y418" s="1"/>
      <c r="Z418" s="1"/>
    </row>
    <row r="419" spans="1:26" ht="15.5" x14ac:dyDescent="0.35">
      <c r="A419" s="65"/>
      <c r="B419" s="1"/>
      <c r="C419" s="1"/>
      <c r="D419" s="1"/>
      <c r="E419" s="65"/>
      <c r="F419" s="66"/>
      <c r="G419" s="1"/>
      <c r="H419" s="1"/>
      <c r="I419" s="1"/>
      <c r="J419" s="1"/>
      <c r="K419" s="1"/>
      <c r="L419" s="1"/>
      <c r="M419" s="1"/>
      <c r="N419" s="1"/>
      <c r="O419" s="1"/>
      <c r="P419" s="1"/>
      <c r="Q419" s="1"/>
      <c r="R419" s="1"/>
      <c r="S419" s="1"/>
      <c r="T419" s="1"/>
      <c r="U419" s="1"/>
      <c r="V419" s="1"/>
      <c r="W419" s="1"/>
      <c r="X419" s="1"/>
      <c r="Y419" s="1"/>
      <c r="Z419" s="1"/>
    </row>
    <row r="420" spans="1:26" ht="15.5" x14ac:dyDescent="0.35">
      <c r="A420" s="65"/>
      <c r="B420" s="1"/>
      <c r="C420" s="1"/>
      <c r="D420" s="1"/>
      <c r="E420" s="65"/>
      <c r="F420" s="66"/>
      <c r="G420" s="1"/>
      <c r="H420" s="1"/>
      <c r="I420" s="1"/>
      <c r="J420" s="1"/>
      <c r="K420" s="1"/>
      <c r="L420" s="1"/>
      <c r="M420" s="1"/>
      <c r="N420" s="1"/>
      <c r="O420" s="1"/>
      <c r="P420" s="1"/>
      <c r="Q420" s="1"/>
      <c r="R420" s="1"/>
      <c r="S420" s="1"/>
      <c r="T420" s="1"/>
      <c r="U420" s="1"/>
      <c r="V420" s="1"/>
      <c r="W420" s="1"/>
      <c r="X420" s="1"/>
      <c r="Y420" s="1"/>
      <c r="Z420" s="1"/>
    </row>
    <row r="421" spans="1:26" ht="15.5" x14ac:dyDescent="0.35">
      <c r="A421" s="65"/>
      <c r="B421" s="1"/>
      <c r="C421" s="1"/>
      <c r="D421" s="1"/>
      <c r="E421" s="65"/>
      <c r="F421" s="66"/>
      <c r="G421" s="1"/>
      <c r="H421" s="1"/>
      <c r="I421" s="1"/>
      <c r="J421" s="1"/>
      <c r="K421" s="1"/>
      <c r="L421" s="1"/>
      <c r="M421" s="1"/>
      <c r="N421" s="1"/>
      <c r="O421" s="1"/>
      <c r="P421" s="1"/>
      <c r="Q421" s="1"/>
      <c r="R421" s="1"/>
      <c r="S421" s="1"/>
      <c r="T421" s="1"/>
      <c r="U421" s="1"/>
      <c r="V421" s="1"/>
      <c r="W421" s="1"/>
      <c r="X421" s="1"/>
      <c r="Y421" s="1"/>
      <c r="Z421" s="1"/>
    </row>
    <row r="422" spans="1:26" ht="15.5" x14ac:dyDescent="0.35">
      <c r="A422" s="65"/>
      <c r="B422" s="1"/>
      <c r="C422" s="1"/>
      <c r="D422" s="1"/>
      <c r="E422" s="65"/>
      <c r="F422" s="66"/>
      <c r="G422" s="1"/>
      <c r="H422" s="1"/>
      <c r="I422" s="1"/>
      <c r="J422" s="1"/>
      <c r="K422" s="1"/>
      <c r="L422" s="1"/>
      <c r="M422" s="1"/>
      <c r="N422" s="1"/>
      <c r="O422" s="1"/>
      <c r="P422" s="1"/>
      <c r="Q422" s="1"/>
      <c r="R422" s="1"/>
      <c r="S422" s="1"/>
      <c r="T422" s="1"/>
      <c r="U422" s="1"/>
      <c r="V422" s="1"/>
      <c r="W422" s="1"/>
      <c r="X422" s="1"/>
      <c r="Y422" s="1"/>
      <c r="Z422" s="1"/>
    </row>
    <row r="423" spans="1:26" ht="15.5" x14ac:dyDescent="0.35">
      <c r="A423" s="65"/>
      <c r="B423" s="1"/>
      <c r="C423" s="1"/>
      <c r="D423" s="1"/>
      <c r="E423" s="65"/>
      <c r="F423" s="66"/>
      <c r="G423" s="1"/>
      <c r="H423" s="1"/>
      <c r="I423" s="1"/>
      <c r="J423" s="1"/>
      <c r="K423" s="1"/>
      <c r="L423" s="1"/>
      <c r="M423" s="1"/>
      <c r="N423" s="1"/>
      <c r="O423" s="1"/>
      <c r="P423" s="1"/>
      <c r="Q423" s="1"/>
      <c r="R423" s="1"/>
      <c r="S423" s="1"/>
      <c r="T423" s="1"/>
      <c r="U423" s="1"/>
      <c r="V423" s="1"/>
      <c r="W423" s="1"/>
      <c r="X423" s="1"/>
      <c r="Y423" s="1"/>
      <c r="Z423" s="1"/>
    </row>
    <row r="424" spans="1:26" ht="15.5" x14ac:dyDescent="0.35">
      <c r="A424" s="65"/>
      <c r="B424" s="1"/>
      <c r="C424" s="1"/>
      <c r="D424" s="1"/>
      <c r="E424" s="65"/>
      <c r="F424" s="66"/>
      <c r="G424" s="1"/>
      <c r="H424" s="1"/>
      <c r="I424" s="1"/>
      <c r="J424" s="1"/>
      <c r="K424" s="1"/>
      <c r="L424" s="1"/>
      <c r="M424" s="1"/>
      <c r="N424" s="1"/>
      <c r="O424" s="1"/>
      <c r="P424" s="1"/>
      <c r="Q424" s="1"/>
      <c r="R424" s="1"/>
      <c r="S424" s="1"/>
      <c r="T424" s="1"/>
      <c r="U424" s="1"/>
      <c r="V424" s="1"/>
      <c r="W424" s="1"/>
      <c r="X424" s="1"/>
      <c r="Y424" s="1"/>
      <c r="Z424" s="1"/>
    </row>
    <row r="425" spans="1:26" ht="15.5" x14ac:dyDescent="0.35">
      <c r="A425" s="65"/>
      <c r="B425" s="1"/>
      <c r="C425" s="1"/>
      <c r="D425" s="1"/>
      <c r="E425" s="65"/>
      <c r="F425" s="66"/>
      <c r="G425" s="1"/>
      <c r="H425" s="1"/>
      <c r="I425" s="1"/>
      <c r="J425" s="1"/>
      <c r="K425" s="1"/>
      <c r="L425" s="1"/>
      <c r="M425" s="1"/>
      <c r="N425" s="1"/>
      <c r="O425" s="1"/>
      <c r="P425" s="1"/>
      <c r="Q425" s="1"/>
      <c r="R425" s="1"/>
      <c r="S425" s="1"/>
      <c r="T425" s="1"/>
      <c r="U425" s="1"/>
      <c r="V425" s="1"/>
      <c r="W425" s="1"/>
      <c r="X425" s="1"/>
      <c r="Y425" s="1"/>
      <c r="Z425" s="1"/>
    </row>
    <row r="426" spans="1:26" ht="15.5" x14ac:dyDescent="0.35">
      <c r="A426" s="65"/>
      <c r="B426" s="1"/>
      <c r="C426" s="1"/>
      <c r="D426" s="1"/>
      <c r="E426" s="65"/>
      <c r="F426" s="66"/>
      <c r="G426" s="1"/>
      <c r="H426" s="1"/>
      <c r="I426" s="1"/>
      <c r="J426" s="1"/>
      <c r="K426" s="1"/>
      <c r="L426" s="1"/>
      <c r="M426" s="1"/>
      <c r="N426" s="1"/>
      <c r="O426" s="1"/>
      <c r="P426" s="1"/>
      <c r="Q426" s="1"/>
      <c r="R426" s="1"/>
      <c r="S426" s="1"/>
      <c r="T426" s="1"/>
      <c r="U426" s="1"/>
      <c r="V426" s="1"/>
      <c r="W426" s="1"/>
      <c r="X426" s="1"/>
      <c r="Y426" s="1"/>
      <c r="Z426" s="1"/>
    </row>
    <row r="427" spans="1:26" ht="15.5" x14ac:dyDescent="0.35">
      <c r="A427" s="65"/>
      <c r="B427" s="1"/>
      <c r="C427" s="1"/>
      <c r="D427" s="1"/>
      <c r="E427" s="65"/>
      <c r="F427" s="66"/>
      <c r="G427" s="1"/>
      <c r="H427" s="1"/>
      <c r="I427" s="1"/>
      <c r="J427" s="1"/>
      <c r="K427" s="1"/>
      <c r="L427" s="1"/>
      <c r="M427" s="1"/>
      <c r="N427" s="1"/>
      <c r="O427" s="1"/>
      <c r="P427" s="1"/>
      <c r="Q427" s="1"/>
      <c r="R427" s="1"/>
      <c r="S427" s="1"/>
      <c r="T427" s="1"/>
      <c r="U427" s="1"/>
      <c r="V427" s="1"/>
      <c r="W427" s="1"/>
      <c r="X427" s="1"/>
      <c r="Y427" s="1"/>
      <c r="Z427" s="1"/>
    </row>
    <row r="428" spans="1:26" ht="15.5" x14ac:dyDescent="0.35">
      <c r="A428" s="65"/>
      <c r="B428" s="1"/>
      <c r="C428" s="1"/>
      <c r="D428" s="1"/>
      <c r="E428" s="65"/>
      <c r="F428" s="66"/>
      <c r="G428" s="1"/>
      <c r="H428" s="1"/>
      <c r="I428" s="1"/>
      <c r="J428" s="1"/>
      <c r="K428" s="1"/>
      <c r="L428" s="1"/>
      <c r="M428" s="1"/>
      <c r="N428" s="1"/>
      <c r="O428" s="1"/>
      <c r="P428" s="1"/>
      <c r="Q428" s="1"/>
      <c r="R428" s="1"/>
      <c r="S428" s="1"/>
      <c r="T428" s="1"/>
      <c r="U428" s="1"/>
      <c r="V428" s="1"/>
      <c r="W428" s="1"/>
      <c r="X428" s="1"/>
      <c r="Y428" s="1"/>
      <c r="Z428" s="1"/>
    </row>
    <row r="429" spans="1:26" ht="15.5" x14ac:dyDescent="0.35">
      <c r="A429" s="65"/>
      <c r="B429" s="1"/>
      <c r="C429" s="1"/>
      <c r="D429" s="1"/>
      <c r="E429" s="65"/>
      <c r="F429" s="66"/>
      <c r="G429" s="1"/>
      <c r="H429" s="1"/>
      <c r="I429" s="1"/>
      <c r="J429" s="1"/>
      <c r="K429" s="1"/>
      <c r="L429" s="1"/>
      <c r="M429" s="1"/>
      <c r="N429" s="1"/>
      <c r="O429" s="1"/>
      <c r="P429" s="1"/>
      <c r="Q429" s="1"/>
      <c r="R429" s="1"/>
      <c r="S429" s="1"/>
      <c r="T429" s="1"/>
      <c r="U429" s="1"/>
      <c r="V429" s="1"/>
      <c r="W429" s="1"/>
      <c r="X429" s="1"/>
      <c r="Y429" s="1"/>
      <c r="Z429" s="1"/>
    </row>
    <row r="430" spans="1:26" ht="15.5" x14ac:dyDescent="0.35">
      <c r="A430" s="65"/>
      <c r="B430" s="1"/>
      <c r="C430" s="1"/>
      <c r="D430" s="1"/>
      <c r="E430" s="65"/>
      <c r="F430" s="66"/>
      <c r="G430" s="1"/>
      <c r="H430" s="1"/>
      <c r="I430" s="1"/>
      <c r="J430" s="1"/>
      <c r="K430" s="1"/>
      <c r="L430" s="1"/>
      <c r="M430" s="1"/>
      <c r="N430" s="1"/>
      <c r="O430" s="1"/>
      <c r="P430" s="1"/>
      <c r="Q430" s="1"/>
      <c r="R430" s="1"/>
      <c r="S430" s="1"/>
      <c r="T430" s="1"/>
      <c r="U430" s="1"/>
      <c r="V430" s="1"/>
      <c r="W430" s="1"/>
      <c r="X430" s="1"/>
      <c r="Y430" s="1"/>
      <c r="Z430" s="1"/>
    </row>
    <row r="431" spans="1:26" ht="15.5" x14ac:dyDescent="0.35">
      <c r="A431" s="65"/>
      <c r="B431" s="1"/>
      <c r="C431" s="1"/>
      <c r="D431" s="1"/>
      <c r="E431" s="65"/>
      <c r="F431" s="66"/>
      <c r="G431" s="1"/>
      <c r="H431" s="1"/>
      <c r="I431" s="1"/>
      <c r="J431" s="1"/>
      <c r="K431" s="1"/>
      <c r="L431" s="1"/>
      <c r="M431" s="1"/>
      <c r="N431" s="1"/>
      <c r="O431" s="1"/>
      <c r="P431" s="1"/>
      <c r="Q431" s="1"/>
      <c r="R431" s="1"/>
      <c r="S431" s="1"/>
      <c r="T431" s="1"/>
      <c r="U431" s="1"/>
      <c r="V431" s="1"/>
      <c r="W431" s="1"/>
      <c r="X431" s="1"/>
      <c r="Y431" s="1"/>
      <c r="Z431" s="1"/>
    </row>
    <row r="432" spans="1:26" ht="15.5" x14ac:dyDescent="0.35">
      <c r="A432" s="65"/>
      <c r="B432" s="1"/>
      <c r="C432" s="1"/>
      <c r="D432" s="1"/>
      <c r="E432" s="65"/>
      <c r="F432" s="66"/>
      <c r="G432" s="1"/>
      <c r="H432" s="1"/>
      <c r="I432" s="1"/>
      <c r="J432" s="1"/>
      <c r="K432" s="1"/>
      <c r="L432" s="1"/>
      <c r="M432" s="1"/>
      <c r="N432" s="1"/>
      <c r="O432" s="1"/>
      <c r="P432" s="1"/>
      <c r="Q432" s="1"/>
      <c r="R432" s="1"/>
      <c r="S432" s="1"/>
      <c r="T432" s="1"/>
      <c r="U432" s="1"/>
      <c r="V432" s="1"/>
      <c r="W432" s="1"/>
      <c r="X432" s="1"/>
      <c r="Y432" s="1"/>
      <c r="Z432" s="1"/>
    </row>
    <row r="433" spans="1:26" ht="15.5" x14ac:dyDescent="0.35">
      <c r="A433" s="65"/>
      <c r="B433" s="1"/>
      <c r="C433" s="1"/>
      <c r="D433" s="1"/>
      <c r="E433" s="65"/>
      <c r="F433" s="66"/>
      <c r="G433" s="1"/>
      <c r="H433" s="1"/>
      <c r="I433" s="1"/>
      <c r="J433" s="1"/>
      <c r="K433" s="1"/>
      <c r="L433" s="1"/>
      <c r="M433" s="1"/>
      <c r="N433" s="1"/>
      <c r="O433" s="1"/>
      <c r="P433" s="1"/>
      <c r="Q433" s="1"/>
      <c r="R433" s="1"/>
      <c r="S433" s="1"/>
      <c r="T433" s="1"/>
      <c r="U433" s="1"/>
      <c r="V433" s="1"/>
      <c r="W433" s="1"/>
      <c r="X433" s="1"/>
      <c r="Y433" s="1"/>
      <c r="Z433" s="1"/>
    </row>
    <row r="434" spans="1:26" ht="15.5" x14ac:dyDescent="0.35">
      <c r="A434" s="65"/>
      <c r="B434" s="1"/>
      <c r="C434" s="1"/>
      <c r="D434" s="1"/>
      <c r="E434" s="65"/>
      <c r="F434" s="66"/>
      <c r="G434" s="1"/>
      <c r="H434" s="1"/>
      <c r="I434" s="1"/>
      <c r="J434" s="1"/>
      <c r="K434" s="1"/>
      <c r="L434" s="1"/>
      <c r="M434" s="1"/>
      <c r="N434" s="1"/>
      <c r="O434" s="1"/>
      <c r="P434" s="1"/>
      <c r="Q434" s="1"/>
      <c r="R434" s="1"/>
      <c r="S434" s="1"/>
      <c r="T434" s="1"/>
      <c r="U434" s="1"/>
      <c r="V434" s="1"/>
      <c r="W434" s="1"/>
      <c r="X434" s="1"/>
      <c r="Y434" s="1"/>
      <c r="Z434" s="1"/>
    </row>
    <row r="435" spans="1:26" ht="15.5" x14ac:dyDescent="0.35">
      <c r="A435" s="65"/>
      <c r="B435" s="1"/>
      <c r="C435" s="1"/>
      <c r="D435" s="1"/>
      <c r="E435" s="65"/>
      <c r="F435" s="66"/>
      <c r="G435" s="1"/>
      <c r="H435" s="1"/>
      <c r="I435" s="1"/>
      <c r="J435" s="1"/>
      <c r="K435" s="1"/>
      <c r="L435" s="1"/>
      <c r="M435" s="1"/>
      <c r="N435" s="1"/>
      <c r="O435" s="1"/>
      <c r="P435" s="1"/>
      <c r="Q435" s="1"/>
      <c r="R435" s="1"/>
      <c r="S435" s="1"/>
      <c r="T435" s="1"/>
      <c r="U435" s="1"/>
      <c r="V435" s="1"/>
      <c r="W435" s="1"/>
      <c r="X435" s="1"/>
      <c r="Y435" s="1"/>
      <c r="Z435" s="1"/>
    </row>
    <row r="436" spans="1:26" ht="15.5" x14ac:dyDescent="0.35">
      <c r="A436" s="65"/>
      <c r="B436" s="1"/>
      <c r="C436" s="1"/>
      <c r="D436" s="1"/>
      <c r="E436" s="65"/>
      <c r="F436" s="66"/>
      <c r="G436" s="1"/>
      <c r="H436" s="1"/>
      <c r="I436" s="1"/>
      <c r="J436" s="1"/>
      <c r="K436" s="1"/>
      <c r="L436" s="1"/>
      <c r="M436" s="1"/>
      <c r="N436" s="1"/>
      <c r="O436" s="1"/>
      <c r="P436" s="1"/>
      <c r="Q436" s="1"/>
      <c r="R436" s="1"/>
      <c r="S436" s="1"/>
      <c r="T436" s="1"/>
      <c r="U436" s="1"/>
      <c r="V436" s="1"/>
      <c r="W436" s="1"/>
      <c r="X436" s="1"/>
      <c r="Y436" s="1"/>
      <c r="Z436" s="1"/>
    </row>
    <row r="437" spans="1:26" ht="15.5" x14ac:dyDescent="0.35">
      <c r="A437" s="65"/>
      <c r="B437" s="1"/>
      <c r="C437" s="1"/>
      <c r="D437" s="1"/>
      <c r="E437" s="65"/>
      <c r="F437" s="66"/>
      <c r="G437" s="1"/>
      <c r="H437" s="1"/>
      <c r="I437" s="1"/>
      <c r="J437" s="1"/>
      <c r="K437" s="1"/>
      <c r="L437" s="1"/>
      <c r="M437" s="1"/>
      <c r="N437" s="1"/>
      <c r="O437" s="1"/>
      <c r="P437" s="1"/>
      <c r="Q437" s="1"/>
      <c r="R437" s="1"/>
      <c r="S437" s="1"/>
      <c r="T437" s="1"/>
      <c r="U437" s="1"/>
      <c r="V437" s="1"/>
      <c r="W437" s="1"/>
      <c r="X437" s="1"/>
      <c r="Y437" s="1"/>
      <c r="Z437" s="1"/>
    </row>
    <row r="438" spans="1:26" ht="15.5" x14ac:dyDescent="0.35">
      <c r="A438" s="65"/>
      <c r="B438" s="1"/>
      <c r="C438" s="1"/>
      <c r="D438" s="1"/>
      <c r="E438" s="65"/>
      <c r="F438" s="66"/>
      <c r="G438" s="1"/>
      <c r="H438" s="1"/>
      <c r="I438" s="1"/>
      <c r="J438" s="1"/>
      <c r="K438" s="1"/>
      <c r="L438" s="1"/>
      <c r="M438" s="1"/>
      <c r="N438" s="1"/>
      <c r="O438" s="1"/>
      <c r="P438" s="1"/>
      <c r="Q438" s="1"/>
      <c r="R438" s="1"/>
      <c r="S438" s="1"/>
      <c r="T438" s="1"/>
      <c r="U438" s="1"/>
      <c r="V438" s="1"/>
      <c r="W438" s="1"/>
      <c r="X438" s="1"/>
      <c r="Y438" s="1"/>
      <c r="Z438" s="1"/>
    </row>
    <row r="439" spans="1:26" ht="15.5" x14ac:dyDescent="0.35">
      <c r="A439" s="65"/>
      <c r="B439" s="1"/>
      <c r="C439" s="1"/>
      <c r="D439" s="1"/>
      <c r="E439" s="65"/>
      <c r="F439" s="66"/>
      <c r="G439" s="1"/>
      <c r="H439" s="1"/>
      <c r="I439" s="1"/>
      <c r="J439" s="1"/>
      <c r="K439" s="1"/>
      <c r="L439" s="1"/>
      <c r="M439" s="1"/>
      <c r="N439" s="1"/>
      <c r="O439" s="1"/>
      <c r="P439" s="1"/>
      <c r="Q439" s="1"/>
      <c r="R439" s="1"/>
      <c r="S439" s="1"/>
      <c r="T439" s="1"/>
      <c r="U439" s="1"/>
      <c r="V439" s="1"/>
      <c r="W439" s="1"/>
      <c r="X439" s="1"/>
      <c r="Y439" s="1"/>
      <c r="Z439" s="1"/>
    </row>
    <row r="440" spans="1:26" ht="15.5" x14ac:dyDescent="0.35">
      <c r="A440" s="65"/>
      <c r="B440" s="1"/>
      <c r="C440" s="1"/>
      <c r="D440" s="1"/>
      <c r="E440" s="65"/>
      <c r="F440" s="66"/>
      <c r="G440" s="1"/>
      <c r="H440" s="1"/>
      <c r="I440" s="1"/>
      <c r="J440" s="1"/>
      <c r="K440" s="1"/>
      <c r="L440" s="1"/>
      <c r="M440" s="1"/>
      <c r="N440" s="1"/>
      <c r="O440" s="1"/>
      <c r="P440" s="1"/>
      <c r="Q440" s="1"/>
      <c r="R440" s="1"/>
      <c r="S440" s="1"/>
      <c r="T440" s="1"/>
      <c r="U440" s="1"/>
      <c r="V440" s="1"/>
      <c r="W440" s="1"/>
      <c r="X440" s="1"/>
      <c r="Y440" s="1"/>
      <c r="Z440" s="1"/>
    </row>
    <row r="441" spans="1:26" ht="15.5" x14ac:dyDescent="0.35">
      <c r="A441" s="65"/>
      <c r="B441" s="1"/>
      <c r="C441" s="1"/>
      <c r="D441" s="1"/>
      <c r="E441" s="65"/>
      <c r="F441" s="66"/>
      <c r="G441" s="1"/>
      <c r="H441" s="1"/>
      <c r="I441" s="1"/>
      <c r="J441" s="1"/>
      <c r="K441" s="1"/>
      <c r="L441" s="1"/>
      <c r="M441" s="1"/>
      <c r="N441" s="1"/>
      <c r="O441" s="1"/>
      <c r="P441" s="1"/>
      <c r="Q441" s="1"/>
      <c r="R441" s="1"/>
      <c r="S441" s="1"/>
      <c r="T441" s="1"/>
      <c r="U441" s="1"/>
      <c r="V441" s="1"/>
      <c r="W441" s="1"/>
      <c r="X441" s="1"/>
      <c r="Y441" s="1"/>
      <c r="Z441" s="1"/>
    </row>
    <row r="442" spans="1:26" ht="15.5" x14ac:dyDescent="0.35">
      <c r="A442" s="65"/>
      <c r="B442" s="1"/>
      <c r="C442" s="1"/>
      <c r="D442" s="1"/>
      <c r="E442" s="65"/>
      <c r="F442" s="66"/>
      <c r="G442" s="1"/>
      <c r="H442" s="1"/>
      <c r="I442" s="1"/>
      <c r="J442" s="1"/>
      <c r="K442" s="1"/>
      <c r="L442" s="1"/>
      <c r="M442" s="1"/>
      <c r="N442" s="1"/>
      <c r="O442" s="1"/>
      <c r="P442" s="1"/>
      <c r="Q442" s="1"/>
      <c r="R442" s="1"/>
      <c r="S442" s="1"/>
      <c r="T442" s="1"/>
      <c r="U442" s="1"/>
      <c r="V442" s="1"/>
      <c r="W442" s="1"/>
      <c r="X442" s="1"/>
      <c r="Y442" s="1"/>
      <c r="Z442" s="1"/>
    </row>
    <row r="443" spans="1:26" ht="15.5" x14ac:dyDescent="0.35">
      <c r="A443" s="65"/>
      <c r="B443" s="1"/>
      <c r="C443" s="1"/>
      <c r="D443" s="1"/>
      <c r="E443" s="65"/>
      <c r="F443" s="66"/>
      <c r="G443" s="1"/>
      <c r="H443" s="1"/>
      <c r="I443" s="1"/>
      <c r="J443" s="1"/>
      <c r="K443" s="1"/>
      <c r="L443" s="1"/>
      <c r="M443" s="1"/>
      <c r="N443" s="1"/>
      <c r="O443" s="1"/>
      <c r="P443" s="1"/>
      <c r="Q443" s="1"/>
      <c r="R443" s="1"/>
      <c r="S443" s="1"/>
      <c r="T443" s="1"/>
      <c r="U443" s="1"/>
      <c r="V443" s="1"/>
      <c r="W443" s="1"/>
      <c r="X443" s="1"/>
      <c r="Y443" s="1"/>
      <c r="Z443" s="1"/>
    </row>
    <row r="444" spans="1:26" ht="15.5" x14ac:dyDescent="0.35">
      <c r="A444" s="65"/>
      <c r="B444" s="1"/>
      <c r="C444" s="1"/>
      <c r="D444" s="1"/>
      <c r="E444" s="65"/>
      <c r="F444" s="66"/>
      <c r="G444" s="1"/>
      <c r="H444" s="1"/>
      <c r="I444" s="1"/>
      <c r="J444" s="1"/>
      <c r="K444" s="1"/>
      <c r="L444" s="1"/>
      <c r="M444" s="1"/>
      <c r="N444" s="1"/>
      <c r="O444" s="1"/>
      <c r="P444" s="1"/>
      <c r="Q444" s="1"/>
      <c r="R444" s="1"/>
      <c r="S444" s="1"/>
      <c r="T444" s="1"/>
      <c r="U444" s="1"/>
      <c r="V444" s="1"/>
      <c r="W444" s="1"/>
      <c r="X444" s="1"/>
      <c r="Y444" s="1"/>
      <c r="Z444" s="1"/>
    </row>
    <row r="445" spans="1:26" ht="15.5" x14ac:dyDescent="0.35">
      <c r="A445" s="65"/>
      <c r="B445" s="1"/>
      <c r="C445" s="1"/>
      <c r="D445" s="1"/>
      <c r="E445" s="65"/>
      <c r="F445" s="66"/>
      <c r="G445" s="1"/>
      <c r="H445" s="1"/>
      <c r="I445" s="1"/>
      <c r="J445" s="1"/>
      <c r="K445" s="1"/>
      <c r="L445" s="1"/>
      <c r="M445" s="1"/>
      <c r="N445" s="1"/>
      <c r="O445" s="1"/>
      <c r="P445" s="1"/>
      <c r="Q445" s="1"/>
      <c r="R445" s="1"/>
      <c r="S445" s="1"/>
      <c r="T445" s="1"/>
      <c r="U445" s="1"/>
      <c r="V445" s="1"/>
      <c r="W445" s="1"/>
      <c r="X445" s="1"/>
      <c r="Y445" s="1"/>
      <c r="Z445" s="1"/>
    </row>
    <row r="446" spans="1:26" ht="15.5" x14ac:dyDescent="0.35">
      <c r="A446" s="65"/>
      <c r="B446" s="1"/>
      <c r="C446" s="1"/>
      <c r="D446" s="1"/>
      <c r="E446" s="65"/>
      <c r="F446" s="66"/>
      <c r="G446" s="1"/>
      <c r="H446" s="1"/>
      <c r="I446" s="1"/>
      <c r="J446" s="1"/>
      <c r="K446" s="1"/>
      <c r="L446" s="1"/>
      <c r="M446" s="1"/>
      <c r="N446" s="1"/>
      <c r="O446" s="1"/>
      <c r="P446" s="1"/>
      <c r="Q446" s="1"/>
      <c r="R446" s="1"/>
      <c r="S446" s="1"/>
      <c r="T446" s="1"/>
      <c r="U446" s="1"/>
      <c r="V446" s="1"/>
      <c r="W446" s="1"/>
      <c r="X446" s="1"/>
      <c r="Y446" s="1"/>
      <c r="Z446" s="1"/>
    </row>
    <row r="447" spans="1:26" ht="15.5" x14ac:dyDescent="0.35">
      <c r="A447" s="65"/>
      <c r="B447" s="1"/>
      <c r="C447" s="1"/>
      <c r="D447" s="1"/>
      <c r="E447" s="65"/>
      <c r="F447" s="66"/>
      <c r="G447" s="1"/>
      <c r="H447" s="1"/>
      <c r="I447" s="1"/>
      <c r="J447" s="1"/>
      <c r="K447" s="1"/>
      <c r="L447" s="1"/>
      <c r="M447" s="1"/>
      <c r="N447" s="1"/>
      <c r="O447" s="1"/>
      <c r="P447" s="1"/>
      <c r="Q447" s="1"/>
      <c r="R447" s="1"/>
      <c r="S447" s="1"/>
      <c r="T447" s="1"/>
      <c r="U447" s="1"/>
      <c r="V447" s="1"/>
      <c r="W447" s="1"/>
      <c r="X447" s="1"/>
      <c r="Y447" s="1"/>
      <c r="Z447" s="1"/>
    </row>
    <row r="448" spans="1:26" ht="15.5" x14ac:dyDescent="0.35">
      <c r="A448" s="65"/>
      <c r="B448" s="1"/>
      <c r="C448" s="1"/>
      <c r="D448" s="1"/>
      <c r="E448" s="65"/>
      <c r="F448" s="66"/>
      <c r="G448" s="1"/>
      <c r="H448" s="1"/>
      <c r="I448" s="1"/>
      <c r="J448" s="1"/>
      <c r="K448" s="1"/>
      <c r="L448" s="1"/>
      <c r="M448" s="1"/>
      <c r="N448" s="1"/>
      <c r="O448" s="1"/>
      <c r="P448" s="1"/>
      <c r="Q448" s="1"/>
      <c r="R448" s="1"/>
      <c r="S448" s="1"/>
      <c r="T448" s="1"/>
      <c r="U448" s="1"/>
      <c r="V448" s="1"/>
      <c r="W448" s="1"/>
      <c r="X448" s="1"/>
      <c r="Y448" s="1"/>
      <c r="Z448" s="1"/>
    </row>
    <row r="449" spans="1:26" ht="15.5" x14ac:dyDescent="0.35">
      <c r="A449" s="65"/>
      <c r="B449" s="1"/>
      <c r="C449" s="1"/>
      <c r="D449" s="1"/>
      <c r="E449" s="65"/>
      <c r="F449" s="66"/>
      <c r="G449" s="1"/>
      <c r="H449" s="1"/>
      <c r="I449" s="1"/>
      <c r="J449" s="1"/>
      <c r="K449" s="1"/>
      <c r="L449" s="1"/>
      <c r="M449" s="1"/>
      <c r="N449" s="1"/>
      <c r="O449" s="1"/>
      <c r="P449" s="1"/>
      <c r="Q449" s="1"/>
      <c r="R449" s="1"/>
      <c r="S449" s="1"/>
      <c r="T449" s="1"/>
      <c r="U449" s="1"/>
      <c r="V449" s="1"/>
      <c r="W449" s="1"/>
      <c r="X449" s="1"/>
      <c r="Y449" s="1"/>
      <c r="Z449" s="1"/>
    </row>
    <row r="450" spans="1:26" ht="15.5" x14ac:dyDescent="0.35">
      <c r="A450" s="65"/>
      <c r="B450" s="1"/>
      <c r="C450" s="1"/>
      <c r="D450" s="1"/>
      <c r="E450" s="65"/>
      <c r="F450" s="66"/>
      <c r="G450" s="1"/>
      <c r="H450" s="1"/>
      <c r="I450" s="1"/>
      <c r="J450" s="1"/>
      <c r="K450" s="1"/>
      <c r="L450" s="1"/>
      <c r="M450" s="1"/>
      <c r="N450" s="1"/>
      <c r="O450" s="1"/>
      <c r="P450" s="1"/>
      <c r="Q450" s="1"/>
      <c r="R450" s="1"/>
      <c r="S450" s="1"/>
      <c r="T450" s="1"/>
      <c r="U450" s="1"/>
      <c r="V450" s="1"/>
      <c r="W450" s="1"/>
      <c r="X450" s="1"/>
      <c r="Y450" s="1"/>
      <c r="Z450" s="1"/>
    </row>
    <row r="451" spans="1:26" ht="15.5" x14ac:dyDescent="0.35">
      <c r="A451" s="65"/>
      <c r="B451" s="1"/>
      <c r="C451" s="1"/>
      <c r="D451" s="1"/>
      <c r="E451" s="65"/>
      <c r="F451" s="66"/>
      <c r="G451" s="1"/>
      <c r="H451" s="1"/>
      <c r="I451" s="1"/>
      <c r="J451" s="1"/>
      <c r="K451" s="1"/>
      <c r="L451" s="1"/>
      <c r="M451" s="1"/>
      <c r="N451" s="1"/>
      <c r="O451" s="1"/>
      <c r="P451" s="1"/>
      <c r="Q451" s="1"/>
      <c r="R451" s="1"/>
      <c r="S451" s="1"/>
      <c r="T451" s="1"/>
      <c r="U451" s="1"/>
      <c r="V451" s="1"/>
      <c r="W451" s="1"/>
      <c r="X451" s="1"/>
      <c r="Y451" s="1"/>
      <c r="Z451" s="1"/>
    </row>
    <row r="452" spans="1:26" ht="15.5" x14ac:dyDescent="0.35">
      <c r="A452" s="65"/>
      <c r="B452" s="1"/>
      <c r="C452" s="1"/>
      <c r="D452" s="1"/>
      <c r="E452" s="65"/>
      <c r="F452" s="66"/>
      <c r="G452" s="1"/>
      <c r="H452" s="1"/>
      <c r="I452" s="1"/>
      <c r="J452" s="1"/>
      <c r="K452" s="1"/>
      <c r="L452" s="1"/>
      <c r="M452" s="1"/>
      <c r="N452" s="1"/>
      <c r="O452" s="1"/>
      <c r="P452" s="1"/>
      <c r="Q452" s="1"/>
      <c r="R452" s="1"/>
      <c r="S452" s="1"/>
      <c r="T452" s="1"/>
      <c r="U452" s="1"/>
      <c r="V452" s="1"/>
      <c r="W452" s="1"/>
      <c r="X452" s="1"/>
      <c r="Y452" s="1"/>
      <c r="Z452" s="1"/>
    </row>
    <row r="453" spans="1:26" ht="15.5" x14ac:dyDescent="0.35">
      <c r="A453" s="65"/>
      <c r="B453" s="1"/>
      <c r="C453" s="1"/>
      <c r="D453" s="1"/>
      <c r="E453" s="65"/>
      <c r="F453" s="66"/>
      <c r="G453" s="1"/>
      <c r="H453" s="1"/>
      <c r="I453" s="1"/>
      <c r="J453" s="1"/>
      <c r="K453" s="1"/>
      <c r="L453" s="1"/>
      <c r="M453" s="1"/>
      <c r="N453" s="1"/>
      <c r="O453" s="1"/>
      <c r="P453" s="1"/>
      <c r="Q453" s="1"/>
      <c r="R453" s="1"/>
      <c r="S453" s="1"/>
      <c r="T453" s="1"/>
      <c r="U453" s="1"/>
      <c r="V453" s="1"/>
      <c r="W453" s="1"/>
      <c r="X453" s="1"/>
      <c r="Y453" s="1"/>
      <c r="Z453" s="1"/>
    </row>
    <row r="454" spans="1:26" ht="15.5" x14ac:dyDescent="0.35">
      <c r="A454" s="65"/>
      <c r="B454" s="1"/>
      <c r="C454" s="1"/>
      <c r="D454" s="1"/>
      <c r="E454" s="65"/>
      <c r="F454" s="66"/>
      <c r="G454" s="1"/>
      <c r="H454" s="1"/>
      <c r="I454" s="1"/>
      <c r="J454" s="1"/>
      <c r="K454" s="1"/>
      <c r="L454" s="1"/>
      <c r="M454" s="1"/>
      <c r="N454" s="1"/>
      <c r="O454" s="1"/>
      <c r="P454" s="1"/>
      <c r="Q454" s="1"/>
      <c r="R454" s="1"/>
      <c r="S454" s="1"/>
      <c r="T454" s="1"/>
      <c r="U454" s="1"/>
      <c r="V454" s="1"/>
      <c r="W454" s="1"/>
      <c r="X454" s="1"/>
      <c r="Y454" s="1"/>
      <c r="Z454" s="1"/>
    </row>
    <row r="455" spans="1:26" ht="15.5" x14ac:dyDescent="0.35">
      <c r="A455" s="65"/>
      <c r="B455" s="1"/>
      <c r="C455" s="1"/>
      <c r="D455" s="1"/>
      <c r="E455" s="65"/>
      <c r="F455" s="66"/>
      <c r="G455" s="1"/>
      <c r="H455" s="1"/>
      <c r="I455" s="1"/>
      <c r="J455" s="1"/>
      <c r="K455" s="1"/>
      <c r="L455" s="1"/>
      <c r="M455" s="1"/>
      <c r="N455" s="1"/>
      <c r="O455" s="1"/>
      <c r="P455" s="1"/>
      <c r="Q455" s="1"/>
      <c r="R455" s="1"/>
      <c r="S455" s="1"/>
      <c r="T455" s="1"/>
      <c r="U455" s="1"/>
      <c r="V455" s="1"/>
      <c r="W455" s="1"/>
      <c r="X455" s="1"/>
      <c r="Y455" s="1"/>
      <c r="Z455" s="1"/>
    </row>
    <row r="456" spans="1:26" ht="15.5" x14ac:dyDescent="0.35">
      <c r="A456" s="65"/>
      <c r="B456" s="1"/>
      <c r="C456" s="1"/>
      <c r="D456" s="1"/>
      <c r="E456" s="65"/>
      <c r="F456" s="66"/>
      <c r="G456" s="1"/>
      <c r="H456" s="1"/>
      <c r="I456" s="1"/>
      <c r="J456" s="1"/>
      <c r="K456" s="1"/>
      <c r="L456" s="1"/>
      <c r="M456" s="1"/>
      <c r="N456" s="1"/>
      <c r="O456" s="1"/>
      <c r="P456" s="1"/>
      <c r="Q456" s="1"/>
      <c r="R456" s="1"/>
      <c r="S456" s="1"/>
      <c r="T456" s="1"/>
      <c r="U456" s="1"/>
      <c r="V456" s="1"/>
      <c r="W456" s="1"/>
      <c r="X456" s="1"/>
      <c r="Y456" s="1"/>
      <c r="Z456" s="1"/>
    </row>
    <row r="457" spans="1:26" ht="15.5" x14ac:dyDescent="0.35">
      <c r="A457" s="65"/>
      <c r="B457" s="1"/>
      <c r="C457" s="1"/>
      <c r="D457" s="1"/>
      <c r="E457" s="65"/>
      <c r="F457" s="66"/>
      <c r="G457" s="1"/>
      <c r="H457" s="1"/>
      <c r="I457" s="1"/>
      <c r="J457" s="1"/>
      <c r="K457" s="1"/>
      <c r="L457" s="1"/>
      <c r="M457" s="1"/>
      <c r="N457" s="1"/>
      <c r="O457" s="1"/>
      <c r="P457" s="1"/>
      <c r="Q457" s="1"/>
      <c r="R457" s="1"/>
      <c r="S457" s="1"/>
      <c r="T457" s="1"/>
      <c r="U457" s="1"/>
      <c r="V457" s="1"/>
      <c r="W457" s="1"/>
      <c r="X457" s="1"/>
      <c r="Y457" s="1"/>
      <c r="Z457" s="1"/>
    </row>
    <row r="458" spans="1:26" ht="15.5" x14ac:dyDescent="0.35">
      <c r="A458" s="65"/>
      <c r="B458" s="1"/>
      <c r="C458" s="1"/>
      <c r="D458" s="1"/>
      <c r="E458" s="65"/>
      <c r="F458" s="66"/>
      <c r="G458" s="1"/>
      <c r="H458" s="1"/>
      <c r="I458" s="1"/>
      <c r="J458" s="1"/>
      <c r="K458" s="1"/>
      <c r="L458" s="1"/>
      <c r="M458" s="1"/>
      <c r="N458" s="1"/>
      <c r="O458" s="1"/>
      <c r="P458" s="1"/>
      <c r="Q458" s="1"/>
      <c r="R458" s="1"/>
      <c r="S458" s="1"/>
      <c r="T458" s="1"/>
      <c r="U458" s="1"/>
      <c r="V458" s="1"/>
      <c r="W458" s="1"/>
      <c r="X458" s="1"/>
      <c r="Y458" s="1"/>
      <c r="Z458" s="1"/>
    </row>
    <row r="459" spans="1:26" ht="15.5" x14ac:dyDescent="0.35">
      <c r="A459" s="65"/>
      <c r="B459" s="1"/>
      <c r="C459" s="1"/>
      <c r="D459" s="1"/>
      <c r="E459" s="65"/>
      <c r="F459" s="66"/>
      <c r="G459" s="1"/>
      <c r="H459" s="1"/>
      <c r="I459" s="1"/>
      <c r="J459" s="1"/>
      <c r="K459" s="1"/>
      <c r="L459" s="1"/>
      <c r="M459" s="1"/>
      <c r="N459" s="1"/>
      <c r="O459" s="1"/>
      <c r="P459" s="1"/>
      <c r="Q459" s="1"/>
      <c r="R459" s="1"/>
      <c r="S459" s="1"/>
      <c r="T459" s="1"/>
      <c r="U459" s="1"/>
      <c r="V459" s="1"/>
      <c r="W459" s="1"/>
      <c r="X459" s="1"/>
      <c r="Y459" s="1"/>
      <c r="Z459" s="1"/>
    </row>
    <row r="460" spans="1:26" ht="15.5" x14ac:dyDescent="0.35">
      <c r="A460" s="65"/>
      <c r="B460" s="1"/>
      <c r="C460" s="1"/>
      <c r="D460" s="1"/>
      <c r="E460" s="65"/>
      <c r="F460" s="66"/>
      <c r="G460" s="1"/>
      <c r="H460" s="1"/>
      <c r="I460" s="1"/>
      <c r="J460" s="1"/>
      <c r="K460" s="1"/>
      <c r="L460" s="1"/>
      <c r="M460" s="1"/>
      <c r="N460" s="1"/>
      <c r="O460" s="1"/>
      <c r="P460" s="1"/>
      <c r="Q460" s="1"/>
      <c r="R460" s="1"/>
      <c r="S460" s="1"/>
      <c r="T460" s="1"/>
      <c r="U460" s="1"/>
      <c r="V460" s="1"/>
      <c r="W460" s="1"/>
      <c r="X460" s="1"/>
      <c r="Y460" s="1"/>
      <c r="Z460" s="1"/>
    </row>
    <row r="461" spans="1:26" ht="15.5" x14ac:dyDescent="0.35">
      <c r="A461" s="65"/>
      <c r="B461" s="1"/>
      <c r="C461" s="1"/>
      <c r="D461" s="1"/>
      <c r="E461" s="65"/>
      <c r="F461" s="66"/>
      <c r="G461" s="1"/>
      <c r="H461" s="1"/>
      <c r="I461" s="1"/>
      <c r="J461" s="1"/>
      <c r="K461" s="1"/>
      <c r="L461" s="1"/>
      <c r="M461" s="1"/>
      <c r="N461" s="1"/>
      <c r="O461" s="1"/>
      <c r="P461" s="1"/>
      <c r="Q461" s="1"/>
      <c r="R461" s="1"/>
      <c r="S461" s="1"/>
      <c r="T461" s="1"/>
      <c r="U461" s="1"/>
      <c r="V461" s="1"/>
      <c r="W461" s="1"/>
      <c r="X461" s="1"/>
      <c r="Y461" s="1"/>
      <c r="Z461" s="1"/>
    </row>
    <row r="462" spans="1:26" ht="15.5" x14ac:dyDescent="0.35">
      <c r="A462" s="65"/>
      <c r="B462" s="1"/>
      <c r="C462" s="1"/>
      <c r="D462" s="1"/>
      <c r="E462" s="65"/>
      <c r="F462" s="66"/>
      <c r="G462" s="1"/>
      <c r="H462" s="1"/>
      <c r="I462" s="1"/>
      <c r="J462" s="1"/>
      <c r="K462" s="1"/>
      <c r="L462" s="1"/>
      <c r="M462" s="1"/>
      <c r="N462" s="1"/>
      <c r="O462" s="1"/>
      <c r="P462" s="1"/>
      <c r="Q462" s="1"/>
      <c r="R462" s="1"/>
      <c r="S462" s="1"/>
      <c r="T462" s="1"/>
      <c r="U462" s="1"/>
      <c r="V462" s="1"/>
      <c r="W462" s="1"/>
      <c r="X462" s="1"/>
      <c r="Y462" s="1"/>
      <c r="Z462" s="1"/>
    </row>
    <row r="463" spans="1:26" ht="15.5" x14ac:dyDescent="0.35">
      <c r="A463" s="65"/>
      <c r="B463" s="1"/>
      <c r="C463" s="1"/>
      <c r="D463" s="1"/>
      <c r="E463" s="65"/>
      <c r="F463" s="66"/>
      <c r="G463" s="1"/>
      <c r="H463" s="1"/>
      <c r="I463" s="1"/>
      <c r="J463" s="1"/>
      <c r="K463" s="1"/>
      <c r="L463" s="1"/>
      <c r="M463" s="1"/>
      <c r="N463" s="1"/>
      <c r="O463" s="1"/>
      <c r="P463" s="1"/>
      <c r="Q463" s="1"/>
      <c r="R463" s="1"/>
      <c r="S463" s="1"/>
      <c r="T463" s="1"/>
      <c r="U463" s="1"/>
      <c r="V463" s="1"/>
      <c r="W463" s="1"/>
      <c r="X463" s="1"/>
      <c r="Y463" s="1"/>
      <c r="Z463" s="1"/>
    </row>
    <row r="464" spans="1:26" ht="15.5" x14ac:dyDescent="0.35">
      <c r="A464" s="65"/>
      <c r="B464" s="1"/>
      <c r="C464" s="1"/>
      <c r="D464" s="1"/>
      <c r="E464" s="65"/>
      <c r="F464" s="66"/>
      <c r="G464" s="1"/>
      <c r="H464" s="1"/>
      <c r="I464" s="1"/>
      <c r="J464" s="1"/>
      <c r="K464" s="1"/>
      <c r="L464" s="1"/>
      <c r="M464" s="1"/>
      <c r="N464" s="1"/>
      <c r="O464" s="1"/>
      <c r="P464" s="1"/>
      <c r="Q464" s="1"/>
      <c r="R464" s="1"/>
      <c r="S464" s="1"/>
      <c r="T464" s="1"/>
      <c r="U464" s="1"/>
      <c r="V464" s="1"/>
      <c r="W464" s="1"/>
      <c r="X464" s="1"/>
      <c r="Y464" s="1"/>
      <c r="Z464" s="1"/>
    </row>
    <row r="465" spans="1:26" ht="15.5" x14ac:dyDescent="0.35">
      <c r="A465" s="65"/>
      <c r="B465" s="1"/>
      <c r="C465" s="1"/>
      <c r="D465" s="1"/>
      <c r="E465" s="65"/>
      <c r="F465" s="66"/>
      <c r="G465" s="1"/>
      <c r="H465" s="1"/>
      <c r="I465" s="1"/>
      <c r="J465" s="1"/>
      <c r="K465" s="1"/>
      <c r="L465" s="1"/>
      <c r="M465" s="1"/>
      <c r="N465" s="1"/>
      <c r="O465" s="1"/>
      <c r="P465" s="1"/>
      <c r="Q465" s="1"/>
      <c r="R465" s="1"/>
      <c r="S465" s="1"/>
      <c r="T465" s="1"/>
      <c r="U465" s="1"/>
      <c r="V465" s="1"/>
      <c r="W465" s="1"/>
      <c r="X465" s="1"/>
      <c r="Y465" s="1"/>
      <c r="Z465" s="1"/>
    </row>
    <row r="466" spans="1:26" ht="15.5" x14ac:dyDescent="0.35">
      <c r="A466" s="65"/>
      <c r="B466" s="1"/>
      <c r="C466" s="1"/>
      <c r="D466" s="1"/>
      <c r="E466" s="65"/>
      <c r="F466" s="66"/>
      <c r="G466" s="1"/>
      <c r="H466" s="1"/>
      <c r="I466" s="1"/>
      <c r="J466" s="1"/>
      <c r="K466" s="1"/>
      <c r="L466" s="1"/>
      <c r="M466" s="1"/>
      <c r="N466" s="1"/>
      <c r="O466" s="1"/>
      <c r="P466" s="1"/>
      <c r="Q466" s="1"/>
      <c r="R466" s="1"/>
      <c r="S466" s="1"/>
      <c r="T466" s="1"/>
      <c r="U466" s="1"/>
      <c r="V466" s="1"/>
      <c r="W466" s="1"/>
      <c r="X466" s="1"/>
      <c r="Y466" s="1"/>
      <c r="Z466" s="1"/>
    </row>
    <row r="467" spans="1:26" ht="15.5" x14ac:dyDescent="0.35">
      <c r="A467" s="65"/>
      <c r="B467" s="1"/>
      <c r="C467" s="1"/>
      <c r="D467" s="1"/>
      <c r="E467" s="65"/>
      <c r="F467" s="66"/>
      <c r="G467" s="1"/>
      <c r="H467" s="1"/>
      <c r="I467" s="1"/>
      <c r="J467" s="1"/>
      <c r="K467" s="1"/>
      <c r="L467" s="1"/>
      <c r="M467" s="1"/>
      <c r="N467" s="1"/>
      <c r="O467" s="1"/>
      <c r="P467" s="1"/>
      <c r="Q467" s="1"/>
      <c r="R467" s="1"/>
      <c r="S467" s="1"/>
      <c r="T467" s="1"/>
      <c r="U467" s="1"/>
      <c r="V467" s="1"/>
      <c r="W467" s="1"/>
      <c r="X467" s="1"/>
      <c r="Y467" s="1"/>
      <c r="Z467" s="1"/>
    </row>
    <row r="468" spans="1:26" ht="15.5" x14ac:dyDescent="0.35">
      <c r="A468" s="65"/>
      <c r="B468" s="1"/>
      <c r="C468" s="1"/>
      <c r="D468" s="1"/>
      <c r="E468" s="65"/>
      <c r="F468" s="66"/>
      <c r="G468" s="1"/>
      <c r="H468" s="1"/>
      <c r="I468" s="1"/>
      <c r="J468" s="1"/>
      <c r="K468" s="1"/>
      <c r="L468" s="1"/>
      <c r="M468" s="1"/>
      <c r="N468" s="1"/>
      <c r="O468" s="1"/>
      <c r="P468" s="1"/>
      <c r="Q468" s="1"/>
      <c r="R468" s="1"/>
      <c r="S468" s="1"/>
      <c r="T468" s="1"/>
      <c r="U468" s="1"/>
      <c r="V468" s="1"/>
      <c r="W468" s="1"/>
      <c r="X468" s="1"/>
      <c r="Y468" s="1"/>
      <c r="Z468" s="1"/>
    </row>
    <row r="469" spans="1:26" ht="15.5" x14ac:dyDescent="0.35">
      <c r="A469" s="65"/>
      <c r="B469" s="1"/>
      <c r="C469" s="1"/>
      <c r="D469" s="1"/>
      <c r="E469" s="65"/>
      <c r="F469" s="66"/>
      <c r="G469" s="1"/>
      <c r="H469" s="1"/>
      <c r="I469" s="1"/>
      <c r="J469" s="1"/>
      <c r="K469" s="1"/>
      <c r="L469" s="1"/>
      <c r="M469" s="1"/>
      <c r="N469" s="1"/>
      <c r="O469" s="1"/>
      <c r="P469" s="1"/>
      <c r="Q469" s="1"/>
      <c r="R469" s="1"/>
      <c r="S469" s="1"/>
      <c r="T469" s="1"/>
      <c r="U469" s="1"/>
      <c r="V469" s="1"/>
      <c r="W469" s="1"/>
      <c r="X469" s="1"/>
      <c r="Y469" s="1"/>
      <c r="Z469" s="1"/>
    </row>
    <row r="470" spans="1:26" ht="15.5" x14ac:dyDescent="0.35">
      <c r="A470" s="65"/>
      <c r="B470" s="1"/>
      <c r="C470" s="1"/>
      <c r="D470" s="1"/>
      <c r="E470" s="65"/>
      <c r="F470" s="66"/>
      <c r="G470" s="1"/>
      <c r="H470" s="1"/>
      <c r="I470" s="1"/>
      <c r="J470" s="1"/>
      <c r="K470" s="1"/>
      <c r="L470" s="1"/>
      <c r="M470" s="1"/>
      <c r="N470" s="1"/>
      <c r="O470" s="1"/>
      <c r="P470" s="1"/>
      <c r="Q470" s="1"/>
      <c r="R470" s="1"/>
      <c r="S470" s="1"/>
      <c r="T470" s="1"/>
      <c r="U470" s="1"/>
      <c r="V470" s="1"/>
      <c r="W470" s="1"/>
      <c r="X470" s="1"/>
      <c r="Y470" s="1"/>
      <c r="Z470" s="1"/>
    </row>
    <row r="471" spans="1:26" ht="15.5" x14ac:dyDescent="0.35">
      <c r="A471" s="65"/>
      <c r="B471" s="1"/>
      <c r="C471" s="1"/>
      <c r="D471" s="1"/>
      <c r="E471" s="65"/>
      <c r="F471" s="66"/>
      <c r="G471" s="1"/>
      <c r="H471" s="1"/>
      <c r="I471" s="1"/>
      <c r="J471" s="1"/>
      <c r="K471" s="1"/>
      <c r="L471" s="1"/>
      <c r="M471" s="1"/>
      <c r="N471" s="1"/>
      <c r="O471" s="1"/>
      <c r="P471" s="1"/>
      <c r="Q471" s="1"/>
      <c r="R471" s="1"/>
      <c r="S471" s="1"/>
      <c r="T471" s="1"/>
      <c r="U471" s="1"/>
      <c r="V471" s="1"/>
      <c r="W471" s="1"/>
      <c r="X471" s="1"/>
      <c r="Y471" s="1"/>
      <c r="Z471" s="1"/>
    </row>
    <row r="472" spans="1:26" ht="15.5" x14ac:dyDescent="0.35">
      <c r="A472" s="65"/>
      <c r="B472" s="1"/>
      <c r="C472" s="1"/>
      <c r="D472" s="1"/>
      <c r="E472" s="65"/>
      <c r="F472" s="66"/>
      <c r="G472" s="1"/>
      <c r="H472" s="1"/>
      <c r="I472" s="1"/>
      <c r="J472" s="1"/>
      <c r="K472" s="1"/>
      <c r="L472" s="1"/>
      <c r="M472" s="1"/>
      <c r="N472" s="1"/>
      <c r="O472" s="1"/>
      <c r="P472" s="1"/>
      <c r="Q472" s="1"/>
      <c r="R472" s="1"/>
      <c r="S472" s="1"/>
      <c r="T472" s="1"/>
      <c r="U472" s="1"/>
      <c r="V472" s="1"/>
      <c r="W472" s="1"/>
      <c r="X472" s="1"/>
      <c r="Y472" s="1"/>
      <c r="Z472" s="1"/>
    </row>
    <row r="473" spans="1:26" ht="15.5" x14ac:dyDescent="0.35">
      <c r="A473" s="65"/>
      <c r="B473" s="1"/>
      <c r="C473" s="1"/>
      <c r="D473" s="1"/>
      <c r="E473" s="65"/>
      <c r="F473" s="66"/>
      <c r="G473" s="1"/>
      <c r="H473" s="1"/>
      <c r="I473" s="1"/>
      <c r="J473" s="1"/>
      <c r="K473" s="1"/>
      <c r="L473" s="1"/>
      <c r="M473" s="1"/>
      <c r="N473" s="1"/>
      <c r="O473" s="1"/>
      <c r="P473" s="1"/>
      <c r="Q473" s="1"/>
      <c r="R473" s="1"/>
      <c r="S473" s="1"/>
      <c r="T473" s="1"/>
      <c r="U473" s="1"/>
      <c r="V473" s="1"/>
      <c r="W473" s="1"/>
      <c r="X473" s="1"/>
      <c r="Y473" s="1"/>
      <c r="Z473" s="1"/>
    </row>
    <row r="474" spans="1:26" ht="15.5" x14ac:dyDescent="0.35">
      <c r="A474" s="65"/>
      <c r="B474" s="1"/>
      <c r="C474" s="1"/>
      <c r="D474" s="1"/>
      <c r="E474" s="65"/>
      <c r="F474" s="66"/>
      <c r="G474" s="1"/>
      <c r="H474" s="1"/>
      <c r="I474" s="1"/>
      <c r="J474" s="1"/>
      <c r="K474" s="1"/>
      <c r="L474" s="1"/>
      <c r="M474" s="1"/>
      <c r="N474" s="1"/>
      <c r="O474" s="1"/>
      <c r="P474" s="1"/>
      <c r="Q474" s="1"/>
      <c r="R474" s="1"/>
      <c r="S474" s="1"/>
      <c r="T474" s="1"/>
      <c r="U474" s="1"/>
      <c r="V474" s="1"/>
      <c r="W474" s="1"/>
      <c r="X474" s="1"/>
      <c r="Y474" s="1"/>
      <c r="Z474" s="1"/>
    </row>
    <row r="475" spans="1:26" ht="15.5" x14ac:dyDescent="0.35">
      <c r="A475" s="65"/>
      <c r="B475" s="1"/>
      <c r="C475" s="1"/>
      <c r="D475" s="1"/>
      <c r="E475" s="65"/>
      <c r="F475" s="66"/>
      <c r="G475" s="1"/>
      <c r="H475" s="1"/>
      <c r="I475" s="1"/>
      <c r="J475" s="1"/>
      <c r="K475" s="1"/>
      <c r="L475" s="1"/>
      <c r="M475" s="1"/>
      <c r="N475" s="1"/>
      <c r="O475" s="1"/>
      <c r="P475" s="1"/>
      <c r="Q475" s="1"/>
      <c r="R475" s="1"/>
      <c r="S475" s="1"/>
      <c r="T475" s="1"/>
      <c r="U475" s="1"/>
      <c r="V475" s="1"/>
      <c r="W475" s="1"/>
      <c r="X475" s="1"/>
      <c r="Y475" s="1"/>
      <c r="Z475" s="1"/>
    </row>
    <row r="476" spans="1:26" ht="15.5" x14ac:dyDescent="0.35">
      <c r="A476" s="65"/>
      <c r="B476" s="1"/>
      <c r="C476" s="1"/>
      <c r="D476" s="1"/>
      <c r="E476" s="65"/>
      <c r="F476" s="66"/>
      <c r="G476" s="1"/>
      <c r="H476" s="1"/>
      <c r="I476" s="1"/>
      <c r="J476" s="1"/>
      <c r="K476" s="1"/>
      <c r="L476" s="1"/>
      <c r="M476" s="1"/>
      <c r="N476" s="1"/>
      <c r="O476" s="1"/>
      <c r="P476" s="1"/>
      <c r="Q476" s="1"/>
      <c r="R476" s="1"/>
      <c r="S476" s="1"/>
      <c r="T476" s="1"/>
      <c r="U476" s="1"/>
      <c r="V476" s="1"/>
      <c r="W476" s="1"/>
      <c r="X476" s="1"/>
      <c r="Y476" s="1"/>
      <c r="Z476" s="1"/>
    </row>
    <row r="477" spans="1:26" ht="15.5" x14ac:dyDescent="0.35">
      <c r="A477" s="65"/>
      <c r="B477" s="1"/>
      <c r="C477" s="1"/>
      <c r="D477" s="1"/>
      <c r="E477" s="65"/>
      <c r="F477" s="66"/>
      <c r="G477" s="1"/>
      <c r="H477" s="1"/>
      <c r="I477" s="1"/>
      <c r="J477" s="1"/>
      <c r="K477" s="1"/>
      <c r="L477" s="1"/>
      <c r="M477" s="1"/>
      <c r="N477" s="1"/>
      <c r="O477" s="1"/>
      <c r="P477" s="1"/>
      <c r="Q477" s="1"/>
      <c r="R477" s="1"/>
      <c r="S477" s="1"/>
      <c r="T477" s="1"/>
      <c r="U477" s="1"/>
      <c r="V477" s="1"/>
      <c r="W477" s="1"/>
      <c r="X477" s="1"/>
      <c r="Y477" s="1"/>
      <c r="Z477" s="1"/>
    </row>
    <row r="478" spans="1:26" ht="15.5" x14ac:dyDescent="0.35">
      <c r="A478" s="65"/>
      <c r="B478" s="1"/>
      <c r="C478" s="1"/>
      <c r="D478" s="1"/>
      <c r="E478" s="65"/>
      <c r="F478" s="66"/>
      <c r="G478" s="1"/>
      <c r="H478" s="1"/>
      <c r="I478" s="1"/>
      <c r="J478" s="1"/>
      <c r="K478" s="1"/>
      <c r="L478" s="1"/>
      <c r="M478" s="1"/>
      <c r="N478" s="1"/>
      <c r="O478" s="1"/>
      <c r="P478" s="1"/>
      <c r="Q478" s="1"/>
      <c r="R478" s="1"/>
      <c r="S478" s="1"/>
      <c r="T478" s="1"/>
      <c r="U478" s="1"/>
      <c r="V478" s="1"/>
      <c r="W478" s="1"/>
      <c r="X478" s="1"/>
      <c r="Y478" s="1"/>
      <c r="Z478" s="1"/>
    </row>
    <row r="479" spans="1:26" ht="15.5" x14ac:dyDescent="0.35">
      <c r="A479" s="65"/>
      <c r="B479" s="1"/>
      <c r="C479" s="1"/>
      <c r="D479" s="1"/>
      <c r="E479" s="65"/>
      <c r="F479" s="66"/>
      <c r="G479" s="1"/>
      <c r="H479" s="1"/>
      <c r="I479" s="1"/>
      <c r="J479" s="1"/>
      <c r="K479" s="1"/>
      <c r="L479" s="1"/>
      <c r="M479" s="1"/>
      <c r="N479" s="1"/>
      <c r="O479" s="1"/>
      <c r="P479" s="1"/>
      <c r="Q479" s="1"/>
      <c r="R479" s="1"/>
      <c r="S479" s="1"/>
      <c r="T479" s="1"/>
      <c r="U479" s="1"/>
      <c r="V479" s="1"/>
      <c r="W479" s="1"/>
      <c r="X479" s="1"/>
      <c r="Y479" s="1"/>
      <c r="Z479" s="1"/>
    </row>
    <row r="480" spans="1:26" ht="15.5" x14ac:dyDescent="0.35">
      <c r="A480" s="65"/>
      <c r="B480" s="1"/>
      <c r="C480" s="1"/>
      <c r="D480" s="1"/>
      <c r="E480" s="65"/>
      <c r="F480" s="66"/>
      <c r="G480" s="1"/>
      <c r="H480" s="1"/>
      <c r="I480" s="1"/>
      <c r="J480" s="1"/>
      <c r="K480" s="1"/>
      <c r="L480" s="1"/>
      <c r="M480" s="1"/>
      <c r="N480" s="1"/>
      <c r="O480" s="1"/>
      <c r="P480" s="1"/>
      <c r="Q480" s="1"/>
      <c r="R480" s="1"/>
      <c r="S480" s="1"/>
      <c r="T480" s="1"/>
      <c r="U480" s="1"/>
      <c r="V480" s="1"/>
      <c r="W480" s="1"/>
      <c r="X480" s="1"/>
      <c r="Y480" s="1"/>
      <c r="Z480" s="1"/>
    </row>
    <row r="481" spans="1:26" ht="15.5" x14ac:dyDescent="0.35">
      <c r="A481" s="65"/>
      <c r="B481" s="1"/>
      <c r="C481" s="1"/>
      <c r="D481" s="1"/>
      <c r="E481" s="65"/>
      <c r="F481" s="66"/>
      <c r="G481" s="1"/>
      <c r="H481" s="1"/>
      <c r="I481" s="1"/>
      <c r="J481" s="1"/>
      <c r="K481" s="1"/>
      <c r="L481" s="1"/>
      <c r="M481" s="1"/>
      <c r="N481" s="1"/>
      <c r="O481" s="1"/>
      <c r="P481" s="1"/>
      <c r="Q481" s="1"/>
      <c r="R481" s="1"/>
      <c r="S481" s="1"/>
      <c r="T481" s="1"/>
      <c r="U481" s="1"/>
      <c r="V481" s="1"/>
      <c r="W481" s="1"/>
      <c r="X481" s="1"/>
      <c r="Y481" s="1"/>
      <c r="Z481" s="1"/>
    </row>
    <row r="482" spans="1:26" ht="15.5" x14ac:dyDescent="0.35">
      <c r="A482" s="65"/>
      <c r="B482" s="1"/>
      <c r="C482" s="1"/>
      <c r="D482" s="1"/>
      <c r="E482" s="65"/>
      <c r="F482" s="66"/>
      <c r="G482" s="1"/>
      <c r="H482" s="1"/>
      <c r="I482" s="1"/>
      <c r="J482" s="1"/>
      <c r="K482" s="1"/>
      <c r="L482" s="1"/>
      <c r="M482" s="1"/>
      <c r="N482" s="1"/>
      <c r="O482" s="1"/>
      <c r="P482" s="1"/>
      <c r="Q482" s="1"/>
      <c r="R482" s="1"/>
      <c r="S482" s="1"/>
      <c r="T482" s="1"/>
      <c r="U482" s="1"/>
      <c r="V482" s="1"/>
      <c r="W482" s="1"/>
      <c r="X482" s="1"/>
      <c r="Y482" s="1"/>
      <c r="Z482" s="1"/>
    </row>
    <row r="483" spans="1:26" ht="15.5" x14ac:dyDescent="0.35">
      <c r="A483" s="65"/>
      <c r="B483" s="1"/>
      <c r="C483" s="1"/>
      <c r="D483" s="1"/>
      <c r="E483" s="65"/>
      <c r="F483" s="66"/>
      <c r="G483" s="1"/>
      <c r="H483" s="1"/>
      <c r="I483" s="1"/>
      <c r="J483" s="1"/>
      <c r="K483" s="1"/>
      <c r="L483" s="1"/>
      <c r="M483" s="1"/>
      <c r="N483" s="1"/>
      <c r="O483" s="1"/>
      <c r="P483" s="1"/>
      <c r="Q483" s="1"/>
      <c r="R483" s="1"/>
      <c r="S483" s="1"/>
      <c r="T483" s="1"/>
      <c r="U483" s="1"/>
      <c r="V483" s="1"/>
      <c r="W483" s="1"/>
      <c r="X483" s="1"/>
      <c r="Y483" s="1"/>
      <c r="Z483" s="1"/>
    </row>
    <row r="484" spans="1:26" ht="15.5" x14ac:dyDescent="0.35">
      <c r="A484" s="65"/>
      <c r="B484" s="1"/>
      <c r="C484" s="1"/>
      <c r="D484" s="1"/>
      <c r="E484" s="65"/>
      <c r="F484" s="66"/>
      <c r="G484" s="1"/>
      <c r="H484" s="1"/>
      <c r="I484" s="1"/>
      <c r="J484" s="1"/>
      <c r="K484" s="1"/>
      <c r="L484" s="1"/>
      <c r="M484" s="1"/>
      <c r="N484" s="1"/>
      <c r="O484" s="1"/>
      <c r="P484" s="1"/>
      <c r="Q484" s="1"/>
      <c r="R484" s="1"/>
      <c r="S484" s="1"/>
      <c r="T484" s="1"/>
      <c r="U484" s="1"/>
      <c r="V484" s="1"/>
      <c r="W484" s="1"/>
      <c r="X484" s="1"/>
      <c r="Y484" s="1"/>
      <c r="Z484" s="1"/>
    </row>
    <row r="485" spans="1:26" ht="15.5" x14ac:dyDescent="0.35">
      <c r="A485" s="65"/>
      <c r="B485" s="1"/>
      <c r="C485" s="1"/>
      <c r="D485" s="1"/>
      <c r="E485" s="65"/>
      <c r="F485" s="66"/>
      <c r="G485" s="1"/>
      <c r="H485" s="1"/>
      <c r="I485" s="1"/>
      <c r="J485" s="1"/>
      <c r="K485" s="1"/>
      <c r="L485" s="1"/>
      <c r="M485" s="1"/>
      <c r="N485" s="1"/>
      <c r="O485" s="1"/>
      <c r="P485" s="1"/>
      <c r="Q485" s="1"/>
      <c r="R485" s="1"/>
      <c r="S485" s="1"/>
      <c r="T485" s="1"/>
      <c r="U485" s="1"/>
      <c r="V485" s="1"/>
      <c r="W485" s="1"/>
      <c r="X485" s="1"/>
      <c r="Y485" s="1"/>
      <c r="Z485" s="1"/>
    </row>
    <row r="486" spans="1:26" ht="15.5" x14ac:dyDescent="0.35">
      <c r="A486" s="65"/>
      <c r="B486" s="1"/>
      <c r="C486" s="1"/>
      <c r="D486" s="1"/>
      <c r="E486" s="65"/>
      <c r="F486" s="66"/>
      <c r="G486" s="1"/>
      <c r="H486" s="1"/>
      <c r="I486" s="1"/>
      <c r="J486" s="1"/>
      <c r="K486" s="1"/>
      <c r="L486" s="1"/>
      <c r="M486" s="1"/>
      <c r="N486" s="1"/>
      <c r="O486" s="1"/>
      <c r="P486" s="1"/>
      <c r="Q486" s="1"/>
      <c r="R486" s="1"/>
      <c r="S486" s="1"/>
      <c r="T486" s="1"/>
      <c r="U486" s="1"/>
      <c r="V486" s="1"/>
      <c r="W486" s="1"/>
      <c r="X486" s="1"/>
      <c r="Y486" s="1"/>
      <c r="Z486" s="1"/>
    </row>
    <row r="487" spans="1:26" ht="15.5" x14ac:dyDescent="0.35">
      <c r="A487" s="65"/>
      <c r="B487" s="1"/>
      <c r="C487" s="1"/>
      <c r="D487" s="1"/>
      <c r="E487" s="65"/>
      <c r="F487" s="66"/>
      <c r="G487" s="1"/>
      <c r="H487" s="1"/>
      <c r="I487" s="1"/>
      <c r="J487" s="1"/>
      <c r="K487" s="1"/>
      <c r="L487" s="1"/>
      <c r="M487" s="1"/>
      <c r="N487" s="1"/>
      <c r="O487" s="1"/>
      <c r="P487" s="1"/>
      <c r="Q487" s="1"/>
      <c r="R487" s="1"/>
      <c r="S487" s="1"/>
      <c r="T487" s="1"/>
      <c r="U487" s="1"/>
      <c r="V487" s="1"/>
      <c r="W487" s="1"/>
      <c r="X487" s="1"/>
      <c r="Y487" s="1"/>
      <c r="Z487" s="1"/>
    </row>
    <row r="488" spans="1:26" ht="15.5" x14ac:dyDescent="0.35">
      <c r="A488" s="65"/>
      <c r="B488" s="1"/>
      <c r="C488" s="1"/>
      <c r="D488" s="1"/>
      <c r="E488" s="65"/>
      <c r="F488" s="66"/>
      <c r="G488" s="1"/>
      <c r="H488" s="1"/>
      <c r="I488" s="1"/>
      <c r="J488" s="1"/>
      <c r="K488" s="1"/>
      <c r="L488" s="1"/>
      <c r="M488" s="1"/>
      <c r="N488" s="1"/>
      <c r="O488" s="1"/>
      <c r="P488" s="1"/>
      <c r="Q488" s="1"/>
      <c r="R488" s="1"/>
      <c r="S488" s="1"/>
      <c r="T488" s="1"/>
      <c r="U488" s="1"/>
      <c r="V488" s="1"/>
      <c r="W488" s="1"/>
      <c r="X488" s="1"/>
      <c r="Y488" s="1"/>
      <c r="Z488" s="1"/>
    </row>
    <row r="489" spans="1:26" ht="15.5" x14ac:dyDescent="0.35">
      <c r="A489" s="65"/>
      <c r="B489" s="1"/>
      <c r="C489" s="1"/>
      <c r="D489" s="1"/>
      <c r="E489" s="65"/>
      <c r="F489" s="66"/>
      <c r="G489" s="1"/>
      <c r="H489" s="1"/>
      <c r="I489" s="1"/>
      <c r="J489" s="1"/>
      <c r="K489" s="1"/>
      <c r="L489" s="1"/>
      <c r="M489" s="1"/>
      <c r="N489" s="1"/>
      <c r="O489" s="1"/>
      <c r="P489" s="1"/>
      <c r="Q489" s="1"/>
      <c r="R489" s="1"/>
      <c r="S489" s="1"/>
      <c r="T489" s="1"/>
      <c r="U489" s="1"/>
      <c r="V489" s="1"/>
      <c r="W489" s="1"/>
      <c r="X489" s="1"/>
      <c r="Y489" s="1"/>
      <c r="Z489" s="1"/>
    </row>
    <row r="490" spans="1:26" ht="15.5" x14ac:dyDescent="0.35">
      <c r="A490" s="65"/>
      <c r="B490" s="1"/>
      <c r="C490" s="1"/>
      <c r="D490" s="1"/>
      <c r="E490" s="65"/>
      <c r="F490" s="66"/>
      <c r="G490" s="1"/>
      <c r="H490" s="1"/>
      <c r="I490" s="1"/>
      <c r="J490" s="1"/>
      <c r="K490" s="1"/>
      <c r="L490" s="1"/>
      <c r="M490" s="1"/>
      <c r="N490" s="1"/>
      <c r="O490" s="1"/>
      <c r="P490" s="1"/>
      <c r="Q490" s="1"/>
      <c r="R490" s="1"/>
      <c r="S490" s="1"/>
      <c r="T490" s="1"/>
      <c r="U490" s="1"/>
      <c r="V490" s="1"/>
      <c r="W490" s="1"/>
      <c r="X490" s="1"/>
      <c r="Y490" s="1"/>
      <c r="Z490" s="1"/>
    </row>
    <row r="491" spans="1:26" ht="15.5" x14ac:dyDescent="0.35">
      <c r="A491" s="65"/>
      <c r="B491" s="1"/>
      <c r="C491" s="1"/>
      <c r="D491" s="1"/>
      <c r="E491" s="65"/>
      <c r="F491" s="66"/>
      <c r="G491" s="1"/>
      <c r="H491" s="1"/>
      <c r="I491" s="1"/>
      <c r="J491" s="1"/>
      <c r="K491" s="1"/>
      <c r="L491" s="1"/>
      <c r="M491" s="1"/>
      <c r="N491" s="1"/>
      <c r="O491" s="1"/>
      <c r="P491" s="1"/>
      <c r="Q491" s="1"/>
      <c r="R491" s="1"/>
      <c r="S491" s="1"/>
      <c r="T491" s="1"/>
      <c r="U491" s="1"/>
      <c r="V491" s="1"/>
      <c r="W491" s="1"/>
      <c r="X491" s="1"/>
      <c r="Y491" s="1"/>
      <c r="Z491" s="1"/>
    </row>
    <row r="492" spans="1:26" ht="15.5" x14ac:dyDescent="0.35">
      <c r="A492" s="65"/>
      <c r="B492" s="1"/>
      <c r="C492" s="1"/>
      <c r="D492" s="1"/>
      <c r="E492" s="65"/>
      <c r="F492" s="66"/>
      <c r="G492" s="1"/>
      <c r="H492" s="1"/>
      <c r="I492" s="1"/>
      <c r="J492" s="1"/>
      <c r="K492" s="1"/>
      <c r="L492" s="1"/>
      <c r="M492" s="1"/>
      <c r="N492" s="1"/>
      <c r="O492" s="1"/>
      <c r="P492" s="1"/>
      <c r="Q492" s="1"/>
      <c r="R492" s="1"/>
      <c r="S492" s="1"/>
      <c r="T492" s="1"/>
      <c r="U492" s="1"/>
      <c r="V492" s="1"/>
      <c r="W492" s="1"/>
      <c r="X492" s="1"/>
      <c r="Y492" s="1"/>
      <c r="Z492" s="1"/>
    </row>
    <row r="493" spans="1:26" ht="15.5" x14ac:dyDescent="0.35">
      <c r="A493" s="65"/>
      <c r="B493" s="1"/>
      <c r="C493" s="1"/>
      <c r="D493" s="1"/>
      <c r="E493" s="65"/>
      <c r="F493" s="66"/>
      <c r="G493" s="1"/>
      <c r="H493" s="1"/>
      <c r="I493" s="1"/>
      <c r="J493" s="1"/>
      <c r="K493" s="1"/>
      <c r="L493" s="1"/>
      <c r="M493" s="1"/>
      <c r="N493" s="1"/>
      <c r="O493" s="1"/>
      <c r="P493" s="1"/>
      <c r="Q493" s="1"/>
      <c r="R493" s="1"/>
      <c r="S493" s="1"/>
      <c r="T493" s="1"/>
      <c r="U493" s="1"/>
      <c r="V493" s="1"/>
      <c r="W493" s="1"/>
      <c r="X493" s="1"/>
      <c r="Y493" s="1"/>
      <c r="Z493" s="1"/>
    </row>
    <row r="494" spans="1:26" ht="15.5" x14ac:dyDescent="0.35">
      <c r="A494" s="65"/>
      <c r="B494" s="1"/>
      <c r="C494" s="1"/>
      <c r="D494" s="1"/>
      <c r="E494" s="65"/>
      <c r="F494" s="66"/>
      <c r="G494" s="1"/>
      <c r="H494" s="1"/>
      <c r="I494" s="1"/>
      <c r="J494" s="1"/>
      <c r="K494" s="1"/>
      <c r="L494" s="1"/>
      <c r="M494" s="1"/>
      <c r="N494" s="1"/>
      <c r="O494" s="1"/>
      <c r="P494" s="1"/>
      <c r="Q494" s="1"/>
      <c r="R494" s="1"/>
      <c r="S494" s="1"/>
      <c r="T494" s="1"/>
      <c r="U494" s="1"/>
      <c r="V494" s="1"/>
      <c r="W494" s="1"/>
      <c r="X494" s="1"/>
      <c r="Y494" s="1"/>
      <c r="Z494" s="1"/>
    </row>
    <row r="495" spans="1:26" ht="15.5" x14ac:dyDescent="0.35">
      <c r="A495" s="65"/>
      <c r="B495" s="1"/>
      <c r="C495" s="1"/>
      <c r="D495" s="1"/>
      <c r="E495" s="65"/>
      <c r="F495" s="66"/>
      <c r="G495" s="1"/>
      <c r="H495" s="1"/>
      <c r="I495" s="1"/>
      <c r="J495" s="1"/>
      <c r="K495" s="1"/>
      <c r="L495" s="1"/>
      <c r="M495" s="1"/>
      <c r="N495" s="1"/>
      <c r="O495" s="1"/>
      <c r="P495" s="1"/>
      <c r="Q495" s="1"/>
      <c r="R495" s="1"/>
      <c r="S495" s="1"/>
      <c r="T495" s="1"/>
      <c r="U495" s="1"/>
      <c r="V495" s="1"/>
      <c r="W495" s="1"/>
      <c r="X495" s="1"/>
      <c r="Y495" s="1"/>
      <c r="Z495" s="1"/>
    </row>
    <row r="496" spans="1:26" ht="15.5" x14ac:dyDescent="0.35">
      <c r="A496" s="65"/>
      <c r="B496" s="1"/>
      <c r="C496" s="1"/>
      <c r="D496" s="1"/>
      <c r="E496" s="65"/>
      <c r="F496" s="66"/>
      <c r="G496" s="1"/>
      <c r="H496" s="1"/>
      <c r="I496" s="1"/>
      <c r="J496" s="1"/>
      <c r="K496" s="1"/>
      <c r="L496" s="1"/>
      <c r="M496" s="1"/>
      <c r="N496" s="1"/>
      <c r="O496" s="1"/>
      <c r="P496" s="1"/>
      <c r="Q496" s="1"/>
      <c r="R496" s="1"/>
      <c r="S496" s="1"/>
      <c r="T496" s="1"/>
      <c r="U496" s="1"/>
      <c r="V496" s="1"/>
      <c r="W496" s="1"/>
      <c r="X496" s="1"/>
      <c r="Y496" s="1"/>
      <c r="Z496" s="1"/>
    </row>
    <row r="497" spans="1:26" ht="15.5" x14ac:dyDescent="0.35">
      <c r="A497" s="65"/>
      <c r="B497" s="1"/>
      <c r="C497" s="1"/>
      <c r="D497" s="1"/>
      <c r="E497" s="65"/>
      <c r="F497" s="66"/>
      <c r="G497" s="1"/>
      <c r="H497" s="1"/>
      <c r="I497" s="1"/>
      <c r="J497" s="1"/>
      <c r="K497" s="1"/>
      <c r="L497" s="1"/>
      <c r="M497" s="1"/>
      <c r="N497" s="1"/>
      <c r="O497" s="1"/>
      <c r="P497" s="1"/>
      <c r="Q497" s="1"/>
      <c r="R497" s="1"/>
      <c r="S497" s="1"/>
      <c r="T497" s="1"/>
      <c r="U497" s="1"/>
      <c r="V497" s="1"/>
      <c r="W497" s="1"/>
      <c r="X497" s="1"/>
      <c r="Y497" s="1"/>
      <c r="Z497" s="1"/>
    </row>
    <row r="498" spans="1:26" ht="15.5" x14ac:dyDescent="0.35">
      <c r="A498" s="65"/>
      <c r="B498" s="1"/>
      <c r="C498" s="1"/>
      <c r="D498" s="1"/>
      <c r="E498" s="65"/>
      <c r="F498" s="66"/>
      <c r="G498" s="1"/>
      <c r="H498" s="1"/>
      <c r="I498" s="1"/>
      <c r="J498" s="1"/>
      <c r="K498" s="1"/>
      <c r="L498" s="1"/>
      <c r="M498" s="1"/>
      <c r="N498" s="1"/>
      <c r="O498" s="1"/>
      <c r="P498" s="1"/>
      <c r="Q498" s="1"/>
      <c r="R498" s="1"/>
      <c r="S498" s="1"/>
      <c r="T498" s="1"/>
      <c r="U498" s="1"/>
      <c r="V498" s="1"/>
      <c r="W498" s="1"/>
      <c r="X498" s="1"/>
      <c r="Y498" s="1"/>
      <c r="Z498" s="1"/>
    </row>
    <row r="499" spans="1:26" ht="15.5" x14ac:dyDescent="0.35">
      <c r="A499" s="65"/>
      <c r="B499" s="1"/>
      <c r="C499" s="1"/>
      <c r="D499" s="1"/>
      <c r="E499" s="65"/>
      <c r="F499" s="66"/>
      <c r="G499" s="1"/>
      <c r="H499" s="1"/>
      <c r="I499" s="1"/>
      <c r="J499" s="1"/>
      <c r="K499" s="1"/>
      <c r="L499" s="1"/>
      <c r="M499" s="1"/>
      <c r="N499" s="1"/>
      <c r="O499" s="1"/>
      <c r="P499" s="1"/>
      <c r="Q499" s="1"/>
      <c r="R499" s="1"/>
      <c r="S499" s="1"/>
      <c r="T499" s="1"/>
      <c r="U499" s="1"/>
      <c r="V499" s="1"/>
      <c r="W499" s="1"/>
      <c r="X499" s="1"/>
      <c r="Y499" s="1"/>
      <c r="Z499" s="1"/>
    </row>
    <row r="500" spans="1:26" ht="15.5" x14ac:dyDescent="0.35">
      <c r="A500" s="65"/>
      <c r="B500" s="1"/>
      <c r="C500" s="1"/>
      <c r="D500" s="1"/>
      <c r="E500" s="65"/>
      <c r="F500" s="66"/>
      <c r="G500" s="1"/>
      <c r="H500" s="1"/>
      <c r="I500" s="1"/>
      <c r="J500" s="1"/>
      <c r="K500" s="1"/>
      <c r="L500" s="1"/>
      <c r="M500" s="1"/>
      <c r="N500" s="1"/>
      <c r="O500" s="1"/>
      <c r="P500" s="1"/>
      <c r="Q500" s="1"/>
      <c r="R500" s="1"/>
      <c r="S500" s="1"/>
      <c r="T500" s="1"/>
      <c r="U500" s="1"/>
      <c r="V500" s="1"/>
      <c r="W500" s="1"/>
      <c r="X500" s="1"/>
      <c r="Y500" s="1"/>
      <c r="Z500" s="1"/>
    </row>
    <row r="501" spans="1:26" ht="15.5" x14ac:dyDescent="0.35">
      <c r="A501" s="65"/>
      <c r="B501" s="1"/>
      <c r="C501" s="1"/>
      <c r="D501" s="1"/>
      <c r="E501" s="65"/>
      <c r="F501" s="66"/>
      <c r="G501" s="1"/>
      <c r="H501" s="1"/>
      <c r="I501" s="1"/>
      <c r="J501" s="1"/>
      <c r="K501" s="1"/>
      <c r="L501" s="1"/>
      <c r="M501" s="1"/>
      <c r="N501" s="1"/>
      <c r="O501" s="1"/>
      <c r="P501" s="1"/>
      <c r="Q501" s="1"/>
      <c r="R501" s="1"/>
      <c r="S501" s="1"/>
      <c r="T501" s="1"/>
      <c r="U501" s="1"/>
      <c r="V501" s="1"/>
      <c r="W501" s="1"/>
      <c r="X501" s="1"/>
      <c r="Y501" s="1"/>
      <c r="Z501" s="1"/>
    </row>
    <row r="502" spans="1:26" ht="15.5" x14ac:dyDescent="0.35">
      <c r="A502" s="65"/>
      <c r="B502" s="1"/>
      <c r="C502" s="1"/>
      <c r="D502" s="1"/>
      <c r="E502" s="65"/>
      <c r="F502" s="66"/>
      <c r="G502" s="1"/>
      <c r="H502" s="1"/>
      <c r="I502" s="1"/>
      <c r="J502" s="1"/>
      <c r="K502" s="1"/>
      <c r="L502" s="1"/>
      <c r="M502" s="1"/>
      <c r="N502" s="1"/>
      <c r="O502" s="1"/>
      <c r="P502" s="1"/>
      <c r="Q502" s="1"/>
      <c r="R502" s="1"/>
      <c r="S502" s="1"/>
      <c r="T502" s="1"/>
      <c r="U502" s="1"/>
      <c r="V502" s="1"/>
      <c r="W502" s="1"/>
      <c r="X502" s="1"/>
      <c r="Y502" s="1"/>
      <c r="Z502" s="1"/>
    </row>
    <row r="503" spans="1:26" ht="15.5" x14ac:dyDescent="0.35">
      <c r="A503" s="65"/>
      <c r="B503" s="1"/>
      <c r="C503" s="1"/>
      <c r="D503" s="1"/>
      <c r="E503" s="65"/>
      <c r="F503" s="66"/>
      <c r="G503" s="1"/>
      <c r="H503" s="1"/>
      <c r="I503" s="1"/>
      <c r="J503" s="1"/>
      <c r="K503" s="1"/>
      <c r="L503" s="1"/>
      <c r="M503" s="1"/>
      <c r="N503" s="1"/>
      <c r="O503" s="1"/>
      <c r="P503" s="1"/>
      <c r="Q503" s="1"/>
      <c r="R503" s="1"/>
      <c r="S503" s="1"/>
      <c r="T503" s="1"/>
      <c r="U503" s="1"/>
      <c r="V503" s="1"/>
      <c r="W503" s="1"/>
      <c r="X503" s="1"/>
      <c r="Y503" s="1"/>
      <c r="Z503" s="1"/>
    </row>
    <row r="504" spans="1:26" ht="15.5" x14ac:dyDescent="0.35">
      <c r="A504" s="65"/>
      <c r="B504" s="1"/>
      <c r="C504" s="1"/>
      <c r="D504" s="1"/>
      <c r="E504" s="65"/>
      <c r="F504" s="66"/>
      <c r="G504" s="1"/>
      <c r="H504" s="1"/>
      <c r="I504" s="1"/>
      <c r="J504" s="1"/>
      <c r="K504" s="1"/>
      <c r="L504" s="1"/>
      <c r="M504" s="1"/>
      <c r="N504" s="1"/>
      <c r="O504" s="1"/>
      <c r="P504" s="1"/>
      <c r="Q504" s="1"/>
      <c r="R504" s="1"/>
      <c r="S504" s="1"/>
      <c r="T504" s="1"/>
      <c r="U504" s="1"/>
      <c r="V504" s="1"/>
      <c r="W504" s="1"/>
      <c r="X504" s="1"/>
      <c r="Y504" s="1"/>
      <c r="Z504" s="1"/>
    </row>
    <row r="505" spans="1:26" ht="15.5" x14ac:dyDescent="0.35">
      <c r="A505" s="65"/>
      <c r="B505" s="1"/>
      <c r="C505" s="1"/>
      <c r="D505" s="1"/>
      <c r="E505" s="65"/>
      <c r="F505" s="66"/>
      <c r="G505" s="1"/>
      <c r="H505" s="1"/>
      <c r="I505" s="1"/>
      <c r="J505" s="1"/>
      <c r="K505" s="1"/>
      <c r="L505" s="1"/>
      <c r="M505" s="1"/>
      <c r="N505" s="1"/>
      <c r="O505" s="1"/>
      <c r="P505" s="1"/>
      <c r="Q505" s="1"/>
      <c r="R505" s="1"/>
      <c r="S505" s="1"/>
      <c r="T505" s="1"/>
      <c r="U505" s="1"/>
      <c r="V505" s="1"/>
      <c r="W505" s="1"/>
      <c r="X505" s="1"/>
      <c r="Y505" s="1"/>
      <c r="Z505" s="1"/>
    </row>
    <row r="506" spans="1:26" ht="15.5" x14ac:dyDescent="0.35">
      <c r="A506" s="65"/>
      <c r="B506" s="1"/>
      <c r="C506" s="1"/>
      <c r="D506" s="1"/>
      <c r="E506" s="65"/>
      <c r="F506" s="66"/>
      <c r="G506" s="1"/>
      <c r="H506" s="1"/>
      <c r="I506" s="1"/>
      <c r="J506" s="1"/>
      <c r="K506" s="1"/>
      <c r="L506" s="1"/>
      <c r="M506" s="1"/>
      <c r="N506" s="1"/>
      <c r="O506" s="1"/>
      <c r="P506" s="1"/>
      <c r="Q506" s="1"/>
      <c r="R506" s="1"/>
      <c r="S506" s="1"/>
      <c r="T506" s="1"/>
      <c r="U506" s="1"/>
      <c r="V506" s="1"/>
      <c r="W506" s="1"/>
      <c r="X506" s="1"/>
      <c r="Y506" s="1"/>
      <c r="Z506" s="1"/>
    </row>
    <row r="507" spans="1:26" ht="15.5" x14ac:dyDescent="0.35">
      <c r="A507" s="65"/>
      <c r="B507" s="1"/>
      <c r="C507" s="1"/>
      <c r="D507" s="1"/>
      <c r="E507" s="65"/>
      <c r="F507" s="66"/>
      <c r="G507" s="1"/>
      <c r="H507" s="1"/>
      <c r="I507" s="1"/>
      <c r="J507" s="1"/>
      <c r="K507" s="1"/>
      <c r="L507" s="1"/>
      <c r="M507" s="1"/>
      <c r="N507" s="1"/>
      <c r="O507" s="1"/>
      <c r="P507" s="1"/>
      <c r="Q507" s="1"/>
      <c r="R507" s="1"/>
      <c r="S507" s="1"/>
      <c r="T507" s="1"/>
      <c r="U507" s="1"/>
      <c r="V507" s="1"/>
      <c r="W507" s="1"/>
      <c r="X507" s="1"/>
      <c r="Y507" s="1"/>
      <c r="Z507" s="1"/>
    </row>
    <row r="508" spans="1:26" ht="15.5" x14ac:dyDescent="0.35">
      <c r="A508" s="65"/>
      <c r="B508" s="1"/>
      <c r="C508" s="1"/>
      <c r="D508" s="1"/>
      <c r="E508" s="65"/>
      <c r="F508" s="66"/>
      <c r="G508" s="1"/>
      <c r="H508" s="1"/>
      <c r="I508" s="1"/>
      <c r="J508" s="1"/>
      <c r="K508" s="1"/>
      <c r="L508" s="1"/>
      <c r="M508" s="1"/>
      <c r="N508" s="1"/>
      <c r="O508" s="1"/>
      <c r="P508" s="1"/>
      <c r="Q508" s="1"/>
      <c r="R508" s="1"/>
      <c r="S508" s="1"/>
      <c r="T508" s="1"/>
      <c r="U508" s="1"/>
      <c r="V508" s="1"/>
      <c r="W508" s="1"/>
      <c r="X508" s="1"/>
      <c r="Y508" s="1"/>
      <c r="Z508" s="1"/>
    </row>
    <row r="509" spans="1:26" ht="15.5" x14ac:dyDescent="0.35">
      <c r="A509" s="65"/>
      <c r="B509" s="1"/>
      <c r="C509" s="1"/>
      <c r="D509" s="1"/>
      <c r="E509" s="65"/>
      <c r="F509" s="66"/>
      <c r="G509" s="1"/>
      <c r="H509" s="1"/>
      <c r="I509" s="1"/>
      <c r="J509" s="1"/>
      <c r="K509" s="1"/>
      <c r="L509" s="1"/>
      <c r="M509" s="1"/>
      <c r="N509" s="1"/>
      <c r="O509" s="1"/>
      <c r="P509" s="1"/>
      <c r="Q509" s="1"/>
      <c r="R509" s="1"/>
      <c r="S509" s="1"/>
      <c r="T509" s="1"/>
      <c r="U509" s="1"/>
      <c r="V509" s="1"/>
      <c r="W509" s="1"/>
      <c r="X509" s="1"/>
      <c r="Y509" s="1"/>
      <c r="Z509" s="1"/>
    </row>
    <row r="510" spans="1:26" ht="15.5" x14ac:dyDescent="0.35">
      <c r="A510" s="65"/>
      <c r="B510" s="1"/>
      <c r="C510" s="1"/>
      <c r="D510" s="1"/>
      <c r="E510" s="65"/>
      <c r="F510" s="66"/>
      <c r="G510" s="1"/>
      <c r="H510" s="1"/>
      <c r="I510" s="1"/>
      <c r="J510" s="1"/>
      <c r="K510" s="1"/>
      <c r="L510" s="1"/>
      <c r="M510" s="1"/>
      <c r="N510" s="1"/>
      <c r="O510" s="1"/>
      <c r="P510" s="1"/>
      <c r="Q510" s="1"/>
      <c r="R510" s="1"/>
      <c r="S510" s="1"/>
      <c r="T510" s="1"/>
      <c r="U510" s="1"/>
      <c r="V510" s="1"/>
      <c r="W510" s="1"/>
      <c r="X510" s="1"/>
      <c r="Y510" s="1"/>
      <c r="Z510" s="1"/>
    </row>
    <row r="511" spans="1:26" ht="15.5" x14ac:dyDescent="0.35">
      <c r="A511" s="65"/>
      <c r="B511" s="1"/>
      <c r="C511" s="1"/>
      <c r="D511" s="1"/>
      <c r="E511" s="65"/>
      <c r="F511" s="66"/>
      <c r="G511" s="1"/>
      <c r="H511" s="1"/>
      <c r="I511" s="1"/>
      <c r="J511" s="1"/>
      <c r="K511" s="1"/>
      <c r="L511" s="1"/>
      <c r="M511" s="1"/>
      <c r="N511" s="1"/>
      <c r="O511" s="1"/>
      <c r="P511" s="1"/>
      <c r="Q511" s="1"/>
      <c r="R511" s="1"/>
      <c r="S511" s="1"/>
      <c r="T511" s="1"/>
      <c r="U511" s="1"/>
      <c r="V511" s="1"/>
      <c r="W511" s="1"/>
      <c r="X511" s="1"/>
      <c r="Y511" s="1"/>
      <c r="Z511" s="1"/>
    </row>
    <row r="512" spans="1:26" ht="15.5" x14ac:dyDescent="0.35">
      <c r="A512" s="65"/>
      <c r="B512" s="1"/>
      <c r="C512" s="1"/>
      <c r="D512" s="1"/>
      <c r="E512" s="65"/>
      <c r="F512" s="66"/>
      <c r="G512" s="1"/>
      <c r="H512" s="1"/>
      <c r="I512" s="1"/>
      <c r="J512" s="1"/>
      <c r="K512" s="1"/>
      <c r="L512" s="1"/>
      <c r="M512" s="1"/>
      <c r="N512" s="1"/>
      <c r="O512" s="1"/>
      <c r="P512" s="1"/>
      <c r="Q512" s="1"/>
      <c r="R512" s="1"/>
      <c r="S512" s="1"/>
      <c r="T512" s="1"/>
      <c r="U512" s="1"/>
      <c r="V512" s="1"/>
      <c r="W512" s="1"/>
      <c r="X512" s="1"/>
      <c r="Y512" s="1"/>
      <c r="Z512" s="1"/>
    </row>
    <row r="513" spans="1:26" ht="15.5" x14ac:dyDescent="0.35">
      <c r="A513" s="65"/>
      <c r="B513" s="1"/>
      <c r="C513" s="1"/>
      <c r="D513" s="1"/>
      <c r="E513" s="65"/>
      <c r="F513" s="66"/>
      <c r="G513" s="1"/>
      <c r="H513" s="1"/>
      <c r="I513" s="1"/>
      <c r="J513" s="1"/>
      <c r="K513" s="1"/>
      <c r="L513" s="1"/>
      <c r="M513" s="1"/>
      <c r="N513" s="1"/>
      <c r="O513" s="1"/>
      <c r="P513" s="1"/>
      <c r="Q513" s="1"/>
      <c r="R513" s="1"/>
      <c r="S513" s="1"/>
      <c r="T513" s="1"/>
      <c r="U513" s="1"/>
      <c r="V513" s="1"/>
      <c r="W513" s="1"/>
      <c r="X513" s="1"/>
      <c r="Y513" s="1"/>
      <c r="Z513" s="1"/>
    </row>
    <row r="514" spans="1:26" ht="15.5" x14ac:dyDescent="0.35">
      <c r="A514" s="65"/>
      <c r="B514" s="1"/>
      <c r="C514" s="1"/>
      <c r="D514" s="1"/>
      <c r="E514" s="65"/>
      <c r="F514" s="66"/>
      <c r="G514" s="1"/>
      <c r="H514" s="1"/>
      <c r="I514" s="1"/>
      <c r="J514" s="1"/>
      <c r="K514" s="1"/>
      <c r="L514" s="1"/>
      <c r="M514" s="1"/>
      <c r="N514" s="1"/>
      <c r="O514" s="1"/>
      <c r="P514" s="1"/>
      <c r="Q514" s="1"/>
      <c r="R514" s="1"/>
      <c r="S514" s="1"/>
      <c r="T514" s="1"/>
      <c r="U514" s="1"/>
      <c r="V514" s="1"/>
      <c r="W514" s="1"/>
      <c r="X514" s="1"/>
      <c r="Y514" s="1"/>
      <c r="Z514" s="1"/>
    </row>
    <row r="515" spans="1:26" ht="15.5" x14ac:dyDescent="0.35">
      <c r="A515" s="65"/>
      <c r="B515" s="1"/>
      <c r="C515" s="1"/>
      <c r="D515" s="1"/>
      <c r="E515" s="65"/>
      <c r="F515" s="66"/>
      <c r="G515" s="1"/>
      <c r="H515" s="1"/>
      <c r="I515" s="1"/>
      <c r="J515" s="1"/>
      <c r="K515" s="1"/>
      <c r="L515" s="1"/>
      <c r="M515" s="1"/>
      <c r="N515" s="1"/>
      <c r="O515" s="1"/>
      <c r="P515" s="1"/>
      <c r="Q515" s="1"/>
      <c r="R515" s="1"/>
      <c r="S515" s="1"/>
      <c r="T515" s="1"/>
      <c r="U515" s="1"/>
      <c r="V515" s="1"/>
      <c r="W515" s="1"/>
      <c r="X515" s="1"/>
      <c r="Y515" s="1"/>
      <c r="Z515" s="1"/>
    </row>
    <row r="516" spans="1:26" ht="15.5" x14ac:dyDescent="0.35">
      <c r="A516" s="65"/>
      <c r="B516" s="1"/>
      <c r="C516" s="1"/>
      <c r="D516" s="1"/>
      <c r="E516" s="65"/>
      <c r="F516" s="66"/>
      <c r="G516" s="1"/>
      <c r="H516" s="1"/>
      <c r="I516" s="1"/>
      <c r="J516" s="1"/>
      <c r="K516" s="1"/>
      <c r="L516" s="1"/>
      <c r="M516" s="1"/>
      <c r="N516" s="1"/>
      <c r="O516" s="1"/>
      <c r="P516" s="1"/>
      <c r="Q516" s="1"/>
      <c r="R516" s="1"/>
      <c r="S516" s="1"/>
      <c r="T516" s="1"/>
      <c r="U516" s="1"/>
      <c r="V516" s="1"/>
      <c r="W516" s="1"/>
      <c r="X516" s="1"/>
      <c r="Y516" s="1"/>
      <c r="Z516" s="1"/>
    </row>
    <row r="517" spans="1:26" ht="15.5" x14ac:dyDescent="0.35">
      <c r="A517" s="65"/>
      <c r="B517" s="1"/>
      <c r="C517" s="1"/>
      <c r="D517" s="1"/>
      <c r="E517" s="65"/>
      <c r="F517" s="66"/>
      <c r="G517" s="1"/>
      <c r="H517" s="1"/>
      <c r="I517" s="1"/>
      <c r="J517" s="1"/>
      <c r="K517" s="1"/>
      <c r="L517" s="1"/>
      <c r="M517" s="1"/>
      <c r="N517" s="1"/>
      <c r="O517" s="1"/>
      <c r="P517" s="1"/>
      <c r="Q517" s="1"/>
      <c r="R517" s="1"/>
      <c r="S517" s="1"/>
      <c r="T517" s="1"/>
      <c r="U517" s="1"/>
      <c r="V517" s="1"/>
      <c r="W517" s="1"/>
      <c r="X517" s="1"/>
      <c r="Y517" s="1"/>
      <c r="Z517" s="1"/>
    </row>
    <row r="518" spans="1:26" ht="15.5" x14ac:dyDescent="0.35">
      <c r="A518" s="65"/>
      <c r="B518" s="1"/>
      <c r="C518" s="1"/>
      <c r="D518" s="1"/>
      <c r="E518" s="65"/>
      <c r="F518" s="66"/>
      <c r="G518" s="1"/>
      <c r="H518" s="1"/>
      <c r="I518" s="1"/>
      <c r="J518" s="1"/>
      <c r="K518" s="1"/>
      <c r="L518" s="1"/>
      <c r="M518" s="1"/>
      <c r="N518" s="1"/>
      <c r="O518" s="1"/>
      <c r="P518" s="1"/>
      <c r="Q518" s="1"/>
      <c r="R518" s="1"/>
      <c r="S518" s="1"/>
      <c r="T518" s="1"/>
      <c r="U518" s="1"/>
      <c r="V518" s="1"/>
      <c r="W518" s="1"/>
      <c r="X518" s="1"/>
      <c r="Y518" s="1"/>
      <c r="Z518" s="1"/>
    </row>
    <row r="519" spans="1:26" ht="15.5" x14ac:dyDescent="0.35">
      <c r="A519" s="65"/>
      <c r="B519" s="1"/>
      <c r="C519" s="1"/>
      <c r="D519" s="1"/>
      <c r="E519" s="65"/>
      <c r="F519" s="66"/>
      <c r="G519" s="1"/>
      <c r="H519" s="1"/>
      <c r="I519" s="1"/>
      <c r="J519" s="1"/>
      <c r="K519" s="1"/>
      <c r="L519" s="1"/>
      <c r="M519" s="1"/>
      <c r="N519" s="1"/>
      <c r="O519" s="1"/>
      <c r="P519" s="1"/>
      <c r="Q519" s="1"/>
      <c r="R519" s="1"/>
      <c r="S519" s="1"/>
      <c r="T519" s="1"/>
      <c r="U519" s="1"/>
      <c r="V519" s="1"/>
      <c r="W519" s="1"/>
      <c r="X519" s="1"/>
      <c r="Y519" s="1"/>
      <c r="Z519" s="1"/>
    </row>
    <row r="520" spans="1:26" ht="15.5" x14ac:dyDescent="0.35">
      <c r="A520" s="65"/>
      <c r="B520" s="1"/>
      <c r="C520" s="1"/>
      <c r="D520" s="1"/>
      <c r="E520" s="65"/>
      <c r="F520" s="66"/>
      <c r="G520" s="1"/>
      <c r="H520" s="1"/>
      <c r="I520" s="1"/>
      <c r="J520" s="1"/>
      <c r="K520" s="1"/>
      <c r="L520" s="1"/>
      <c r="M520" s="1"/>
      <c r="N520" s="1"/>
      <c r="O520" s="1"/>
      <c r="P520" s="1"/>
      <c r="Q520" s="1"/>
      <c r="R520" s="1"/>
      <c r="S520" s="1"/>
      <c r="T520" s="1"/>
      <c r="U520" s="1"/>
      <c r="V520" s="1"/>
      <c r="W520" s="1"/>
      <c r="X520" s="1"/>
      <c r="Y520" s="1"/>
      <c r="Z520" s="1"/>
    </row>
    <row r="521" spans="1:26" ht="15.5" x14ac:dyDescent="0.35">
      <c r="A521" s="65"/>
      <c r="B521" s="1"/>
      <c r="C521" s="1"/>
      <c r="D521" s="1"/>
      <c r="E521" s="65"/>
      <c r="F521" s="66"/>
      <c r="G521" s="1"/>
      <c r="H521" s="1"/>
      <c r="I521" s="1"/>
      <c r="J521" s="1"/>
      <c r="K521" s="1"/>
      <c r="L521" s="1"/>
      <c r="M521" s="1"/>
      <c r="N521" s="1"/>
      <c r="O521" s="1"/>
      <c r="P521" s="1"/>
      <c r="Q521" s="1"/>
      <c r="R521" s="1"/>
      <c r="S521" s="1"/>
      <c r="T521" s="1"/>
      <c r="U521" s="1"/>
      <c r="V521" s="1"/>
      <c r="W521" s="1"/>
      <c r="X521" s="1"/>
      <c r="Y521" s="1"/>
      <c r="Z521" s="1"/>
    </row>
    <row r="522" spans="1:26" ht="15.5" x14ac:dyDescent="0.35">
      <c r="A522" s="65"/>
      <c r="B522" s="1"/>
      <c r="C522" s="1"/>
      <c r="D522" s="1"/>
      <c r="E522" s="65"/>
      <c r="F522" s="66"/>
      <c r="G522" s="1"/>
      <c r="H522" s="1"/>
      <c r="I522" s="1"/>
      <c r="J522" s="1"/>
      <c r="K522" s="1"/>
      <c r="L522" s="1"/>
      <c r="M522" s="1"/>
      <c r="N522" s="1"/>
      <c r="O522" s="1"/>
      <c r="P522" s="1"/>
      <c r="Q522" s="1"/>
      <c r="R522" s="1"/>
      <c r="S522" s="1"/>
      <c r="T522" s="1"/>
      <c r="U522" s="1"/>
      <c r="V522" s="1"/>
      <c r="W522" s="1"/>
      <c r="X522" s="1"/>
      <c r="Y522" s="1"/>
      <c r="Z522" s="1"/>
    </row>
    <row r="523" spans="1:26" ht="15.5" x14ac:dyDescent="0.35">
      <c r="A523" s="65"/>
      <c r="B523" s="1"/>
      <c r="C523" s="1"/>
      <c r="D523" s="1"/>
      <c r="E523" s="65"/>
      <c r="F523" s="66"/>
      <c r="G523" s="1"/>
      <c r="H523" s="1"/>
      <c r="I523" s="1"/>
      <c r="J523" s="1"/>
      <c r="K523" s="1"/>
      <c r="L523" s="1"/>
      <c r="M523" s="1"/>
      <c r="N523" s="1"/>
      <c r="O523" s="1"/>
      <c r="P523" s="1"/>
      <c r="Q523" s="1"/>
      <c r="R523" s="1"/>
      <c r="S523" s="1"/>
      <c r="T523" s="1"/>
      <c r="U523" s="1"/>
      <c r="V523" s="1"/>
      <c r="W523" s="1"/>
      <c r="X523" s="1"/>
      <c r="Y523" s="1"/>
      <c r="Z523" s="1"/>
    </row>
    <row r="524" spans="1:26" ht="15.5" x14ac:dyDescent="0.35">
      <c r="A524" s="65"/>
      <c r="B524" s="1"/>
      <c r="C524" s="1"/>
      <c r="D524" s="1"/>
      <c r="E524" s="65"/>
      <c r="F524" s="66"/>
      <c r="G524" s="1"/>
      <c r="H524" s="1"/>
      <c r="I524" s="1"/>
      <c r="J524" s="1"/>
      <c r="K524" s="1"/>
      <c r="L524" s="1"/>
      <c r="M524" s="1"/>
      <c r="N524" s="1"/>
      <c r="O524" s="1"/>
      <c r="P524" s="1"/>
      <c r="Q524" s="1"/>
      <c r="R524" s="1"/>
      <c r="S524" s="1"/>
      <c r="T524" s="1"/>
      <c r="U524" s="1"/>
      <c r="V524" s="1"/>
      <c r="W524" s="1"/>
      <c r="X524" s="1"/>
      <c r="Y524" s="1"/>
      <c r="Z524" s="1"/>
    </row>
    <row r="525" spans="1:26" ht="15.5" x14ac:dyDescent="0.35">
      <c r="A525" s="65"/>
      <c r="B525" s="1"/>
      <c r="C525" s="1"/>
      <c r="D525" s="1"/>
      <c r="E525" s="65"/>
      <c r="F525" s="66"/>
      <c r="G525" s="1"/>
      <c r="H525" s="1"/>
      <c r="I525" s="1"/>
      <c r="J525" s="1"/>
      <c r="K525" s="1"/>
      <c r="L525" s="1"/>
      <c r="M525" s="1"/>
      <c r="N525" s="1"/>
      <c r="O525" s="1"/>
      <c r="P525" s="1"/>
      <c r="Q525" s="1"/>
      <c r="R525" s="1"/>
      <c r="S525" s="1"/>
      <c r="T525" s="1"/>
      <c r="U525" s="1"/>
      <c r="V525" s="1"/>
      <c r="W525" s="1"/>
      <c r="X525" s="1"/>
      <c r="Y525" s="1"/>
      <c r="Z525" s="1"/>
    </row>
    <row r="526" spans="1:26" ht="15.5" x14ac:dyDescent="0.35">
      <c r="A526" s="65"/>
      <c r="B526" s="1"/>
      <c r="C526" s="1"/>
      <c r="D526" s="1"/>
      <c r="E526" s="65"/>
      <c r="F526" s="66"/>
      <c r="G526" s="1"/>
      <c r="H526" s="1"/>
      <c r="I526" s="1"/>
      <c r="J526" s="1"/>
      <c r="K526" s="1"/>
      <c r="L526" s="1"/>
      <c r="M526" s="1"/>
      <c r="N526" s="1"/>
      <c r="O526" s="1"/>
      <c r="P526" s="1"/>
      <c r="Q526" s="1"/>
      <c r="R526" s="1"/>
      <c r="S526" s="1"/>
      <c r="T526" s="1"/>
      <c r="U526" s="1"/>
      <c r="V526" s="1"/>
      <c r="W526" s="1"/>
      <c r="X526" s="1"/>
      <c r="Y526" s="1"/>
      <c r="Z526" s="1"/>
    </row>
    <row r="527" spans="1:26" ht="15.5" x14ac:dyDescent="0.35">
      <c r="A527" s="65"/>
      <c r="B527" s="1"/>
      <c r="C527" s="1"/>
      <c r="D527" s="1"/>
      <c r="E527" s="65"/>
      <c r="F527" s="66"/>
      <c r="G527" s="1"/>
      <c r="H527" s="1"/>
      <c r="I527" s="1"/>
      <c r="J527" s="1"/>
      <c r="K527" s="1"/>
      <c r="L527" s="1"/>
      <c r="M527" s="1"/>
      <c r="N527" s="1"/>
      <c r="O527" s="1"/>
      <c r="P527" s="1"/>
      <c r="Q527" s="1"/>
      <c r="R527" s="1"/>
      <c r="S527" s="1"/>
      <c r="T527" s="1"/>
      <c r="U527" s="1"/>
      <c r="V527" s="1"/>
      <c r="W527" s="1"/>
      <c r="X527" s="1"/>
      <c r="Y527" s="1"/>
      <c r="Z527" s="1"/>
    </row>
    <row r="528" spans="1:26" ht="15.5" x14ac:dyDescent="0.35">
      <c r="A528" s="65"/>
      <c r="B528" s="1"/>
      <c r="C528" s="1"/>
      <c r="D528" s="1"/>
      <c r="E528" s="65"/>
      <c r="F528" s="66"/>
      <c r="G528" s="1"/>
      <c r="H528" s="1"/>
      <c r="I528" s="1"/>
      <c r="J528" s="1"/>
      <c r="K528" s="1"/>
      <c r="L528" s="1"/>
      <c r="M528" s="1"/>
      <c r="N528" s="1"/>
      <c r="O528" s="1"/>
      <c r="P528" s="1"/>
      <c r="Q528" s="1"/>
      <c r="R528" s="1"/>
      <c r="S528" s="1"/>
      <c r="T528" s="1"/>
      <c r="U528" s="1"/>
      <c r="V528" s="1"/>
      <c r="W528" s="1"/>
      <c r="X528" s="1"/>
      <c r="Y528" s="1"/>
      <c r="Z528" s="1"/>
    </row>
    <row r="529" spans="1:26" ht="15.5" x14ac:dyDescent="0.35">
      <c r="A529" s="65"/>
      <c r="B529" s="1"/>
      <c r="C529" s="1"/>
      <c r="D529" s="1"/>
      <c r="E529" s="65"/>
      <c r="F529" s="66"/>
      <c r="G529" s="1"/>
      <c r="H529" s="1"/>
      <c r="I529" s="1"/>
      <c r="J529" s="1"/>
      <c r="K529" s="1"/>
      <c r="L529" s="1"/>
      <c r="M529" s="1"/>
      <c r="N529" s="1"/>
      <c r="O529" s="1"/>
      <c r="P529" s="1"/>
      <c r="Q529" s="1"/>
      <c r="R529" s="1"/>
      <c r="S529" s="1"/>
      <c r="T529" s="1"/>
      <c r="U529" s="1"/>
      <c r="V529" s="1"/>
      <c r="W529" s="1"/>
      <c r="X529" s="1"/>
      <c r="Y529" s="1"/>
      <c r="Z529" s="1"/>
    </row>
    <row r="530" spans="1:26" ht="15.5" x14ac:dyDescent="0.35">
      <c r="A530" s="65"/>
      <c r="B530" s="1"/>
      <c r="C530" s="1"/>
      <c r="D530" s="1"/>
      <c r="E530" s="65"/>
      <c r="F530" s="66"/>
      <c r="G530" s="1"/>
      <c r="H530" s="1"/>
      <c r="I530" s="1"/>
      <c r="J530" s="1"/>
      <c r="K530" s="1"/>
      <c r="L530" s="1"/>
      <c r="M530" s="1"/>
      <c r="N530" s="1"/>
      <c r="O530" s="1"/>
      <c r="P530" s="1"/>
      <c r="Q530" s="1"/>
      <c r="R530" s="1"/>
      <c r="S530" s="1"/>
      <c r="T530" s="1"/>
      <c r="U530" s="1"/>
      <c r="V530" s="1"/>
      <c r="W530" s="1"/>
      <c r="X530" s="1"/>
      <c r="Y530" s="1"/>
      <c r="Z530" s="1"/>
    </row>
    <row r="531" spans="1:26" ht="15.5" x14ac:dyDescent="0.35">
      <c r="A531" s="65"/>
      <c r="B531" s="1"/>
      <c r="C531" s="1"/>
      <c r="D531" s="1"/>
      <c r="E531" s="65"/>
      <c r="F531" s="66"/>
      <c r="G531" s="1"/>
      <c r="H531" s="1"/>
      <c r="I531" s="1"/>
      <c r="J531" s="1"/>
      <c r="K531" s="1"/>
      <c r="L531" s="1"/>
      <c r="M531" s="1"/>
      <c r="N531" s="1"/>
      <c r="O531" s="1"/>
      <c r="P531" s="1"/>
      <c r="Q531" s="1"/>
      <c r="R531" s="1"/>
      <c r="S531" s="1"/>
      <c r="T531" s="1"/>
      <c r="U531" s="1"/>
      <c r="V531" s="1"/>
      <c r="W531" s="1"/>
      <c r="X531" s="1"/>
      <c r="Y531" s="1"/>
      <c r="Z531" s="1"/>
    </row>
    <row r="532" spans="1:26" ht="15.5" x14ac:dyDescent="0.35">
      <c r="A532" s="65"/>
      <c r="B532" s="1"/>
      <c r="C532" s="1"/>
      <c r="D532" s="1"/>
      <c r="E532" s="65"/>
      <c r="F532" s="66"/>
      <c r="G532" s="1"/>
      <c r="H532" s="1"/>
      <c r="I532" s="1"/>
      <c r="J532" s="1"/>
      <c r="K532" s="1"/>
      <c r="L532" s="1"/>
      <c r="M532" s="1"/>
      <c r="N532" s="1"/>
      <c r="O532" s="1"/>
      <c r="P532" s="1"/>
      <c r="Q532" s="1"/>
      <c r="R532" s="1"/>
      <c r="S532" s="1"/>
      <c r="T532" s="1"/>
      <c r="U532" s="1"/>
      <c r="V532" s="1"/>
      <c r="W532" s="1"/>
      <c r="X532" s="1"/>
      <c r="Y532" s="1"/>
      <c r="Z532" s="1"/>
    </row>
    <row r="533" spans="1:26" ht="15.5" x14ac:dyDescent="0.35">
      <c r="A533" s="65"/>
      <c r="B533" s="1"/>
      <c r="C533" s="1"/>
      <c r="D533" s="1"/>
      <c r="E533" s="65"/>
      <c r="F533" s="66"/>
      <c r="G533" s="1"/>
      <c r="H533" s="1"/>
      <c r="I533" s="1"/>
      <c r="J533" s="1"/>
      <c r="K533" s="1"/>
      <c r="L533" s="1"/>
      <c r="M533" s="1"/>
      <c r="N533" s="1"/>
      <c r="O533" s="1"/>
      <c r="P533" s="1"/>
      <c r="Q533" s="1"/>
      <c r="R533" s="1"/>
      <c r="S533" s="1"/>
      <c r="T533" s="1"/>
      <c r="U533" s="1"/>
      <c r="V533" s="1"/>
      <c r="W533" s="1"/>
      <c r="X533" s="1"/>
      <c r="Y533" s="1"/>
      <c r="Z533" s="1"/>
    </row>
    <row r="534" spans="1:26" ht="15.5" x14ac:dyDescent="0.35">
      <c r="A534" s="65"/>
      <c r="B534" s="1"/>
      <c r="C534" s="1"/>
      <c r="D534" s="1"/>
      <c r="E534" s="65"/>
      <c r="F534" s="66"/>
      <c r="G534" s="1"/>
      <c r="H534" s="1"/>
      <c r="I534" s="1"/>
      <c r="J534" s="1"/>
      <c r="K534" s="1"/>
      <c r="L534" s="1"/>
      <c r="M534" s="1"/>
      <c r="N534" s="1"/>
      <c r="O534" s="1"/>
      <c r="P534" s="1"/>
      <c r="Q534" s="1"/>
      <c r="R534" s="1"/>
      <c r="S534" s="1"/>
      <c r="T534" s="1"/>
      <c r="U534" s="1"/>
      <c r="V534" s="1"/>
      <c r="W534" s="1"/>
      <c r="X534" s="1"/>
      <c r="Y534" s="1"/>
      <c r="Z534" s="1"/>
    </row>
    <row r="535" spans="1:26" ht="15.5" x14ac:dyDescent="0.35">
      <c r="A535" s="65"/>
      <c r="B535" s="1"/>
      <c r="C535" s="1"/>
      <c r="D535" s="1"/>
      <c r="E535" s="65"/>
      <c r="F535" s="66"/>
      <c r="G535" s="1"/>
      <c r="H535" s="1"/>
      <c r="I535" s="1"/>
      <c r="J535" s="1"/>
      <c r="K535" s="1"/>
      <c r="L535" s="1"/>
      <c r="M535" s="1"/>
      <c r="N535" s="1"/>
      <c r="O535" s="1"/>
      <c r="P535" s="1"/>
      <c r="Q535" s="1"/>
      <c r="R535" s="1"/>
      <c r="S535" s="1"/>
      <c r="T535" s="1"/>
      <c r="U535" s="1"/>
      <c r="V535" s="1"/>
      <c r="W535" s="1"/>
      <c r="X535" s="1"/>
      <c r="Y535" s="1"/>
      <c r="Z535" s="1"/>
    </row>
    <row r="536" spans="1:26" ht="15.5" x14ac:dyDescent="0.35">
      <c r="A536" s="65"/>
      <c r="B536" s="1"/>
      <c r="C536" s="1"/>
      <c r="D536" s="1"/>
      <c r="E536" s="65"/>
      <c r="F536" s="66"/>
      <c r="G536" s="1"/>
      <c r="H536" s="1"/>
      <c r="I536" s="1"/>
      <c r="J536" s="1"/>
      <c r="K536" s="1"/>
      <c r="L536" s="1"/>
      <c r="M536" s="1"/>
      <c r="N536" s="1"/>
      <c r="O536" s="1"/>
      <c r="P536" s="1"/>
      <c r="Q536" s="1"/>
      <c r="R536" s="1"/>
      <c r="S536" s="1"/>
      <c r="T536" s="1"/>
      <c r="U536" s="1"/>
      <c r="V536" s="1"/>
      <c r="W536" s="1"/>
      <c r="X536" s="1"/>
      <c r="Y536" s="1"/>
      <c r="Z536" s="1"/>
    </row>
    <row r="537" spans="1:26" ht="15.5" x14ac:dyDescent="0.35">
      <c r="A537" s="65"/>
      <c r="B537" s="1"/>
      <c r="C537" s="1"/>
      <c r="D537" s="1"/>
      <c r="E537" s="65"/>
      <c r="F537" s="66"/>
      <c r="G537" s="1"/>
      <c r="H537" s="1"/>
      <c r="I537" s="1"/>
      <c r="J537" s="1"/>
      <c r="K537" s="1"/>
      <c r="L537" s="1"/>
      <c r="M537" s="1"/>
      <c r="N537" s="1"/>
      <c r="O537" s="1"/>
      <c r="P537" s="1"/>
      <c r="Q537" s="1"/>
      <c r="R537" s="1"/>
      <c r="S537" s="1"/>
      <c r="T537" s="1"/>
      <c r="U537" s="1"/>
      <c r="V537" s="1"/>
      <c r="W537" s="1"/>
      <c r="X537" s="1"/>
      <c r="Y537" s="1"/>
      <c r="Z537" s="1"/>
    </row>
    <row r="538" spans="1:26" ht="15.5" x14ac:dyDescent="0.35">
      <c r="A538" s="65"/>
      <c r="B538" s="1"/>
      <c r="C538" s="1"/>
      <c r="D538" s="1"/>
      <c r="E538" s="65"/>
      <c r="F538" s="66"/>
      <c r="G538" s="1"/>
      <c r="H538" s="1"/>
      <c r="I538" s="1"/>
      <c r="J538" s="1"/>
      <c r="K538" s="1"/>
      <c r="L538" s="1"/>
      <c r="M538" s="1"/>
      <c r="N538" s="1"/>
      <c r="O538" s="1"/>
      <c r="P538" s="1"/>
      <c r="Q538" s="1"/>
      <c r="R538" s="1"/>
      <c r="S538" s="1"/>
      <c r="T538" s="1"/>
      <c r="U538" s="1"/>
      <c r="V538" s="1"/>
      <c r="W538" s="1"/>
      <c r="X538" s="1"/>
      <c r="Y538" s="1"/>
      <c r="Z538" s="1"/>
    </row>
    <row r="539" spans="1:26" ht="15.5" x14ac:dyDescent="0.35">
      <c r="A539" s="65"/>
      <c r="B539" s="1"/>
      <c r="C539" s="1"/>
      <c r="D539" s="1"/>
      <c r="E539" s="65"/>
      <c r="F539" s="66"/>
      <c r="G539" s="1"/>
      <c r="H539" s="1"/>
      <c r="I539" s="1"/>
      <c r="J539" s="1"/>
      <c r="K539" s="1"/>
      <c r="L539" s="1"/>
      <c r="M539" s="1"/>
      <c r="N539" s="1"/>
      <c r="O539" s="1"/>
      <c r="P539" s="1"/>
      <c r="Q539" s="1"/>
      <c r="R539" s="1"/>
      <c r="S539" s="1"/>
      <c r="T539" s="1"/>
      <c r="U539" s="1"/>
      <c r="V539" s="1"/>
      <c r="W539" s="1"/>
      <c r="X539" s="1"/>
      <c r="Y539" s="1"/>
      <c r="Z539" s="1"/>
    </row>
    <row r="540" spans="1:26" ht="15.5" x14ac:dyDescent="0.35">
      <c r="A540" s="65"/>
      <c r="B540" s="1"/>
      <c r="C540" s="1"/>
      <c r="D540" s="1"/>
      <c r="E540" s="65"/>
      <c r="F540" s="66"/>
      <c r="G540" s="1"/>
      <c r="H540" s="1"/>
      <c r="I540" s="1"/>
      <c r="J540" s="1"/>
      <c r="K540" s="1"/>
      <c r="L540" s="1"/>
      <c r="M540" s="1"/>
      <c r="N540" s="1"/>
      <c r="O540" s="1"/>
      <c r="P540" s="1"/>
      <c r="Q540" s="1"/>
      <c r="R540" s="1"/>
      <c r="S540" s="1"/>
      <c r="T540" s="1"/>
      <c r="U540" s="1"/>
      <c r="V540" s="1"/>
      <c r="W540" s="1"/>
      <c r="X540" s="1"/>
      <c r="Y540" s="1"/>
      <c r="Z540" s="1"/>
    </row>
    <row r="541" spans="1:26" ht="15.5" x14ac:dyDescent="0.35">
      <c r="A541" s="65"/>
      <c r="B541" s="1"/>
      <c r="C541" s="1"/>
      <c r="D541" s="1"/>
      <c r="E541" s="65"/>
      <c r="F541" s="66"/>
      <c r="G541" s="1"/>
      <c r="H541" s="1"/>
      <c r="I541" s="1"/>
      <c r="J541" s="1"/>
      <c r="K541" s="1"/>
      <c r="L541" s="1"/>
      <c r="M541" s="1"/>
      <c r="N541" s="1"/>
      <c r="O541" s="1"/>
      <c r="P541" s="1"/>
      <c r="Q541" s="1"/>
      <c r="R541" s="1"/>
      <c r="S541" s="1"/>
      <c r="T541" s="1"/>
      <c r="U541" s="1"/>
      <c r="V541" s="1"/>
      <c r="W541" s="1"/>
      <c r="X541" s="1"/>
      <c r="Y541" s="1"/>
      <c r="Z541" s="1"/>
    </row>
    <row r="542" spans="1:26" ht="15.5" x14ac:dyDescent="0.35">
      <c r="A542" s="65"/>
      <c r="B542" s="1"/>
      <c r="C542" s="1"/>
      <c r="D542" s="1"/>
      <c r="E542" s="65"/>
      <c r="F542" s="66"/>
      <c r="G542" s="1"/>
      <c r="H542" s="1"/>
      <c r="I542" s="1"/>
      <c r="J542" s="1"/>
      <c r="K542" s="1"/>
      <c r="L542" s="1"/>
      <c r="M542" s="1"/>
      <c r="N542" s="1"/>
      <c r="O542" s="1"/>
      <c r="P542" s="1"/>
      <c r="Q542" s="1"/>
      <c r="R542" s="1"/>
      <c r="S542" s="1"/>
      <c r="T542" s="1"/>
      <c r="U542" s="1"/>
      <c r="V542" s="1"/>
      <c r="W542" s="1"/>
      <c r="X542" s="1"/>
      <c r="Y542" s="1"/>
      <c r="Z542" s="1"/>
    </row>
    <row r="543" spans="1:26" ht="15.5" x14ac:dyDescent="0.35">
      <c r="A543" s="65"/>
      <c r="B543" s="1"/>
      <c r="C543" s="1"/>
      <c r="D543" s="1"/>
      <c r="E543" s="65"/>
      <c r="F543" s="66"/>
      <c r="G543" s="1"/>
      <c r="H543" s="1"/>
      <c r="I543" s="1"/>
      <c r="J543" s="1"/>
      <c r="K543" s="1"/>
      <c r="L543" s="1"/>
      <c r="M543" s="1"/>
      <c r="N543" s="1"/>
      <c r="O543" s="1"/>
      <c r="P543" s="1"/>
      <c r="Q543" s="1"/>
      <c r="R543" s="1"/>
      <c r="S543" s="1"/>
      <c r="T543" s="1"/>
      <c r="U543" s="1"/>
      <c r="V543" s="1"/>
      <c r="W543" s="1"/>
      <c r="X543" s="1"/>
      <c r="Y543" s="1"/>
      <c r="Z543" s="1"/>
    </row>
    <row r="544" spans="1:26" ht="15.5" x14ac:dyDescent="0.35">
      <c r="A544" s="65"/>
      <c r="B544" s="1"/>
      <c r="C544" s="1"/>
      <c r="D544" s="1"/>
      <c r="E544" s="65"/>
      <c r="F544" s="66"/>
      <c r="G544" s="1"/>
      <c r="H544" s="1"/>
      <c r="I544" s="1"/>
      <c r="J544" s="1"/>
      <c r="K544" s="1"/>
      <c r="L544" s="1"/>
      <c r="M544" s="1"/>
      <c r="N544" s="1"/>
      <c r="O544" s="1"/>
      <c r="P544" s="1"/>
      <c r="Q544" s="1"/>
      <c r="R544" s="1"/>
      <c r="S544" s="1"/>
      <c r="T544" s="1"/>
      <c r="U544" s="1"/>
      <c r="V544" s="1"/>
      <c r="W544" s="1"/>
      <c r="X544" s="1"/>
      <c r="Y544" s="1"/>
      <c r="Z544" s="1"/>
    </row>
    <row r="545" spans="1:26" ht="15.5" x14ac:dyDescent="0.35">
      <c r="A545" s="65"/>
      <c r="B545" s="1"/>
      <c r="C545" s="1"/>
      <c r="D545" s="1"/>
      <c r="E545" s="65"/>
      <c r="F545" s="66"/>
      <c r="G545" s="1"/>
      <c r="H545" s="1"/>
      <c r="I545" s="1"/>
      <c r="J545" s="1"/>
      <c r="K545" s="1"/>
      <c r="L545" s="1"/>
      <c r="M545" s="1"/>
      <c r="N545" s="1"/>
      <c r="O545" s="1"/>
      <c r="P545" s="1"/>
      <c r="Q545" s="1"/>
      <c r="R545" s="1"/>
      <c r="S545" s="1"/>
      <c r="T545" s="1"/>
      <c r="U545" s="1"/>
      <c r="V545" s="1"/>
      <c r="W545" s="1"/>
      <c r="X545" s="1"/>
      <c r="Y545" s="1"/>
      <c r="Z545" s="1"/>
    </row>
    <row r="546" spans="1:26" ht="15.5" x14ac:dyDescent="0.35">
      <c r="A546" s="65"/>
      <c r="B546" s="1"/>
      <c r="C546" s="1"/>
      <c r="D546" s="1"/>
      <c r="E546" s="65"/>
      <c r="F546" s="66"/>
      <c r="G546" s="1"/>
      <c r="H546" s="1"/>
      <c r="I546" s="1"/>
      <c r="J546" s="1"/>
      <c r="K546" s="1"/>
      <c r="L546" s="1"/>
      <c r="M546" s="1"/>
      <c r="N546" s="1"/>
      <c r="O546" s="1"/>
      <c r="P546" s="1"/>
      <c r="Q546" s="1"/>
      <c r="R546" s="1"/>
      <c r="S546" s="1"/>
      <c r="T546" s="1"/>
      <c r="U546" s="1"/>
      <c r="V546" s="1"/>
      <c r="W546" s="1"/>
      <c r="X546" s="1"/>
      <c r="Y546" s="1"/>
      <c r="Z546" s="1"/>
    </row>
    <row r="547" spans="1:26" ht="15.5" x14ac:dyDescent="0.35">
      <c r="A547" s="65"/>
      <c r="B547" s="1"/>
      <c r="C547" s="1"/>
      <c r="D547" s="1"/>
      <c r="E547" s="65"/>
      <c r="F547" s="66"/>
      <c r="G547" s="1"/>
      <c r="H547" s="1"/>
      <c r="I547" s="1"/>
      <c r="J547" s="1"/>
      <c r="K547" s="1"/>
      <c r="L547" s="1"/>
      <c r="M547" s="1"/>
      <c r="N547" s="1"/>
      <c r="O547" s="1"/>
      <c r="P547" s="1"/>
      <c r="Q547" s="1"/>
      <c r="R547" s="1"/>
      <c r="S547" s="1"/>
      <c r="T547" s="1"/>
      <c r="U547" s="1"/>
      <c r="V547" s="1"/>
      <c r="W547" s="1"/>
      <c r="X547" s="1"/>
      <c r="Y547" s="1"/>
      <c r="Z547" s="1"/>
    </row>
    <row r="548" spans="1:26" ht="15.5" x14ac:dyDescent="0.35">
      <c r="A548" s="65"/>
      <c r="B548" s="1"/>
      <c r="C548" s="1"/>
      <c r="D548" s="1"/>
      <c r="E548" s="65"/>
      <c r="F548" s="66"/>
      <c r="G548" s="1"/>
      <c r="H548" s="1"/>
      <c r="I548" s="1"/>
      <c r="J548" s="1"/>
      <c r="K548" s="1"/>
      <c r="L548" s="1"/>
      <c r="M548" s="1"/>
      <c r="N548" s="1"/>
      <c r="O548" s="1"/>
      <c r="P548" s="1"/>
      <c r="Q548" s="1"/>
      <c r="R548" s="1"/>
      <c r="S548" s="1"/>
      <c r="T548" s="1"/>
      <c r="U548" s="1"/>
      <c r="V548" s="1"/>
      <c r="W548" s="1"/>
      <c r="X548" s="1"/>
      <c r="Y548" s="1"/>
      <c r="Z548" s="1"/>
    </row>
    <row r="549" spans="1:26" ht="15.5" x14ac:dyDescent="0.35">
      <c r="A549" s="65"/>
      <c r="B549" s="1"/>
      <c r="C549" s="1"/>
      <c r="D549" s="1"/>
      <c r="E549" s="65"/>
      <c r="F549" s="66"/>
      <c r="G549" s="1"/>
      <c r="H549" s="1"/>
      <c r="I549" s="1"/>
      <c r="J549" s="1"/>
      <c r="K549" s="1"/>
      <c r="L549" s="1"/>
      <c r="M549" s="1"/>
      <c r="N549" s="1"/>
      <c r="O549" s="1"/>
      <c r="P549" s="1"/>
      <c r="Q549" s="1"/>
      <c r="R549" s="1"/>
      <c r="S549" s="1"/>
      <c r="T549" s="1"/>
      <c r="U549" s="1"/>
      <c r="V549" s="1"/>
      <c r="W549" s="1"/>
      <c r="X549" s="1"/>
      <c r="Y549" s="1"/>
      <c r="Z549" s="1"/>
    </row>
    <row r="550" spans="1:26" ht="15.5" x14ac:dyDescent="0.35">
      <c r="A550" s="65"/>
      <c r="B550" s="1"/>
      <c r="C550" s="1"/>
      <c r="D550" s="1"/>
      <c r="E550" s="65"/>
      <c r="F550" s="66"/>
      <c r="G550" s="1"/>
      <c r="H550" s="1"/>
      <c r="I550" s="1"/>
      <c r="J550" s="1"/>
      <c r="K550" s="1"/>
      <c r="L550" s="1"/>
      <c r="M550" s="1"/>
      <c r="N550" s="1"/>
      <c r="O550" s="1"/>
      <c r="P550" s="1"/>
      <c r="Q550" s="1"/>
      <c r="R550" s="1"/>
      <c r="S550" s="1"/>
      <c r="T550" s="1"/>
      <c r="U550" s="1"/>
      <c r="V550" s="1"/>
      <c r="W550" s="1"/>
      <c r="X550" s="1"/>
      <c r="Y550" s="1"/>
      <c r="Z550" s="1"/>
    </row>
    <row r="551" spans="1:26" ht="15.5" x14ac:dyDescent="0.35">
      <c r="A551" s="65"/>
      <c r="B551" s="1"/>
      <c r="C551" s="1"/>
      <c r="D551" s="1"/>
      <c r="E551" s="65"/>
      <c r="F551" s="66"/>
      <c r="G551" s="1"/>
      <c r="H551" s="1"/>
      <c r="I551" s="1"/>
      <c r="J551" s="1"/>
      <c r="K551" s="1"/>
      <c r="L551" s="1"/>
      <c r="M551" s="1"/>
      <c r="N551" s="1"/>
      <c r="O551" s="1"/>
      <c r="P551" s="1"/>
      <c r="Q551" s="1"/>
      <c r="R551" s="1"/>
      <c r="S551" s="1"/>
      <c r="T551" s="1"/>
      <c r="U551" s="1"/>
      <c r="V551" s="1"/>
      <c r="W551" s="1"/>
      <c r="X551" s="1"/>
      <c r="Y551" s="1"/>
      <c r="Z551" s="1"/>
    </row>
    <row r="552" spans="1:26" ht="15.5" x14ac:dyDescent="0.35">
      <c r="A552" s="65"/>
      <c r="B552" s="1"/>
      <c r="C552" s="1"/>
      <c r="D552" s="1"/>
      <c r="E552" s="65"/>
      <c r="F552" s="66"/>
      <c r="G552" s="1"/>
      <c r="H552" s="1"/>
      <c r="I552" s="1"/>
      <c r="J552" s="1"/>
      <c r="K552" s="1"/>
      <c r="L552" s="1"/>
      <c r="M552" s="1"/>
      <c r="N552" s="1"/>
      <c r="O552" s="1"/>
      <c r="P552" s="1"/>
      <c r="Q552" s="1"/>
      <c r="R552" s="1"/>
      <c r="S552" s="1"/>
      <c r="T552" s="1"/>
      <c r="U552" s="1"/>
      <c r="V552" s="1"/>
      <c r="W552" s="1"/>
      <c r="X552" s="1"/>
      <c r="Y552" s="1"/>
      <c r="Z552" s="1"/>
    </row>
    <row r="553" spans="1:26" ht="15.5" x14ac:dyDescent="0.35">
      <c r="A553" s="65"/>
      <c r="B553" s="1"/>
      <c r="C553" s="1"/>
      <c r="D553" s="1"/>
      <c r="E553" s="65"/>
      <c r="F553" s="66"/>
      <c r="G553" s="1"/>
      <c r="H553" s="1"/>
      <c r="I553" s="1"/>
      <c r="J553" s="1"/>
      <c r="K553" s="1"/>
      <c r="L553" s="1"/>
      <c r="M553" s="1"/>
      <c r="N553" s="1"/>
      <c r="O553" s="1"/>
      <c r="P553" s="1"/>
      <c r="Q553" s="1"/>
      <c r="R553" s="1"/>
      <c r="S553" s="1"/>
      <c r="T553" s="1"/>
      <c r="U553" s="1"/>
      <c r="V553" s="1"/>
      <c r="W553" s="1"/>
      <c r="X553" s="1"/>
      <c r="Y553" s="1"/>
      <c r="Z553" s="1"/>
    </row>
    <row r="554" spans="1:26" ht="15.5" x14ac:dyDescent="0.35">
      <c r="A554" s="65"/>
      <c r="B554" s="1"/>
      <c r="C554" s="1"/>
      <c r="D554" s="1"/>
      <c r="E554" s="65"/>
      <c r="F554" s="66"/>
      <c r="G554" s="1"/>
      <c r="H554" s="1"/>
      <c r="I554" s="1"/>
      <c r="J554" s="1"/>
      <c r="K554" s="1"/>
      <c r="L554" s="1"/>
      <c r="M554" s="1"/>
      <c r="N554" s="1"/>
      <c r="O554" s="1"/>
      <c r="P554" s="1"/>
      <c r="Q554" s="1"/>
      <c r="R554" s="1"/>
      <c r="S554" s="1"/>
      <c r="T554" s="1"/>
      <c r="U554" s="1"/>
      <c r="V554" s="1"/>
      <c r="W554" s="1"/>
      <c r="X554" s="1"/>
      <c r="Y554" s="1"/>
      <c r="Z554" s="1"/>
    </row>
    <row r="555" spans="1:26" ht="15.5" x14ac:dyDescent="0.35">
      <c r="A555" s="65"/>
      <c r="B555" s="1"/>
      <c r="C555" s="1"/>
      <c r="D555" s="1"/>
      <c r="E555" s="65"/>
      <c r="F555" s="66"/>
      <c r="G555" s="1"/>
      <c r="H555" s="1"/>
      <c r="I555" s="1"/>
      <c r="J555" s="1"/>
      <c r="K555" s="1"/>
      <c r="L555" s="1"/>
      <c r="M555" s="1"/>
      <c r="N555" s="1"/>
      <c r="O555" s="1"/>
      <c r="P555" s="1"/>
      <c r="Q555" s="1"/>
      <c r="R555" s="1"/>
      <c r="S555" s="1"/>
      <c r="T555" s="1"/>
      <c r="U555" s="1"/>
      <c r="V555" s="1"/>
      <c r="W555" s="1"/>
      <c r="X555" s="1"/>
      <c r="Y555" s="1"/>
      <c r="Z555" s="1"/>
    </row>
    <row r="556" spans="1:26" ht="15.5" x14ac:dyDescent="0.35">
      <c r="A556" s="65"/>
      <c r="B556" s="1"/>
      <c r="C556" s="1"/>
      <c r="D556" s="1"/>
      <c r="E556" s="65"/>
      <c r="F556" s="66"/>
      <c r="G556" s="1"/>
      <c r="H556" s="1"/>
      <c r="I556" s="1"/>
      <c r="J556" s="1"/>
      <c r="K556" s="1"/>
      <c r="L556" s="1"/>
      <c r="M556" s="1"/>
      <c r="N556" s="1"/>
      <c r="O556" s="1"/>
      <c r="P556" s="1"/>
      <c r="Q556" s="1"/>
      <c r="R556" s="1"/>
      <c r="S556" s="1"/>
      <c r="T556" s="1"/>
      <c r="U556" s="1"/>
      <c r="V556" s="1"/>
      <c r="W556" s="1"/>
      <c r="X556" s="1"/>
      <c r="Y556" s="1"/>
      <c r="Z556" s="1"/>
    </row>
    <row r="557" spans="1:26" ht="15.5" x14ac:dyDescent="0.35">
      <c r="A557" s="65"/>
      <c r="B557" s="1"/>
      <c r="C557" s="1"/>
      <c r="D557" s="1"/>
      <c r="E557" s="65"/>
      <c r="F557" s="66"/>
      <c r="G557" s="1"/>
      <c r="H557" s="1"/>
      <c r="I557" s="1"/>
      <c r="J557" s="1"/>
      <c r="K557" s="1"/>
      <c r="L557" s="1"/>
      <c r="M557" s="1"/>
      <c r="N557" s="1"/>
      <c r="O557" s="1"/>
      <c r="P557" s="1"/>
      <c r="Q557" s="1"/>
      <c r="R557" s="1"/>
      <c r="S557" s="1"/>
      <c r="T557" s="1"/>
      <c r="U557" s="1"/>
      <c r="V557" s="1"/>
      <c r="W557" s="1"/>
      <c r="X557" s="1"/>
      <c r="Y557" s="1"/>
      <c r="Z557" s="1"/>
    </row>
    <row r="558" spans="1:26" ht="15.5" x14ac:dyDescent="0.35">
      <c r="A558" s="65"/>
      <c r="B558" s="1"/>
      <c r="C558" s="1"/>
      <c r="D558" s="1"/>
      <c r="E558" s="65"/>
      <c r="F558" s="66"/>
      <c r="G558" s="1"/>
      <c r="H558" s="1"/>
      <c r="I558" s="1"/>
      <c r="J558" s="1"/>
      <c r="K558" s="1"/>
      <c r="L558" s="1"/>
      <c r="M558" s="1"/>
      <c r="N558" s="1"/>
      <c r="O558" s="1"/>
      <c r="P558" s="1"/>
      <c r="Q558" s="1"/>
      <c r="R558" s="1"/>
      <c r="S558" s="1"/>
      <c r="T558" s="1"/>
      <c r="U558" s="1"/>
      <c r="V558" s="1"/>
      <c r="W558" s="1"/>
      <c r="X558" s="1"/>
      <c r="Y558" s="1"/>
      <c r="Z558" s="1"/>
    </row>
    <row r="559" spans="1:26" ht="15.5" x14ac:dyDescent="0.35">
      <c r="A559" s="65"/>
      <c r="B559" s="1"/>
      <c r="C559" s="1"/>
      <c r="D559" s="1"/>
      <c r="E559" s="65"/>
      <c r="F559" s="66"/>
      <c r="G559" s="1"/>
      <c r="H559" s="1"/>
      <c r="I559" s="1"/>
      <c r="J559" s="1"/>
      <c r="K559" s="1"/>
      <c r="L559" s="1"/>
      <c r="M559" s="1"/>
      <c r="N559" s="1"/>
      <c r="O559" s="1"/>
      <c r="P559" s="1"/>
      <c r="Q559" s="1"/>
      <c r="R559" s="1"/>
      <c r="S559" s="1"/>
      <c r="T559" s="1"/>
      <c r="U559" s="1"/>
      <c r="V559" s="1"/>
      <c r="W559" s="1"/>
      <c r="X559" s="1"/>
      <c r="Y559" s="1"/>
      <c r="Z559" s="1"/>
    </row>
    <row r="560" spans="1:26" ht="15.5" x14ac:dyDescent="0.35">
      <c r="A560" s="65"/>
      <c r="B560" s="1"/>
      <c r="C560" s="1"/>
      <c r="D560" s="1"/>
      <c r="E560" s="65"/>
      <c r="F560" s="66"/>
      <c r="G560" s="1"/>
      <c r="H560" s="1"/>
      <c r="I560" s="1"/>
      <c r="J560" s="1"/>
      <c r="K560" s="1"/>
      <c r="L560" s="1"/>
      <c r="M560" s="1"/>
      <c r="N560" s="1"/>
      <c r="O560" s="1"/>
      <c r="P560" s="1"/>
      <c r="Q560" s="1"/>
      <c r="R560" s="1"/>
      <c r="S560" s="1"/>
      <c r="T560" s="1"/>
      <c r="U560" s="1"/>
      <c r="V560" s="1"/>
      <c r="W560" s="1"/>
      <c r="X560" s="1"/>
      <c r="Y560" s="1"/>
      <c r="Z560" s="1"/>
    </row>
    <row r="561" spans="1:26" ht="15.5" x14ac:dyDescent="0.35">
      <c r="A561" s="65"/>
      <c r="B561" s="1"/>
      <c r="C561" s="1"/>
      <c r="D561" s="1"/>
      <c r="E561" s="65"/>
      <c r="F561" s="66"/>
      <c r="G561" s="1"/>
      <c r="H561" s="1"/>
      <c r="I561" s="1"/>
      <c r="J561" s="1"/>
      <c r="K561" s="1"/>
      <c r="L561" s="1"/>
      <c r="M561" s="1"/>
      <c r="N561" s="1"/>
      <c r="O561" s="1"/>
      <c r="P561" s="1"/>
      <c r="Q561" s="1"/>
      <c r="R561" s="1"/>
      <c r="S561" s="1"/>
      <c r="T561" s="1"/>
      <c r="U561" s="1"/>
      <c r="V561" s="1"/>
      <c r="W561" s="1"/>
      <c r="X561" s="1"/>
      <c r="Y561" s="1"/>
      <c r="Z561" s="1"/>
    </row>
    <row r="562" spans="1:26" ht="15.5" x14ac:dyDescent="0.35">
      <c r="A562" s="65"/>
      <c r="B562" s="1"/>
      <c r="C562" s="1"/>
      <c r="D562" s="1"/>
      <c r="E562" s="65"/>
      <c r="F562" s="66"/>
      <c r="G562" s="1"/>
      <c r="H562" s="1"/>
      <c r="I562" s="1"/>
      <c r="J562" s="1"/>
      <c r="K562" s="1"/>
      <c r="L562" s="1"/>
      <c r="M562" s="1"/>
      <c r="N562" s="1"/>
      <c r="O562" s="1"/>
      <c r="P562" s="1"/>
      <c r="Q562" s="1"/>
      <c r="R562" s="1"/>
      <c r="S562" s="1"/>
      <c r="T562" s="1"/>
      <c r="U562" s="1"/>
      <c r="V562" s="1"/>
      <c r="W562" s="1"/>
      <c r="X562" s="1"/>
      <c r="Y562" s="1"/>
      <c r="Z562" s="1"/>
    </row>
    <row r="563" spans="1:26" ht="15.5" x14ac:dyDescent="0.35">
      <c r="A563" s="65"/>
      <c r="B563" s="1"/>
      <c r="C563" s="1"/>
      <c r="D563" s="1"/>
      <c r="E563" s="65"/>
      <c r="F563" s="66"/>
      <c r="G563" s="1"/>
      <c r="H563" s="1"/>
      <c r="I563" s="1"/>
      <c r="J563" s="1"/>
      <c r="K563" s="1"/>
      <c r="L563" s="1"/>
      <c r="M563" s="1"/>
      <c r="N563" s="1"/>
      <c r="O563" s="1"/>
      <c r="P563" s="1"/>
      <c r="Q563" s="1"/>
      <c r="R563" s="1"/>
      <c r="S563" s="1"/>
      <c r="T563" s="1"/>
      <c r="U563" s="1"/>
      <c r="V563" s="1"/>
      <c r="W563" s="1"/>
      <c r="X563" s="1"/>
      <c r="Y563" s="1"/>
      <c r="Z563" s="1"/>
    </row>
    <row r="564" spans="1:26" ht="15.5" x14ac:dyDescent="0.35">
      <c r="A564" s="65"/>
      <c r="B564" s="1"/>
      <c r="C564" s="1"/>
      <c r="D564" s="1"/>
      <c r="E564" s="65"/>
      <c r="F564" s="66"/>
      <c r="G564" s="1"/>
      <c r="H564" s="1"/>
      <c r="I564" s="1"/>
      <c r="J564" s="1"/>
      <c r="K564" s="1"/>
      <c r="L564" s="1"/>
      <c r="M564" s="1"/>
      <c r="N564" s="1"/>
      <c r="O564" s="1"/>
      <c r="P564" s="1"/>
      <c r="Q564" s="1"/>
      <c r="R564" s="1"/>
      <c r="S564" s="1"/>
      <c r="T564" s="1"/>
      <c r="U564" s="1"/>
      <c r="V564" s="1"/>
      <c r="W564" s="1"/>
      <c r="X564" s="1"/>
      <c r="Y564" s="1"/>
      <c r="Z564" s="1"/>
    </row>
    <row r="565" spans="1:26" ht="15.5" x14ac:dyDescent="0.35">
      <c r="A565" s="65"/>
      <c r="B565" s="1"/>
      <c r="C565" s="1"/>
      <c r="D565" s="1"/>
      <c r="E565" s="65"/>
      <c r="F565" s="66"/>
      <c r="G565" s="1"/>
      <c r="H565" s="1"/>
      <c r="I565" s="1"/>
      <c r="J565" s="1"/>
      <c r="K565" s="1"/>
      <c r="L565" s="1"/>
      <c r="M565" s="1"/>
      <c r="N565" s="1"/>
      <c r="O565" s="1"/>
      <c r="P565" s="1"/>
      <c r="Q565" s="1"/>
      <c r="R565" s="1"/>
      <c r="S565" s="1"/>
      <c r="T565" s="1"/>
      <c r="U565" s="1"/>
      <c r="V565" s="1"/>
      <c r="W565" s="1"/>
      <c r="X565" s="1"/>
      <c r="Y565" s="1"/>
      <c r="Z565" s="1"/>
    </row>
    <row r="566" spans="1:26" ht="15.5" x14ac:dyDescent="0.35">
      <c r="A566" s="65"/>
      <c r="B566" s="1"/>
      <c r="C566" s="1"/>
      <c r="D566" s="1"/>
      <c r="E566" s="65"/>
      <c r="F566" s="66"/>
      <c r="G566" s="1"/>
      <c r="H566" s="1"/>
      <c r="I566" s="1"/>
      <c r="J566" s="1"/>
      <c r="K566" s="1"/>
      <c r="L566" s="1"/>
      <c r="M566" s="1"/>
      <c r="N566" s="1"/>
      <c r="O566" s="1"/>
      <c r="P566" s="1"/>
      <c r="Q566" s="1"/>
      <c r="R566" s="1"/>
      <c r="S566" s="1"/>
      <c r="T566" s="1"/>
      <c r="U566" s="1"/>
      <c r="V566" s="1"/>
      <c r="W566" s="1"/>
      <c r="X566" s="1"/>
      <c r="Y566" s="1"/>
      <c r="Z566" s="1"/>
    </row>
    <row r="567" spans="1:26" ht="15.5" x14ac:dyDescent="0.35">
      <c r="A567" s="65"/>
      <c r="B567" s="1"/>
      <c r="C567" s="1"/>
      <c r="D567" s="1"/>
      <c r="E567" s="65"/>
      <c r="F567" s="66"/>
      <c r="G567" s="1"/>
      <c r="H567" s="1"/>
      <c r="I567" s="1"/>
      <c r="J567" s="1"/>
      <c r="K567" s="1"/>
      <c r="L567" s="1"/>
      <c r="M567" s="1"/>
      <c r="N567" s="1"/>
      <c r="O567" s="1"/>
      <c r="P567" s="1"/>
      <c r="Q567" s="1"/>
      <c r="R567" s="1"/>
      <c r="S567" s="1"/>
      <c r="T567" s="1"/>
      <c r="U567" s="1"/>
      <c r="V567" s="1"/>
      <c r="W567" s="1"/>
      <c r="X567" s="1"/>
      <c r="Y567" s="1"/>
      <c r="Z567" s="1"/>
    </row>
    <row r="568" spans="1:26" ht="15.5" x14ac:dyDescent="0.35">
      <c r="A568" s="65"/>
      <c r="B568" s="1"/>
      <c r="C568" s="1"/>
      <c r="D568" s="1"/>
      <c r="E568" s="65"/>
      <c r="F568" s="66"/>
      <c r="G568" s="1"/>
      <c r="H568" s="1"/>
      <c r="I568" s="1"/>
      <c r="J568" s="1"/>
      <c r="K568" s="1"/>
      <c r="L568" s="1"/>
      <c r="M568" s="1"/>
      <c r="N568" s="1"/>
      <c r="O568" s="1"/>
      <c r="P568" s="1"/>
      <c r="Q568" s="1"/>
      <c r="R568" s="1"/>
      <c r="S568" s="1"/>
      <c r="T568" s="1"/>
      <c r="U568" s="1"/>
      <c r="V568" s="1"/>
      <c r="W568" s="1"/>
      <c r="X568" s="1"/>
      <c r="Y568" s="1"/>
      <c r="Z568" s="1"/>
    </row>
    <row r="569" spans="1:26" ht="15.5" x14ac:dyDescent="0.35">
      <c r="A569" s="65"/>
      <c r="B569" s="1"/>
      <c r="C569" s="1"/>
      <c r="D569" s="1"/>
      <c r="E569" s="65"/>
      <c r="F569" s="66"/>
      <c r="G569" s="1"/>
      <c r="H569" s="1"/>
      <c r="I569" s="1"/>
      <c r="J569" s="1"/>
      <c r="K569" s="1"/>
      <c r="L569" s="1"/>
      <c r="M569" s="1"/>
      <c r="N569" s="1"/>
      <c r="O569" s="1"/>
      <c r="P569" s="1"/>
      <c r="Q569" s="1"/>
      <c r="R569" s="1"/>
      <c r="S569" s="1"/>
      <c r="T569" s="1"/>
      <c r="U569" s="1"/>
      <c r="V569" s="1"/>
      <c r="W569" s="1"/>
      <c r="X569" s="1"/>
      <c r="Y569" s="1"/>
      <c r="Z569" s="1"/>
    </row>
    <row r="570" spans="1:26" ht="15.5" x14ac:dyDescent="0.35">
      <c r="A570" s="65"/>
      <c r="B570" s="1"/>
      <c r="C570" s="1"/>
      <c r="D570" s="1"/>
      <c r="E570" s="65"/>
      <c r="F570" s="66"/>
      <c r="G570" s="1"/>
      <c r="H570" s="1"/>
      <c r="I570" s="1"/>
      <c r="J570" s="1"/>
      <c r="K570" s="1"/>
      <c r="L570" s="1"/>
      <c r="M570" s="1"/>
      <c r="N570" s="1"/>
      <c r="O570" s="1"/>
      <c r="P570" s="1"/>
      <c r="Q570" s="1"/>
      <c r="R570" s="1"/>
      <c r="S570" s="1"/>
      <c r="T570" s="1"/>
      <c r="U570" s="1"/>
      <c r="V570" s="1"/>
      <c r="W570" s="1"/>
      <c r="X570" s="1"/>
      <c r="Y570" s="1"/>
      <c r="Z570" s="1"/>
    </row>
    <row r="571" spans="1:26" ht="15.5" x14ac:dyDescent="0.35">
      <c r="A571" s="65"/>
      <c r="B571" s="1"/>
      <c r="C571" s="1"/>
      <c r="D571" s="1"/>
      <c r="E571" s="65"/>
      <c r="F571" s="66"/>
      <c r="G571" s="1"/>
      <c r="H571" s="1"/>
      <c r="I571" s="1"/>
      <c r="J571" s="1"/>
      <c r="K571" s="1"/>
      <c r="L571" s="1"/>
      <c r="M571" s="1"/>
      <c r="N571" s="1"/>
      <c r="O571" s="1"/>
      <c r="P571" s="1"/>
      <c r="Q571" s="1"/>
      <c r="R571" s="1"/>
      <c r="S571" s="1"/>
      <c r="T571" s="1"/>
      <c r="U571" s="1"/>
      <c r="V571" s="1"/>
      <c r="W571" s="1"/>
      <c r="X571" s="1"/>
      <c r="Y571" s="1"/>
      <c r="Z571" s="1"/>
    </row>
    <row r="572" spans="1:26" ht="15.5" x14ac:dyDescent="0.35">
      <c r="A572" s="65"/>
      <c r="B572" s="1"/>
      <c r="C572" s="1"/>
      <c r="D572" s="1"/>
      <c r="E572" s="65"/>
      <c r="F572" s="66"/>
      <c r="G572" s="1"/>
      <c r="H572" s="1"/>
      <c r="I572" s="1"/>
      <c r="J572" s="1"/>
      <c r="K572" s="1"/>
      <c r="L572" s="1"/>
      <c r="M572" s="1"/>
      <c r="N572" s="1"/>
      <c r="O572" s="1"/>
      <c r="P572" s="1"/>
      <c r="Q572" s="1"/>
      <c r="R572" s="1"/>
      <c r="S572" s="1"/>
      <c r="T572" s="1"/>
      <c r="U572" s="1"/>
      <c r="V572" s="1"/>
      <c r="W572" s="1"/>
      <c r="X572" s="1"/>
      <c r="Y572" s="1"/>
      <c r="Z572" s="1"/>
    </row>
    <row r="573" spans="1:26" ht="15.5" x14ac:dyDescent="0.35">
      <c r="A573" s="65"/>
      <c r="B573" s="1"/>
      <c r="C573" s="1"/>
      <c r="D573" s="1"/>
      <c r="E573" s="65"/>
      <c r="F573" s="66"/>
      <c r="G573" s="1"/>
      <c r="H573" s="1"/>
      <c r="I573" s="1"/>
      <c r="J573" s="1"/>
      <c r="K573" s="1"/>
      <c r="L573" s="1"/>
      <c r="M573" s="1"/>
      <c r="N573" s="1"/>
      <c r="O573" s="1"/>
      <c r="P573" s="1"/>
      <c r="Q573" s="1"/>
      <c r="R573" s="1"/>
      <c r="S573" s="1"/>
      <c r="T573" s="1"/>
      <c r="U573" s="1"/>
      <c r="V573" s="1"/>
      <c r="W573" s="1"/>
      <c r="X573" s="1"/>
      <c r="Y573" s="1"/>
      <c r="Z573" s="1"/>
    </row>
    <row r="574" spans="1:26" ht="15.5" x14ac:dyDescent="0.35">
      <c r="A574" s="65"/>
      <c r="B574" s="1"/>
      <c r="C574" s="1"/>
      <c r="D574" s="1"/>
      <c r="E574" s="65"/>
      <c r="F574" s="66"/>
      <c r="G574" s="1"/>
      <c r="H574" s="1"/>
      <c r="I574" s="1"/>
      <c r="J574" s="1"/>
      <c r="K574" s="1"/>
      <c r="L574" s="1"/>
      <c r="M574" s="1"/>
      <c r="N574" s="1"/>
      <c r="O574" s="1"/>
      <c r="P574" s="1"/>
      <c r="Q574" s="1"/>
      <c r="R574" s="1"/>
      <c r="S574" s="1"/>
      <c r="T574" s="1"/>
      <c r="U574" s="1"/>
      <c r="V574" s="1"/>
      <c r="W574" s="1"/>
      <c r="X574" s="1"/>
      <c r="Y574" s="1"/>
      <c r="Z574" s="1"/>
    </row>
    <row r="575" spans="1:26" ht="15.5" x14ac:dyDescent="0.35">
      <c r="A575" s="65"/>
      <c r="B575" s="1"/>
      <c r="C575" s="1"/>
      <c r="D575" s="1"/>
      <c r="E575" s="65"/>
      <c r="F575" s="66"/>
      <c r="G575" s="1"/>
      <c r="H575" s="1"/>
      <c r="I575" s="1"/>
      <c r="J575" s="1"/>
      <c r="K575" s="1"/>
      <c r="L575" s="1"/>
      <c r="M575" s="1"/>
      <c r="N575" s="1"/>
      <c r="O575" s="1"/>
      <c r="P575" s="1"/>
      <c r="Q575" s="1"/>
      <c r="R575" s="1"/>
      <c r="S575" s="1"/>
      <c r="T575" s="1"/>
      <c r="U575" s="1"/>
      <c r="V575" s="1"/>
      <c r="W575" s="1"/>
      <c r="X575" s="1"/>
      <c r="Y575" s="1"/>
      <c r="Z575" s="1"/>
    </row>
    <row r="576" spans="1:26" ht="15.5" x14ac:dyDescent="0.35">
      <c r="A576" s="65"/>
      <c r="B576" s="1"/>
      <c r="C576" s="1"/>
      <c r="D576" s="1"/>
      <c r="E576" s="65"/>
      <c r="F576" s="66"/>
      <c r="G576" s="1"/>
      <c r="H576" s="1"/>
      <c r="I576" s="1"/>
      <c r="J576" s="1"/>
      <c r="K576" s="1"/>
      <c r="L576" s="1"/>
      <c r="M576" s="1"/>
      <c r="N576" s="1"/>
      <c r="O576" s="1"/>
      <c r="P576" s="1"/>
      <c r="Q576" s="1"/>
      <c r="R576" s="1"/>
      <c r="S576" s="1"/>
      <c r="T576" s="1"/>
      <c r="U576" s="1"/>
      <c r="V576" s="1"/>
      <c r="W576" s="1"/>
      <c r="X576" s="1"/>
      <c r="Y576" s="1"/>
      <c r="Z576" s="1"/>
    </row>
    <row r="577" spans="1:26" ht="15.5" x14ac:dyDescent="0.35">
      <c r="A577" s="65"/>
      <c r="B577" s="1"/>
      <c r="C577" s="1"/>
      <c r="D577" s="1"/>
      <c r="E577" s="65"/>
      <c r="F577" s="66"/>
      <c r="G577" s="1"/>
      <c r="H577" s="1"/>
      <c r="I577" s="1"/>
      <c r="J577" s="1"/>
      <c r="K577" s="1"/>
      <c r="L577" s="1"/>
      <c r="M577" s="1"/>
      <c r="N577" s="1"/>
      <c r="O577" s="1"/>
      <c r="P577" s="1"/>
      <c r="Q577" s="1"/>
      <c r="R577" s="1"/>
      <c r="S577" s="1"/>
      <c r="T577" s="1"/>
      <c r="U577" s="1"/>
      <c r="V577" s="1"/>
      <c r="W577" s="1"/>
      <c r="X577" s="1"/>
      <c r="Y577" s="1"/>
      <c r="Z577" s="1"/>
    </row>
    <row r="578" spans="1:26" ht="15.5" x14ac:dyDescent="0.35">
      <c r="A578" s="65"/>
      <c r="B578" s="1"/>
      <c r="C578" s="1"/>
      <c r="D578" s="1"/>
      <c r="E578" s="65"/>
      <c r="F578" s="66"/>
      <c r="G578" s="1"/>
      <c r="H578" s="1"/>
      <c r="I578" s="1"/>
      <c r="J578" s="1"/>
      <c r="K578" s="1"/>
      <c r="L578" s="1"/>
      <c r="M578" s="1"/>
      <c r="N578" s="1"/>
      <c r="O578" s="1"/>
      <c r="P578" s="1"/>
      <c r="Q578" s="1"/>
      <c r="R578" s="1"/>
      <c r="S578" s="1"/>
      <c r="T578" s="1"/>
      <c r="U578" s="1"/>
      <c r="V578" s="1"/>
      <c r="W578" s="1"/>
      <c r="X578" s="1"/>
      <c r="Y578" s="1"/>
      <c r="Z578" s="1"/>
    </row>
    <row r="579" spans="1:26" ht="15.5" x14ac:dyDescent="0.35">
      <c r="A579" s="65"/>
      <c r="B579" s="1"/>
      <c r="C579" s="1"/>
      <c r="D579" s="1"/>
      <c r="E579" s="65"/>
      <c r="F579" s="66"/>
      <c r="G579" s="1"/>
      <c r="H579" s="1"/>
      <c r="I579" s="1"/>
      <c r="J579" s="1"/>
      <c r="K579" s="1"/>
      <c r="L579" s="1"/>
      <c r="M579" s="1"/>
      <c r="N579" s="1"/>
      <c r="O579" s="1"/>
      <c r="P579" s="1"/>
      <c r="Q579" s="1"/>
      <c r="R579" s="1"/>
      <c r="S579" s="1"/>
      <c r="T579" s="1"/>
      <c r="U579" s="1"/>
      <c r="V579" s="1"/>
      <c r="W579" s="1"/>
      <c r="X579" s="1"/>
      <c r="Y579" s="1"/>
      <c r="Z579" s="1"/>
    </row>
    <row r="580" spans="1:26" ht="15.5" x14ac:dyDescent="0.35">
      <c r="A580" s="65"/>
      <c r="B580" s="1"/>
      <c r="C580" s="1"/>
      <c r="D580" s="1"/>
      <c r="E580" s="65"/>
      <c r="F580" s="66"/>
      <c r="G580" s="1"/>
      <c r="H580" s="1"/>
      <c r="I580" s="1"/>
      <c r="J580" s="1"/>
      <c r="K580" s="1"/>
      <c r="L580" s="1"/>
      <c r="M580" s="1"/>
      <c r="N580" s="1"/>
      <c r="O580" s="1"/>
      <c r="P580" s="1"/>
      <c r="Q580" s="1"/>
      <c r="R580" s="1"/>
      <c r="S580" s="1"/>
      <c r="T580" s="1"/>
      <c r="U580" s="1"/>
      <c r="V580" s="1"/>
      <c r="W580" s="1"/>
      <c r="X580" s="1"/>
      <c r="Y580" s="1"/>
      <c r="Z580" s="1"/>
    </row>
    <row r="581" spans="1:26" ht="15.5" x14ac:dyDescent="0.35">
      <c r="A581" s="65"/>
      <c r="B581" s="1"/>
      <c r="C581" s="1"/>
      <c r="D581" s="1"/>
      <c r="E581" s="65"/>
      <c r="F581" s="66"/>
      <c r="G581" s="1"/>
      <c r="H581" s="1"/>
      <c r="I581" s="1"/>
      <c r="J581" s="1"/>
      <c r="K581" s="1"/>
      <c r="L581" s="1"/>
      <c r="M581" s="1"/>
      <c r="N581" s="1"/>
      <c r="O581" s="1"/>
      <c r="P581" s="1"/>
      <c r="Q581" s="1"/>
      <c r="R581" s="1"/>
      <c r="S581" s="1"/>
      <c r="T581" s="1"/>
      <c r="U581" s="1"/>
      <c r="V581" s="1"/>
      <c r="W581" s="1"/>
      <c r="X581" s="1"/>
      <c r="Y581" s="1"/>
      <c r="Z581" s="1"/>
    </row>
    <row r="582" spans="1:26" ht="15.5" x14ac:dyDescent="0.35">
      <c r="A582" s="65"/>
      <c r="B582" s="1"/>
      <c r="C582" s="1"/>
      <c r="D582" s="1"/>
      <c r="E582" s="65"/>
      <c r="F582" s="66"/>
      <c r="G582" s="1"/>
      <c r="H582" s="1"/>
      <c r="I582" s="1"/>
      <c r="J582" s="1"/>
      <c r="K582" s="1"/>
      <c r="L582" s="1"/>
      <c r="M582" s="1"/>
      <c r="N582" s="1"/>
      <c r="O582" s="1"/>
      <c r="P582" s="1"/>
      <c r="Q582" s="1"/>
      <c r="R582" s="1"/>
      <c r="S582" s="1"/>
      <c r="T582" s="1"/>
      <c r="U582" s="1"/>
      <c r="V582" s="1"/>
      <c r="W582" s="1"/>
      <c r="X582" s="1"/>
      <c r="Y582" s="1"/>
      <c r="Z582" s="1"/>
    </row>
    <row r="583" spans="1:26" ht="15.5" x14ac:dyDescent="0.35">
      <c r="A583" s="65"/>
      <c r="B583" s="1"/>
      <c r="C583" s="1"/>
      <c r="D583" s="1"/>
      <c r="E583" s="65"/>
      <c r="F583" s="66"/>
      <c r="G583" s="1"/>
      <c r="H583" s="1"/>
      <c r="I583" s="1"/>
      <c r="J583" s="1"/>
      <c r="K583" s="1"/>
      <c r="L583" s="1"/>
      <c r="M583" s="1"/>
      <c r="N583" s="1"/>
      <c r="O583" s="1"/>
      <c r="P583" s="1"/>
      <c r="Q583" s="1"/>
      <c r="R583" s="1"/>
      <c r="S583" s="1"/>
      <c r="T583" s="1"/>
      <c r="U583" s="1"/>
      <c r="V583" s="1"/>
      <c r="W583" s="1"/>
      <c r="X583" s="1"/>
      <c r="Y583" s="1"/>
      <c r="Z583" s="1"/>
    </row>
    <row r="584" spans="1:26" ht="15.5" x14ac:dyDescent="0.35">
      <c r="A584" s="65"/>
      <c r="B584" s="1"/>
      <c r="C584" s="1"/>
      <c r="D584" s="1"/>
      <c r="E584" s="65"/>
      <c r="F584" s="66"/>
      <c r="G584" s="1"/>
      <c r="H584" s="1"/>
      <c r="I584" s="1"/>
      <c r="J584" s="1"/>
      <c r="K584" s="1"/>
      <c r="L584" s="1"/>
      <c r="M584" s="1"/>
      <c r="N584" s="1"/>
      <c r="O584" s="1"/>
      <c r="P584" s="1"/>
      <c r="Q584" s="1"/>
      <c r="R584" s="1"/>
      <c r="S584" s="1"/>
      <c r="T584" s="1"/>
      <c r="U584" s="1"/>
      <c r="V584" s="1"/>
      <c r="W584" s="1"/>
      <c r="X584" s="1"/>
      <c r="Y584" s="1"/>
      <c r="Z584" s="1"/>
    </row>
    <row r="585" spans="1:26" ht="15.5" x14ac:dyDescent="0.35">
      <c r="A585" s="65"/>
      <c r="B585" s="1"/>
      <c r="C585" s="1"/>
      <c r="D585" s="1"/>
      <c r="E585" s="65"/>
      <c r="F585" s="66"/>
      <c r="G585" s="1"/>
      <c r="H585" s="1"/>
      <c r="I585" s="1"/>
      <c r="J585" s="1"/>
      <c r="K585" s="1"/>
      <c r="L585" s="1"/>
      <c r="M585" s="1"/>
      <c r="N585" s="1"/>
      <c r="O585" s="1"/>
      <c r="P585" s="1"/>
      <c r="Q585" s="1"/>
      <c r="R585" s="1"/>
      <c r="S585" s="1"/>
      <c r="T585" s="1"/>
      <c r="U585" s="1"/>
      <c r="V585" s="1"/>
      <c r="W585" s="1"/>
      <c r="X585" s="1"/>
      <c r="Y585" s="1"/>
      <c r="Z585" s="1"/>
    </row>
    <row r="586" spans="1:26" ht="15.5" x14ac:dyDescent="0.35">
      <c r="A586" s="65"/>
      <c r="B586" s="1"/>
      <c r="C586" s="1"/>
      <c r="D586" s="1"/>
      <c r="E586" s="65"/>
      <c r="F586" s="66"/>
      <c r="G586" s="1"/>
      <c r="H586" s="1"/>
      <c r="I586" s="1"/>
      <c r="J586" s="1"/>
      <c r="K586" s="1"/>
      <c r="L586" s="1"/>
      <c r="M586" s="1"/>
      <c r="N586" s="1"/>
      <c r="O586" s="1"/>
      <c r="P586" s="1"/>
      <c r="Q586" s="1"/>
      <c r="R586" s="1"/>
      <c r="S586" s="1"/>
      <c r="T586" s="1"/>
      <c r="U586" s="1"/>
      <c r="V586" s="1"/>
      <c r="W586" s="1"/>
      <c r="X586" s="1"/>
      <c r="Y586" s="1"/>
      <c r="Z586" s="1"/>
    </row>
    <row r="587" spans="1:26" ht="15.5" x14ac:dyDescent="0.35">
      <c r="A587" s="65"/>
      <c r="B587" s="1"/>
      <c r="C587" s="1"/>
      <c r="D587" s="1"/>
      <c r="E587" s="65"/>
      <c r="F587" s="66"/>
      <c r="G587" s="1"/>
      <c r="H587" s="1"/>
      <c r="I587" s="1"/>
      <c r="J587" s="1"/>
      <c r="K587" s="1"/>
      <c r="L587" s="1"/>
      <c r="M587" s="1"/>
      <c r="N587" s="1"/>
      <c r="O587" s="1"/>
      <c r="P587" s="1"/>
      <c r="Q587" s="1"/>
      <c r="R587" s="1"/>
      <c r="S587" s="1"/>
      <c r="T587" s="1"/>
      <c r="U587" s="1"/>
      <c r="V587" s="1"/>
      <c r="W587" s="1"/>
      <c r="X587" s="1"/>
      <c r="Y587" s="1"/>
      <c r="Z587" s="1"/>
    </row>
    <row r="588" spans="1:26" ht="15.5" x14ac:dyDescent="0.35">
      <c r="A588" s="65"/>
      <c r="B588" s="1"/>
      <c r="C588" s="1"/>
      <c r="D588" s="1"/>
      <c r="E588" s="65"/>
      <c r="F588" s="66"/>
      <c r="G588" s="1"/>
      <c r="H588" s="1"/>
      <c r="I588" s="1"/>
      <c r="J588" s="1"/>
      <c r="K588" s="1"/>
      <c r="L588" s="1"/>
      <c r="M588" s="1"/>
      <c r="N588" s="1"/>
      <c r="O588" s="1"/>
      <c r="P588" s="1"/>
      <c r="Q588" s="1"/>
      <c r="R588" s="1"/>
      <c r="S588" s="1"/>
      <c r="T588" s="1"/>
      <c r="U588" s="1"/>
      <c r="V588" s="1"/>
      <c r="W588" s="1"/>
      <c r="X588" s="1"/>
      <c r="Y588" s="1"/>
      <c r="Z588" s="1"/>
    </row>
    <row r="589" spans="1:26" ht="15.5" x14ac:dyDescent="0.35">
      <c r="A589" s="65"/>
      <c r="B589" s="1"/>
      <c r="C589" s="1"/>
      <c r="D589" s="1"/>
      <c r="E589" s="65"/>
      <c r="F589" s="66"/>
      <c r="G589" s="1"/>
      <c r="H589" s="1"/>
      <c r="I589" s="1"/>
      <c r="J589" s="1"/>
      <c r="K589" s="1"/>
      <c r="L589" s="1"/>
      <c r="M589" s="1"/>
      <c r="N589" s="1"/>
      <c r="O589" s="1"/>
      <c r="P589" s="1"/>
      <c r="Q589" s="1"/>
      <c r="R589" s="1"/>
      <c r="S589" s="1"/>
      <c r="T589" s="1"/>
      <c r="U589" s="1"/>
      <c r="V589" s="1"/>
      <c r="W589" s="1"/>
      <c r="X589" s="1"/>
      <c r="Y589" s="1"/>
      <c r="Z589" s="1"/>
    </row>
    <row r="590" spans="1:26" ht="15.5" x14ac:dyDescent="0.35">
      <c r="A590" s="65"/>
      <c r="B590" s="1"/>
      <c r="C590" s="1"/>
      <c r="D590" s="1"/>
      <c r="E590" s="65"/>
      <c r="F590" s="66"/>
      <c r="G590" s="1"/>
      <c r="H590" s="1"/>
      <c r="I590" s="1"/>
      <c r="J590" s="1"/>
      <c r="K590" s="1"/>
      <c r="L590" s="1"/>
      <c r="M590" s="1"/>
      <c r="N590" s="1"/>
      <c r="O590" s="1"/>
      <c r="P590" s="1"/>
      <c r="Q590" s="1"/>
      <c r="R590" s="1"/>
      <c r="S590" s="1"/>
      <c r="T590" s="1"/>
      <c r="U590" s="1"/>
      <c r="V590" s="1"/>
      <c r="W590" s="1"/>
      <c r="X590" s="1"/>
      <c r="Y590" s="1"/>
      <c r="Z590" s="1"/>
    </row>
    <row r="591" spans="1:26" ht="15.5" x14ac:dyDescent="0.35">
      <c r="A591" s="65"/>
      <c r="B591" s="1"/>
      <c r="C591" s="1"/>
      <c r="D591" s="1"/>
      <c r="E591" s="65"/>
      <c r="F591" s="66"/>
      <c r="G591" s="1"/>
      <c r="H591" s="1"/>
      <c r="I591" s="1"/>
      <c r="J591" s="1"/>
      <c r="K591" s="1"/>
      <c r="L591" s="1"/>
      <c r="M591" s="1"/>
      <c r="N591" s="1"/>
      <c r="O591" s="1"/>
      <c r="P591" s="1"/>
      <c r="Q591" s="1"/>
      <c r="R591" s="1"/>
      <c r="S591" s="1"/>
      <c r="T591" s="1"/>
      <c r="U591" s="1"/>
      <c r="V591" s="1"/>
      <c r="W591" s="1"/>
      <c r="X591" s="1"/>
      <c r="Y591" s="1"/>
      <c r="Z591" s="1"/>
    </row>
    <row r="592" spans="1:26" ht="15.5" x14ac:dyDescent="0.35">
      <c r="A592" s="65"/>
      <c r="B592" s="1"/>
      <c r="C592" s="1"/>
      <c r="D592" s="1"/>
      <c r="E592" s="65"/>
      <c r="F592" s="66"/>
      <c r="G592" s="1"/>
      <c r="H592" s="1"/>
      <c r="I592" s="1"/>
      <c r="J592" s="1"/>
      <c r="K592" s="1"/>
      <c r="L592" s="1"/>
      <c r="M592" s="1"/>
      <c r="N592" s="1"/>
      <c r="O592" s="1"/>
      <c r="P592" s="1"/>
      <c r="Q592" s="1"/>
      <c r="R592" s="1"/>
      <c r="S592" s="1"/>
      <c r="T592" s="1"/>
      <c r="U592" s="1"/>
      <c r="V592" s="1"/>
      <c r="W592" s="1"/>
      <c r="X592" s="1"/>
      <c r="Y592" s="1"/>
      <c r="Z592" s="1"/>
    </row>
    <row r="593" spans="1:26" ht="15.5" x14ac:dyDescent="0.35">
      <c r="A593" s="65"/>
      <c r="B593" s="1"/>
      <c r="C593" s="1"/>
      <c r="D593" s="1"/>
      <c r="E593" s="65"/>
      <c r="F593" s="66"/>
      <c r="G593" s="1"/>
      <c r="H593" s="1"/>
      <c r="I593" s="1"/>
      <c r="J593" s="1"/>
      <c r="K593" s="1"/>
      <c r="L593" s="1"/>
      <c r="M593" s="1"/>
      <c r="N593" s="1"/>
      <c r="O593" s="1"/>
      <c r="P593" s="1"/>
      <c r="Q593" s="1"/>
      <c r="R593" s="1"/>
      <c r="S593" s="1"/>
      <c r="T593" s="1"/>
      <c r="U593" s="1"/>
      <c r="V593" s="1"/>
      <c r="W593" s="1"/>
      <c r="X593" s="1"/>
      <c r="Y593" s="1"/>
      <c r="Z593" s="1"/>
    </row>
    <row r="594" spans="1:26" ht="15.5" x14ac:dyDescent="0.35">
      <c r="A594" s="65"/>
      <c r="B594" s="1"/>
      <c r="C594" s="1"/>
      <c r="D594" s="1"/>
      <c r="E594" s="65"/>
      <c r="F594" s="66"/>
      <c r="G594" s="1"/>
      <c r="H594" s="1"/>
      <c r="I594" s="1"/>
      <c r="J594" s="1"/>
      <c r="K594" s="1"/>
      <c r="L594" s="1"/>
      <c r="M594" s="1"/>
      <c r="N594" s="1"/>
      <c r="O594" s="1"/>
      <c r="P594" s="1"/>
      <c r="Q594" s="1"/>
      <c r="R594" s="1"/>
      <c r="S594" s="1"/>
      <c r="T594" s="1"/>
      <c r="U594" s="1"/>
      <c r="V594" s="1"/>
      <c r="W594" s="1"/>
      <c r="X594" s="1"/>
      <c r="Y594" s="1"/>
      <c r="Z594" s="1"/>
    </row>
    <row r="595" spans="1:26" ht="15.5" x14ac:dyDescent="0.35">
      <c r="A595" s="65"/>
      <c r="B595" s="1"/>
      <c r="C595" s="1"/>
      <c r="D595" s="1"/>
      <c r="E595" s="65"/>
      <c r="F595" s="66"/>
      <c r="G595" s="1"/>
      <c r="H595" s="1"/>
      <c r="I595" s="1"/>
      <c r="J595" s="1"/>
      <c r="K595" s="1"/>
      <c r="L595" s="1"/>
      <c r="M595" s="1"/>
      <c r="N595" s="1"/>
      <c r="O595" s="1"/>
      <c r="P595" s="1"/>
      <c r="Q595" s="1"/>
      <c r="R595" s="1"/>
      <c r="S595" s="1"/>
      <c r="T595" s="1"/>
      <c r="U595" s="1"/>
      <c r="V595" s="1"/>
      <c r="W595" s="1"/>
      <c r="X595" s="1"/>
      <c r="Y595" s="1"/>
      <c r="Z595" s="1"/>
    </row>
    <row r="596" spans="1:26" ht="15.5" x14ac:dyDescent="0.35">
      <c r="A596" s="65"/>
      <c r="B596" s="1"/>
      <c r="C596" s="1"/>
      <c r="D596" s="1"/>
      <c r="E596" s="65"/>
      <c r="F596" s="66"/>
      <c r="G596" s="1"/>
      <c r="H596" s="1"/>
      <c r="I596" s="1"/>
      <c r="J596" s="1"/>
      <c r="K596" s="1"/>
      <c r="L596" s="1"/>
      <c r="M596" s="1"/>
      <c r="N596" s="1"/>
      <c r="O596" s="1"/>
      <c r="P596" s="1"/>
      <c r="Q596" s="1"/>
      <c r="R596" s="1"/>
      <c r="S596" s="1"/>
      <c r="T596" s="1"/>
      <c r="U596" s="1"/>
      <c r="V596" s="1"/>
      <c r="W596" s="1"/>
      <c r="X596" s="1"/>
      <c r="Y596" s="1"/>
      <c r="Z596" s="1"/>
    </row>
    <row r="597" spans="1:26" ht="15.5" x14ac:dyDescent="0.35">
      <c r="A597" s="65"/>
      <c r="B597" s="1"/>
      <c r="C597" s="1"/>
      <c r="D597" s="1"/>
      <c r="E597" s="65"/>
      <c r="F597" s="66"/>
      <c r="G597" s="1"/>
      <c r="H597" s="1"/>
      <c r="I597" s="1"/>
      <c r="J597" s="1"/>
      <c r="K597" s="1"/>
      <c r="L597" s="1"/>
      <c r="M597" s="1"/>
      <c r="N597" s="1"/>
      <c r="O597" s="1"/>
      <c r="P597" s="1"/>
      <c r="Q597" s="1"/>
      <c r="R597" s="1"/>
      <c r="S597" s="1"/>
      <c r="T597" s="1"/>
      <c r="U597" s="1"/>
      <c r="V597" s="1"/>
      <c r="W597" s="1"/>
      <c r="X597" s="1"/>
      <c r="Y597" s="1"/>
      <c r="Z597" s="1"/>
    </row>
    <row r="598" spans="1:26" ht="15.5" x14ac:dyDescent="0.35">
      <c r="A598" s="65"/>
      <c r="B598" s="1"/>
      <c r="C598" s="1"/>
      <c r="D598" s="1"/>
      <c r="E598" s="65"/>
      <c r="F598" s="66"/>
      <c r="G598" s="1"/>
      <c r="H598" s="1"/>
      <c r="I598" s="1"/>
      <c r="J598" s="1"/>
      <c r="K598" s="1"/>
      <c r="L598" s="1"/>
      <c r="M598" s="1"/>
      <c r="N598" s="1"/>
      <c r="O598" s="1"/>
      <c r="P598" s="1"/>
      <c r="Q598" s="1"/>
      <c r="R598" s="1"/>
      <c r="S598" s="1"/>
      <c r="T598" s="1"/>
      <c r="U598" s="1"/>
      <c r="V598" s="1"/>
      <c r="W598" s="1"/>
      <c r="X598" s="1"/>
      <c r="Y598" s="1"/>
      <c r="Z598" s="1"/>
    </row>
    <row r="599" spans="1:26" ht="15.5" x14ac:dyDescent="0.35">
      <c r="A599" s="65"/>
      <c r="B599" s="1"/>
      <c r="C599" s="1"/>
      <c r="D599" s="1"/>
      <c r="E599" s="65"/>
      <c r="F599" s="66"/>
      <c r="G599" s="1"/>
      <c r="H599" s="1"/>
      <c r="I599" s="1"/>
      <c r="J599" s="1"/>
      <c r="K599" s="1"/>
      <c r="L599" s="1"/>
      <c r="M599" s="1"/>
      <c r="N599" s="1"/>
      <c r="O599" s="1"/>
      <c r="P599" s="1"/>
      <c r="Q599" s="1"/>
      <c r="R599" s="1"/>
      <c r="S599" s="1"/>
      <c r="T599" s="1"/>
      <c r="U599" s="1"/>
      <c r="V599" s="1"/>
      <c r="W599" s="1"/>
      <c r="X599" s="1"/>
      <c r="Y599" s="1"/>
      <c r="Z599" s="1"/>
    </row>
    <row r="600" spans="1:26" ht="15.5" x14ac:dyDescent="0.35">
      <c r="A600" s="65"/>
      <c r="B600" s="1"/>
      <c r="C600" s="1"/>
      <c r="D600" s="1"/>
      <c r="E600" s="65"/>
      <c r="F600" s="66"/>
      <c r="G600" s="1"/>
      <c r="H600" s="1"/>
      <c r="I600" s="1"/>
      <c r="J600" s="1"/>
      <c r="K600" s="1"/>
      <c r="L600" s="1"/>
      <c r="M600" s="1"/>
      <c r="N600" s="1"/>
      <c r="O600" s="1"/>
      <c r="P600" s="1"/>
      <c r="Q600" s="1"/>
      <c r="R600" s="1"/>
      <c r="S600" s="1"/>
      <c r="T600" s="1"/>
      <c r="U600" s="1"/>
      <c r="V600" s="1"/>
      <c r="W600" s="1"/>
      <c r="X600" s="1"/>
      <c r="Y600" s="1"/>
      <c r="Z600" s="1"/>
    </row>
    <row r="601" spans="1:26" ht="15.5" x14ac:dyDescent="0.35">
      <c r="A601" s="65"/>
      <c r="B601" s="1"/>
      <c r="C601" s="1"/>
      <c r="D601" s="1"/>
      <c r="E601" s="65"/>
      <c r="F601" s="66"/>
      <c r="G601" s="1"/>
      <c r="H601" s="1"/>
      <c r="I601" s="1"/>
      <c r="J601" s="1"/>
      <c r="K601" s="1"/>
      <c r="L601" s="1"/>
      <c r="M601" s="1"/>
      <c r="N601" s="1"/>
      <c r="O601" s="1"/>
      <c r="P601" s="1"/>
      <c r="Q601" s="1"/>
      <c r="R601" s="1"/>
      <c r="S601" s="1"/>
      <c r="T601" s="1"/>
      <c r="U601" s="1"/>
      <c r="V601" s="1"/>
      <c r="W601" s="1"/>
      <c r="X601" s="1"/>
      <c r="Y601" s="1"/>
      <c r="Z601" s="1"/>
    </row>
    <row r="602" spans="1:26" ht="15.5" x14ac:dyDescent="0.35">
      <c r="A602" s="65"/>
      <c r="B602" s="1"/>
      <c r="C602" s="1"/>
      <c r="D602" s="1"/>
      <c r="E602" s="65"/>
      <c r="F602" s="66"/>
      <c r="G602" s="1"/>
      <c r="H602" s="1"/>
      <c r="I602" s="1"/>
      <c r="J602" s="1"/>
      <c r="K602" s="1"/>
      <c r="L602" s="1"/>
      <c r="M602" s="1"/>
      <c r="N602" s="1"/>
      <c r="O602" s="1"/>
      <c r="P602" s="1"/>
      <c r="Q602" s="1"/>
      <c r="R602" s="1"/>
      <c r="S602" s="1"/>
      <c r="T602" s="1"/>
      <c r="U602" s="1"/>
      <c r="V602" s="1"/>
      <c r="W602" s="1"/>
      <c r="X602" s="1"/>
      <c r="Y602" s="1"/>
      <c r="Z602" s="1"/>
    </row>
    <row r="603" spans="1:26" ht="15.5" x14ac:dyDescent="0.35">
      <c r="A603" s="65"/>
      <c r="B603" s="1"/>
      <c r="C603" s="1"/>
      <c r="D603" s="1"/>
      <c r="E603" s="65"/>
      <c r="F603" s="66"/>
      <c r="G603" s="1"/>
      <c r="H603" s="1"/>
      <c r="I603" s="1"/>
      <c r="J603" s="1"/>
      <c r="K603" s="1"/>
      <c r="L603" s="1"/>
      <c r="M603" s="1"/>
      <c r="N603" s="1"/>
      <c r="O603" s="1"/>
      <c r="P603" s="1"/>
      <c r="Q603" s="1"/>
      <c r="R603" s="1"/>
      <c r="S603" s="1"/>
      <c r="T603" s="1"/>
      <c r="U603" s="1"/>
      <c r="V603" s="1"/>
      <c r="W603" s="1"/>
      <c r="X603" s="1"/>
      <c r="Y603" s="1"/>
      <c r="Z603" s="1"/>
    </row>
    <row r="604" spans="1:26" ht="15.5" x14ac:dyDescent="0.35">
      <c r="A604" s="65"/>
      <c r="B604" s="1"/>
      <c r="C604" s="1"/>
      <c r="D604" s="1"/>
      <c r="E604" s="65"/>
      <c r="F604" s="66"/>
      <c r="G604" s="1"/>
      <c r="H604" s="1"/>
      <c r="I604" s="1"/>
      <c r="J604" s="1"/>
      <c r="K604" s="1"/>
      <c r="L604" s="1"/>
      <c r="M604" s="1"/>
      <c r="N604" s="1"/>
      <c r="O604" s="1"/>
      <c r="P604" s="1"/>
      <c r="Q604" s="1"/>
      <c r="R604" s="1"/>
      <c r="S604" s="1"/>
      <c r="T604" s="1"/>
      <c r="U604" s="1"/>
      <c r="V604" s="1"/>
      <c r="W604" s="1"/>
      <c r="X604" s="1"/>
      <c r="Y604" s="1"/>
      <c r="Z604" s="1"/>
    </row>
    <row r="605" spans="1:26" ht="15.5" x14ac:dyDescent="0.35">
      <c r="A605" s="65"/>
      <c r="B605" s="1"/>
      <c r="C605" s="1"/>
      <c r="D605" s="1"/>
      <c r="E605" s="65"/>
      <c r="F605" s="66"/>
      <c r="G605" s="1"/>
      <c r="H605" s="1"/>
      <c r="I605" s="1"/>
      <c r="J605" s="1"/>
      <c r="K605" s="1"/>
      <c r="L605" s="1"/>
      <c r="M605" s="1"/>
      <c r="N605" s="1"/>
      <c r="O605" s="1"/>
      <c r="P605" s="1"/>
      <c r="Q605" s="1"/>
      <c r="R605" s="1"/>
      <c r="S605" s="1"/>
      <c r="T605" s="1"/>
      <c r="U605" s="1"/>
      <c r="V605" s="1"/>
      <c r="W605" s="1"/>
      <c r="X605" s="1"/>
      <c r="Y605" s="1"/>
      <c r="Z605" s="1"/>
    </row>
    <row r="606" spans="1:26" ht="15.5" x14ac:dyDescent="0.35">
      <c r="A606" s="65"/>
      <c r="B606" s="1"/>
      <c r="C606" s="1"/>
      <c r="D606" s="1"/>
      <c r="E606" s="65"/>
      <c r="F606" s="66"/>
      <c r="G606" s="1"/>
      <c r="H606" s="1"/>
      <c r="I606" s="1"/>
      <c r="J606" s="1"/>
      <c r="K606" s="1"/>
      <c r="L606" s="1"/>
      <c r="M606" s="1"/>
      <c r="N606" s="1"/>
      <c r="O606" s="1"/>
      <c r="P606" s="1"/>
      <c r="Q606" s="1"/>
      <c r="R606" s="1"/>
      <c r="S606" s="1"/>
      <c r="T606" s="1"/>
      <c r="U606" s="1"/>
      <c r="V606" s="1"/>
      <c r="W606" s="1"/>
      <c r="X606" s="1"/>
      <c r="Y606" s="1"/>
      <c r="Z606" s="1"/>
    </row>
    <row r="607" spans="1:26" ht="15.5" x14ac:dyDescent="0.35">
      <c r="A607" s="65"/>
      <c r="B607" s="1"/>
      <c r="C607" s="1"/>
      <c r="D607" s="1"/>
      <c r="E607" s="65"/>
      <c r="F607" s="66"/>
      <c r="G607" s="1"/>
      <c r="H607" s="1"/>
      <c r="I607" s="1"/>
      <c r="J607" s="1"/>
      <c r="K607" s="1"/>
      <c r="L607" s="1"/>
      <c r="M607" s="1"/>
      <c r="N607" s="1"/>
      <c r="O607" s="1"/>
      <c r="P607" s="1"/>
      <c r="Q607" s="1"/>
      <c r="R607" s="1"/>
      <c r="S607" s="1"/>
      <c r="T607" s="1"/>
      <c r="U607" s="1"/>
      <c r="V607" s="1"/>
      <c r="W607" s="1"/>
      <c r="X607" s="1"/>
      <c r="Y607" s="1"/>
      <c r="Z607" s="1"/>
    </row>
    <row r="608" spans="1:26" ht="15.5" x14ac:dyDescent="0.35">
      <c r="A608" s="65"/>
      <c r="B608" s="1"/>
      <c r="C608" s="1"/>
      <c r="D608" s="1"/>
      <c r="E608" s="65"/>
      <c r="F608" s="66"/>
      <c r="G608" s="1"/>
      <c r="H608" s="1"/>
      <c r="I608" s="1"/>
      <c r="J608" s="1"/>
      <c r="K608" s="1"/>
      <c r="L608" s="1"/>
      <c r="M608" s="1"/>
      <c r="N608" s="1"/>
      <c r="O608" s="1"/>
      <c r="P608" s="1"/>
      <c r="Q608" s="1"/>
      <c r="R608" s="1"/>
      <c r="S608" s="1"/>
      <c r="T608" s="1"/>
      <c r="U608" s="1"/>
      <c r="V608" s="1"/>
      <c r="W608" s="1"/>
      <c r="X608" s="1"/>
      <c r="Y608" s="1"/>
      <c r="Z608" s="1"/>
    </row>
    <row r="609" spans="1:26" ht="15.5" x14ac:dyDescent="0.35">
      <c r="A609" s="65"/>
      <c r="B609" s="1"/>
      <c r="C609" s="1"/>
      <c r="D609" s="1"/>
      <c r="E609" s="65"/>
      <c r="F609" s="66"/>
      <c r="G609" s="1"/>
      <c r="H609" s="1"/>
      <c r="I609" s="1"/>
      <c r="J609" s="1"/>
      <c r="K609" s="1"/>
      <c r="L609" s="1"/>
      <c r="M609" s="1"/>
      <c r="N609" s="1"/>
      <c r="O609" s="1"/>
      <c r="P609" s="1"/>
      <c r="Q609" s="1"/>
      <c r="R609" s="1"/>
      <c r="S609" s="1"/>
      <c r="T609" s="1"/>
      <c r="U609" s="1"/>
      <c r="V609" s="1"/>
      <c r="W609" s="1"/>
      <c r="X609" s="1"/>
      <c r="Y609" s="1"/>
      <c r="Z609" s="1"/>
    </row>
    <row r="610" spans="1:26" ht="15.5" x14ac:dyDescent="0.35">
      <c r="A610" s="65"/>
      <c r="B610" s="1"/>
      <c r="C610" s="1"/>
      <c r="D610" s="1"/>
      <c r="E610" s="65"/>
      <c r="F610" s="66"/>
      <c r="G610" s="1"/>
      <c r="H610" s="1"/>
      <c r="I610" s="1"/>
      <c r="J610" s="1"/>
      <c r="K610" s="1"/>
      <c r="L610" s="1"/>
      <c r="M610" s="1"/>
      <c r="N610" s="1"/>
      <c r="O610" s="1"/>
      <c r="P610" s="1"/>
      <c r="Q610" s="1"/>
      <c r="R610" s="1"/>
      <c r="S610" s="1"/>
      <c r="T610" s="1"/>
      <c r="U610" s="1"/>
      <c r="V610" s="1"/>
      <c r="W610" s="1"/>
      <c r="X610" s="1"/>
      <c r="Y610" s="1"/>
      <c r="Z610" s="1"/>
    </row>
    <row r="611" spans="1:26" ht="15.5" x14ac:dyDescent="0.35">
      <c r="A611" s="65"/>
      <c r="B611" s="1"/>
      <c r="C611" s="1"/>
      <c r="D611" s="1"/>
      <c r="E611" s="65"/>
      <c r="F611" s="66"/>
      <c r="G611" s="1"/>
      <c r="H611" s="1"/>
      <c r="I611" s="1"/>
      <c r="J611" s="1"/>
      <c r="K611" s="1"/>
      <c r="L611" s="1"/>
      <c r="M611" s="1"/>
      <c r="N611" s="1"/>
      <c r="O611" s="1"/>
      <c r="P611" s="1"/>
      <c r="Q611" s="1"/>
      <c r="R611" s="1"/>
      <c r="S611" s="1"/>
      <c r="T611" s="1"/>
      <c r="U611" s="1"/>
      <c r="V611" s="1"/>
      <c r="W611" s="1"/>
      <c r="X611" s="1"/>
      <c r="Y611" s="1"/>
      <c r="Z611" s="1"/>
    </row>
    <row r="612" spans="1:26" ht="15.5" x14ac:dyDescent="0.35">
      <c r="A612" s="65"/>
      <c r="B612" s="1"/>
      <c r="C612" s="1"/>
      <c r="D612" s="1"/>
      <c r="E612" s="65"/>
      <c r="F612" s="66"/>
      <c r="G612" s="1"/>
      <c r="H612" s="1"/>
      <c r="I612" s="1"/>
      <c r="J612" s="1"/>
      <c r="K612" s="1"/>
      <c r="L612" s="1"/>
      <c r="M612" s="1"/>
      <c r="N612" s="1"/>
      <c r="O612" s="1"/>
      <c r="P612" s="1"/>
      <c r="Q612" s="1"/>
      <c r="R612" s="1"/>
      <c r="S612" s="1"/>
      <c r="T612" s="1"/>
      <c r="U612" s="1"/>
      <c r="V612" s="1"/>
      <c r="W612" s="1"/>
      <c r="X612" s="1"/>
      <c r="Y612" s="1"/>
      <c r="Z612" s="1"/>
    </row>
    <row r="613" spans="1:26" ht="15.5" x14ac:dyDescent="0.35">
      <c r="A613" s="65"/>
      <c r="B613" s="1"/>
      <c r="C613" s="1"/>
      <c r="D613" s="1"/>
      <c r="E613" s="65"/>
      <c r="F613" s="66"/>
      <c r="G613" s="1"/>
      <c r="H613" s="1"/>
      <c r="I613" s="1"/>
      <c r="J613" s="1"/>
      <c r="K613" s="1"/>
      <c r="L613" s="1"/>
      <c r="M613" s="1"/>
      <c r="N613" s="1"/>
      <c r="O613" s="1"/>
      <c r="P613" s="1"/>
      <c r="Q613" s="1"/>
      <c r="R613" s="1"/>
      <c r="S613" s="1"/>
      <c r="T613" s="1"/>
      <c r="U613" s="1"/>
      <c r="V613" s="1"/>
      <c r="W613" s="1"/>
      <c r="X613" s="1"/>
      <c r="Y613" s="1"/>
      <c r="Z613" s="1"/>
    </row>
    <row r="614" spans="1:26" ht="15.5" x14ac:dyDescent="0.35">
      <c r="A614" s="65"/>
      <c r="B614" s="1"/>
      <c r="C614" s="1"/>
      <c r="D614" s="1"/>
      <c r="E614" s="65"/>
      <c r="F614" s="66"/>
      <c r="G614" s="1"/>
      <c r="H614" s="1"/>
      <c r="I614" s="1"/>
      <c r="J614" s="1"/>
      <c r="K614" s="1"/>
      <c r="L614" s="1"/>
      <c r="M614" s="1"/>
      <c r="N614" s="1"/>
      <c r="O614" s="1"/>
      <c r="P614" s="1"/>
      <c r="Q614" s="1"/>
      <c r="R614" s="1"/>
      <c r="S614" s="1"/>
      <c r="T614" s="1"/>
      <c r="U614" s="1"/>
      <c r="V614" s="1"/>
      <c r="W614" s="1"/>
      <c r="X614" s="1"/>
      <c r="Y614" s="1"/>
      <c r="Z614" s="1"/>
    </row>
    <row r="615" spans="1:26" ht="15.5" x14ac:dyDescent="0.35">
      <c r="A615" s="65"/>
      <c r="B615" s="1"/>
      <c r="C615" s="1"/>
      <c r="D615" s="1"/>
      <c r="E615" s="65"/>
      <c r="F615" s="66"/>
      <c r="G615" s="1"/>
      <c r="H615" s="1"/>
      <c r="I615" s="1"/>
      <c r="J615" s="1"/>
      <c r="K615" s="1"/>
      <c r="L615" s="1"/>
      <c r="M615" s="1"/>
      <c r="N615" s="1"/>
      <c r="O615" s="1"/>
      <c r="P615" s="1"/>
      <c r="Q615" s="1"/>
      <c r="R615" s="1"/>
      <c r="S615" s="1"/>
      <c r="T615" s="1"/>
      <c r="U615" s="1"/>
      <c r="V615" s="1"/>
      <c r="W615" s="1"/>
      <c r="X615" s="1"/>
      <c r="Y615" s="1"/>
      <c r="Z615" s="1"/>
    </row>
    <row r="616" spans="1:26" ht="15.5" x14ac:dyDescent="0.35">
      <c r="A616" s="65"/>
      <c r="B616" s="1"/>
      <c r="C616" s="1"/>
      <c r="D616" s="1"/>
      <c r="E616" s="65"/>
      <c r="F616" s="66"/>
      <c r="G616" s="1"/>
      <c r="H616" s="1"/>
      <c r="I616" s="1"/>
      <c r="J616" s="1"/>
      <c r="K616" s="1"/>
      <c r="L616" s="1"/>
      <c r="M616" s="1"/>
      <c r="N616" s="1"/>
      <c r="O616" s="1"/>
      <c r="P616" s="1"/>
      <c r="Q616" s="1"/>
      <c r="R616" s="1"/>
      <c r="S616" s="1"/>
      <c r="T616" s="1"/>
      <c r="U616" s="1"/>
      <c r="V616" s="1"/>
      <c r="W616" s="1"/>
      <c r="X616" s="1"/>
      <c r="Y616" s="1"/>
      <c r="Z616" s="1"/>
    </row>
    <row r="617" spans="1:26" ht="15.5" x14ac:dyDescent="0.35">
      <c r="A617" s="65"/>
      <c r="B617" s="1"/>
      <c r="C617" s="1"/>
      <c r="D617" s="1"/>
      <c r="E617" s="65"/>
      <c r="F617" s="66"/>
      <c r="G617" s="1"/>
      <c r="H617" s="1"/>
      <c r="I617" s="1"/>
      <c r="J617" s="1"/>
      <c r="K617" s="1"/>
      <c r="L617" s="1"/>
      <c r="M617" s="1"/>
      <c r="N617" s="1"/>
      <c r="O617" s="1"/>
      <c r="P617" s="1"/>
      <c r="Q617" s="1"/>
      <c r="R617" s="1"/>
      <c r="S617" s="1"/>
      <c r="T617" s="1"/>
      <c r="U617" s="1"/>
      <c r="V617" s="1"/>
      <c r="W617" s="1"/>
      <c r="X617" s="1"/>
      <c r="Y617" s="1"/>
      <c r="Z617" s="1"/>
    </row>
    <row r="618" spans="1:26" ht="15.5" x14ac:dyDescent="0.35">
      <c r="A618" s="65"/>
      <c r="B618" s="1"/>
      <c r="C618" s="1"/>
      <c r="D618" s="1"/>
      <c r="E618" s="65"/>
      <c r="F618" s="66"/>
      <c r="G618" s="1"/>
      <c r="H618" s="1"/>
      <c r="I618" s="1"/>
      <c r="J618" s="1"/>
      <c r="K618" s="1"/>
      <c r="L618" s="1"/>
      <c r="M618" s="1"/>
      <c r="N618" s="1"/>
      <c r="O618" s="1"/>
      <c r="P618" s="1"/>
      <c r="Q618" s="1"/>
      <c r="R618" s="1"/>
      <c r="S618" s="1"/>
      <c r="T618" s="1"/>
      <c r="U618" s="1"/>
      <c r="V618" s="1"/>
      <c r="W618" s="1"/>
      <c r="X618" s="1"/>
      <c r="Y618" s="1"/>
      <c r="Z618" s="1"/>
    </row>
    <row r="619" spans="1:26" ht="15.5" x14ac:dyDescent="0.35">
      <c r="A619" s="65"/>
      <c r="B619" s="1"/>
      <c r="C619" s="1"/>
      <c r="D619" s="1"/>
      <c r="E619" s="65"/>
      <c r="F619" s="66"/>
      <c r="G619" s="1"/>
      <c r="H619" s="1"/>
      <c r="I619" s="1"/>
      <c r="J619" s="1"/>
      <c r="K619" s="1"/>
      <c r="L619" s="1"/>
      <c r="M619" s="1"/>
      <c r="N619" s="1"/>
      <c r="O619" s="1"/>
      <c r="P619" s="1"/>
      <c r="Q619" s="1"/>
      <c r="R619" s="1"/>
      <c r="S619" s="1"/>
      <c r="T619" s="1"/>
      <c r="U619" s="1"/>
      <c r="V619" s="1"/>
      <c r="W619" s="1"/>
      <c r="X619" s="1"/>
      <c r="Y619" s="1"/>
      <c r="Z619" s="1"/>
    </row>
    <row r="620" spans="1:26" ht="15.5" x14ac:dyDescent="0.35">
      <c r="A620" s="65"/>
      <c r="B620" s="1"/>
      <c r="C620" s="1"/>
      <c r="D620" s="1"/>
      <c r="E620" s="65"/>
      <c r="F620" s="66"/>
      <c r="G620" s="1"/>
      <c r="H620" s="1"/>
      <c r="I620" s="1"/>
      <c r="J620" s="1"/>
      <c r="K620" s="1"/>
      <c r="L620" s="1"/>
      <c r="M620" s="1"/>
      <c r="N620" s="1"/>
      <c r="O620" s="1"/>
      <c r="P620" s="1"/>
      <c r="Q620" s="1"/>
      <c r="R620" s="1"/>
      <c r="S620" s="1"/>
      <c r="T620" s="1"/>
      <c r="U620" s="1"/>
      <c r="V620" s="1"/>
      <c r="W620" s="1"/>
      <c r="X620" s="1"/>
      <c r="Y620" s="1"/>
      <c r="Z620" s="1"/>
    </row>
    <row r="621" spans="1:26" ht="15.5" x14ac:dyDescent="0.35">
      <c r="A621" s="65"/>
      <c r="B621" s="1"/>
      <c r="C621" s="1"/>
      <c r="D621" s="1"/>
      <c r="E621" s="65"/>
      <c r="F621" s="66"/>
      <c r="G621" s="1"/>
      <c r="H621" s="1"/>
      <c r="I621" s="1"/>
      <c r="J621" s="1"/>
      <c r="K621" s="1"/>
      <c r="L621" s="1"/>
      <c r="M621" s="1"/>
      <c r="N621" s="1"/>
      <c r="O621" s="1"/>
      <c r="P621" s="1"/>
      <c r="Q621" s="1"/>
      <c r="R621" s="1"/>
      <c r="S621" s="1"/>
      <c r="T621" s="1"/>
      <c r="U621" s="1"/>
      <c r="V621" s="1"/>
      <c r="W621" s="1"/>
      <c r="X621" s="1"/>
      <c r="Y621" s="1"/>
      <c r="Z621" s="1"/>
    </row>
    <row r="622" spans="1:26" ht="15.5" x14ac:dyDescent="0.35">
      <c r="A622" s="65"/>
      <c r="B622" s="1"/>
      <c r="C622" s="1"/>
      <c r="D622" s="1"/>
      <c r="E622" s="65"/>
      <c r="F622" s="66"/>
      <c r="G622" s="1"/>
      <c r="H622" s="1"/>
      <c r="I622" s="1"/>
      <c r="J622" s="1"/>
      <c r="K622" s="1"/>
      <c r="L622" s="1"/>
      <c r="M622" s="1"/>
      <c r="N622" s="1"/>
      <c r="O622" s="1"/>
      <c r="P622" s="1"/>
      <c r="Q622" s="1"/>
      <c r="R622" s="1"/>
      <c r="S622" s="1"/>
      <c r="T622" s="1"/>
      <c r="U622" s="1"/>
      <c r="V622" s="1"/>
      <c r="W622" s="1"/>
      <c r="X622" s="1"/>
      <c r="Y622" s="1"/>
      <c r="Z622" s="1"/>
    </row>
    <row r="623" spans="1:26" ht="15.5" x14ac:dyDescent="0.35">
      <c r="A623" s="65"/>
      <c r="B623" s="1"/>
      <c r="C623" s="1"/>
      <c r="D623" s="1"/>
      <c r="E623" s="65"/>
      <c r="F623" s="66"/>
      <c r="G623" s="1"/>
      <c r="H623" s="1"/>
      <c r="I623" s="1"/>
      <c r="J623" s="1"/>
      <c r="K623" s="1"/>
      <c r="L623" s="1"/>
      <c r="M623" s="1"/>
      <c r="N623" s="1"/>
      <c r="O623" s="1"/>
      <c r="P623" s="1"/>
      <c r="Q623" s="1"/>
      <c r="R623" s="1"/>
      <c r="S623" s="1"/>
      <c r="T623" s="1"/>
      <c r="U623" s="1"/>
      <c r="V623" s="1"/>
      <c r="W623" s="1"/>
      <c r="X623" s="1"/>
      <c r="Y623" s="1"/>
      <c r="Z623" s="1"/>
    </row>
    <row r="624" spans="1:26" ht="15.5" x14ac:dyDescent="0.35">
      <c r="A624" s="65"/>
      <c r="B624" s="1"/>
      <c r="C624" s="1"/>
      <c r="D624" s="1"/>
      <c r="E624" s="65"/>
      <c r="F624" s="66"/>
      <c r="G624" s="1"/>
      <c r="H624" s="1"/>
      <c r="I624" s="1"/>
      <c r="J624" s="1"/>
      <c r="K624" s="1"/>
      <c r="L624" s="1"/>
      <c r="M624" s="1"/>
      <c r="N624" s="1"/>
      <c r="O624" s="1"/>
      <c r="P624" s="1"/>
      <c r="Q624" s="1"/>
      <c r="R624" s="1"/>
      <c r="S624" s="1"/>
      <c r="T624" s="1"/>
      <c r="U624" s="1"/>
      <c r="V624" s="1"/>
      <c r="W624" s="1"/>
      <c r="X624" s="1"/>
      <c r="Y624" s="1"/>
      <c r="Z624" s="1"/>
    </row>
    <row r="625" spans="1:26" ht="15.5" x14ac:dyDescent="0.35">
      <c r="A625" s="65"/>
      <c r="B625" s="1"/>
      <c r="C625" s="1"/>
      <c r="D625" s="1"/>
      <c r="E625" s="65"/>
      <c r="F625" s="66"/>
      <c r="G625" s="1"/>
      <c r="H625" s="1"/>
      <c r="I625" s="1"/>
      <c r="J625" s="1"/>
      <c r="K625" s="1"/>
      <c r="L625" s="1"/>
      <c r="M625" s="1"/>
      <c r="N625" s="1"/>
      <c r="O625" s="1"/>
      <c r="P625" s="1"/>
      <c r="Q625" s="1"/>
      <c r="R625" s="1"/>
      <c r="S625" s="1"/>
      <c r="T625" s="1"/>
      <c r="U625" s="1"/>
      <c r="V625" s="1"/>
      <c r="W625" s="1"/>
      <c r="X625" s="1"/>
      <c r="Y625" s="1"/>
      <c r="Z625" s="1"/>
    </row>
    <row r="626" spans="1:26" ht="15.5" x14ac:dyDescent="0.35">
      <c r="A626" s="65"/>
      <c r="B626" s="1"/>
      <c r="C626" s="1"/>
      <c r="D626" s="1"/>
      <c r="E626" s="65"/>
      <c r="F626" s="66"/>
      <c r="G626" s="1"/>
      <c r="H626" s="1"/>
      <c r="I626" s="1"/>
      <c r="J626" s="1"/>
      <c r="K626" s="1"/>
      <c r="L626" s="1"/>
      <c r="M626" s="1"/>
      <c r="N626" s="1"/>
      <c r="O626" s="1"/>
      <c r="P626" s="1"/>
      <c r="Q626" s="1"/>
      <c r="R626" s="1"/>
      <c r="S626" s="1"/>
      <c r="T626" s="1"/>
      <c r="U626" s="1"/>
      <c r="V626" s="1"/>
      <c r="W626" s="1"/>
      <c r="X626" s="1"/>
      <c r="Y626" s="1"/>
      <c r="Z626" s="1"/>
    </row>
    <row r="627" spans="1:26" ht="15.5" x14ac:dyDescent="0.35">
      <c r="A627" s="65"/>
      <c r="B627" s="1"/>
      <c r="C627" s="1"/>
      <c r="D627" s="1"/>
      <c r="E627" s="65"/>
      <c r="F627" s="66"/>
      <c r="G627" s="1"/>
      <c r="H627" s="1"/>
      <c r="I627" s="1"/>
      <c r="J627" s="1"/>
      <c r="K627" s="1"/>
      <c r="L627" s="1"/>
      <c r="M627" s="1"/>
      <c r="N627" s="1"/>
      <c r="O627" s="1"/>
      <c r="P627" s="1"/>
      <c r="Q627" s="1"/>
      <c r="R627" s="1"/>
      <c r="S627" s="1"/>
      <c r="T627" s="1"/>
      <c r="U627" s="1"/>
      <c r="V627" s="1"/>
      <c r="W627" s="1"/>
      <c r="X627" s="1"/>
      <c r="Y627" s="1"/>
      <c r="Z627" s="1"/>
    </row>
    <row r="628" spans="1:26" ht="15.5" x14ac:dyDescent="0.35">
      <c r="A628" s="65"/>
      <c r="B628" s="1"/>
      <c r="C628" s="1"/>
      <c r="D628" s="1"/>
      <c r="E628" s="65"/>
      <c r="F628" s="66"/>
      <c r="G628" s="1"/>
      <c r="H628" s="1"/>
      <c r="I628" s="1"/>
      <c r="J628" s="1"/>
      <c r="K628" s="1"/>
      <c r="L628" s="1"/>
      <c r="M628" s="1"/>
      <c r="N628" s="1"/>
      <c r="O628" s="1"/>
      <c r="P628" s="1"/>
      <c r="Q628" s="1"/>
      <c r="R628" s="1"/>
      <c r="S628" s="1"/>
      <c r="T628" s="1"/>
      <c r="U628" s="1"/>
      <c r="V628" s="1"/>
      <c r="W628" s="1"/>
      <c r="X628" s="1"/>
      <c r="Y628" s="1"/>
      <c r="Z628" s="1"/>
    </row>
    <row r="629" spans="1:26" ht="15.5" x14ac:dyDescent="0.35">
      <c r="A629" s="65"/>
      <c r="B629" s="1"/>
      <c r="C629" s="1"/>
      <c r="D629" s="1"/>
      <c r="E629" s="65"/>
      <c r="F629" s="66"/>
      <c r="G629" s="1"/>
      <c r="H629" s="1"/>
      <c r="I629" s="1"/>
      <c r="J629" s="1"/>
      <c r="K629" s="1"/>
      <c r="L629" s="1"/>
      <c r="M629" s="1"/>
      <c r="N629" s="1"/>
      <c r="O629" s="1"/>
      <c r="P629" s="1"/>
      <c r="Q629" s="1"/>
      <c r="R629" s="1"/>
      <c r="S629" s="1"/>
      <c r="T629" s="1"/>
      <c r="U629" s="1"/>
      <c r="V629" s="1"/>
      <c r="W629" s="1"/>
      <c r="X629" s="1"/>
      <c r="Y629" s="1"/>
      <c r="Z629" s="1"/>
    </row>
    <row r="630" spans="1:26" ht="15.5" x14ac:dyDescent="0.35">
      <c r="A630" s="65"/>
      <c r="B630" s="1"/>
      <c r="C630" s="1"/>
      <c r="D630" s="1"/>
      <c r="E630" s="65"/>
      <c r="F630" s="66"/>
      <c r="G630" s="1"/>
      <c r="H630" s="1"/>
      <c r="I630" s="1"/>
      <c r="J630" s="1"/>
      <c r="K630" s="1"/>
      <c r="L630" s="1"/>
      <c r="M630" s="1"/>
      <c r="N630" s="1"/>
      <c r="O630" s="1"/>
      <c r="P630" s="1"/>
      <c r="Q630" s="1"/>
      <c r="R630" s="1"/>
      <c r="S630" s="1"/>
      <c r="T630" s="1"/>
      <c r="U630" s="1"/>
      <c r="V630" s="1"/>
      <c r="W630" s="1"/>
      <c r="X630" s="1"/>
      <c r="Y630" s="1"/>
      <c r="Z630" s="1"/>
    </row>
    <row r="631" spans="1:26" ht="15.5" x14ac:dyDescent="0.35">
      <c r="A631" s="65"/>
      <c r="B631" s="1"/>
      <c r="C631" s="1"/>
      <c r="D631" s="1"/>
      <c r="E631" s="65"/>
      <c r="F631" s="66"/>
      <c r="G631" s="1"/>
      <c r="H631" s="1"/>
      <c r="I631" s="1"/>
      <c r="J631" s="1"/>
      <c r="K631" s="1"/>
      <c r="L631" s="1"/>
      <c r="M631" s="1"/>
      <c r="N631" s="1"/>
      <c r="O631" s="1"/>
      <c r="P631" s="1"/>
      <c r="Q631" s="1"/>
      <c r="R631" s="1"/>
      <c r="S631" s="1"/>
      <c r="T631" s="1"/>
      <c r="U631" s="1"/>
      <c r="V631" s="1"/>
      <c r="W631" s="1"/>
      <c r="X631" s="1"/>
      <c r="Y631" s="1"/>
      <c r="Z631" s="1"/>
    </row>
    <row r="632" spans="1:26" ht="15.5" x14ac:dyDescent="0.35">
      <c r="A632" s="65"/>
      <c r="B632" s="1"/>
      <c r="C632" s="1"/>
      <c r="D632" s="1"/>
      <c r="E632" s="65"/>
      <c r="F632" s="66"/>
      <c r="G632" s="1"/>
      <c r="H632" s="1"/>
      <c r="I632" s="1"/>
      <c r="J632" s="1"/>
      <c r="K632" s="1"/>
      <c r="L632" s="1"/>
      <c r="M632" s="1"/>
      <c r="N632" s="1"/>
      <c r="O632" s="1"/>
      <c r="P632" s="1"/>
      <c r="Q632" s="1"/>
      <c r="R632" s="1"/>
      <c r="S632" s="1"/>
      <c r="T632" s="1"/>
      <c r="U632" s="1"/>
      <c r="V632" s="1"/>
      <c r="W632" s="1"/>
      <c r="X632" s="1"/>
      <c r="Y632" s="1"/>
      <c r="Z632" s="1"/>
    </row>
    <row r="633" spans="1:26" ht="15.5" x14ac:dyDescent="0.35">
      <c r="A633" s="65"/>
      <c r="B633" s="1"/>
      <c r="C633" s="1"/>
      <c r="D633" s="1"/>
      <c r="E633" s="65"/>
      <c r="F633" s="66"/>
      <c r="G633" s="1"/>
      <c r="H633" s="1"/>
      <c r="I633" s="1"/>
      <c r="J633" s="1"/>
      <c r="K633" s="1"/>
      <c r="L633" s="1"/>
      <c r="M633" s="1"/>
      <c r="N633" s="1"/>
      <c r="O633" s="1"/>
      <c r="P633" s="1"/>
      <c r="Q633" s="1"/>
      <c r="R633" s="1"/>
      <c r="S633" s="1"/>
      <c r="T633" s="1"/>
      <c r="U633" s="1"/>
      <c r="V633" s="1"/>
      <c r="W633" s="1"/>
      <c r="X633" s="1"/>
      <c r="Y633" s="1"/>
      <c r="Z633" s="1"/>
    </row>
    <row r="634" spans="1:26" ht="15.5" x14ac:dyDescent="0.35">
      <c r="A634" s="65"/>
      <c r="B634" s="1"/>
      <c r="C634" s="1"/>
      <c r="D634" s="1"/>
      <c r="E634" s="65"/>
      <c r="F634" s="66"/>
      <c r="G634" s="1"/>
      <c r="H634" s="1"/>
      <c r="I634" s="1"/>
      <c r="J634" s="1"/>
      <c r="K634" s="1"/>
      <c r="L634" s="1"/>
      <c r="M634" s="1"/>
      <c r="N634" s="1"/>
      <c r="O634" s="1"/>
      <c r="P634" s="1"/>
      <c r="Q634" s="1"/>
      <c r="R634" s="1"/>
      <c r="S634" s="1"/>
      <c r="T634" s="1"/>
      <c r="U634" s="1"/>
      <c r="V634" s="1"/>
      <c r="W634" s="1"/>
      <c r="X634" s="1"/>
      <c r="Y634" s="1"/>
      <c r="Z634" s="1"/>
    </row>
    <row r="635" spans="1:26" ht="15.5" x14ac:dyDescent="0.35">
      <c r="A635" s="65"/>
      <c r="B635" s="1"/>
      <c r="C635" s="1"/>
      <c r="D635" s="1"/>
      <c r="E635" s="65"/>
      <c r="F635" s="66"/>
      <c r="G635" s="1"/>
      <c r="H635" s="1"/>
      <c r="I635" s="1"/>
      <c r="J635" s="1"/>
      <c r="K635" s="1"/>
      <c r="L635" s="1"/>
      <c r="M635" s="1"/>
      <c r="N635" s="1"/>
      <c r="O635" s="1"/>
      <c r="P635" s="1"/>
      <c r="Q635" s="1"/>
      <c r="R635" s="1"/>
      <c r="S635" s="1"/>
      <c r="T635" s="1"/>
      <c r="U635" s="1"/>
      <c r="V635" s="1"/>
      <c r="W635" s="1"/>
      <c r="X635" s="1"/>
      <c r="Y635" s="1"/>
      <c r="Z635" s="1"/>
    </row>
    <row r="636" spans="1:26" ht="15.5" x14ac:dyDescent="0.35">
      <c r="A636" s="65"/>
      <c r="B636" s="1"/>
      <c r="C636" s="1"/>
      <c r="D636" s="1"/>
      <c r="E636" s="65"/>
      <c r="F636" s="66"/>
      <c r="G636" s="1"/>
      <c r="H636" s="1"/>
      <c r="I636" s="1"/>
      <c r="J636" s="1"/>
      <c r="K636" s="1"/>
      <c r="L636" s="1"/>
      <c r="M636" s="1"/>
      <c r="N636" s="1"/>
      <c r="O636" s="1"/>
      <c r="P636" s="1"/>
      <c r="Q636" s="1"/>
      <c r="R636" s="1"/>
      <c r="S636" s="1"/>
      <c r="T636" s="1"/>
      <c r="U636" s="1"/>
      <c r="V636" s="1"/>
      <c r="W636" s="1"/>
      <c r="X636" s="1"/>
      <c r="Y636" s="1"/>
      <c r="Z636" s="1"/>
    </row>
    <row r="637" spans="1:26" ht="15.5" x14ac:dyDescent="0.35">
      <c r="A637" s="65"/>
      <c r="B637" s="1"/>
      <c r="C637" s="1"/>
      <c r="D637" s="1"/>
      <c r="E637" s="65"/>
      <c r="F637" s="66"/>
      <c r="G637" s="1"/>
      <c r="H637" s="1"/>
      <c r="I637" s="1"/>
      <c r="J637" s="1"/>
      <c r="K637" s="1"/>
      <c r="L637" s="1"/>
      <c r="M637" s="1"/>
      <c r="N637" s="1"/>
      <c r="O637" s="1"/>
      <c r="P637" s="1"/>
      <c r="Q637" s="1"/>
      <c r="R637" s="1"/>
      <c r="S637" s="1"/>
      <c r="T637" s="1"/>
      <c r="U637" s="1"/>
      <c r="V637" s="1"/>
      <c r="W637" s="1"/>
      <c r="X637" s="1"/>
      <c r="Y637" s="1"/>
      <c r="Z637" s="1"/>
    </row>
    <row r="638" spans="1:26" ht="15.5" x14ac:dyDescent="0.35">
      <c r="A638" s="65"/>
      <c r="B638" s="1"/>
      <c r="C638" s="1"/>
      <c r="D638" s="1"/>
      <c r="E638" s="65"/>
      <c r="F638" s="66"/>
      <c r="G638" s="1"/>
      <c r="H638" s="1"/>
      <c r="I638" s="1"/>
      <c r="J638" s="1"/>
      <c r="K638" s="1"/>
      <c r="L638" s="1"/>
      <c r="M638" s="1"/>
      <c r="N638" s="1"/>
      <c r="O638" s="1"/>
      <c r="P638" s="1"/>
      <c r="Q638" s="1"/>
      <c r="R638" s="1"/>
      <c r="S638" s="1"/>
      <c r="T638" s="1"/>
      <c r="U638" s="1"/>
      <c r="V638" s="1"/>
      <c r="W638" s="1"/>
      <c r="X638" s="1"/>
      <c r="Y638" s="1"/>
      <c r="Z638" s="1"/>
    </row>
    <row r="639" spans="1:26" ht="15.5" x14ac:dyDescent="0.35">
      <c r="A639" s="65"/>
      <c r="B639" s="1"/>
      <c r="C639" s="1"/>
      <c r="D639" s="1"/>
      <c r="E639" s="65"/>
      <c r="F639" s="66"/>
      <c r="G639" s="1"/>
      <c r="H639" s="1"/>
      <c r="I639" s="1"/>
      <c r="J639" s="1"/>
      <c r="K639" s="1"/>
      <c r="L639" s="1"/>
      <c r="M639" s="1"/>
      <c r="N639" s="1"/>
      <c r="O639" s="1"/>
      <c r="P639" s="1"/>
      <c r="Q639" s="1"/>
      <c r="R639" s="1"/>
      <c r="S639" s="1"/>
      <c r="T639" s="1"/>
      <c r="U639" s="1"/>
      <c r="V639" s="1"/>
      <c r="W639" s="1"/>
      <c r="X639" s="1"/>
      <c r="Y639" s="1"/>
      <c r="Z639" s="1"/>
    </row>
    <row r="640" spans="1:26" ht="15.5" x14ac:dyDescent="0.35">
      <c r="A640" s="65"/>
      <c r="B640" s="1"/>
      <c r="C640" s="1"/>
      <c r="D640" s="1"/>
      <c r="E640" s="65"/>
      <c r="F640" s="66"/>
      <c r="G640" s="1"/>
      <c r="H640" s="1"/>
      <c r="I640" s="1"/>
      <c r="J640" s="1"/>
      <c r="K640" s="1"/>
      <c r="L640" s="1"/>
      <c r="M640" s="1"/>
      <c r="N640" s="1"/>
      <c r="O640" s="1"/>
      <c r="P640" s="1"/>
      <c r="Q640" s="1"/>
      <c r="R640" s="1"/>
      <c r="S640" s="1"/>
      <c r="T640" s="1"/>
      <c r="U640" s="1"/>
      <c r="V640" s="1"/>
      <c r="W640" s="1"/>
      <c r="X640" s="1"/>
      <c r="Y640" s="1"/>
      <c r="Z640" s="1"/>
    </row>
    <row r="641" spans="1:26" ht="15.5" x14ac:dyDescent="0.35">
      <c r="A641" s="65"/>
      <c r="B641" s="1"/>
      <c r="C641" s="1"/>
      <c r="D641" s="1"/>
      <c r="E641" s="65"/>
      <c r="F641" s="66"/>
      <c r="G641" s="1"/>
      <c r="H641" s="1"/>
      <c r="I641" s="1"/>
      <c r="J641" s="1"/>
      <c r="K641" s="1"/>
      <c r="L641" s="1"/>
      <c r="M641" s="1"/>
      <c r="N641" s="1"/>
      <c r="O641" s="1"/>
      <c r="P641" s="1"/>
      <c r="Q641" s="1"/>
      <c r="R641" s="1"/>
      <c r="S641" s="1"/>
      <c r="T641" s="1"/>
      <c r="U641" s="1"/>
      <c r="V641" s="1"/>
      <c r="W641" s="1"/>
      <c r="X641" s="1"/>
      <c r="Y641" s="1"/>
      <c r="Z641" s="1"/>
    </row>
    <row r="642" spans="1:26" ht="15.5" x14ac:dyDescent="0.35">
      <c r="A642" s="65"/>
      <c r="B642" s="1"/>
      <c r="C642" s="1"/>
      <c r="D642" s="1"/>
      <c r="E642" s="65"/>
      <c r="F642" s="66"/>
      <c r="G642" s="1"/>
      <c r="H642" s="1"/>
      <c r="I642" s="1"/>
      <c r="J642" s="1"/>
      <c r="K642" s="1"/>
      <c r="L642" s="1"/>
      <c r="M642" s="1"/>
      <c r="N642" s="1"/>
      <c r="O642" s="1"/>
      <c r="P642" s="1"/>
      <c r="Q642" s="1"/>
      <c r="R642" s="1"/>
      <c r="S642" s="1"/>
      <c r="T642" s="1"/>
      <c r="U642" s="1"/>
      <c r="V642" s="1"/>
      <c r="W642" s="1"/>
      <c r="X642" s="1"/>
      <c r="Y642" s="1"/>
      <c r="Z642" s="1"/>
    </row>
    <row r="643" spans="1:26" ht="15.5" x14ac:dyDescent="0.35">
      <c r="A643" s="65"/>
      <c r="B643" s="1"/>
      <c r="C643" s="1"/>
      <c r="D643" s="1"/>
      <c r="E643" s="65"/>
      <c r="F643" s="66"/>
      <c r="G643" s="1"/>
      <c r="H643" s="1"/>
      <c r="I643" s="1"/>
      <c r="J643" s="1"/>
      <c r="K643" s="1"/>
      <c r="L643" s="1"/>
      <c r="M643" s="1"/>
      <c r="N643" s="1"/>
      <c r="O643" s="1"/>
      <c r="P643" s="1"/>
      <c r="Q643" s="1"/>
      <c r="R643" s="1"/>
      <c r="S643" s="1"/>
      <c r="T643" s="1"/>
      <c r="U643" s="1"/>
      <c r="V643" s="1"/>
      <c r="W643" s="1"/>
      <c r="X643" s="1"/>
      <c r="Y643" s="1"/>
      <c r="Z643" s="1"/>
    </row>
    <row r="644" spans="1:26" ht="15.5" x14ac:dyDescent="0.35">
      <c r="A644" s="65"/>
      <c r="B644" s="1"/>
      <c r="C644" s="1"/>
      <c r="D644" s="1"/>
      <c r="E644" s="65"/>
      <c r="F644" s="66"/>
      <c r="G644" s="1"/>
      <c r="H644" s="1"/>
      <c r="I644" s="1"/>
      <c r="J644" s="1"/>
      <c r="K644" s="1"/>
      <c r="L644" s="1"/>
      <c r="M644" s="1"/>
      <c r="N644" s="1"/>
      <c r="O644" s="1"/>
      <c r="P644" s="1"/>
      <c r="Q644" s="1"/>
      <c r="R644" s="1"/>
      <c r="S644" s="1"/>
      <c r="T644" s="1"/>
      <c r="U644" s="1"/>
      <c r="V644" s="1"/>
      <c r="W644" s="1"/>
      <c r="X644" s="1"/>
      <c r="Y644" s="1"/>
      <c r="Z644" s="1"/>
    </row>
    <row r="645" spans="1:26" ht="15.5" x14ac:dyDescent="0.35">
      <c r="A645" s="65"/>
      <c r="B645" s="1"/>
      <c r="C645" s="1"/>
      <c r="D645" s="1"/>
      <c r="E645" s="65"/>
      <c r="F645" s="66"/>
      <c r="G645" s="1"/>
      <c r="H645" s="1"/>
      <c r="I645" s="1"/>
      <c r="J645" s="1"/>
      <c r="K645" s="1"/>
      <c r="L645" s="1"/>
      <c r="M645" s="1"/>
      <c r="N645" s="1"/>
      <c r="O645" s="1"/>
      <c r="P645" s="1"/>
      <c r="Q645" s="1"/>
      <c r="R645" s="1"/>
      <c r="S645" s="1"/>
      <c r="T645" s="1"/>
      <c r="U645" s="1"/>
      <c r="V645" s="1"/>
      <c r="W645" s="1"/>
      <c r="X645" s="1"/>
      <c r="Y645" s="1"/>
      <c r="Z645" s="1"/>
    </row>
    <row r="646" spans="1:26" ht="15.5" x14ac:dyDescent="0.35">
      <c r="A646" s="65"/>
      <c r="B646" s="1"/>
      <c r="C646" s="1"/>
      <c r="D646" s="1"/>
      <c r="E646" s="65"/>
      <c r="F646" s="66"/>
      <c r="G646" s="1"/>
      <c r="H646" s="1"/>
      <c r="I646" s="1"/>
      <c r="J646" s="1"/>
      <c r="K646" s="1"/>
      <c r="L646" s="1"/>
      <c r="M646" s="1"/>
      <c r="N646" s="1"/>
      <c r="O646" s="1"/>
      <c r="P646" s="1"/>
      <c r="Q646" s="1"/>
      <c r="R646" s="1"/>
      <c r="S646" s="1"/>
      <c r="T646" s="1"/>
      <c r="U646" s="1"/>
      <c r="V646" s="1"/>
      <c r="W646" s="1"/>
      <c r="X646" s="1"/>
      <c r="Y646" s="1"/>
      <c r="Z646" s="1"/>
    </row>
    <row r="647" spans="1:26" ht="15.5" x14ac:dyDescent="0.35">
      <c r="A647" s="65"/>
      <c r="B647" s="1"/>
      <c r="C647" s="1"/>
      <c r="D647" s="1"/>
      <c r="E647" s="65"/>
      <c r="F647" s="66"/>
      <c r="G647" s="1"/>
      <c r="H647" s="1"/>
      <c r="I647" s="1"/>
      <c r="J647" s="1"/>
      <c r="K647" s="1"/>
      <c r="L647" s="1"/>
      <c r="M647" s="1"/>
      <c r="N647" s="1"/>
      <c r="O647" s="1"/>
      <c r="P647" s="1"/>
      <c r="Q647" s="1"/>
      <c r="R647" s="1"/>
      <c r="S647" s="1"/>
      <c r="T647" s="1"/>
      <c r="U647" s="1"/>
      <c r="V647" s="1"/>
      <c r="W647" s="1"/>
      <c r="X647" s="1"/>
      <c r="Y647" s="1"/>
      <c r="Z647" s="1"/>
    </row>
    <row r="648" spans="1:26" ht="15.5" x14ac:dyDescent="0.35">
      <c r="A648" s="65"/>
      <c r="B648" s="1"/>
      <c r="C648" s="1"/>
      <c r="D648" s="1"/>
      <c r="E648" s="65"/>
      <c r="F648" s="66"/>
      <c r="G648" s="1"/>
      <c r="H648" s="1"/>
      <c r="I648" s="1"/>
      <c r="J648" s="1"/>
      <c r="K648" s="1"/>
      <c r="L648" s="1"/>
      <c r="M648" s="1"/>
      <c r="N648" s="1"/>
      <c r="O648" s="1"/>
      <c r="P648" s="1"/>
      <c r="Q648" s="1"/>
      <c r="R648" s="1"/>
      <c r="S648" s="1"/>
      <c r="T648" s="1"/>
      <c r="U648" s="1"/>
      <c r="V648" s="1"/>
      <c r="W648" s="1"/>
      <c r="X648" s="1"/>
      <c r="Y648" s="1"/>
      <c r="Z648" s="1"/>
    </row>
    <row r="649" spans="1:26" ht="15.5" x14ac:dyDescent="0.35">
      <c r="A649" s="65"/>
      <c r="B649" s="1"/>
      <c r="C649" s="1"/>
      <c r="D649" s="1"/>
      <c r="E649" s="65"/>
      <c r="F649" s="66"/>
      <c r="G649" s="1"/>
      <c r="H649" s="1"/>
      <c r="I649" s="1"/>
      <c r="J649" s="1"/>
      <c r="K649" s="1"/>
      <c r="L649" s="1"/>
      <c r="M649" s="1"/>
      <c r="N649" s="1"/>
      <c r="O649" s="1"/>
      <c r="P649" s="1"/>
      <c r="Q649" s="1"/>
      <c r="R649" s="1"/>
      <c r="S649" s="1"/>
      <c r="T649" s="1"/>
      <c r="U649" s="1"/>
      <c r="V649" s="1"/>
      <c r="W649" s="1"/>
      <c r="X649" s="1"/>
      <c r="Y649" s="1"/>
      <c r="Z649" s="1"/>
    </row>
    <row r="650" spans="1:26" ht="15.5" x14ac:dyDescent="0.35">
      <c r="A650" s="65"/>
      <c r="B650" s="1"/>
      <c r="C650" s="1"/>
      <c r="D650" s="1"/>
      <c r="E650" s="65"/>
      <c r="F650" s="66"/>
      <c r="G650" s="1"/>
      <c r="H650" s="1"/>
      <c r="I650" s="1"/>
      <c r="J650" s="1"/>
      <c r="K650" s="1"/>
      <c r="L650" s="1"/>
      <c r="M650" s="1"/>
      <c r="N650" s="1"/>
      <c r="O650" s="1"/>
      <c r="P650" s="1"/>
      <c r="Q650" s="1"/>
      <c r="R650" s="1"/>
      <c r="S650" s="1"/>
      <c r="T650" s="1"/>
      <c r="U650" s="1"/>
      <c r="V650" s="1"/>
      <c r="W650" s="1"/>
      <c r="X650" s="1"/>
      <c r="Y650" s="1"/>
      <c r="Z650" s="1"/>
    </row>
    <row r="651" spans="1:26" ht="15.5" x14ac:dyDescent="0.35">
      <c r="A651" s="65"/>
      <c r="B651" s="1"/>
      <c r="C651" s="1"/>
      <c r="D651" s="1"/>
      <c r="E651" s="65"/>
      <c r="F651" s="66"/>
      <c r="G651" s="1"/>
      <c r="H651" s="1"/>
      <c r="I651" s="1"/>
      <c r="J651" s="1"/>
      <c r="K651" s="1"/>
      <c r="L651" s="1"/>
      <c r="M651" s="1"/>
      <c r="N651" s="1"/>
      <c r="O651" s="1"/>
      <c r="P651" s="1"/>
      <c r="Q651" s="1"/>
      <c r="R651" s="1"/>
      <c r="S651" s="1"/>
      <c r="T651" s="1"/>
      <c r="U651" s="1"/>
      <c r="V651" s="1"/>
      <c r="W651" s="1"/>
      <c r="X651" s="1"/>
      <c r="Y651" s="1"/>
      <c r="Z651" s="1"/>
    </row>
    <row r="652" spans="1:26" ht="15.5" x14ac:dyDescent="0.35">
      <c r="A652" s="65"/>
      <c r="B652" s="1"/>
      <c r="C652" s="1"/>
      <c r="D652" s="1"/>
      <c r="E652" s="65"/>
      <c r="F652" s="66"/>
      <c r="G652" s="1"/>
      <c r="H652" s="1"/>
      <c r="I652" s="1"/>
      <c r="J652" s="1"/>
      <c r="K652" s="1"/>
      <c r="L652" s="1"/>
      <c r="M652" s="1"/>
      <c r="N652" s="1"/>
      <c r="O652" s="1"/>
      <c r="P652" s="1"/>
      <c r="Q652" s="1"/>
      <c r="R652" s="1"/>
      <c r="S652" s="1"/>
      <c r="T652" s="1"/>
      <c r="U652" s="1"/>
      <c r="V652" s="1"/>
      <c r="W652" s="1"/>
      <c r="X652" s="1"/>
      <c r="Y652" s="1"/>
      <c r="Z652" s="1"/>
    </row>
    <row r="653" spans="1:26" ht="15.5" x14ac:dyDescent="0.35">
      <c r="A653" s="65"/>
      <c r="B653" s="1"/>
      <c r="C653" s="1"/>
      <c r="D653" s="1"/>
      <c r="E653" s="65"/>
      <c r="F653" s="66"/>
      <c r="G653" s="1"/>
      <c r="H653" s="1"/>
      <c r="I653" s="1"/>
      <c r="J653" s="1"/>
      <c r="K653" s="1"/>
      <c r="L653" s="1"/>
      <c r="M653" s="1"/>
      <c r="N653" s="1"/>
      <c r="O653" s="1"/>
      <c r="P653" s="1"/>
      <c r="Q653" s="1"/>
      <c r="R653" s="1"/>
      <c r="S653" s="1"/>
      <c r="T653" s="1"/>
      <c r="U653" s="1"/>
      <c r="V653" s="1"/>
      <c r="W653" s="1"/>
      <c r="X653" s="1"/>
      <c r="Y653" s="1"/>
      <c r="Z653" s="1"/>
    </row>
    <row r="654" spans="1:26" ht="15.5" x14ac:dyDescent="0.35">
      <c r="A654" s="65"/>
      <c r="B654" s="1"/>
      <c r="C654" s="1"/>
      <c r="D654" s="1"/>
      <c r="E654" s="65"/>
      <c r="F654" s="66"/>
      <c r="G654" s="1"/>
      <c r="H654" s="1"/>
      <c r="I654" s="1"/>
      <c r="J654" s="1"/>
      <c r="K654" s="1"/>
      <c r="L654" s="1"/>
      <c r="M654" s="1"/>
      <c r="N654" s="1"/>
      <c r="O654" s="1"/>
      <c r="P654" s="1"/>
      <c r="Q654" s="1"/>
      <c r="R654" s="1"/>
      <c r="S654" s="1"/>
      <c r="T654" s="1"/>
      <c r="U654" s="1"/>
      <c r="V654" s="1"/>
      <c r="W654" s="1"/>
      <c r="X654" s="1"/>
      <c r="Y654" s="1"/>
      <c r="Z654" s="1"/>
    </row>
    <row r="655" spans="1:26" ht="15.5" x14ac:dyDescent="0.35">
      <c r="A655" s="65"/>
      <c r="B655" s="1"/>
      <c r="C655" s="1"/>
      <c r="D655" s="1"/>
      <c r="E655" s="65"/>
      <c r="F655" s="66"/>
      <c r="G655" s="1"/>
      <c r="H655" s="1"/>
      <c r="I655" s="1"/>
      <c r="J655" s="1"/>
      <c r="K655" s="1"/>
      <c r="L655" s="1"/>
      <c r="M655" s="1"/>
      <c r="N655" s="1"/>
      <c r="O655" s="1"/>
      <c r="P655" s="1"/>
      <c r="Q655" s="1"/>
      <c r="R655" s="1"/>
      <c r="S655" s="1"/>
      <c r="T655" s="1"/>
      <c r="U655" s="1"/>
      <c r="V655" s="1"/>
      <c r="W655" s="1"/>
      <c r="X655" s="1"/>
      <c r="Y655" s="1"/>
      <c r="Z655" s="1"/>
    </row>
    <row r="656" spans="1:26" ht="15.5" x14ac:dyDescent="0.35">
      <c r="A656" s="65"/>
      <c r="B656" s="1"/>
      <c r="C656" s="1"/>
      <c r="D656" s="1"/>
      <c r="E656" s="65"/>
      <c r="F656" s="66"/>
      <c r="G656" s="1"/>
      <c r="H656" s="1"/>
      <c r="I656" s="1"/>
      <c r="J656" s="1"/>
      <c r="K656" s="1"/>
      <c r="L656" s="1"/>
      <c r="M656" s="1"/>
      <c r="N656" s="1"/>
      <c r="O656" s="1"/>
      <c r="P656" s="1"/>
      <c r="Q656" s="1"/>
      <c r="R656" s="1"/>
      <c r="S656" s="1"/>
      <c r="T656" s="1"/>
      <c r="U656" s="1"/>
      <c r="V656" s="1"/>
      <c r="W656" s="1"/>
      <c r="X656" s="1"/>
      <c r="Y656" s="1"/>
      <c r="Z656" s="1"/>
    </row>
    <row r="657" spans="1:26" ht="15.5" x14ac:dyDescent="0.35">
      <c r="A657" s="65"/>
      <c r="B657" s="1"/>
      <c r="C657" s="1"/>
      <c r="D657" s="1"/>
      <c r="E657" s="65"/>
      <c r="F657" s="66"/>
      <c r="G657" s="1"/>
      <c r="H657" s="1"/>
      <c r="I657" s="1"/>
      <c r="J657" s="1"/>
      <c r="K657" s="1"/>
      <c r="L657" s="1"/>
      <c r="M657" s="1"/>
      <c r="N657" s="1"/>
      <c r="O657" s="1"/>
      <c r="P657" s="1"/>
      <c r="Q657" s="1"/>
      <c r="R657" s="1"/>
      <c r="S657" s="1"/>
      <c r="T657" s="1"/>
      <c r="U657" s="1"/>
      <c r="V657" s="1"/>
      <c r="W657" s="1"/>
      <c r="X657" s="1"/>
      <c r="Y657" s="1"/>
      <c r="Z657" s="1"/>
    </row>
    <row r="658" spans="1:26" ht="15.5" x14ac:dyDescent="0.35">
      <c r="A658" s="65"/>
      <c r="B658" s="1"/>
      <c r="C658" s="1"/>
      <c r="D658" s="1"/>
      <c r="E658" s="65"/>
      <c r="F658" s="66"/>
      <c r="G658" s="1"/>
      <c r="H658" s="1"/>
      <c r="I658" s="1"/>
      <c r="J658" s="1"/>
      <c r="K658" s="1"/>
      <c r="L658" s="1"/>
      <c r="M658" s="1"/>
      <c r="N658" s="1"/>
      <c r="O658" s="1"/>
      <c r="P658" s="1"/>
      <c r="Q658" s="1"/>
      <c r="R658" s="1"/>
      <c r="S658" s="1"/>
      <c r="T658" s="1"/>
      <c r="U658" s="1"/>
      <c r="V658" s="1"/>
      <c r="W658" s="1"/>
      <c r="X658" s="1"/>
      <c r="Y658" s="1"/>
      <c r="Z658" s="1"/>
    </row>
    <row r="659" spans="1:26" ht="15.5" x14ac:dyDescent="0.35">
      <c r="A659" s="65"/>
      <c r="B659" s="1"/>
      <c r="C659" s="1"/>
      <c r="D659" s="1"/>
      <c r="E659" s="65"/>
      <c r="F659" s="66"/>
      <c r="G659" s="1"/>
      <c r="H659" s="1"/>
      <c r="I659" s="1"/>
      <c r="J659" s="1"/>
      <c r="K659" s="1"/>
      <c r="L659" s="1"/>
      <c r="M659" s="1"/>
      <c r="N659" s="1"/>
      <c r="O659" s="1"/>
      <c r="P659" s="1"/>
      <c r="Q659" s="1"/>
      <c r="R659" s="1"/>
      <c r="S659" s="1"/>
      <c r="T659" s="1"/>
      <c r="U659" s="1"/>
      <c r="V659" s="1"/>
      <c r="W659" s="1"/>
      <c r="X659" s="1"/>
      <c r="Y659" s="1"/>
      <c r="Z659" s="1"/>
    </row>
    <row r="660" spans="1:26" ht="15.5" x14ac:dyDescent="0.35">
      <c r="A660" s="65"/>
      <c r="B660" s="1"/>
      <c r="C660" s="1"/>
      <c r="D660" s="1"/>
      <c r="E660" s="65"/>
      <c r="F660" s="66"/>
      <c r="G660" s="1"/>
      <c r="H660" s="1"/>
      <c r="I660" s="1"/>
      <c r="J660" s="1"/>
      <c r="K660" s="1"/>
      <c r="L660" s="1"/>
      <c r="M660" s="1"/>
      <c r="N660" s="1"/>
      <c r="O660" s="1"/>
      <c r="P660" s="1"/>
      <c r="Q660" s="1"/>
      <c r="R660" s="1"/>
      <c r="S660" s="1"/>
      <c r="T660" s="1"/>
      <c r="U660" s="1"/>
      <c r="V660" s="1"/>
      <c r="W660" s="1"/>
      <c r="X660" s="1"/>
      <c r="Y660" s="1"/>
      <c r="Z660" s="1"/>
    </row>
    <row r="661" spans="1:26" ht="15.5" x14ac:dyDescent="0.35">
      <c r="A661" s="65"/>
      <c r="B661" s="1"/>
      <c r="C661" s="1"/>
      <c r="D661" s="1"/>
      <c r="E661" s="65"/>
      <c r="F661" s="66"/>
      <c r="G661" s="1"/>
      <c r="H661" s="1"/>
      <c r="I661" s="1"/>
      <c r="J661" s="1"/>
      <c r="K661" s="1"/>
      <c r="L661" s="1"/>
      <c r="M661" s="1"/>
      <c r="N661" s="1"/>
      <c r="O661" s="1"/>
      <c r="P661" s="1"/>
      <c r="Q661" s="1"/>
      <c r="R661" s="1"/>
      <c r="S661" s="1"/>
      <c r="T661" s="1"/>
      <c r="U661" s="1"/>
      <c r="V661" s="1"/>
      <c r="W661" s="1"/>
      <c r="X661" s="1"/>
      <c r="Y661" s="1"/>
      <c r="Z661" s="1"/>
    </row>
    <row r="662" spans="1:26" ht="15.5" x14ac:dyDescent="0.35">
      <c r="A662" s="65"/>
      <c r="B662" s="1"/>
      <c r="C662" s="1"/>
      <c r="D662" s="1"/>
      <c r="E662" s="65"/>
      <c r="F662" s="66"/>
      <c r="G662" s="1"/>
      <c r="H662" s="1"/>
      <c r="I662" s="1"/>
      <c r="J662" s="1"/>
      <c r="K662" s="1"/>
      <c r="L662" s="1"/>
      <c r="M662" s="1"/>
      <c r="N662" s="1"/>
      <c r="O662" s="1"/>
      <c r="P662" s="1"/>
      <c r="Q662" s="1"/>
      <c r="R662" s="1"/>
      <c r="S662" s="1"/>
      <c r="T662" s="1"/>
      <c r="U662" s="1"/>
      <c r="V662" s="1"/>
      <c r="W662" s="1"/>
      <c r="X662" s="1"/>
      <c r="Y662" s="1"/>
      <c r="Z662" s="1"/>
    </row>
    <row r="663" spans="1:26" ht="15.5" x14ac:dyDescent="0.35">
      <c r="A663" s="65"/>
      <c r="B663" s="1"/>
      <c r="C663" s="1"/>
      <c r="D663" s="1"/>
      <c r="E663" s="65"/>
      <c r="F663" s="66"/>
      <c r="G663" s="1"/>
      <c r="H663" s="1"/>
      <c r="I663" s="1"/>
      <c r="J663" s="1"/>
      <c r="K663" s="1"/>
      <c r="L663" s="1"/>
      <c r="M663" s="1"/>
      <c r="N663" s="1"/>
      <c r="O663" s="1"/>
      <c r="P663" s="1"/>
      <c r="Q663" s="1"/>
      <c r="R663" s="1"/>
      <c r="S663" s="1"/>
      <c r="T663" s="1"/>
      <c r="U663" s="1"/>
      <c r="V663" s="1"/>
      <c r="W663" s="1"/>
      <c r="X663" s="1"/>
      <c r="Y663" s="1"/>
      <c r="Z663" s="1"/>
    </row>
    <row r="664" spans="1:26" ht="15.5" x14ac:dyDescent="0.35">
      <c r="A664" s="65"/>
      <c r="B664" s="1"/>
      <c r="C664" s="1"/>
      <c r="D664" s="1"/>
      <c r="E664" s="65"/>
      <c r="F664" s="66"/>
      <c r="G664" s="1"/>
      <c r="H664" s="1"/>
      <c r="I664" s="1"/>
      <c r="J664" s="1"/>
      <c r="K664" s="1"/>
      <c r="L664" s="1"/>
      <c r="M664" s="1"/>
      <c r="N664" s="1"/>
      <c r="O664" s="1"/>
      <c r="P664" s="1"/>
      <c r="Q664" s="1"/>
      <c r="R664" s="1"/>
      <c r="S664" s="1"/>
      <c r="T664" s="1"/>
      <c r="U664" s="1"/>
      <c r="V664" s="1"/>
      <c r="W664" s="1"/>
      <c r="X664" s="1"/>
      <c r="Y664" s="1"/>
      <c r="Z664" s="1"/>
    </row>
    <row r="665" spans="1:26" ht="15.5" x14ac:dyDescent="0.35">
      <c r="A665" s="65"/>
      <c r="B665" s="1"/>
      <c r="C665" s="1"/>
      <c r="D665" s="1"/>
      <c r="E665" s="65"/>
      <c r="F665" s="66"/>
      <c r="G665" s="1"/>
      <c r="H665" s="1"/>
      <c r="I665" s="1"/>
      <c r="J665" s="1"/>
      <c r="K665" s="1"/>
      <c r="L665" s="1"/>
      <c r="M665" s="1"/>
      <c r="N665" s="1"/>
      <c r="O665" s="1"/>
      <c r="P665" s="1"/>
      <c r="Q665" s="1"/>
      <c r="R665" s="1"/>
      <c r="S665" s="1"/>
      <c r="T665" s="1"/>
      <c r="U665" s="1"/>
      <c r="V665" s="1"/>
      <c r="W665" s="1"/>
      <c r="X665" s="1"/>
      <c r="Y665" s="1"/>
      <c r="Z665" s="1"/>
    </row>
    <row r="666" spans="1:26" ht="15.5" x14ac:dyDescent="0.35">
      <c r="A666" s="65"/>
      <c r="B666" s="1"/>
      <c r="C666" s="1"/>
      <c r="D666" s="1"/>
      <c r="E666" s="65"/>
      <c r="F666" s="66"/>
      <c r="G666" s="1"/>
      <c r="H666" s="1"/>
      <c r="I666" s="1"/>
      <c r="J666" s="1"/>
      <c r="K666" s="1"/>
      <c r="L666" s="1"/>
      <c r="M666" s="1"/>
      <c r="N666" s="1"/>
      <c r="O666" s="1"/>
      <c r="P666" s="1"/>
      <c r="Q666" s="1"/>
      <c r="R666" s="1"/>
      <c r="S666" s="1"/>
      <c r="T666" s="1"/>
      <c r="U666" s="1"/>
      <c r="V666" s="1"/>
      <c r="W666" s="1"/>
      <c r="X666" s="1"/>
      <c r="Y666" s="1"/>
      <c r="Z666" s="1"/>
    </row>
    <row r="667" spans="1:26" ht="15.5" x14ac:dyDescent="0.35">
      <c r="A667" s="65"/>
      <c r="B667" s="1"/>
      <c r="C667" s="1"/>
      <c r="D667" s="1"/>
      <c r="E667" s="65"/>
      <c r="F667" s="66"/>
      <c r="G667" s="1"/>
      <c r="H667" s="1"/>
      <c r="I667" s="1"/>
      <c r="J667" s="1"/>
      <c r="K667" s="1"/>
      <c r="L667" s="1"/>
      <c r="M667" s="1"/>
      <c r="N667" s="1"/>
      <c r="O667" s="1"/>
      <c r="P667" s="1"/>
      <c r="Q667" s="1"/>
      <c r="R667" s="1"/>
      <c r="S667" s="1"/>
      <c r="T667" s="1"/>
      <c r="U667" s="1"/>
      <c r="V667" s="1"/>
      <c r="W667" s="1"/>
      <c r="X667" s="1"/>
      <c r="Y667" s="1"/>
      <c r="Z667" s="1"/>
    </row>
    <row r="668" spans="1:26" ht="15.5" x14ac:dyDescent="0.35">
      <c r="A668" s="65"/>
      <c r="B668" s="1"/>
      <c r="C668" s="1"/>
      <c r="D668" s="1"/>
      <c r="E668" s="65"/>
      <c r="F668" s="66"/>
      <c r="G668" s="1"/>
      <c r="H668" s="1"/>
      <c r="I668" s="1"/>
      <c r="J668" s="1"/>
      <c r="K668" s="1"/>
      <c r="L668" s="1"/>
      <c r="M668" s="1"/>
      <c r="N668" s="1"/>
      <c r="O668" s="1"/>
      <c r="P668" s="1"/>
      <c r="Q668" s="1"/>
      <c r="R668" s="1"/>
      <c r="S668" s="1"/>
      <c r="T668" s="1"/>
      <c r="U668" s="1"/>
      <c r="V668" s="1"/>
      <c r="W668" s="1"/>
      <c r="X668" s="1"/>
      <c r="Y668" s="1"/>
      <c r="Z668" s="1"/>
    </row>
    <row r="669" spans="1:26" ht="15.5" x14ac:dyDescent="0.35">
      <c r="A669" s="65"/>
      <c r="B669" s="1"/>
      <c r="C669" s="1"/>
      <c r="D669" s="1"/>
      <c r="E669" s="65"/>
      <c r="F669" s="66"/>
      <c r="G669" s="1"/>
      <c r="H669" s="1"/>
      <c r="I669" s="1"/>
      <c r="J669" s="1"/>
      <c r="K669" s="1"/>
      <c r="L669" s="1"/>
      <c r="M669" s="1"/>
      <c r="N669" s="1"/>
      <c r="O669" s="1"/>
      <c r="P669" s="1"/>
      <c r="Q669" s="1"/>
      <c r="R669" s="1"/>
      <c r="S669" s="1"/>
      <c r="T669" s="1"/>
      <c r="U669" s="1"/>
      <c r="V669" s="1"/>
      <c r="W669" s="1"/>
      <c r="X669" s="1"/>
      <c r="Y669" s="1"/>
      <c r="Z669" s="1"/>
    </row>
    <row r="670" spans="1:26" ht="15.5" x14ac:dyDescent="0.35">
      <c r="A670" s="65"/>
      <c r="B670" s="1"/>
      <c r="C670" s="1"/>
      <c r="D670" s="1"/>
      <c r="E670" s="65"/>
      <c r="F670" s="66"/>
      <c r="G670" s="1"/>
      <c r="H670" s="1"/>
      <c r="I670" s="1"/>
      <c r="J670" s="1"/>
      <c r="K670" s="1"/>
      <c r="L670" s="1"/>
      <c r="M670" s="1"/>
      <c r="N670" s="1"/>
      <c r="O670" s="1"/>
      <c r="P670" s="1"/>
      <c r="Q670" s="1"/>
      <c r="R670" s="1"/>
      <c r="S670" s="1"/>
      <c r="T670" s="1"/>
      <c r="U670" s="1"/>
      <c r="V670" s="1"/>
      <c r="W670" s="1"/>
      <c r="X670" s="1"/>
      <c r="Y670" s="1"/>
      <c r="Z670" s="1"/>
    </row>
    <row r="671" spans="1:26" ht="15.5" x14ac:dyDescent="0.35">
      <c r="A671" s="65"/>
      <c r="B671" s="1"/>
      <c r="C671" s="1"/>
      <c r="D671" s="1"/>
      <c r="E671" s="65"/>
      <c r="F671" s="66"/>
      <c r="G671" s="1"/>
      <c r="H671" s="1"/>
      <c r="I671" s="1"/>
      <c r="J671" s="1"/>
      <c r="K671" s="1"/>
      <c r="L671" s="1"/>
      <c r="M671" s="1"/>
      <c r="N671" s="1"/>
      <c r="O671" s="1"/>
      <c r="P671" s="1"/>
      <c r="Q671" s="1"/>
      <c r="R671" s="1"/>
      <c r="S671" s="1"/>
      <c r="T671" s="1"/>
      <c r="U671" s="1"/>
      <c r="V671" s="1"/>
      <c r="W671" s="1"/>
      <c r="X671" s="1"/>
      <c r="Y671" s="1"/>
      <c r="Z671" s="1"/>
    </row>
    <row r="672" spans="1:26" ht="15.5" x14ac:dyDescent="0.35">
      <c r="A672" s="65"/>
      <c r="B672" s="1"/>
      <c r="C672" s="1"/>
      <c r="D672" s="1"/>
      <c r="E672" s="65"/>
      <c r="F672" s="66"/>
      <c r="G672" s="1"/>
      <c r="H672" s="1"/>
      <c r="I672" s="1"/>
      <c r="J672" s="1"/>
      <c r="K672" s="1"/>
      <c r="L672" s="1"/>
      <c r="M672" s="1"/>
      <c r="N672" s="1"/>
      <c r="O672" s="1"/>
      <c r="P672" s="1"/>
      <c r="Q672" s="1"/>
      <c r="R672" s="1"/>
      <c r="S672" s="1"/>
      <c r="T672" s="1"/>
      <c r="U672" s="1"/>
      <c r="V672" s="1"/>
      <c r="W672" s="1"/>
      <c r="X672" s="1"/>
      <c r="Y672" s="1"/>
      <c r="Z672" s="1"/>
    </row>
    <row r="673" spans="1:26" ht="15.5" x14ac:dyDescent="0.35">
      <c r="A673" s="65"/>
      <c r="B673" s="1"/>
      <c r="C673" s="1"/>
      <c r="D673" s="1"/>
      <c r="E673" s="65"/>
      <c r="F673" s="66"/>
      <c r="G673" s="1"/>
      <c r="H673" s="1"/>
      <c r="I673" s="1"/>
      <c r="J673" s="1"/>
      <c r="K673" s="1"/>
      <c r="L673" s="1"/>
      <c r="M673" s="1"/>
      <c r="N673" s="1"/>
      <c r="O673" s="1"/>
      <c r="P673" s="1"/>
      <c r="Q673" s="1"/>
      <c r="R673" s="1"/>
      <c r="S673" s="1"/>
      <c r="T673" s="1"/>
      <c r="U673" s="1"/>
      <c r="V673" s="1"/>
      <c r="W673" s="1"/>
      <c r="X673" s="1"/>
      <c r="Y673" s="1"/>
      <c r="Z673" s="1"/>
    </row>
    <row r="674" spans="1:26" ht="15.5" x14ac:dyDescent="0.35">
      <c r="A674" s="65"/>
      <c r="B674" s="1"/>
      <c r="C674" s="1"/>
      <c r="D674" s="1"/>
      <c r="E674" s="65"/>
      <c r="F674" s="66"/>
      <c r="G674" s="1"/>
      <c r="H674" s="1"/>
      <c r="I674" s="1"/>
      <c r="J674" s="1"/>
      <c r="K674" s="1"/>
      <c r="L674" s="1"/>
      <c r="M674" s="1"/>
      <c r="N674" s="1"/>
      <c r="O674" s="1"/>
      <c r="P674" s="1"/>
      <c r="Q674" s="1"/>
      <c r="R674" s="1"/>
      <c r="S674" s="1"/>
      <c r="T674" s="1"/>
      <c r="U674" s="1"/>
      <c r="V674" s="1"/>
      <c r="W674" s="1"/>
      <c r="X674" s="1"/>
      <c r="Y674" s="1"/>
      <c r="Z674" s="1"/>
    </row>
    <row r="675" spans="1:26" ht="15.5" x14ac:dyDescent="0.35">
      <c r="A675" s="65"/>
      <c r="B675" s="1"/>
      <c r="C675" s="1"/>
      <c r="D675" s="1"/>
      <c r="E675" s="65"/>
      <c r="F675" s="66"/>
      <c r="G675" s="1"/>
      <c r="H675" s="1"/>
      <c r="I675" s="1"/>
      <c r="J675" s="1"/>
      <c r="K675" s="1"/>
      <c r="L675" s="1"/>
      <c r="M675" s="1"/>
      <c r="N675" s="1"/>
      <c r="O675" s="1"/>
      <c r="P675" s="1"/>
      <c r="Q675" s="1"/>
      <c r="R675" s="1"/>
      <c r="S675" s="1"/>
      <c r="T675" s="1"/>
      <c r="U675" s="1"/>
      <c r="V675" s="1"/>
      <c r="W675" s="1"/>
      <c r="X675" s="1"/>
      <c r="Y675" s="1"/>
      <c r="Z675" s="1"/>
    </row>
    <row r="676" spans="1:26" ht="15.5" x14ac:dyDescent="0.35">
      <c r="A676" s="65"/>
      <c r="B676" s="1"/>
      <c r="C676" s="1"/>
      <c r="D676" s="1"/>
      <c r="E676" s="65"/>
      <c r="F676" s="66"/>
      <c r="G676" s="1"/>
      <c r="H676" s="1"/>
      <c r="I676" s="1"/>
      <c r="J676" s="1"/>
      <c r="K676" s="1"/>
      <c r="L676" s="1"/>
      <c r="M676" s="1"/>
      <c r="N676" s="1"/>
      <c r="O676" s="1"/>
      <c r="P676" s="1"/>
      <c r="Q676" s="1"/>
      <c r="R676" s="1"/>
      <c r="S676" s="1"/>
      <c r="T676" s="1"/>
      <c r="U676" s="1"/>
      <c r="V676" s="1"/>
      <c r="W676" s="1"/>
      <c r="X676" s="1"/>
      <c r="Y676" s="1"/>
      <c r="Z676" s="1"/>
    </row>
    <row r="677" spans="1:26" ht="15.5" x14ac:dyDescent="0.35">
      <c r="A677" s="65"/>
      <c r="B677" s="1"/>
      <c r="C677" s="1"/>
      <c r="D677" s="1"/>
      <c r="E677" s="65"/>
      <c r="F677" s="66"/>
      <c r="G677" s="1"/>
      <c r="H677" s="1"/>
      <c r="I677" s="1"/>
      <c r="J677" s="1"/>
      <c r="K677" s="1"/>
      <c r="L677" s="1"/>
      <c r="M677" s="1"/>
      <c r="N677" s="1"/>
      <c r="O677" s="1"/>
      <c r="P677" s="1"/>
      <c r="Q677" s="1"/>
      <c r="R677" s="1"/>
      <c r="S677" s="1"/>
      <c r="T677" s="1"/>
      <c r="U677" s="1"/>
      <c r="V677" s="1"/>
      <c r="W677" s="1"/>
      <c r="X677" s="1"/>
      <c r="Y677" s="1"/>
      <c r="Z677" s="1"/>
    </row>
    <row r="678" spans="1:26" ht="15.5" x14ac:dyDescent="0.35">
      <c r="A678" s="65"/>
      <c r="B678" s="1"/>
      <c r="C678" s="1"/>
      <c r="D678" s="1"/>
      <c r="E678" s="65"/>
      <c r="F678" s="66"/>
      <c r="G678" s="1"/>
      <c r="H678" s="1"/>
      <c r="I678" s="1"/>
      <c r="J678" s="1"/>
      <c r="K678" s="1"/>
      <c r="L678" s="1"/>
      <c r="M678" s="1"/>
      <c r="N678" s="1"/>
      <c r="O678" s="1"/>
      <c r="P678" s="1"/>
      <c r="Q678" s="1"/>
      <c r="R678" s="1"/>
      <c r="S678" s="1"/>
      <c r="T678" s="1"/>
      <c r="U678" s="1"/>
      <c r="V678" s="1"/>
      <c r="W678" s="1"/>
      <c r="X678" s="1"/>
      <c r="Y678" s="1"/>
      <c r="Z678" s="1"/>
    </row>
    <row r="679" spans="1:26" ht="15.5" x14ac:dyDescent="0.35">
      <c r="A679" s="65"/>
      <c r="B679" s="1"/>
      <c r="C679" s="1"/>
      <c r="D679" s="1"/>
      <c r="E679" s="65"/>
      <c r="F679" s="66"/>
      <c r="G679" s="1"/>
      <c r="H679" s="1"/>
      <c r="I679" s="1"/>
      <c r="J679" s="1"/>
      <c r="K679" s="1"/>
      <c r="L679" s="1"/>
      <c r="M679" s="1"/>
      <c r="N679" s="1"/>
      <c r="O679" s="1"/>
      <c r="P679" s="1"/>
      <c r="Q679" s="1"/>
      <c r="R679" s="1"/>
      <c r="S679" s="1"/>
      <c r="T679" s="1"/>
      <c r="U679" s="1"/>
      <c r="V679" s="1"/>
      <c r="W679" s="1"/>
      <c r="X679" s="1"/>
      <c r="Y679" s="1"/>
      <c r="Z679" s="1"/>
    </row>
    <row r="680" spans="1:26" ht="15.5" x14ac:dyDescent="0.35">
      <c r="A680" s="65"/>
      <c r="B680" s="1"/>
      <c r="C680" s="1"/>
      <c r="D680" s="1"/>
      <c r="E680" s="65"/>
      <c r="F680" s="66"/>
      <c r="G680" s="1"/>
      <c r="H680" s="1"/>
      <c r="I680" s="1"/>
      <c r="J680" s="1"/>
      <c r="K680" s="1"/>
      <c r="L680" s="1"/>
      <c r="M680" s="1"/>
      <c r="N680" s="1"/>
      <c r="O680" s="1"/>
      <c r="P680" s="1"/>
      <c r="Q680" s="1"/>
      <c r="R680" s="1"/>
      <c r="S680" s="1"/>
      <c r="T680" s="1"/>
      <c r="U680" s="1"/>
      <c r="V680" s="1"/>
      <c r="W680" s="1"/>
      <c r="X680" s="1"/>
      <c r="Y680" s="1"/>
      <c r="Z680" s="1"/>
    </row>
    <row r="681" spans="1:26" ht="15.5" x14ac:dyDescent="0.35">
      <c r="A681" s="65"/>
      <c r="B681" s="1"/>
      <c r="C681" s="1"/>
      <c r="D681" s="1"/>
      <c r="E681" s="65"/>
      <c r="F681" s="66"/>
      <c r="G681" s="1"/>
      <c r="H681" s="1"/>
      <c r="I681" s="1"/>
      <c r="J681" s="1"/>
      <c r="K681" s="1"/>
      <c r="L681" s="1"/>
      <c r="M681" s="1"/>
      <c r="N681" s="1"/>
      <c r="O681" s="1"/>
      <c r="P681" s="1"/>
      <c r="Q681" s="1"/>
      <c r="R681" s="1"/>
      <c r="S681" s="1"/>
      <c r="T681" s="1"/>
      <c r="U681" s="1"/>
      <c r="V681" s="1"/>
      <c r="W681" s="1"/>
      <c r="X681" s="1"/>
      <c r="Y681" s="1"/>
      <c r="Z681" s="1"/>
    </row>
    <row r="682" spans="1:26" ht="15.5" x14ac:dyDescent="0.35">
      <c r="A682" s="65"/>
      <c r="B682" s="1"/>
      <c r="C682" s="1"/>
      <c r="D682" s="1"/>
      <c r="E682" s="65"/>
      <c r="F682" s="66"/>
      <c r="G682" s="1"/>
      <c r="H682" s="1"/>
      <c r="I682" s="1"/>
      <c r="J682" s="1"/>
      <c r="K682" s="1"/>
      <c r="L682" s="1"/>
      <c r="M682" s="1"/>
      <c r="N682" s="1"/>
      <c r="O682" s="1"/>
      <c r="P682" s="1"/>
      <c r="Q682" s="1"/>
      <c r="R682" s="1"/>
      <c r="S682" s="1"/>
      <c r="T682" s="1"/>
      <c r="U682" s="1"/>
      <c r="V682" s="1"/>
      <c r="W682" s="1"/>
      <c r="X682" s="1"/>
      <c r="Y682" s="1"/>
      <c r="Z682" s="1"/>
    </row>
    <row r="683" spans="1:26" ht="15.5" x14ac:dyDescent="0.35">
      <c r="A683" s="65"/>
      <c r="B683" s="1"/>
      <c r="C683" s="1"/>
      <c r="D683" s="1"/>
      <c r="E683" s="65"/>
      <c r="F683" s="66"/>
      <c r="G683" s="1"/>
      <c r="H683" s="1"/>
      <c r="I683" s="1"/>
      <c r="J683" s="1"/>
      <c r="K683" s="1"/>
      <c r="L683" s="1"/>
      <c r="M683" s="1"/>
      <c r="N683" s="1"/>
      <c r="O683" s="1"/>
      <c r="P683" s="1"/>
      <c r="Q683" s="1"/>
      <c r="R683" s="1"/>
      <c r="S683" s="1"/>
      <c r="T683" s="1"/>
      <c r="U683" s="1"/>
      <c r="V683" s="1"/>
      <c r="W683" s="1"/>
      <c r="X683" s="1"/>
      <c r="Y683" s="1"/>
      <c r="Z683" s="1"/>
    </row>
    <row r="684" spans="1:26" ht="15.5" x14ac:dyDescent="0.35">
      <c r="A684" s="65"/>
      <c r="B684" s="1"/>
      <c r="C684" s="1"/>
      <c r="D684" s="1"/>
      <c r="E684" s="65"/>
      <c r="F684" s="66"/>
      <c r="G684" s="1"/>
      <c r="H684" s="1"/>
      <c r="I684" s="1"/>
      <c r="J684" s="1"/>
      <c r="K684" s="1"/>
      <c r="L684" s="1"/>
      <c r="M684" s="1"/>
      <c r="N684" s="1"/>
      <c r="O684" s="1"/>
      <c r="P684" s="1"/>
      <c r="Q684" s="1"/>
      <c r="R684" s="1"/>
      <c r="S684" s="1"/>
      <c r="T684" s="1"/>
      <c r="U684" s="1"/>
      <c r="V684" s="1"/>
      <c r="W684" s="1"/>
      <c r="X684" s="1"/>
      <c r="Y684" s="1"/>
      <c r="Z684" s="1"/>
    </row>
    <row r="685" spans="1:26" ht="15.5" x14ac:dyDescent="0.35">
      <c r="A685" s="65"/>
      <c r="B685" s="1"/>
      <c r="C685" s="1"/>
      <c r="D685" s="1"/>
      <c r="E685" s="65"/>
      <c r="F685" s="66"/>
      <c r="G685" s="1"/>
      <c r="H685" s="1"/>
      <c r="I685" s="1"/>
      <c r="J685" s="1"/>
      <c r="K685" s="1"/>
      <c r="L685" s="1"/>
      <c r="M685" s="1"/>
      <c r="N685" s="1"/>
      <c r="O685" s="1"/>
      <c r="P685" s="1"/>
      <c r="Q685" s="1"/>
      <c r="R685" s="1"/>
      <c r="S685" s="1"/>
      <c r="T685" s="1"/>
      <c r="U685" s="1"/>
      <c r="V685" s="1"/>
      <c r="W685" s="1"/>
      <c r="X685" s="1"/>
      <c r="Y685" s="1"/>
      <c r="Z685" s="1"/>
    </row>
    <row r="686" spans="1:26" ht="15.5" x14ac:dyDescent="0.35">
      <c r="A686" s="65"/>
      <c r="B686" s="1"/>
      <c r="C686" s="1"/>
      <c r="D686" s="1"/>
      <c r="E686" s="65"/>
      <c r="F686" s="66"/>
      <c r="G686" s="1"/>
      <c r="H686" s="1"/>
      <c r="I686" s="1"/>
      <c r="J686" s="1"/>
      <c r="K686" s="1"/>
      <c r="L686" s="1"/>
      <c r="M686" s="1"/>
      <c r="N686" s="1"/>
      <c r="O686" s="1"/>
      <c r="P686" s="1"/>
      <c r="Q686" s="1"/>
      <c r="R686" s="1"/>
      <c r="S686" s="1"/>
      <c r="T686" s="1"/>
      <c r="U686" s="1"/>
      <c r="V686" s="1"/>
      <c r="W686" s="1"/>
      <c r="X686" s="1"/>
      <c r="Y686" s="1"/>
      <c r="Z686" s="1"/>
    </row>
    <row r="687" spans="1:26" ht="15.5" x14ac:dyDescent="0.35">
      <c r="A687" s="65"/>
      <c r="B687" s="1"/>
      <c r="C687" s="1"/>
      <c r="D687" s="1"/>
      <c r="E687" s="65"/>
      <c r="F687" s="66"/>
      <c r="G687" s="1"/>
      <c r="H687" s="1"/>
      <c r="I687" s="1"/>
      <c r="J687" s="1"/>
      <c r="K687" s="1"/>
      <c r="L687" s="1"/>
      <c r="M687" s="1"/>
      <c r="N687" s="1"/>
      <c r="O687" s="1"/>
      <c r="P687" s="1"/>
      <c r="Q687" s="1"/>
      <c r="R687" s="1"/>
      <c r="S687" s="1"/>
      <c r="T687" s="1"/>
      <c r="U687" s="1"/>
      <c r="V687" s="1"/>
      <c r="W687" s="1"/>
      <c r="X687" s="1"/>
      <c r="Y687" s="1"/>
      <c r="Z687" s="1"/>
    </row>
    <row r="688" spans="1:26" ht="15.5" x14ac:dyDescent="0.35">
      <c r="A688" s="65"/>
      <c r="B688" s="1"/>
      <c r="C688" s="1"/>
      <c r="D688" s="1"/>
      <c r="E688" s="65"/>
      <c r="F688" s="66"/>
      <c r="G688" s="1"/>
      <c r="H688" s="1"/>
      <c r="I688" s="1"/>
      <c r="J688" s="1"/>
      <c r="K688" s="1"/>
      <c r="L688" s="1"/>
      <c r="M688" s="1"/>
      <c r="N688" s="1"/>
      <c r="O688" s="1"/>
      <c r="P688" s="1"/>
      <c r="Q688" s="1"/>
      <c r="R688" s="1"/>
      <c r="S688" s="1"/>
      <c r="T688" s="1"/>
      <c r="U688" s="1"/>
      <c r="V688" s="1"/>
      <c r="W688" s="1"/>
      <c r="X688" s="1"/>
      <c r="Y688" s="1"/>
      <c r="Z688" s="1"/>
    </row>
    <row r="689" spans="1:26" ht="15.5" x14ac:dyDescent="0.35">
      <c r="A689" s="65"/>
      <c r="B689" s="1"/>
      <c r="C689" s="1"/>
      <c r="D689" s="1"/>
      <c r="E689" s="65"/>
      <c r="F689" s="66"/>
      <c r="G689" s="1"/>
      <c r="H689" s="1"/>
      <c r="I689" s="1"/>
      <c r="J689" s="1"/>
      <c r="K689" s="1"/>
      <c r="L689" s="1"/>
      <c r="M689" s="1"/>
      <c r="N689" s="1"/>
      <c r="O689" s="1"/>
      <c r="P689" s="1"/>
      <c r="Q689" s="1"/>
      <c r="R689" s="1"/>
      <c r="S689" s="1"/>
      <c r="T689" s="1"/>
      <c r="U689" s="1"/>
      <c r="V689" s="1"/>
      <c r="W689" s="1"/>
      <c r="X689" s="1"/>
      <c r="Y689" s="1"/>
      <c r="Z689" s="1"/>
    </row>
    <row r="690" spans="1:26" ht="15.5" x14ac:dyDescent="0.35">
      <c r="A690" s="65"/>
      <c r="B690" s="1"/>
      <c r="C690" s="1"/>
      <c r="D690" s="1"/>
      <c r="E690" s="65"/>
      <c r="F690" s="66"/>
      <c r="G690" s="1"/>
      <c r="H690" s="1"/>
      <c r="I690" s="1"/>
      <c r="J690" s="1"/>
      <c r="K690" s="1"/>
      <c r="L690" s="1"/>
      <c r="M690" s="1"/>
      <c r="N690" s="1"/>
      <c r="O690" s="1"/>
      <c r="P690" s="1"/>
      <c r="Q690" s="1"/>
      <c r="R690" s="1"/>
      <c r="S690" s="1"/>
      <c r="T690" s="1"/>
      <c r="U690" s="1"/>
      <c r="V690" s="1"/>
      <c r="W690" s="1"/>
      <c r="X690" s="1"/>
      <c r="Y690" s="1"/>
      <c r="Z690" s="1"/>
    </row>
    <row r="691" spans="1:26" ht="15.5" x14ac:dyDescent="0.35">
      <c r="A691" s="65"/>
      <c r="B691" s="1"/>
      <c r="C691" s="1"/>
      <c r="D691" s="1"/>
      <c r="E691" s="65"/>
      <c r="F691" s="66"/>
      <c r="G691" s="1"/>
      <c r="H691" s="1"/>
      <c r="I691" s="1"/>
      <c r="J691" s="1"/>
      <c r="K691" s="1"/>
      <c r="L691" s="1"/>
      <c r="M691" s="1"/>
      <c r="N691" s="1"/>
      <c r="O691" s="1"/>
      <c r="P691" s="1"/>
      <c r="Q691" s="1"/>
      <c r="R691" s="1"/>
      <c r="S691" s="1"/>
      <c r="T691" s="1"/>
      <c r="U691" s="1"/>
      <c r="V691" s="1"/>
      <c r="W691" s="1"/>
      <c r="X691" s="1"/>
      <c r="Y691" s="1"/>
      <c r="Z691" s="1"/>
    </row>
    <row r="692" spans="1:26" ht="15.5" x14ac:dyDescent="0.35">
      <c r="A692" s="65"/>
      <c r="B692" s="1"/>
      <c r="C692" s="1"/>
      <c r="D692" s="1"/>
      <c r="E692" s="65"/>
      <c r="F692" s="66"/>
      <c r="G692" s="1"/>
      <c r="H692" s="1"/>
      <c r="I692" s="1"/>
      <c r="J692" s="1"/>
      <c r="K692" s="1"/>
      <c r="L692" s="1"/>
      <c r="M692" s="1"/>
      <c r="N692" s="1"/>
      <c r="O692" s="1"/>
      <c r="P692" s="1"/>
      <c r="Q692" s="1"/>
      <c r="R692" s="1"/>
      <c r="S692" s="1"/>
      <c r="T692" s="1"/>
      <c r="U692" s="1"/>
      <c r="V692" s="1"/>
      <c r="W692" s="1"/>
      <c r="X692" s="1"/>
      <c r="Y692" s="1"/>
      <c r="Z692" s="1"/>
    </row>
    <row r="693" spans="1:26" ht="15.5" x14ac:dyDescent="0.35">
      <c r="A693" s="65"/>
      <c r="B693" s="1"/>
      <c r="C693" s="1"/>
      <c r="D693" s="1"/>
      <c r="E693" s="65"/>
      <c r="F693" s="66"/>
      <c r="G693" s="1"/>
      <c r="H693" s="1"/>
      <c r="I693" s="1"/>
      <c r="J693" s="1"/>
      <c r="K693" s="1"/>
      <c r="L693" s="1"/>
      <c r="M693" s="1"/>
      <c r="N693" s="1"/>
      <c r="O693" s="1"/>
      <c r="P693" s="1"/>
      <c r="Q693" s="1"/>
      <c r="R693" s="1"/>
      <c r="S693" s="1"/>
      <c r="T693" s="1"/>
      <c r="U693" s="1"/>
      <c r="V693" s="1"/>
      <c r="W693" s="1"/>
      <c r="X693" s="1"/>
      <c r="Y693" s="1"/>
      <c r="Z693" s="1"/>
    </row>
    <row r="694" spans="1:26" ht="15.5" x14ac:dyDescent="0.35">
      <c r="A694" s="65"/>
      <c r="B694" s="1"/>
      <c r="C694" s="1"/>
      <c r="D694" s="1"/>
      <c r="E694" s="65"/>
      <c r="F694" s="66"/>
      <c r="G694" s="1"/>
      <c r="H694" s="1"/>
      <c r="I694" s="1"/>
      <c r="J694" s="1"/>
      <c r="K694" s="1"/>
      <c r="L694" s="1"/>
      <c r="M694" s="1"/>
      <c r="N694" s="1"/>
      <c r="O694" s="1"/>
      <c r="P694" s="1"/>
      <c r="Q694" s="1"/>
      <c r="R694" s="1"/>
      <c r="S694" s="1"/>
      <c r="T694" s="1"/>
      <c r="U694" s="1"/>
      <c r="V694" s="1"/>
      <c r="W694" s="1"/>
      <c r="X694" s="1"/>
      <c r="Y694" s="1"/>
      <c r="Z694" s="1"/>
    </row>
    <row r="695" spans="1:26" ht="15.5" x14ac:dyDescent="0.35">
      <c r="A695" s="65"/>
      <c r="B695" s="1"/>
      <c r="C695" s="1"/>
      <c r="D695" s="1"/>
      <c r="E695" s="65"/>
      <c r="F695" s="66"/>
      <c r="G695" s="1"/>
      <c r="H695" s="1"/>
      <c r="I695" s="1"/>
      <c r="J695" s="1"/>
      <c r="K695" s="1"/>
      <c r="L695" s="1"/>
      <c r="M695" s="1"/>
      <c r="N695" s="1"/>
      <c r="O695" s="1"/>
      <c r="P695" s="1"/>
      <c r="Q695" s="1"/>
      <c r="R695" s="1"/>
      <c r="S695" s="1"/>
      <c r="T695" s="1"/>
      <c r="U695" s="1"/>
      <c r="V695" s="1"/>
      <c r="W695" s="1"/>
      <c r="X695" s="1"/>
      <c r="Y695" s="1"/>
      <c r="Z695" s="1"/>
    </row>
    <row r="696" spans="1:26" ht="15.5" x14ac:dyDescent="0.35">
      <c r="A696" s="65"/>
      <c r="B696" s="1"/>
      <c r="C696" s="1"/>
      <c r="D696" s="1"/>
      <c r="E696" s="65"/>
      <c r="F696" s="66"/>
      <c r="G696" s="1"/>
      <c r="H696" s="1"/>
      <c r="I696" s="1"/>
      <c r="J696" s="1"/>
      <c r="K696" s="1"/>
      <c r="L696" s="1"/>
      <c r="M696" s="1"/>
      <c r="N696" s="1"/>
      <c r="O696" s="1"/>
      <c r="P696" s="1"/>
      <c r="Q696" s="1"/>
      <c r="R696" s="1"/>
      <c r="S696" s="1"/>
      <c r="T696" s="1"/>
      <c r="U696" s="1"/>
      <c r="V696" s="1"/>
      <c r="W696" s="1"/>
      <c r="X696" s="1"/>
      <c r="Y696" s="1"/>
      <c r="Z696" s="1"/>
    </row>
    <row r="697" spans="1:26" ht="15.5" x14ac:dyDescent="0.35">
      <c r="A697" s="65"/>
      <c r="B697" s="1"/>
      <c r="C697" s="1"/>
      <c r="D697" s="1"/>
      <c r="E697" s="65"/>
      <c r="F697" s="66"/>
      <c r="G697" s="1"/>
      <c r="H697" s="1"/>
      <c r="I697" s="1"/>
      <c r="J697" s="1"/>
      <c r="K697" s="1"/>
      <c r="L697" s="1"/>
      <c r="M697" s="1"/>
      <c r="N697" s="1"/>
      <c r="O697" s="1"/>
      <c r="P697" s="1"/>
      <c r="Q697" s="1"/>
      <c r="R697" s="1"/>
      <c r="S697" s="1"/>
      <c r="T697" s="1"/>
      <c r="U697" s="1"/>
      <c r="V697" s="1"/>
      <c r="W697" s="1"/>
      <c r="X697" s="1"/>
      <c r="Y697" s="1"/>
      <c r="Z697" s="1"/>
    </row>
    <row r="698" spans="1:26" ht="15.5" x14ac:dyDescent="0.35">
      <c r="A698" s="65"/>
      <c r="B698" s="1"/>
      <c r="C698" s="1"/>
      <c r="D698" s="1"/>
      <c r="E698" s="65"/>
      <c r="F698" s="66"/>
      <c r="G698" s="1"/>
      <c r="H698" s="1"/>
      <c r="I698" s="1"/>
      <c r="J698" s="1"/>
      <c r="K698" s="1"/>
      <c r="L698" s="1"/>
      <c r="M698" s="1"/>
      <c r="N698" s="1"/>
      <c r="O698" s="1"/>
      <c r="P698" s="1"/>
      <c r="Q698" s="1"/>
      <c r="R698" s="1"/>
      <c r="S698" s="1"/>
      <c r="T698" s="1"/>
      <c r="U698" s="1"/>
      <c r="V698" s="1"/>
      <c r="W698" s="1"/>
      <c r="X698" s="1"/>
      <c r="Y698" s="1"/>
      <c r="Z698" s="1"/>
    </row>
    <row r="699" spans="1:26" ht="15.5" x14ac:dyDescent="0.35">
      <c r="A699" s="65"/>
      <c r="B699" s="1"/>
      <c r="C699" s="1"/>
      <c r="D699" s="1"/>
      <c r="E699" s="65"/>
      <c r="F699" s="66"/>
      <c r="G699" s="1"/>
      <c r="H699" s="1"/>
      <c r="I699" s="1"/>
      <c r="J699" s="1"/>
      <c r="K699" s="1"/>
      <c r="L699" s="1"/>
      <c r="M699" s="1"/>
      <c r="N699" s="1"/>
      <c r="O699" s="1"/>
      <c r="P699" s="1"/>
      <c r="Q699" s="1"/>
      <c r="R699" s="1"/>
      <c r="S699" s="1"/>
      <c r="T699" s="1"/>
      <c r="U699" s="1"/>
      <c r="V699" s="1"/>
      <c r="W699" s="1"/>
      <c r="X699" s="1"/>
      <c r="Y699" s="1"/>
      <c r="Z699" s="1"/>
    </row>
    <row r="700" spans="1:26" ht="15.5" x14ac:dyDescent="0.35">
      <c r="A700" s="65"/>
      <c r="B700" s="1"/>
      <c r="C700" s="1"/>
      <c r="D700" s="1"/>
      <c r="E700" s="65"/>
      <c r="F700" s="66"/>
      <c r="G700" s="1"/>
      <c r="H700" s="1"/>
      <c r="I700" s="1"/>
      <c r="J700" s="1"/>
      <c r="K700" s="1"/>
      <c r="L700" s="1"/>
      <c r="M700" s="1"/>
      <c r="N700" s="1"/>
      <c r="O700" s="1"/>
      <c r="P700" s="1"/>
      <c r="Q700" s="1"/>
      <c r="R700" s="1"/>
      <c r="S700" s="1"/>
      <c r="T700" s="1"/>
      <c r="U700" s="1"/>
      <c r="V700" s="1"/>
      <c r="W700" s="1"/>
      <c r="X700" s="1"/>
      <c r="Y700" s="1"/>
      <c r="Z700" s="1"/>
    </row>
    <row r="701" spans="1:26" ht="15.5" x14ac:dyDescent="0.35">
      <c r="A701" s="65"/>
      <c r="B701" s="1"/>
      <c r="C701" s="1"/>
      <c r="D701" s="1"/>
      <c r="E701" s="65"/>
      <c r="F701" s="66"/>
      <c r="G701" s="1"/>
      <c r="H701" s="1"/>
      <c r="I701" s="1"/>
      <c r="J701" s="1"/>
      <c r="K701" s="1"/>
      <c r="L701" s="1"/>
      <c r="M701" s="1"/>
      <c r="N701" s="1"/>
      <c r="O701" s="1"/>
      <c r="P701" s="1"/>
      <c r="Q701" s="1"/>
      <c r="R701" s="1"/>
      <c r="S701" s="1"/>
      <c r="T701" s="1"/>
      <c r="U701" s="1"/>
      <c r="V701" s="1"/>
      <c r="W701" s="1"/>
      <c r="X701" s="1"/>
      <c r="Y701" s="1"/>
      <c r="Z701" s="1"/>
    </row>
    <row r="702" spans="1:26" ht="15.5" x14ac:dyDescent="0.35">
      <c r="A702" s="65"/>
      <c r="B702" s="1"/>
      <c r="C702" s="1"/>
      <c r="D702" s="1"/>
      <c r="E702" s="65"/>
      <c r="F702" s="66"/>
      <c r="G702" s="1"/>
      <c r="H702" s="1"/>
      <c r="I702" s="1"/>
      <c r="J702" s="1"/>
      <c r="K702" s="1"/>
      <c r="L702" s="1"/>
      <c r="M702" s="1"/>
      <c r="N702" s="1"/>
      <c r="O702" s="1"/>
      <c r="P702" s="1"/>
      <c r="Q702" s="1"/>
      <c r="R702" s="1"/>
      <c r="S702" s="1"/>
      <c r="T702" s="1"/>
      <c r="U702" s="1"/>
      <c r="V702" s="1"/>
      <c r="W702" s="1"/>
      <c r="X702" s="1"/>
      <c r="Y702" s="1"/>
      <c r="Z702" s="1"/>
    </row>
    <row r="703" spans="1:26" ht="15.5" x14ac:dyDescent="0.35">
      <c r="A703" s="65"/>
      <c r="B703" s="1"/>
      <c r="C703" s="1"/>
      <c r="D703" s="1"/>
      <c r="E703" s="65"/>
      <c r="F703" s="66"/>
      <c r="G703" s="1"/>
      <c r="H703" s="1"/>
      <c r="I703" s="1"/>
      <c r="J703" s="1"/>
      <c r="K703" s="1"/>
      <c r="L703" s="1"/>
      <c r="M703" s="1"/>
      <c r="N703" s="1"/>
      <c r="O703" s="1"/>
      <c r="P703" s="1"/>
      <c r="Q703" s="1"/>
      <c r="R703" s="1"/>
      <c r="S703" s="1"/>
      <c r="T703" s="1"/>
      <c r="U703" s="1"/>
      <c r="V703" s="1"/>
      <c r="W703" s="1"/>
      <c r="X703" s="1"/>
      <c r="Y703" s="1"/>
      <c r="Z703" s="1"/>
    </row>
    <row r="704" spans="1:26" ht="15.5" x14ac:dyDescent="0.35">
      <c r="A704" s="65"/>
      <c r="B704" s="1"/>
      <c r="C704" s="1"/>
      <c r="D704" s="1"/>
      <c r="E704" s="65"/>
      <c r="F704" s="66"/>
      <c r="G704" s="1"/>
      <c r="H704" s="1"/>
      <c r="I704" s="1"/>
      <c r="J704" s="1"/>
      <c r="K704" s="1"/>
      <c r="L704" s="1"/>
      <c r="M704" s="1"/>
      <c r="N704" s="1"/>
      <c r="O704" s="1"/>
      <c r="P704" s="1"/>
      <c r="Q704" s="1"/>
      <c r="R704" s="1"/>
      <c r="S704" s="1"/>
      <c r="T704" s="1"/>
      <c r="U704" s="1"/>
      <c r="V704" s="1"/>
      <c r="W704" s="1"/>
      <c r="X704" s="1"/>
      <c r="Y704" s="1"/>
      <c r="Z704" s="1"/>
    </row>
    <row r="705" spans="1:26" ht="15.5" x14ac:dyDescent="0.35">
      <c r="A705" s="65"/>
      <c r="B705" s="1"/>
      <c r="C705" s="1"/>
      <c r="D705" s="1"/>
      <c r="E705" s="65"/>
      <c r="F705" s="66"/>
      <c r="G705" s="1"/>
      <c r="H705" s="1"/>
      <c r="I705" s="1"/>
      <c r="J705" s="1"/>
      <c r="K705" s="1"/>
      <c r="L705" s="1"/>
      <c r="M705" s="1"/>
      <c r="N705" s="1"/>
      <c r="O705" s="1"/>
      <c r="P705" s="1"/>
      <c r="Q705" s="1"/>
      <c r="R705" s="1"/>
      <c r="S705" s="1"/>
      <c r="T705" s="1"/>
      <c r="U705" s="1"/>
      <c r="V705" s="1"/>
      <c r="W705" s="1"/>
      <c r="X705" s="1"/>
      <c r="Y705" s="1"/>
      <c r="Z705" s="1"/>
    </row>
    <row r="706" spans="1:26" ht="15.5" x14ac:dyDescent="0.35">
      <c r="A706" s="65"/>
      <c r="B706" s="1"/>
      <c r="C706" s="1"/>
      <c r="D706" s="1"/>
      <c r="E706" s="65"/>
      <c r="F706" s="66"/>
      <c r="G706" s="1"/>
      <c r="H706" s="1"/>
      <c r="I706" s="1"/>
      <c r="J706" s="1"/>
      <c r="K706" s="1"/>
      <c r="L706" s="1"/>
      <c r="M706" s="1"/>
      <c r="N706" s="1"/>
      <c r="O706" s="1"/>
      <c r="P706" s="1"/>
      <c r="Q706" s="1"/>
      <c r="R706" s="1"/>
      <c r="S706" s="1"/>
      <c r="T706" s="1"/>
      <c r="U706" s="1"/>
      <c r="V706" s="1"/>
      <c r="W706" s="1"/>
      <c r="X706" s="1"/>
      <c r="Y706" s="1"/>
      <c r="Z706" s="1"/>
    </row>
    <row r="707" spans="1:26" ht="15.5" x14ac:dyDescent="0.35">
      <c r="A707" s="65"/>
      <c r="B707" s="1"/>
      <c r="C707" s="1"/>
      <c r="D707" s="1"/>
      <c r="E707" s="65"/>
      <c r="F707" s="66"/>
      <c r="G707" s="1"/>
      <c r="H707" s="1"/>
      <c r="I707" s="1"/>
      <c r="J707" s="1"/>
      <c r="K707" s="1"/>
      <c r="L707" s="1"/>
      <c r="M707" s="1"/>
      <c r="N707" s="1"/>
      <c r="O707" s="1"/>
      <c r="P707" s="1"/>
      <c r="Q707" s="1"/>
      <c r="R707" s="1"/>
      <c r="S707" s="1"/>
      <c r="T707" s="1"/>
      <c r="U707" s="1"/>
      <c r="V707" s="1"/>
      <c r="W707" s="1"/>
      <c r="X707" s="1"/>
      <c r="Y707" s="1"/>
      <c r="Z707" s="1"/>
    </row>
    <row r="708" spans="1:26" ht="15.5" x14ac:dyDescent="0.35">
      <c r="A708" s="65"/>
      <c r="B708" s="1"/>
      <c r="C708" s="1"/>
      <c r="D708" s="1"/>
      <c r="E708" s="65"/>
      <c r="F708" s="66"/>
      <c r="G708" s="1"/>
      <c r="H708" s="1"/>
      <c r="I708" s="1"/>
      <c r="J708" s="1"/>
      <c r="K708" s="1"/>
      <c r="L708" s="1"/>
      <c r="M708" s="1"/>
      <c r="N708" s="1"/>
      <c r="O708" s="1"/>
      <c r="P708" s="1"/>
      <c r="Q708" s="1"/>
      <c r="R708" s="1"/>
      <c r="S708" s="1"/>
      <c r="T708" s="1"/>
      <c r="U708" s="1"/>
      <c r="V708" s="1"/>
      <c r="W708" s="1"/>
      <c r="X708" s="1"/>
      <c r="Y708" s="1"/>
      <c r="Z708" s="1"/>
    </row>
    <row r="709" spans="1:26" ht="15.5" x14ac:dyDescent="0.35">
      <c r="A709" s="65"/>
      <c r="B709" s="1"/>
      <c r="C709" s="1"/>
      <c r="D709" s="1"/>
      <c r="E709" s="65"/>
      <c r="F709" s="66"/>
      <c r="G709" s="1"/>
      <c r="H709" s="1"/>
      <c r="I709" s="1"/>
      <c r="J709" s="1"/>
      <c r="K709" s="1"/>
      <c r="L709" s="1"/>
      <c r="M709" s="1"/>
      <c r="N709" s="1"/>
      <c r="O709" s="1"/>
      <c r="P709" s="1"/>
      <c r="Q709" s="1"/>
      <c r="R709" s="1"/>
      <c r="S709" s="1"/>
      <c r="T709" s="1"/>
      <c r="U709" s="1"/>
      <c r="V709" s="1"/>
      <c r="W709" s="1"/>
      <c r="X709" s="1"/>
      <c r="Y709" s="1"/>
      <c r="Z709" s="1"/>
    </row>
    <row r="710" spans="1:26" ht="15.5" x14ac:dyDescent="0.35">
      <c r="A710" s="65"/>
      <c r="B710" s="1"/>
      <c r="C710" s="1"/>
      <c r="D710" s="1"/>
      <c r="E710" s="65"/>
      <c r="F710" s="66"/>
      <c r="G710" s="1"/>
      <c r="H710" s="1"/>
      <c r="I710" s="1"/>
      <c r="J710" s="1"/>
      <c r="K710" s="1"/>
      <c r="L710" s="1"/>
      <c r="M710" s="1"/>
      <c r="N710" s="1"/>
      <c r="O710" s="1"/>
      <c r="P710" s="1"/>
      <c r="Q710" s="1"/>
      <c r="R710" s="1"/>
      <c r="S710" s="1"/>
      <c r="T710" s="1"/>
      <c r="U710" s="1"/>
      <c r="V710" s="1"/>
      <c r="W710" s="1"/>
      <c r="X710" s="1"/>
      <c r="Y710" s="1"/>
      <c r="Z710" s="1"/>
    </row>
    <row r="711" spans="1:26" ht="15.5" x14ac:dyDescent="0.35">
      <c r="A711" s="65"/>
      <c r="B711" s="1"/>
      <c r="C711" s="1"/>
      <c r="D711" s="1"/>
      <c r="E711" s="65"/>
      <c r="F711" s="66"/>
      <c r="G711" s="1"/>
      <c r="H711" s="1"/>
      <c r="I711" s="1"/>
      <c r="J711" s="1"/>
      <c r="K711" s="1"/>
      <c r="L711" s="1"/>
      <c r="M711" s="1"/>
      <c r="N711" s="1"/>
      <c r="O711" s="1"/>
      <c r="P711" s="1"/>
      <c r="Q711" s="1"/>
      <c r="R711" s="1"/>
      <c r="S711" s="1"/>
      <c r="T711" s="1"/>
      <c r="U711" s="1"/>
      <c r="V711" s="1"/>
      <c r="W711" s="1"/>
      <c r="X711" s="1"/>
      <c r="Y711" s="1"/>
      <c r="Z711" s="1"/>
    </row>
    <row r="712" spans="1:26" ht="15.5" x14ac:dyDescent="0.35">
      <c r="A712" s="65"/>
      <c r="B712" s="1"/>
      <c r="C712" s="1"/>
      <c r="D712" s="1"/>
      <c r="E712" s="65"/>
      <c r="F712" s="66"/>
      <c r="G712" s="1"/>
      <c r="H712" s="1"/>
      <c r="I712" s="1"/>
      <c r="J712" s="1"/>
      <c r="K712" s="1"/>
      <c r="L712" s="1"/>
      <c r="M712" s="1"/>
      <c r="N712" s="1"/>
      <c r="O712" s="1"/>
      <c r="P712" s="1"/>
      <c r="Q712" s="1"/>
      <c r="R712" s="1"/>
      <c r="S712" s="1"/>
      <c r="T712" s="1"/>
      <c r="U712" s="1"/>
      <c r="V712" s="1"/>
      <c r="W712" s="1"/>
      <c r="X712" s="1"/>
      <c r="Y712" s="1"/>
      <c r="Z712" s="1"/>
    </row>
    <row r="713" spans="1:26" ht="15.5" x14ac:dyDescent="0.35">
      <c r="A713" s="65"/>
      <c r="B713" s="1"/>
      <c r="C713" s="1"/>
      <c r="D713" s="1"/>
      <c r="E713" s="65"/>
      <c r="F713" s="66"/>
      <c r="G713" s="1"/>
      <c r="H713" s="1"/>
      <c r="I713" s="1"/>
      <c r="J713" s="1"/>
      <c r="K713" s="1"/>
      <c r="L713" s="1"/>
      <c r="M713" s="1"/>
      <c r="N713" s="1"/>
      <c r="O713" s="1"/>
      <c r="P713" s="1"/>
      <c r="Q713" s="1"/>
      <c r="R713" s="1"/>
      <c r="S713" s="1"/>
      <c r="T713" s="1"/>
      <c r="U713" s="1"/>
      <c r="V713" s="1"/>
      <c r="W713" s="1"/>
      <c r="X713" s="1"/>
      <c r="Y713" s="1"/>
      <c r="Z713" s="1"/>
    </row>
    <row r="714" spans="1:26" ht="15.5" x14ac:dyDescent="0.35">
      <c r="A714" s="65"/>
      <c r="B714" s="1"/>
      <c r="C714" s="1"/>
      <c r="D714" s="1"/>
      <c r="E714" s="65"/>
      <c r="F714" s="66"/>
      <c r="G714" s="1"/>
      <c r="H714" s="1"/>
      <c r="I714" s="1"/>
      <c r="J714" s="1"/>
      <c r="K714" s="1"/>
      <c r="L714" s="1"/>
      <c r="M714" s="1"/>
      <c r="N714" s="1"/>
      <c r="O714" s="1"/>
      <c r="P714" s="1"/>
      <c r="Q714" s="1"/>
      <c r="R714" s="1"/>
      <c r="S714" s="1"/>
      <c r="T714" s="1"/>
      <c r="U714" s="1"/>
      <c r="V714" s="1"/>
      <c r="W714" s="1"/>
      <c r="X714" s="1"/>
      <c r="Y714" s="1"/>
      <c r="Z714" s="1"/>
    </row>
    <row r="715" spans="1:26" ht="15.5" x14ac:dyDescent="0.35">
      <c r="A715" s="65"/>
      <c r="B715" s="1"/>
      <c r="C715" s="1"/>
      <c r="D715" s="1"/>
      <c r="E715" s="65"/>
      <c r="F715" s="66"/>
      <c r="G715" s="1"/>
      <c r="H715" s="1"/>
      <c r="I715" s="1"/>
      <c r="J715" s="1"/>
      <c r="K715" s="1"/>
      <c r="L715" s="1"/>
      <c r="M715" s="1"/>
      <c r="N715" s="1"/>
      <c r="O715" s="1"/>
      <c r="P715" s="1"/>
      <c r="Q715" s="1"/>
      <c r="R715" s="1"/>
      <c r="S715" s="1"/>
      <c r="T715" s="1"/>
      <c r="U715" s="1"/>
      <c r="V715" s="1"/>
      <c r="W715" s="1"/>
      <c r="X715" s="1"/>
      <c r="Y715" s="1"/>
      <c r="Z715" s="1"/>
    </row>
    <row r="716" spans="1:26" ht="15.5" x14ac:dyDescent="0.35">
      <c r="A716" s="65"/>
      <c r="B716" s="1"/>
      <c r="C716" s="1"/>
      <c r="D716" s="1"/>
      <c r="E716" s="65"/>
      <c r="F716" s="66"/>
      <c r="G716" s="1"/>
      <c r="H716" s="1"/>
      <c r="I716" s="1"/>
      <c r="J716" s="1"/>
      <c r="K716" s="1"/>
      <c r="L716" s="1"/>
      <c r="M716" s="1"/>
      <c r="N716" s="1"/>
      <c r="O716" s="1"/>
      <c r="P716" s="1"/>
      <c r="Q716" s="1"/>
      <c r="R716" s="1"/>
      <c r="S716" s="1"/>
      <c r="T716" s="1"/>
      <c r="U716" s="1"/>
      <c r="V716" s="1"/>
      <c r="W716" s="1"/>
      <c r="X716" s="1"/>
      <c r="Y716" s="1"/>
      <c r="Z716" s="1"/>
    </row>
    <row r="717" spans="1:26" ht="15.5" x14ac:dyDescent="0.35">
      <c r="A717" s="65"/>
      <c r="B717" s="1"/>
      <c r="C717" s="1"/>
      <c r="D717" s="1"/>
      <c r="E717" s="65"/>
      <c r="F717" s="66"/>
      <c r="G717" s="1"/>
      <c r="H717" s="1"/>
      <c r="I717" s="1"/>
      <c r="J717" s="1"/>
      <c r="K717" s="1"/>
      <c r="L717" s="1"/>
      <c r="M717" s="1"/>
      <c r="N717" s="1"/>
      <c r="O717" s="1"/>
      <c r="P717" s="1"/>
      <c r="Q717" s="1"/>
      <c r="R717" s="1"/>
      <c r="S717" s="1"/>
      <c r="T717" s="1"/>
      <c r="U717" s="1"/>
      <c r="V717" s="1"/>
      <c r="W717" s="1"/>
      <c r="X717" s="1"/>
      <c r="Y717" s="1"/>
      <c r="Z717" s="1"/>
    </row>
    <row r="718" spans="1:26" ht="15.5" x14ac:dyDescent="0.35">
      <c r="A718" s="65"/>
      <c r="B718" s="1"/>
      <c r="C718" s="1"/>
      <c r="D718" s="1"/>
      <c r="E718" s="65"/>
      <c r="F718" s="66"/>
      <c r="G718" s="1"/>
      <c r="H718" s="1"/>
      <c r="I718" s="1"/>
      <c r="J718" s="1"/>
      <c r="K718" s="1"/>
      <c r="L718" s="1"/>
      <c r="M718" s="1"/>
      <c r="N718" s="1"/>
      <c r="O718" s="1"/>
      <c r="P718" s="1"/>
      <c r="Q718" s="1"/>
      <c r="R718" s="1"/>
      <c r="S718" s="1"/>
      <c r="T718" s="1"/>
      <c r="U718" s="1"/>
      <c r="V718" s="1"/>
      <c r="W718" s="1"/>
      <c r="X718" s="1"/>
      <c r="Y718" s="1"/>
      <c r="Z718" s="1"/>
    </row>
    <row r="719" spans="1:26" ht="15.5" x14ac:dyDescent="0.35">
      <c r="A719" s="65"/>
      <c r="B719" s="1"/>
      <c r="C719" s="1"/>
      <c r="D719" s="1"/>
      <c r="E719" s="65"/>
      <c r="F719" s="66"/>
      <c r="G719" s="1"/>
      <c r="H719" s="1"/>
      <c r="I719" s="1"/>
      <c r="J719" s="1"/>
      <c r="K719" s="1"/>
      <c r="L719" s="1"/>
      <c r="M719" s="1"/>
      <c r="N719" s="1"/>
      <c r="O719" s="1"/>
      <c r="P719" s="1"/>
      <c r="Q719" s="1"/>
      <c r="R719" s="1"/>
      <c r="S719" s="1"/>
      <c r="T719" s="1"/>
      <c r="U719" s="1"/>
      <c r="V719" s="1"/>
      <c r="W719" s="1"/>
      <c r="X719" s="1"/>
      <c r="Y719" s="1"/>
      <c r="Z719" s="1"/>
    </row>
    <row r="720" spans="1:26" ht="15.5" x14ac:dyDescent="0.35">
      <c r="A720" s="65"/>
      <c r="B720" s="1"/>
      <c r="C720" s="1"/>
      <c r="D720" s="1"/>
      <c r="E720" s="65"/>
      <c r="F720" s="66"/>
      <c r="G720" s="1"/>
      <c r="H720" s="1"/>
      <c r="I720" s="1"/>
      <c r="J720" s="1"/>
      <c r="K720" s="1"/>
      <c r="L720" s="1"/>
      <c r="M720" s="1"/>
      <c r="N720" s="1"/>
      <c r="O720" s="1"/>
      <c r="P720" s="1"/>
      <c r="Q720" s="1"/>
      <c r="R720" s="1"/>
      <c r="S720" s="1"/>
      <c r="T720" s="1"/>
      <c r="U720" s="1"/>
      <c r="V720" s="1"/>
      <c r="W720" s="1"/>
      <c r="X720" s="1"/>
      <c r="Y720" s="1"/>
      <c r="Z720" s="1"/>
    </row>
    <row r="721" spans="1:26" ht="15.5" x14ac:dyDescent="0.35">
      <c r="A721" s="65"/>
      <c r="B721" s="1"/>
      <c r="C721" s="1"/>
      <c r="D721" s="1"/>
      <c r="E721" s="65"/>
      <c r="F721" s="66"/>
      <c r="G721" s="1"/>
      <c r="H721" s="1"/>
      <c r="I721" s="1"/>
      <c r="J721" s="1"/>
      <c r="K721" s="1"/>
      <c r="L721" s="1"/>
      <c r="M721" s="1"/>
      <c r="N721" s="1"/>
      <c r="O721" s="1"/>
      <c r="P721" s="1"/>
      <c r="Q721" s="1"/>
      <c r="R721" s="1"/>
      <c r="S721" s="1"/>
      <c r="T721" s="1"/>
      <c r="U721" s="1"/>
      <c r="V721" s="1"/>
      <c r="W721" s="1"/>
      <c r="X721" s="1"/>
      <c r="Y721" s="1"/>
      <c r="Z721" s="1"/>
    </row>
    <row r="722" spans="1:26" ht="15.5" x14ac:dyDescent="0.35">
      <c r="A722" s="65"/>
      <c r="B722" s="1"/>
      <c r="C722" s="1"/>
      <c r="D722" s="1"/>
      <c r="E722" s="65"/>
      <c r="F722" s="66"/>
      <c r="G722" s="1"/>
      <c r="H722" s="1"/>
      <c r="I722" s="1"/>
      <c r="J722" s="1"/>
      <c r="K722" s="1"/>
      <c r="L722" s="1"/>
      <c r="M722" s="1"/>
      <c r="N722" s="1"/>
      <c r="O722" s="1"/>
      <c r="P722" s="1"/>
      <c r="Q722" s="1"/>
      <c r="R722" s="1"/>
      <c r="S722" s="1"/>
      <c r="T722" s="1"/>
      <c r="U722" s="1"/>
      <c r="V722" s="1"/>
      <c r="W722" s="1"/>
      <c r="X722" s="1"/>
      <c r="Y722" s="1"/>
      <c r="Z722" s="1"/>
    </row>
    <row r="723" spans="1:26" ht="15.5" x14ac:dyDescent="0.35">
      <c r="A723" s="65"/>
      <c r="B723" s="1"/>
      <c r="C723" s="1"/>
      <c r="D723" s="1"/>
      <c r="E723" s="65"/>
      <c r="F723" s="66"/>
      <c r="G723" s="1"/>
      <c r="H723" s="1"/>
      <c r="I723" s="1"/>
      <c r="J723" s="1"/>
      <c r="K723" s="1"/>
      <c r="L723" s="1"/>
      <c r="M723" s="1"/>
      <c r="N723" s="1"/>
      <c r="O723" s="1"/>
      <c r="P723" s="1"/>
      <c r="Q723" s="1"/>
      <c r="R723" s="1"/>
      <c r="S723" s="1"/>
      <c r="T723" s="1"/>
      <c r="U723" s="1"/>
      <c r="V723" s="1"/>
      <c r="W723" s="1"/>
      <c r="X723" s="1"/>
      <c r="Y723" s="1"/>
      <c r="Z723" s="1"/>
    </row>
    <row r="724" spans="1:26" ht="15.5" x14ac:dyDescent="0.35">
      <c r="A724" s="65"/>
      <c r="B724" s="1"/>
      <c r="C724" s="1"/>
      <c r="D724" s="1"/>
      <c r="E724" s="65"/>
      <c r="F724" s="66"/>
      <c r="G724" s="1"/>
      <c r="H724" s="1"/>
      <c r="I724" s="1"/>
      <c r="J724" s="1"/>
      <c r="K724" s="1"/>
      <c r="L724" s="1"/>
      <c r="M724" s="1"/>
      <c r="N724" s="1"/>
      <c r="O724" s="1"/>
      <c r="P724" s="1"/>
      <c r="Q724" s="1"/>
      <c r="R724" s="1"/>
      <c r="S724" s="1"/>
      <c r="T724" s="1"/>
      <c r="U724" s="1"/>
      <c r="V724" s="1"/>
      <c r="W724" s="1"/>
      <c r="X724" s="1"/>
      <c r="Y724" s="1"/>
      <c r="Z724" s="1"/>
    </row>
    <row r="725" spans="1:26" ht="15.5" x14ac:dyDescent="0.35">
      <c r="A725" s="65"/>
      <c r="B725" s="1"/>
      <c r="C725" s="1"/>
      <c r="D725" s="1"/>
      <c r="E725" s="65"/>
      <c r="F725" s="66"/>
      <c r="G725" s="1"/>
      <c r="H725" s="1"/>
      <c r="I725" s="1"/>
      <c r="J725" s="1"/>
      <c r="K725" s="1"/>
      <c r="L725" s="1"/>
      <c r="M725" s="1"/>
      <c r="N725" s="1"/>
      <c r="O725" s="1"/>
      <c r="P725" s="1"/>
      <c r="Q725" s="1"/>
      <c r="R725" s="1"/>
      <c r="S725" s="1"/>
      <c r="T725" s="1"/>
      <c r="U725" s="1"/>
      <c r="V725" s="1"/>
      <c r="W725" s="1"/>
      <c r="X725" s="1"/>
      <c r="Y725" s="1"/>
      <c r="Z725" s="1"/>
    </row>
    <row r="726" spans="1:26" ht="15.5" x14ac:dyDescent="0.35">
      <c r="A726" s="65"/>
      <c r="B726" s="1"/>
      <c r="C726" s="1"/>
      <c r="D726" s="1"/>
      <c r="E726" s="65"/>
      <c r="F726" s="66"/>
      <c r="G726" s="1"/>
      <c r="H726" s="1"/>
      <c r="I726" s="1"/>
      <c r="J726" s="1"/>
      <c r="K726" s="1"/>
      <c r="L726" s="1"/>
      <c r="M726" s="1"/>
      <c r="N726" s="1"/>
      <c r="O726" s="1"/>
      <c r="P726" s="1"/>
      <c r="Q726" s="1"/>
      <c r="R726" s="1"/>
      <c r="S726" s="1"/>
      <c r="T726" s="1"/>
      <c r="U726" s="1"/>
      <c r="V726" s="1"/>
      <c r="W726" s="1"/>
      <c r="X726" s="1"/>
      <c r="Y726" s="1"/>
      <c r="Z726" s="1"/>
    </row>
    <row r="727" spans="1:26" ht="15.5" x14ac:dyDescent="0.35">
      <c r="A727" s="65"/>
      <c r="B727" s="1"/>
      <c r="C727" s="1"/>
      <c r="D727" s="1"/>
      <c r="E727" s="65"/>
      <c r="F727" s="66"/>
      <c r="G727" s="1"/>
      <c r="H727" s="1"/>
      <c r="I727" s="1"/>
      <c r="J727" s="1"/>
      <c r="K727" s="1"/>
      <c r="L727" s="1"/>
      <c r="M727" s="1"/>
      <c r="N727" s="1"/>
      <c r="O727" s="1"/>
      <c r="P727" s="1"/>
      <c r="Q727" s="1"/>
      <c r="R727" s="1"/>
      <c r="S727" s="1"/>
      <c r="T727" s="1"/>
      <c r="U727" s="1"/>
      <c r="V727" s="1"/>
      <c r="W727" s="1"/>
      <c r="X727" s="1"/>
      <c r="Y727" s="1"/>
      <c r="Z727" s="1"/>
    </row>
    <row r="728" spans="1:26" ht="15.5" x14ac:dyDescent="0.35">
      <c r="A728" s="65"/>
      <c r="B728" s="1"/>
      <c r="C728" s="1"/>
      <c r="D728" s="1"/>
      <c r="E728" s="65"/>
      <c r="F728" s="66"/>
      <c r="G728" s="1"/>
      <c r="H728" s="1"/>
      <c r="I728" s="1"/>
      <c r="J728" s="1"/>
      <c r="K728" s="1"/>
      <c r="L728" s="1"/>
      <c r="M728" s="1"/>
      <c r="N728" s="1"/>
      <c r="O728" s="1"/>
      <c r="P728" s="1"/>
      <c r="Q728" s="1"/>
      <c r="R728" s="1"/>
      <c r="S728" s="1"/>
      <c r="T728" s="1"/>
      <c r="U728" s="1"/>
      <c r="V728" s="1"/>
      <c r="W728" s="1"/>
      <c r="X728" s="1"/>
      <c r="Y728" s="1"/>
      <c r="Z728" s="1"/>
    </row>
    <row r="729" spans="1:26" ht="15.5" x14ac:dyDescent="0.35">
      <c r="A729" s="65"/>
      <c r="B729" s="1"/>
      <c r="C729" s="1"/>
      <c r="D729" s="1"/>
      <c r="E729" s="65"/>
      <c r="F729" s="66"/>
      <c r="G729" s="1"/>
      <c r="H729" s="1"/>
      <c r="I729" s="1"/>
      <c r="J729" s="1"/>
      <c r="K729" s="1"/>
      <c r="L729" s="1"/>
      <c r="M729" s="1"/>
      <c r="N729" s="1"/>
      <c r="O729" s="1"/>
      <c r="P729" s="1"/>
      <c r="Q729" s="1"/>
      <c r="R729" s="1"/>
      <c r="S729" s="1"/>
      <c r="T729" s="1"/>
      <c r="U729" s="1"/>
      <c r="V729" s="1"/>
      <c r="W729" s="1"/>
      <c r="X729" s="1"/>
      <c r="Y729" s="1"/>
      <c r="Z729" s="1"/>
    </row>
    <row r="730" spans="1:26" ht="15.5" x14ac:dyDescent="0.35">
      <c r="A730" s="65"/>
      <c r="B730" s="1"/>
      <c r="C730" s="1"/>
      <c r="D730" s="1"/>
      <c r="E730" s="65"/>
      <c r="F730" s="66"/>
      <c r="G730" s="1"/>
      <c r="H730" s="1"/>
      <c r="I730" s="1"/>
      <c r="J730" s="1"/>
      <c r="K730" s="1"/>
      <c r="L730" s="1"/>
      <c r="M730" s="1"/>
      <c r="N730" s="1"/>
      <c r="O730" s="1"/>
      <c r="P730" s="1"/>
      <c r="Q730" s="1"/>
      <c r="R730" s="1"/>
      <c r="S730" s="1"/>
      <c r="T730" s="1"/>
      <c r="U730" s="1"/>
      <c r="V730" s="1"/>
      <c r="W730" s="1"/>
      <c r="X730" s="1"/>
      <c r="Y730" s="1"/>
      <c r="Z730" s="1"/>
    </row>
    <row r="731" spans="1:26" ht="15.5" x14ac:dyDescent="0.35">
      <c r="A731" s="65"/>
      <c r="B731" s="1"/>
      <c r="C731" s="1"/>
      <c r="D731" s="1"/>
      <c r="E731" s="65"/>
      <c r="F731" s="66"/>
      <c r="G731" s="1"/>
      <c r="H731" s="1"/>
      <c r="I731" s="1"/>
      <c r="J731" s="1"/>
      <c r="K731" s="1"/>
      <c r="L731" s="1"/>
      <c r="M731" s="1"/>
      <c r="N731" s="1"/>
      <c r="O731" s="1"/>
      <c r="P731" s="1"/>
      <c r="Q731" s="1"/>
      <c r="R731" s="1"/>
      <c r="S731" s="1"/>
      <c r="T731" s="1"/>
      <c r="U731" s="1"/>
      <c r="V731" s="1"/>
      <c r="W731" s="1"/>
      <c r="X731" s="1"/>
      <c r="Y731" s="1"/>
      <c r="Z731" s="1"/>
    </row>
    <row r="732" spans="1:26" ht="15.5" x14ac:dyDescent="0.35">
      <c r="A732" s="65"/>
      <c r="B732" s="1"/>
      <c r="C732" s="1"/>
      <c r="D732" s="1"/>
      <c r="E732" s="65"/>
      <c r="F732" s="66"/>
      <c r="G732" s="1"/>
      <c r="H732" s="1"/>
      <c r="I732" s="1"/>
      <c r="J732" s="1"/>
      <c r="K732" s="1"/>
      <c r="L732" s="1"/>
      <c r="M732" s="1"/>
      <c r="N732" s="1"/>
      <c r="O732" s="1"/>
      <c r="P732" s="1"/>
      <c r="Q732" s="1"/>
      <c r="R732" s="1"/>
      <c r="S732" s="1"/>
      <c r="T732" s="1"/>
      <c r="U732" s="1"/>
      <c r="V732" s="1"/>
      <c r="W732" s="1"/>
      <c r="X732" s="1"/>
      <c r="Y732" s="1"/>
      <c r="Z732" s="1"/>
    </row>
    <row r="733" spans="1:26" ht="15.5" x14ac:dyDescent="0.35">
      <c r="A733" s="65"/>
      <c r="B733" s="1"/>
      <c r="C733" s="1"/>
      <c r="D733" s="1"/>
      <c r="E733" s="65"/>
      <c r="F733" s="66"/>
      <c r="G733" s="1"/>
      <c r="H733" s="1"/>
      <c r="I733" s="1"/>
      <c r="J733" s="1"/>
      <c r="K733" s="1"/>
      <c r="L733" s="1"/>
      <c r="M733" s="1"/>
      <c r="N733" s="1"/>
      <c r="O733" s="1"/>
      <c r="P733" s="1"/>
      <c r="Q733" s="1"/>
      <c r="R733" s="1"/>
      <c r="S733" s="1"/>
      <c r="T733" s="1"/>
      <c r="U733" s="1"/>
      <c r="V733" s="1"/>
      <c r="W733" s="1"/>
      <c r="X733" s="1"/>
      <c r="Y733" s="1"/>
      <c r="Z733" s="1"/>
    </row>
    <row r="734" spans="1:26" ht="15.5" x14ac:dyDescent="0.35">
      <c r="A734" s="65"/>
      <c r="B734" s="1"/>
      <c r="C734" s="1"/>
      <c r="D734" s="1"/>
      <c r="E734" s="65"/>
      <c r="F734" s="66"/>
      <c r="G734" s="1"/>
      <c r="H734" s="1"/>
      <c r="I734" s="1"/>
      <c r="J734" s="1"/>
      <c r="K734" s="1"/>
      <c r="L734" s="1"/>
      <c r="M734" s="1"/>
      <c r="N734" s="1"/>
      <c r="O734" s="1"/>
      <c r="P734" s="1"/>
      <c r="Q734" s="1"/>
      <c r="R734" s="1"/>
      <c r="S734" s="1"/>
      <c r="T734" s="1"/>
      <c r="U734" s="1"/>
      <c r="V734" s="1"/>
      <c r="W734" s="1"/>
      <c r="X734" s="1"/>
      <c r="Y734" s="1"/>
      <c r="Z734" s="1"/>
    </row>
    <row r="735" spans="1:26" ht="15.5" x14ac:dyDescent="0.35">
      <c r="A735" s="65"/>
      <c r="B735" s="1"/>
      <c r="C735" s="1"/>
      <c r="D735" s="1"/>
      <c r="E735" s="65"/>
      <c r="F735" s="66"/>
      <c r="G735" s="1"/>
      <c r="H735" s="1"/>
      <c r="I735" s="1"/>
      <c r="J735" s="1"/>
      <c r="K735" s="1"/>
      <c r="L735" s="1"/>
      <c r="M735" s="1"/>
      <c r="N735" s="1"/>
      <c r="O735" s="1"/>
      <c r="P735" s="1"/>
      <c r="Q735" s="1"/>
      <c r="R735" s="1"/>
      <c r="S735" s="1"/>
      <c r="T735" s="1"/>
      <c r="U735" s="1"/>
      <c r="V735" s="1"/>
      <c r="W735" s="1"/>
      <c r="X735" s="1"/>
      <c r="Y735" s="1"/>
      <c r="Z735" s="1"/>
    </row>
    <row r="736" spans="1:26" ht="15.5" x14ac:dyDescent="0.35">
      <c r="A736" s="65"/>
      <c r="B736" s="1"/>
      <c r="C736" s="1"/>
      <c r="D736" s="1"/>
      <c r="E736" s="65"/>
      <c r="F736" s="66"/>
      <c r="G736" s="1"/>
      <c r="H736" s="1"/>
      <c r="I736" s="1"/>
      <c r="J736" s="1"/>
      <c r="K736" s="1"/>
      <c r="L736" s="1"/>
      <c r="M736" s="1"/>
      <c r="N736" s="1"/>
      <c r="O736" s="1"/>
      <c r="P736" s="1"/>
      <c r="Q736" s="1"/>
      <c r="R736" s="1"/>
      <c r="S736" s="1"/>
      <c r="T736" s="1"/>
      <c r="U736" s="1"/>
      <c r="V736" s="1"/>
      <c r="W736" s="1"/>
      <c r="X736" s="1"/>
      <c r="Y736" s="1"/>
      <c r="Z736" s="1"/>
    </row>
    <row r="737" spans="1:26" ht="15.5" x14ac:dyDescent="0.35">
      <c r="A737" s="65"/>
      <c r="B737" s="1"/>
      <c r="C737" s="1"/>
      <c r="D737" s="1"/>
      <c r="E737" s="65"/>
      <c r="F737" s="66"/>
      <c r="G737" s="1"/>
      <c r="H737" s="1"/>
      <c r="I737" s="1"/>
      <c r="J737" s="1"/>
      <c r="K737" s="1"/>
      <c r="L737" s="1"/>
      <c r="M737" s="1"/>
      <c r="N737" s="1"/>
      <c r="O737" s="1"/>
      <c r="P737" s="1"/>
      <c r="Q737" s="1"/>
      <c r="R737" s="1"/>
      <c r="S737" s="1"/>
      <c r="T737" s="1"/>
      <c r="U737" s="1"/>
      <c r="V737" s="1"/>
      <c r="W737" s="1"/>
      <c r="X737" s="1"/>
      <c r="Y737" s="1"/>
      <c r="Z737" s="1"/>
    </row>
    <row r="738" spans="1:26" ht="15.5" x14ac:dyDescent="0.35">
      <c r="A738" s="65"/>
      <c r="B738" s="1"/>
      <c r="C738" s="1"/>
      <c r="D738" s="1"/>
      <c r="E738" s="65"/>
      <c r="F738" s="66"/>
      <c r="G738" s="1"/>
      <c r="H738" s="1"/>
      <c r="I738" s="1"/>
      <c r="J738" s="1"/>
      <c r="K738" s="1"/>
      <c r="L738" s="1"/>
      <c r="M738" s="1"/>
      <c r="N738" s="1"/>
      <c r="O738" s="1"/>
      <c r="P738" s="1"/>
      <c r="Q738" s="1"/>
      <c r="R738" s="1"/>
      <c r="S738" s="1"/>
      <c r="T738" s="1"/>
      <c r="U738" s="1"/>
      <c r="V738" s="1"/>
      <c r="W738" s="1"/>
      <c r="X738" s="1"/>
      <c r="Y738" s="1"/>
      <c r="Z738" s="1"/>
    </row>
    <row r="739" spans="1:26" ht="15.5" x14ac:dyDescent="0.35">
      <c r="A739" s="65"/>
      <c r="B739" s="1"/>
      <c r="C739" s="1"/>
      <c r="D739" s="1"/>
      <c r="E739" s="65"/>
      <c r="F739" s="66"/>
      <c r="G739" s="1"/>
      <c r="H739" s="1"/>
      <c r="I739" s="1"/>
      <c r="J739" s="1"/>
      <c r="K739" s="1"/>
      <c r="L739" s="1"/>
      <c r="M739" s="1"/>
      <c r="N739" s="1"/>
      <c r="O739" s="1"/>
      <c r="P739" s="1"/>
      <c r="Q739" s="1"/>
      <c r="R739" s="1"/>
      <c r="S739" s="1"/>
      <c r="T739" s="1"/>
      <c r="U739" s="1"/>
      <c r="V739" s="1"/>
      <c r="W739" s="1"/>
      <c r="X739" s="1"/>
      <c r="Y739" s="1"/>
      <c r="Z739" s="1"/>
    </row>
    <row r="740" spans="1:26" ht="15.5" x14ac:dyDescent="0.35">
      <c r="A740" s="65"/>
      <c r="B740" s="1"/>
      <c r="C740" s="1"/>
      <c r="D740" s="1"/>
      <c r="E740" s="65"/>
      <c r="F740" s="66"/>
      <c r="G740" s="1"/>
      <c r="H740" s="1"/>
      <c r="I740" s="1"/>
      <c r="J740" s="1"/>
      <c r="K740" s="1"/>
      <c r="L740" s="1"/>
      <c r="M740" s="1"/>
      <c r="N740" s="1"/>
      <c r="O740" s="1"/>
      <c r="P740" s="1"/>
      <c r="Q740" s="1"/>
      <c r="R740" s="1"/>
      <c r="S740" s="1"/>
      <c r="T740" s="1"/>
      <c r="U740" s="1"/>
      <c r="V740" s="1"/>
      <c r="W740" s="1"/>
      <c r="X740" s="1"/>
      <c r="Y740" s="1"/>
      <c r="Z740" s="1"/>
    </row>
    <row r="741" spans="1:26" ht="15.5" x14ac:dyDescent="0.35">
      <c r="A741" s="65"/>
      <c r="B741" s="1"/>
      <c r="C741" s="1"/>
      <c r="D741" s="1"/>
      <c r="E741" s="65"/>
      <c r="F741" s="66"/>
      <c r="G741" s="1"/>
      <c r="H741" s="1"/>
      <c r="I741" s="1"/>
      <c r="J741" s="1"/>
      <c r="K741" s="1"/>
      <c r="L741" s="1"/>
      <c r="M741" s="1"/>
      <c r="N741" s="1"/>
      <c r="O741" s="1"/>
      <c r="P741" s="1"/>
      <c r="Q741" s="1"/>
      <c r="R741" s="1"/>
      <c r="S741" s="1"/>
      <c r="T741" s="1"/>
      <c r="U741" s="1"/>
      <c r="V741" s="1"/>
      <c r="W741" s="1"/>
      <c r="X741" s="1"/>
      <c r="Y741" s="1"/>
      <c r="Z741" s="1"/>
    </row>
    <row r="742" spans="1:26" ht="15.5" x14ac:dyDescent="0.35">
      <c r="A742" s="65"/>
      <c r="B742" s="1"/>
      <c r="C742" s="1"/>
      <c r="D742" s="1"/>
      <c r="E742" s="65"/>
      <c r="F742" s="66"/>
      <c r="G742" s="1"/>
      <c r="H742" s="1"/>
      <c r="I742" s="1"/>
      <c r="J742" s="1"/>
      <c r="K742" s="1"/>
      <c r="L742" s="1"/>
      <c r="M742" s="1"/>
      <c r="N742" s="1"/>
      <c r="O742" s="1"/>
      <c r="P742" s="1"/>
      <c r="Q742" s="1"/>
      <c r="R742" s="1"/>
      <c r="S742" s="1"/>
      <c r="T742" s="1"/>
      <c r="U742" s="1"/>
      <c r="V742" s="1"/>
      <c r="W742" s="1"/>
      <c r="X742" s="1"/>
      <c r="Y742" s="1"/>
      <c r="Z742" s="1"/>
    </row>
    <row r="743" spans="1:26" ht="15.5" x14ac:dyDescent="0.35">
      <c r="A743" s="65"/>
      <c r="B743" s="1"/>
      <c r="C743" s="1"/>
      <c r="D743" s="1"/>
      <c r="E743" s="65"/>
      <c r="F743" s="66"/>
      <c r="G743" s="1"/>
      <c r="H743" s="1"/>
      <c r="I743" s="1"/>
      <c r="J743" s="1"/>
      <c r="K743" s="1"/>
      <c r="L743" s="1"/>
      <c r="M743" s="1"/>
      <c r="N743" s="1"/>
      <c r="O743" s="1"/>
      <c r="P743" s="1"/>
      <c r="Q743" s="1"/>
      <c r="R743" s="1"/>
      <c r="S743" s="1"/>
      <c r="T743" s="1"/>
      <c r="U743" s="1"/>
      <c r="V743" s="1"/>
      <c r="W743" s="1"/>
      <c r="X743" s="1"/>
      <c r="Y743" s="1"/>
      <c r="Z743" s="1"/>
    </row>
    <row r="744" spans="1:26" ht="15.5" x14ac:dyDescent="0.35">
      <c r="A744" s="65"/>
      <c r="B744" s="1"/>
      <c r="C744" s="1"/>
      <c r="D744" s="1"/>
      <c r="E744" s="65"/>
      <c r="F744" s="66"/>
      <c r="G744" s="1"/>
      <c r="H744" s="1"/>
      <c r="I744" s="1"/>
      <c r="J744" s="1"/>
      <c r="K744" s="1"/>
      <c r="L744" s="1"/>
      <c r="M744" s="1"/>
      <c r="N744" s="1"/>
      <c r="O744" s="1"/>
      <c r="P744" s="1"/>
      <c r="Q744" s="1"/>
      <c r="R744" s="1"/>
      <c r="S744" s="1"/>
      <c r="T744" s="1"/>
      <c r="U744" s="1"/>
      <c r="V744" s="1"/>
      <c r="W744" s="1"/>
      <c r="X744" s="1"/>
      <c r="Y744" s="1"/>
      <c r="Z744" s="1"/>
    </row>
    <row r="745" spans="1:26" ht="15.5" x14ac:dyDescent="0.35">
      <c r="A745" s="65"/>
      <c r="B745" s="1"/>
      <c r="C745" s="1"/>
      <c r="D745" s="1"/>
      <c r="E745" s="65"/>
      <c r="F745" s="66"/>
      <c r="G745" s="1"/>
      <c r="H745" s="1"/>
      <c r="I745" s="1"/>
      <c r="J745" s="1"/>
      <c r="K745" s="1"/>
      <c r="L745" s="1"/>
      <c r="M745" s="1"/>
      <c r="N745" s="1"/>
      <c r="O745" s="1"/>
      <c r="P745" s="1"/>
      <c r="Q745" s="1"/>
      <c r="R745" s="1"/>
      <c r="S745" s="1"/>
      <c r="T745" s="1"/>
      <c r="U745" s="1"/>
      <c r="V745" s="1"/>
      <c r="W745" s="1"/>
      <c r="X745" s="1"/>
      <c r="Y745" s="1"/>
      <c r="Z745" s="1"/>
    </row>
    <row r="746" spans="1:26" ht="15.5" x14ac:dyDescent="0.35">
      <c r="A746" s="65"/>
      <c r="B746" s="1"/>
      <c r="C746" s="1"/>
      <c r="D746" s="1"/>
      <c r="E746" s="65"/>
      <c r="F746" s="66"/>
      <c r="G746" s="1"/>
      <c r="H746" s="1"/>
      <c r="I746" s="1"/>
      <c r="J746" s="1"/>
      <c r="K746" s="1"/>
      <c r="L746" s="1"/>
      <c r="M746" s="1"/>
      <c r="N746" s="1"/>
      <c r="O746" s="1"/>
      <c r="P746" s="1"/>
      <c r="Q746" s="1"/>
      <c r="R746" s="1"/>
      <c r="S746" s="1"/>
      <c r="T746" s="1"/>
      <c r="U746" s="1"/>
      <c r="V746" s="1"/>
      <c r="W746" s="1"/>
      <c r="X746" s="1"/>
      <c r="Y746" s="1"/>
      <c r="Z746" s="1"/>
    </row>
    <row r="747" spans="1:26" ht="15.5" x14ac:dyDescent="0.35">
      <c r="A747" s="65"/>
      <c r="B747" s="1"/>
      <c r="C747" s="1"/>
      <c r="D747" s="1"/>
      <c r="E747" s="65"/>
      <c r="F747" s="66"/>
      <c r="G747" s="1"/>
      <c r="H747" s="1"/>
      <c r="I747" s="1"/>
      <c r="J747" s="1"/>
      <c r="K747" s="1"/>
      <c r="L747" s="1"/>
      <c r="M747" s="1"/>
      <c r="N747" s="1"/>
      <c r="O747" s="1"/>
      <c r="P747" s="1"/>
      <c r="Q747" s="1"/>
      <c r="R747" s="1"/>
      <c r="S747" s="1"/>
      <c r="T747" s="1"/>
      <c r="U747" s="1"/>
      <c r="V747" s="1"/>
      <c r="W747" s="1"/>
      <c r="X747" s="1"/>
      <c r="Y747" s="1"/>
      <c r="Z747" s="1"/>
    </row>
    <row r="748" spans="1:26" ht="15.5" x14ac:dyDescent="0.35">
      <c r="A748" s="65"/>
      <c r="B748" s="1"/>
      <c r="C748" s="1"/>
      <c r="D748" s="1"/>
      <c r="E748" s="65"/>
      <c r="F748" s="66"/>
      <c r="G748" s="1"/>
      <c r="H748" s="1"/>
      <c r="I748" s="1"/>
      <c r="J748" s="1"/>
      <c r="K748" s="1"/>
      <c r="L748" s="1"/>
      <c r="M748" s="1"/>
      <c r="N748" s="1"/>
      <c r="O748" s="1"/>
      <c r="P748" s="1"/>
      <c r="Q748" s="1"/>
      <c r="R748" s="1"/>
      <c r="S748" s="1"/>
      <c r="T748" s="1"/>
      <c r="U748" s="1"/>
      <c r="V748" s="1"/>
      <c r="W748" s="1"/>
      <c r="X748" s="1"/>
      <c r="Y748" s="1"/>
      <c r="Z748" s="1"/>
    </row>
    <row r="749" spans="1:26" ht="15.5" x14ac:dyDescent="0.35">
      <c r="A749" s="65"/>
      <c r="B749" s="1"/>
      <c r="C749" s="1"/>
      <c r="D749" s="1"/>
      <c r="E749" s="65"/>
      <c r="F749" s="66"/>
      <c r="G749" s="1"/>
      <c r="H749" s="1"/>
      <c r="I749" s="1"/>
      <c r="J749" s="1"/>
      <c r="K749" s="1"/>
      <c r="L749" s="1"/>
      <c r="M749" s="1"/>
      <c r="N749" s="1"/>
      <c r="O749" s="1"/>
      <c r="P749" s="1"/>
      <c r="Q749" s="1"/>
      <c r="R749" s="1"/>
      <c r="S749" s="1"/>
      <c r="T749" s="1"/>
      <c r="U749" s="1"/>
      <c r="V749" s="1"/>
      <c r="W749" s="1"/>
      <c r="X749" s="1"/>
      <c r="Y749" s="1"/>
      <c r="Z749" s="1"/>
    </row>
    <row r="750" spans="1:26" ht="15.5" x14ac:dyDescent="0.35">
      <c r="A750" s="65"/>
      <c r="B750" s="1"/>
      <c r="C750" s="1"/>
      <c r="D750" s="1"/>
      <c r="E750" s="65"/>
      <c r="F750" s="66"/>
      <c r="G750" s="1"/>
      <c r="H750" s="1"/>
      <c r="I750" s="1"/>
      <c r="J750" s="1"/>
      <c r="K750" s="1"/>
      <c r="L750" s="1"/>
      <c r="M750" s="1"/>
      <c r="N750" s="1"/>
      <c r="O750" s="1"/>
      <c r="P750" s="1"/>
      <c r="Q750" s="1"/>
      <c r="R750" s="1"/>
      <c r="S750" s="1"/>
      <c r="T750" s="1"/>
      <c r="U750" s="1"/>
      <c r="V750" s="1"/>
      <c r="W750" s="1"/>
      <c r="X750" s="1"/>
      <c r="Y750" s="1"/>
      <c r="Z750" s="1"/>
    </row>
    <row r="751" spans="1:26" ht="15.5" x14ac:dyDescent="0.35">
      <c r="A751" s="65"/>
      <c r="B751" s="1"/>
      <c r="C751" s="1"/>
      <c r="D751" s="1"/>
      <c r="E751" s="65"/>
      <c r="F751" s="66"/>
      <c r="G751" s="1"/>
      <c r="H751" s="1"/>
      <c r="I751" s="1"/>
      <c r="J751" s="1"/>
      <c r="K751" s="1"/>
      <c r="L751" s="1"/>
      <c r="M751" s="1"/>
      <c r="N751" s="1"/>
      <c r="O751" s="1"/>
      <c r="P751" s="1"/>
      <c r="Q751" s="1"/>
      <c r="R751" s="1"/>
      <c r="S751" s="1"/>
      <c r="T751" s="1"/>
      <c r="U751" s="1"/>
      <c r="V751" s="1"/>
      <c r="W751" s="1"/>
      <c r="X751" s="1"/>
      <c r="Y751" s="1"/>
      <c r="Z751" s="1"/>
    </row>
    <row r="752" spans="1:26" ht="15.5" x14ac:dyDescent="0.35">
      <c r="A752" s="65"/>
      <c r="B752" s="1"/>
      <c r="C752" s="1"/>
      <c r="D752" s="1"/>
      <c r="E752" s="65"/>
      <c r="F752" s="66"/>
      <c r="G752" s="1"/>
      <c r="H752" s="1"/>
      <c r="I752" s="1"/>
      <c r="J752" s="1"/>
      <c r="K752" s="1"/>
      <c r="L752" s="1"/>
      <c r="M752" s="1"/>
      <c r="N752" s="1"/>
      <c r="O752" s="1"/>
      <c r="P752" s="1"/>
      <c r="Q752" s="1"/>
      <c r="R752" s="1"/>
      <c r="S752" s="1"/>
      <c r="T752" s="1"/>
      <c r="U752" s="1"/>
      <c r="V752" s="1"/>
      <c r="W752" s="1"/>
      <c r="X752" s="1"/>
      <c r="Y752" s="1"/>
      <c r="Z752" s="1"/>
    </row>
    <row r="753" spans="1:26" ht="15.5" x14ac:dyDescent="0.35">
      <c r="A753" s="65"/>
      <c r="B753" s="1"/>
      <c r="C753" s="1"/>
      <c r="D753" s="1"/>
      <c r="E753" s="65"/>
      <c r="F753" s="66"/>
      <c r="G753" s="1"/>
      <c r="H753" s="1"/>
      <c r="I753" s="1"/>
      <c r="J753" s="1"/>
      <c r="K753" s="1"/>
      <c r="L753" s="1"/>
      <c r="M753" s="1"/>
      <c r="N753" s="1"/>
      <c r="O753" s="1"/>
      <c r="P753" s="1"/>
      <c r="Q753" s="1"/>
      <c r="R753" s="1"/>
      <c r="S753" s="1"/>
      <c r="T753" s="1"/>
      <c r="U753" s="1"/>
      <c r="V753" s="1"/>
      <c r="W753" s="1"/>
      <c r="X753" s="1"/>
      <c r="Y753" s="1"/>
      <c r="Z753" s="1"/>
    </row>
    <row r="754" spans="1:26" ht="15.5" x14ac:dyDescent="0.35">
      <c r="A754" s="65"/>
      <c r="B754" s="1"/>
      <c r="C754" s="1"/>
      <c r="D754" s="1"/>
      <c r="E754" s="65"/>
      <c r="F754" s="66"/>
      <c r="G754" s="1"/>
      <c r="H754" s="1"/>
      <c r="I754" s="1"/>
      <c r="J754" s="1"/>
      <c r="K754" s="1"/>
      <c r="L754" s="1"/>
      <c r="M754" s="1"/>
      <c r="N754" s="1"/>
      <c r="O754" s="1"/>
      <c r="P754" s="1"/>
      <c r="Q754" s="1"/>
      <c r="R754" s="1"/>
      <c r="S754" s="1"/>
      <c r="T754" s="1"/>
      <c r="U754" s="1"/>
      <c r="V754" s="1"/>
      <c r="W754" s="1"/>
      <c r="X754" s="1"/>
      <c r="Y754" s="1"/>
      <c r="Z754" s="1"/>
    </row>
    <row r="755" spans="1:26" ht="15.5" x14ac:dyDescent="0.35">
      <c r="A755" s="65"/>
      <c r="B755" s="1"/>
      <c r="C755" s="1"/>
      <c r="D755" s="1"/>
      <c r="E755" s="65"/>
      <c r="F755" s="66"/>
      <c r="G755" s="1"/>
      <c r="H755" s="1"/>
      <c r="I755" s="1"/>
      <c r="J755" s="1"/>
      <c r="K755" s="1"/>
      <c r="L755" s="1"/>
      <c r="M755" s="1"/>
      <c r="N755" s="1"/>
      <c r="O755" s="1"/>
      <c r="P755" s="1"/>
      <c r="Q755" s="1"/>
      <c r="R755" s="1"/>
      <c r="S755" s="1"/>
      <c r="T755" s="1"/>
      <c r="U755" s="1"/>
      <c r="V755" s="1"/>
      <c r="W755" s="1"/>
      <c r="X755" s="1"/>
      <c r="Y755" s="1"/>
      <c r="Z755" s="1"/>
    </row>
    <row r="756" spans="1:26" ht="15.5" x14ac:dyDescent="0.35">
      <c r="A756" s="65"/>
      <c r="B756" s="1"/>
      <c r="C756" s="1"/>
      <c r="D756" s="1"/>
      <c r="E756" s="65"/>
      <c r="F756" s="66"/>
      <c r="G756" s="1"/>
      <c r="H756" s="1"/>
      <c r="I756" s="1"/>
      <c r="J756" s="1"/>
      <c r="K756" s="1"/>
      <c r="L756" s="1"/>
      <c r="M756" s="1"/>
      <c r="N756" s="1"/>
      <c r="O756" s="1"/>
      <c r="P756" s="1"/>
      <c r="Q756" s="1"/>
      <c r="R756" s="1"/>
      <c r="S756" s="1"/>
      <c r="T756" s="1"/>
      <c r="U756" s="1"/>
      <c r="V756" s="1"/>
      <c r="W756" s="1"/>
      <c r="X756" s="1"/>
      <c r="Y756" s="1"/>
      <c r="Z756" s="1"/>
    </row>
    <row r="757" spans="1:26" ht="15.5" x14ac:dyDescent="0.35">
      <c r="A757" s="65"/>
      <c r="B757" s="1"/>
      <c r="C757" s="1"/>
      <c r="D757" s="1"/>
      <c r="E757" s="65"/>
      <c r="F757" s="66"/>
      <c r="G757" s="1"/>
      <c r="H757" s="1"/>
      <c r="I757" s="1"/>
      <c r="J757" s="1"/>
      <c r="K757" s="1"/>
      <c r="L757" s="1"/>
      <c r="M757" s="1"/>
      <c r="N757" s="1"/>
      <c r="O757" s="1"/>
      <c r="P757" s="1"/>
      <c r="Q757" s="1"/>
      <c r="R757" s="1"/>
      <c r="S757" s="1"/>
      <c r="T757" s="1"/>
      <c r="U757" s="1"/>
      <c r="V757" s="1"/>
      <c r="W757" s="1"/>
      <c r="X757" s="1"/>
      <c r="Y757" s="1"/>
      <c r="Z757" s="1"/>
    </row>
    <row r="758" spans="1:26" ht="15.5" x14ac:dyDescent="0.35">
      <c r="A758" s="65"/>
      <c r="B758" s="1"/>
      <c r="C758" s="1"/>
      <c r="D758" s="1"/>
      <c r="E758" s="65"/>
      <c r="F758" s="66"/>
      <c r="G758" s="1"/>
      <c r="H758" s="1"/>
      <c r="I758" s="1"/>
      <c r="J758" s="1"/>
      <c r="K758" s="1"/>
      <c r="L758" s="1"/>
      <c r="M758" s="1"/>
      <c r="N758" s="1"/>
      <c r="O758" s="1"/>
      <c r="P758" s="1"/>
      <c r="Q758" s="1"/>
      <c r="R758" s="1"/>
      <c r="S758" s="1"/>
      <c r="T758" s="1"/>
      <c r="U758" s="1"/>
      <c r="V758" s="1"/>
      <c r="W758" s="1"/>
      <c r="X758" s="1"/>
      <c r="Y758" s="1"/>
      <c r="Z758" s="1"/>
    </row>
    <row r="759" spans="1:26" ht="15.5" x14ac:dyDescent="0.35">
      <c r="A759" s="65"/>
      <c r="B759" s="1"/>
      <c r="C759" s="1"/>
      <c r="D759" s="1"/>
      <c r="E759" s="65"/>
      <c r="F759" s="66"/>
      <c r="G759" s="1"/>
      <c r="H759" s="1"/>
      <c r="I759" s="1"/>
      <c r="J759" s="1"/>
      <c r="K759" s="1"/>
      <c r="L759" s="1"/>
      <c r="M759" s="1"/>
      <c r="N759" s="1"/>
      <c r="O759" s="1"/>
      <c r="P759" s="1"/>
      <c r="Q759" s="1"/>
      <c r="R759" s="1"/>
      <c r="S759" s="1"/>
      <c r="T759" s="1"/>
      <c r="U759" s="1"/>
      <c r="V759" s="1"/>
      <c r="W759" s="1"/>
      <c r="X759" s="1"/>
      <c r="Y759" s="1"/>
      <c r="Z759" s="1"/>
    </row>
    <row r="760" spans="1:26" ht="15.5" x14ac:dyDescent="0.35">
      <c r="A760" s="65"/>
      <c r="B760" s="1"/>
      <c r="C760" s="1"/>
      <c r="D760" s="1"/>
      <c r="E760" s="65"/>
      <c r="F760" s="66"/>
      <c r="G760" s="1"/>
      <c r="H760" s="1"/>
      <c r="I760" s="1"/>
      <c r="J760" s="1"/>
      <c r="K760" s="1"/>
      <c r="L760" s="1"/>
      <c r="M760" s="1"/>
      <c r="N760" s="1"/>
      <c r="O760" s="1"/>
      <c r="P760" s="1"/>
      <c r="Q760" s="1"/>
      <c r="R760" s="1"/>
      <c r="S760" s="1"/>
      <c r="T760" s="1"/>
      <c r="U760" s="1"/>
      <c r="V760" s="1"/>
      <c r="W760" s="1"/>
      <c r="X760" s="1"/>
      <c r="Y760" s="1"/>
      <c r="Z760" s="1"/>
    </row>
    <row r="761" spans="1:26" ht="15.5" x14ac:dyDescent="0.35">
      <c r="A761" s="65"/>
      <c r="B761" s="1"/>
      <c r="C761" s="1"/>
      <c r="D761" s="1"/>
      <c r="E761" s="65"/>
      <c r="F761" s="66"/>
      <c r="G761" s="1"/>
      <c r="H761" s="1"/>
      <c r="I761" s="1"/>
      <c r="J761" s="1"/>
      <c r="K761" s="1"/>
      <c r="L761" s="1"/>
      <c r="M761" s="1"/>
      <c r="N761" s="1"/>
      <c r="O761" s="1"/>
      <c r="P761" s="1"/>
      <c r="Q761" s="1"/>
      <c r="R761" s="1"/>
      <c r="S761" s="1"/>
      <c r="T761" s="1"/>
      <c r="U761" s="1"/>
      <c r="V761" s="1"/>
      <c r="W761" s="1"/>
      <c r="X761" s="1"/>
      <c r="Y761" s="1"/>
      <c r="Z761" s="1"/>
    </row>
    <row r="762" spans="1:26" ht="15.5" x14ac:dyDescent="0.35">
      <c r="A762" s="65"/>
      <c r="B762" s="1"/>
      <c r="C762" s="1"/>
      <c r="D762" s="1"/>
      <c r="E762" s="65"/>
      <c r="F762" s="66"/>
      <c r="G762" s="1"/>
      <c r="H762" s="1"/>
      <c r="I762" s="1"/>
      <c r="J762" s="1"/>
      <c r="K762" s="1"/>
      <c r="L762" s="1"/>
      <c r="M762" s="1"/>
      <c r="N762" s="1"/>
      <c r="O762" s="1"/>
      <c r="P762" s="1"/>
      <c r="Q762" s="1"/>
      <c r="R762" s="1"/>
      <c r="S762" s="1"/>
      <c r="T762" s="1"/>
      <c r="U762" s="1"/>
      <c r="V762" s="1"/>
      <c r="W762" s="1"/>
      <c r="X762" s="1"/>
      <c r="Y762" s="1"/>
      <c r="Z762" s="1"/>
    </row>
    <row r="763" spans="1:26" ht="15.5" x14ac:dyDescent="0.35">
      <c r="A763" s="65"/>
      <c r="B763" s="1"/>
      <c r="C763" s="1"/>
      <c r="D763" s="1"/>
      <c r="E763" s="65"/>
      <c r="F763" s="66"/>
      <c r="G763" s="1"/>
      <c r="H763" s="1"/>
      <c r="I763" s="1"/>
      <c r="J763" s="1"/>
      <c r="K763" s="1"/>
      <c r="L763" s="1"/>
      <c r="M763" s="1"/>
      <c r="N763" s="1"/>
      <c r="O763" s="1"/>
      <c r="P763" s="1"/>
      <c r="Q763" s="1"/>
      <c r="R763" s="1"/>
      <c r="S763" s="1"/>
      <c r="T763" s="1"/>
      <c r="U763" s="1"/>
      <c r="V763" s="1"/>
      <c r="W763" s="1"/>
      <c r="X763" s="1"/>
      <c r="Y763" s="1"/>
      <c r="Z763" s="1"/>
    </row>
    <row r="764" spans="1:26" ht="15.5" x14ac:dyDescent="0.35">
      <c r="A764" s="65"/>
      <c r="B764" s="1"/>
      <c r="C764" s="1"/>
      <c r="D764" s="1"/>
      <c r="E764" s="65"/>
      <c r="F764" s="66"/>
      <c r="G764" s="1"/>
      <c r="H764" s="1"/>
      <c r="I764" s="1"/>
      <c r="J764" s="1"/>
      <c r="K764" s="1"/>
      <c r="L764" s="1"/>
      <c r="M764" s="1"/>
      <c r="N764" s="1"/>
      <c r="O764" s="1"/>
      <c r="P764" s="1"/>
      <c r="Q764" s="1"/>
      <c r="R764" s="1"/>
      <c r="S764" s="1"/>
      <c r="T764" s="1"/>
      <c r="U764" s="1"/>
      <c r="V764" s="1"/>
      <c r="W764" s="1"/>
      <c r="X764" s="1"/>
      <c r="Y764" s="1"/>
      <c r="Z764" s="1"/>
    </row>
    <row r="765" spans="1:26" ht="15.5" x14ac:dyDescent="0.35">
      <c r="A765" s="65"/>
      <c r="B765" s="1"/>
      <c r="C765" s="1"/>
      <c r="D765" s="1"/>
      <c r="E765" s="65"/>
      <c r="F765" s="66"/>
      <c r="G765" s="1"/>
      <c r="H765" s="1"/>
      <c r="I765" s="1"/>
      <c r="J765" s="1"/>
      <c r="K765" s="1"/>
      <c r="L765" s="1"/>
      <c r="M765" s="1"/>
      <c r="N765" s="1"/>
      <c r="O765" s="1"/>
      <c r="P765" s="1"/>
      <c r="Q765" s="1"/>
      <c r="R765" s="1"/>
      <c r="S765" s="1"/>
      <c r="T765" s="1"/>
      <c r="U765" s="1"/>
      <c r="V765" s="1"/>
      <c r="W765" s="1"/>
      <c r="X765" s="1"/>
      <c r="Y765" s="1"/>
      <c r="Z765" s="1"/>
    </row>
    <row r="766" spans="1:26" ht="15.5" x14ac:dyDescent="0.35">
      <c r="A766" s="65"/>
      <c r="B766" s="1"/>
      <c r="C766" s="1"/>
      <c r="D766" s="1"/>
      <c r="E766" s="65"/>
      <c r="F766" s="66"/>
      <c r="G766" s="1"/>
      <c r="H766" s="1"/>
      <c r="I766" s="1"/>
      <c r="J766" s="1"/>
      <c r="K766" s="1"/>
      <c r="L766" s="1"/>
      <c r="M766" s="1"/>
      <c r="N766" s="1"/>
      <c r="O766" s="1"/>
      <c r="P766" s="1"/>
      <c r="Q766" s="1"/>
      <c r="R766" s="1"/>
      <c r="S766" s="1"/>
      <c r="T766" s="1"/>
      <c r="U766" s="1"/>
      <c r="V766" s="1"/>
      <c r="W766" s="1"/>
      <c r="X766" s="1"/>
      <c r="Y766" s="1"/>
      <c r="Z766" s="1"/>
    </row>
    <row r="767" spans="1:26" ht="15.5" x14ac:dyDescent="0.35">
      <c r="A767" s="65"/>
      <c r="B767" s="1"/>
      <c r="C767" s="1"/>
      <c r="D767" s="1"/>
      <c r="E767" s="65"/>
      <c r="F767" s="66"/>
      <c r="G767" s="1"/>
      <c r="H767" s="1"/>
      <c r="I767" s="1"/>
      <c r="J767" s="1"/>
      <c r="K767" s="1"/>
      <c r="L767" s="1"/>
      <c r="M767" s="1"/>
      <c r="N767" s="1"/>
      <c r="O767" s="1"/>
      <c r="P767" s="1"/>
      <c r="Q767" s="1"/>
      <c r="R767" s="1"/>
      <c r="S767" s="1"/>
      <c r="T767" s="1"/>
      <c r="U767" s="1"/>
      <c r="V767" s="1"/>
      <c r="W767" s="1"/>
      <c r="X767" s="1"/>
      <c r="Y767" s="1"/>
      <c r="Z767" s="1"/>
    </row>
    <row r="768" spans="1:26" ht="15.5" x14ac:dyDescent="0.35">
      <c r="A768" s="65"/>
      <c r="B768" s="1"/>
      <c r="C768" s="1"/>
      <c r="D768" s="1"/>
      <c r="E768" s="65"/>
      <c r="F768" s="66"/>
      <c r="G768" s="1"/>
      <c r="H768" s="1"/>
      <c r="I768" s="1"/>
      <c r="J768" s="1"/>
      <c r="K768" s="1"/>
      <c r="L768" s="1"/>
      <c r="M768" s="1"/>
      <c r="N768" s="1"/>
      <c r="O768" s="1"/>
      <c r="P768" s="1"/>
      <c r="Q768" s="1"/>
      <c r="R768" s="1"/>
      <c r="S768" s="1"/>
      <c r="T768" s="1"/>
      <c r="U768" s="1"/>
      <c r="V768" s="1"/>
      <c r="W768" s="1"/>
      <c r="X768" s="1"/>
      <c r="Y768" s="1"/>
      <c r="Z768" s="1"/>
    </row>
    <row r="769" spans="1:26" ht="15.5" x14ac:dyDescent="0.35">
      <c r="A769" s="65"/>
      <c r="B769" s="1"/>
      <c r="C769" s="1"/>
      <c r="D769" s="1"/>
      <c r="E769" s="65"/>
      <c r="F769" s="66"/>
      <c r="G769" s="1"/>
      <c r="H769" s="1"/>
      <c r="I769" s="1"/>
      <c r="J769" s="1"/>
      <c r="K769" s="1"/>
      <c r="L769" s="1"/>
      <c r="M769" s="1"/>
      <c r="N769" s="1"/>
      <c r="O769" s="1"/>
      <c r="P769" s="1"/>
      <c r="Q769" s="1"/>
      <c r="R769" s="1"/>
      <c r="S769" s="1"/>
      <c r="T769" s="1"/>
      <c r="U769" s="1"/>
      <c r="V769" s="1"/>
      <c r="W769" s="1"/>
      <c r="X769" s="1"/>
      <c r="Y769" s="1"/>
      <c r="Z769" s="1"/>
    </row>
    <row r="770" spans="1:26" ht="15.5" x14ac:dyDescent="0.35">
      <c r="A770" s="65"/>
      <c r="B770" s="1"/>
      <c r="C770" s="1"/>
      <c r="D770" s="1"/>
      <c r="E770" s="65"/>
      <c r="F770" s="66"/>
      <c r="G770" s="1"/>
      <c r="H770" s="1"/>
      <c r="I770" s="1"/>
      <c r="J770" s="1"/>
      <c r="K770" s="1"/>
      <c r="L770" s="1"/>
      <c r="M770" s="1"/>
      <c r="N770" s="1"/>
      <c r="O770" s="1"/>
      <c r="P770" s="1"/>
      <c r="Q770" s="1"/>
      <c r="R770" s="1"/>
      <c r="S770" s="1"/>
      <c r="T770" s="1"/>
      <c r="U770" s="1"/>
      <c r="V770" s="1"/>
      <c r="W770" s="1"/>
      <c r="X770" s="1"/>
      <c r="Y770" s="1"/>
      <c r="Z770" s="1"/>
    </row>
    <row r="771" spans="1:26" ht="15.5" x14ac:dyDescent="0.35">
      <c r="A771" s="65"/>
      <c r="B771" s="1"/>
      <c r="C771" s="1"/>
      <c r="D771" s="1"/>
      <c r="E771" s="65"/>
      <c r="F771" s="66"/>
      <c r="G771" s="1"/>
      <c r="H771" s="1"/>
      <c r="I771" s="1"/>
      <c r="J771" s="1"/>
      <c r="K771" s="1"/>
      <c r="L771" s="1"/>
      <c r="M771" s="1"/>
      <c r="N771" s="1"/>
      <c r="O771" s="1"/>
      <c r="P771" s="1"/>
      <c r="Q771" s="1"/>
      <c r="R771" s="1"/>
      <c r="S771" s="1"/>
      <c r="T771" s="1"/>
      <c r="U771" s="1"/>
      <c r="V771" s="1"/>
      <c r="W771" s="1"/>
      <c r="X771" s="1"/>
      <c r="Y771" s="1"/>
      <c r="Z771" s="1"/>
    </row>
    <row r="772" spans="1:26" ht="15.5" x14ac:dyDescent="0.35">
      <c r="A772" s="65"/>
      <c r="B772" s="1"/>
      <c r="C772" s="1"/>
      <c r="D772" s="1"/>
      <c r="E772" s="65"/>
      <c r="F772" s="66"/>
      <c r="G772" s="1"/>
      <c r="H772" s="1"/>
      <c r="I772" s="1"/>
      <c r="J772" s="1"/>
      <c r="K772" s="1"/>
      <c r="L772" s="1"/>
      <c r="M772" s="1"/>
      <c r="N772" s="1"/>
      <c r="O772" s="1"/>
      <c r="P772" s="1"/>
      <c r="Q772" s="1"/>
      <c r="R772" s="1"/>
      <c r="S772" s="1"/>
      <c r="T772" s="1"/>
      <c r="U772" s="1"/>
      <c r="V772" s="1"/>
      <c r="W772" s="1"/>
      <c r="X772" s="1"/>
      <c r="Y772" s="1"/>
      <c r="Z772" s="1"/>
    </row>
    <row r="773" spans="1:26" ht="15.5" x14ac:dyDescent="0.35">
      <c r="A773" s="65"/>
      <c r="B773" s="1"/>
      <c r="C773" s="1"/>
      <c r="D773" s="1"/>
      <c r="E773" s="65"/>
      <c r="F773" s="66"/>
      <c r="G773" s="1"/>
      <c r="H773" s="1"/>
      <c r="I773" s="1"/>
      <c r="J773" s="1"/>
      <c r="K773" s="1"/>
      <c r="L773" s="1"/>
      <c r="M773" s="1"/>
      <c r="N773" s="1"/>
      <c r="O773" s="1"/>
      <c r="P773" s="1"/>
      <c r="Q773" s="1"/>
      <c r="R773" s="1"/>
      <c r="S773" s="1"/>
      <c r="T773" s="1"/>
      <c r="U773" s="1"/>
      <c r="V773" s="1"/>
      <c r="W773" s="1"/>
      <c r="X773" s="1"/>
      <c r="Y773" s="1"/>
      <c r="Z773" s="1"/>
    </row>
    <row r="774" spans="1:26" ht="15.5" x14ac:dyDescent="0.35">
      <c r="A774" s="65"/>
      <c r="B774" s="1"/>
      <c r="C774" s="1"/>
      <c r="D774" s="1"/>
      <c r="E774" s="65"/>
      <c r="F774" s="66"/>
      <c r="G774" s="1"/>
      <c r="H774" s="1"/>
      <c r="I774" s="1"/>
      <c r="J774" s="1"/>
      <c r="K774" s="1"/>
      <c r="L774" s="1"/>
      <c r="M774" s="1"/>
      <c r="N774" s="1"/>
      <c r="O774" s="1"/>
      <c r="P774" s="1"/>
      <c r="Q774" s="1"/>
      <c r="R774" s="1"/>
      <c r="S774" s="1"/>
      <c r="T774" s="1"/>
      <c r="U774" s="1"/>
      <c r="V774" s="1"/>
      <c r="W774" s="1"/>
      <c r="X774" s="1"/>
      <c r="Y774" s="1"/>
      <c r="Z774" s="1"/>
    </row>
    <row r="775" spans="1:26" ht="15.5" x14ac:dyDescent="0.35">
      <c r="A775" s="65"/>
      <c r="B775" s="1"/>
      <c r="C775" s="1"/>
      <c r="D775" s="1"/>
      <c r="E775" s="65"/>
      <c r="F775" s="66"/>
      <c r="G775" s="1"/>
      <c r="H775" s="1"/>
      <c r="I775" s="1"/>
      <c r="J775" s="1"/>
      <c r="K775" s="1"/>
      <c r="L775" s="1"/>
      <c r="M775" s="1"/>
      <c r="N775" s="1"/>
      <c r="O775" s="1"/>
      <c r="P775" s="1"/>
      <c r="Q775" s="1"/>
      <c r="R775" s="1"/>
      <c r="S775" s="1"/>
      <c r="T775" s="1"/>
      <c r="U775" s="1"/>
      <c r="V775" s="1"/>
      <c r="W775" s="1"/>
      <c r="X775" s="1"/>
      <c r="Y775" s="1"/>
      <c r="Z775" s="1"/>
    </row>
    <row r="776" spans="1:26" ht="15.5" x14ac:dyDescent="0.35">
      <c r="A776" s="65"/>
      <c r="B776" s="1"/>
      <c r="C776" s="1"/>
      <c r="D776" s="1"/>
      <c r="E776" s="65"/>
      <c r="F776" s="66"/>
      <c r="G776" s="1"/>
      <c r="H776" s="1"/>
      <c r="I776" s="1"/>
      <c r="J776" s="1"/>
      <c r="K776" s="1"/>
      <c r="L776" s="1"/>
      <c r="M776" s="1"/>
      <c r="N776" s="1"/>
      <c r="O776" s="1"/>
      <c r="P776" s="1"/>
      <c r="Q776" s="1"/>
      <c r="R776" s="1"/>
      <c r="S776" s="1"/>
      <c r="T776" s="1"/>
      <c r="U776" s="1"/>
      <c r="V776" s="1"/>
      <c r="W776" s="1"/>
      <c r="X776" s="1"/>
      <c r="Y776" s="1"/>
      <c r="Z776" s="1"/>
    </row>
    <row r="777" spans="1:26" ht="15.5" x14ac:dyDescent="0.35">
      <c r="A777" s="65"/>
      <c r="B777" s="1"/>
      <c r="C777" s="1"/>
      <c r="D777" s="1"/>
      <c r="E777" s="65"/>
      <c r="F777" s="66"/>
      <c r="G777" s="1"/>
      <c r="H777" s="1"/>
      <c r="I777" s="1"/>
      <c r="J777" s="1"/>
      <c r="K777" s="1"/>
      <c r="L777" s="1"/>
      <c r="M777" s="1"/>
      <c r="N777" s="1"/>
      <c r="O777" s="1"/>
      <c r="P777" s="1"/>
      <c r="Q777" s="1"/>
      <c r="R777" s="1"/>
      <c r="S777" s="1"/>
      <c r="T777" s="1"/>
      <c r="U777" s="1"/>
      <c r="V777" s="1"/>
      <c r="W777" s="1"/>
      <c r="X777" s="1"/>
      <c r="Y777" s="1"/>
      <c r="Z777" s="1"/>
    </row>
    <row r="778" spans="1:26" ht="15.5" x14ac:dyDescent="0.35">
      <c r="A778" s="65"/>
      <c r="B778" s="1"/>
      <c r="C778" s="1"/>
      <c r="D778" s="1"/>
      <c r="E778" s="65"/>
      <c r="F778" s="66"/>
      <c r="G778" s="1"/>
      <c r="H778" s="1"/>
      <c r="I778" s="1"/>
      <c r="J778" s="1"/>
      <c r="K778" s="1"/>
      <c r="L778" s="1"/>
      <c r="M778" s="1"/>
      <c r="N778" s="1"/>
      <c r="O778" s="1"/>
      <c r="P778" s="1"/>
      <c r="Q778" s="1"/>
      <c r="R778" s="1"/>
      <c r="S778" s="1"/>
      <c r="T778" s="1"/>
      <c r="U778" s="1"/>
      <c r="V778" s="1"/>
      <c r="W778" s="1"/>
      <c r="X778" s="1"/>
      <c r="Y778" s="1"/>
      <c r="Z778" s="1"/>
    </row>
    <row r="779" spans="1:26" ht="15.5" x14ac:dyDescent="0.35">
      <c r="A779" s="65"/>
      <c r="B779" s="1"/>
      <c r="C779" s="1"/>
      <c r="D779" s="1"/>
      <c r="E779" s="65"/>
      <c r="F779" s="66"/>
      <c r="G779" s="1"/>
      <c r="H779" s="1"/>
      <c r="I779" s="1"/>
      <c r="J779" s="1"/>
      <c r="K779" s="1"/>
      <c r="L779" s="1"/>
      <c r="M779" s="1"/>
      <c r="N779" s="1"/>
      <c r="O779" s="1"/>
      <c r="P779" s="1"/>
      <c r="Q779" s="1"/>
      <c r="R779" s="1"/>
      <c r="S779" s="1"/>
      <c r="T779" s="1"/>
      <c r="U779" s="1"/>
      <c r="V779" s="1"/>
      <c r="W779" s="1"/>
      <c r="X779" s="1"/>
      <c r="Y779" s="1"/>
      <c r="Z779" s="1"/>
    </row>
    <row r="780" spans="1:26" ht="15.5" x14ac:dyDescent="0.35">
      <c r="A780" s="65"/>
      <c r="B780" s="1"/>
      <c r="C780" s="1"/>
      <c r="D780" s="1"/>
      <c r="E780" s="65"/>
      <c r="F780" s="66"/>
      <c r="G780" s="1"/>
      <c r="H780" s="1"/>
      <c r="I780" s="1"/>
      <c r="J780" s="1"/>
      <c r="K780" s="1"/>
      <c r="L780" s="1"/>
      <c r="M780" s="1"/>
      <c r="N780" s="1"/>
      <c r="O780" s="1"/>
      <c r="P780" s="1"/>
      <c r="Q780" s="1"/>
      <c r="R780" s="1"/>
      <c r="S780" s="1"/>
      <c r="T780" s="1"/>
      <c r="U780" s="1"/>
      <c r="V780" s="1"/>
      <c r="W780" s="1"/>
      <c r="X780" s="1"/>
      <c r="Y780" s="1"/>
      <c r="Z780" s="1"/>
    </row>
    <row r="781" spans="1:26" ht="15.5" x14ac:dyDescent="0.35">
      <c r="A781" s="65"/>
      <c r="B781" s="1"/>
      <c r="C781" s="1"/>
      <c r="D781" s="1"/>
      <c r="E781" s="65"/>
      <c r="F781" s="66"/>
      <c r="G781" s="1"/>
      <c r="H781" s="1"/>
      <c r="I781" s="1"/>
      <c r="J781" s="1"/>
      <c r="K781" s="1"/>
      <c r="L781" s="1"/>
      <c r="M781" s="1"/>
      <c r="N781" s="1"/>
      <c r="O781" s="1"/>
      <c r="P781" s="1"/>
      <c r="Q781" s="1"/>
      <c r="R781" s="1"/>
      <c r="S781" s="1"/>
      <c r="T781" s="1"/>
      <c r="U781" s="1"/>
      <c r="V781" s="1"/>
      <c r="W781" s="1"/>
      <c r="X781" s="1"/>
      <c r="Y781" s="1"/>
      <c r="Z781" s="1"/>
    </row>
    <row r="782" spans="1:26" ht="15.5" x14ac:dyDescent="0.35">
      <c r="A782" s="65"/>
      <c r="B782" s="1"/>
      <c r="C782" s="1"/>
      <c r="D782" s="1"/>
      <c r="E782" s="65"/>
      <c r="F782" s="66"/>
      <c r="G782" s="1"/>
      <c r="H782" s="1"/>
      <c r="I782" s="1"/>
      <c r="J782" s="1"/>
      <c r="K782" s="1"/>
      <c r="L782" s="1"/>
      <c r="M782" s="1"/>
      <c r="N782" s="1"/>
      <c r="O782" s="1"/>
      <c r="P782" s="1"/>
      <c r="Q782" s="1"/>
      <c r="R782" s="1"/>
      <c r="S782" s="1"/>
      <c r="T782" s="1"/>
      <c r="U782" s="1"/>
      <c r="V782" s="1"/>
      <c r="W782" s="1"/>
      <c r="X782" s="1"/>
      <c r="Y782" s="1"/>
      <c r="Z782" s="1"/>
    </row>
    <row r="783" spans="1:26" ht="15.5" x14ac:dyDescent="0.35">
      <c r="A783" s="65"/>
      <c r="B783" s="1"/>
      <c r="C783" s="1"/>
      <c r="D783" s="1"/>
      <c r="E783" s="65"/>
      <c r="F783" s="66"/>
      <c r="G783" s="1"/>
      <c r="H783" s="1"/>
      <c r="I783" s="1"/>
      <c r="J783" s="1"/>
      <c r="K783" s="1"/>
      <c r="L783" s="1"/>
      <c r="M783" s="1"/>
      <c r="N783" s="1"/>
      <c r="O783" s="1"/>
      <c r="P783" s="1"/>
      <c r="Q783" s="1"/>
      <c r="R783" s="1"/>
      <c r="S783" s="1"/>
      <c r="T783" s="1"/>
      <c r="U783" s="1"/>
      <c r="V783" s="1"/>
      <c r="W783" s="1"/>
      <c r="X783" s="1"/>
      <c r="Y783" s="1"/>
      <c r="Z783" s="1"/>
    </row>
    <row r="784" spans="1:26" ht="15.5" x14ac:dyDescent="0.35">
      <c r="A784" s="65"/>
      <c r="B784" s="1"/>
      <c r="C784" s="1"/>
      <c r="D784" s="1"/>
      <c r="E784" s="65"/>
      <c r="F784" s="66"/>
      <c r="G784" s="1"/>
      <c r="H784" s="1"/>
      <c r="I784" s="1"/>
      <c r="J784" s="1"/>
      <c r="K784" s="1"/>
      <c r="L784" s="1"/>
      <c r="M784" s="1"/>
      <c r="N784" s="1"/>
      <c r="O784" s="1"/>
      <c r="P784" s="1"/>
      <c r="Q784" s="1"/>
      <c r="R784" s="1"/>
      <c r="S784" s="1"/>
      <c r="T784" s="1"/>
      <c r="U784" s="1"/>
      <c r="V784" s="1"/>
      <c r="W784" s="1"/>
      <c r="X784" s="1"/>
      <c r="Y784" s="1"/>
      <c r="Z784" s="1"/>
    </row>
    <row r="785" spans="1:26" ht="15.5" x14ac:dyDescent="0.35">
      <c r="A785" s="65"/>
      <c r="B785" s="1"/>
      <c r="C785" s="1"/>
      <c r="D785" s="1"/>
      <c r="E785" s="65"/>
      <c r="F785" s="66"/>
      <c r="G785" s="1"/>
      <c r="H785" s="1"/>
      <c r="I785" s="1"/>
      <c r="J785" s="1"/>
      <c r="K785" s="1"/>
      <c r="L785" s="1"/>
      <c r="M785" s="1"/>
      <c r="N785" s="1"/>
      <c r="O785" s="1"/>
      <c r="P785" s="1"/>
      <c r="Q785" s="1"/>
      <c r="R785" s="1"/>
      <c r="S785" s="1"/>
      <c r="T785" s="1"/>
      <c r="U785" s="1"/>
      <c r="V785" s="1"/>
      <c r="W785" s="1"/>
      <c r="X785" s="1"/>
      <c r="Y785" s="1"/>
      <c r="Z785" s="1"/>
    </row>
    <row r="786" spans="1:26" ht="15.5" x14ac:dyDescent="0.35">
      <c r="A786" s="65"/>
      <c r="B786" s="1"/>
      <c r="C786" s="1"/>
      <c r="D786" s="1"/>
      <c r="E786" s="65"/>
      <c r="F786" s="66"/>
      <c r="G786" s="1"/>
      <c r="H786" s="1"/>
      <c r="I786" s="1"/>
      <c r="J786" s="1"/>
      <c r="K786" s="1"/>
      <c r="L786" s="1"/>
      <c r="M786" s="1"/>
      <c r="N786" s="1"/>
      <c r="O786" s="1"/>
      <c r="P786" s="1"/>
      <c r="Q786" s="1"/>
      <c r="R786" s="1"/>
      <c r="S786" s="1"/>
      <c r="T786" s="1"/>
      <c r="U786" s="1"/>
      <c r="V786" s="1"/>
      <c r="W786" s="1"/>
      <c r="X786" s="1"/>
      <c r="Y786" s="1"/>
      <c r="Z786" s="1"/>
    </row>
    <row r="787" spans="1:26" ht="15.5" x14ac:dyDescent="0.35">
      <c r="A787" s="65"/>
      <c r="B787" s="1"/>
      <c r="C787" s="1"/>
      <c r="D787" s="1"/>
      <c r="E787" s="65"/>
      <c r="F787" s="66"/>
      <c r="G787" s="1"/>
      <c r="H787" s="1"/>
      <c r="I787" s="1"/>
      <c r="J787" s="1"/>
      <c r="K787" s="1"/>
      <c r="L787" s="1"/>
      <c r="M787" s="1"/>
      <c r="N787" s="1"/>
      <c r="O787" s="1"/>
      <c r="P787" s="1"/>
      <c r="Q787" s="1"/>
      <c r="R787" s="1"/>
      <c r="S787" s="1"/>
      <c r="T787" s="1"/>
      <c r="U787" s="1"/>
      <c r="V787" s="1"/>
      <c r="W787" s="1"/>
      <c r="X787" s="1"/>
      <c r="Y787" s="1"/>
      <c r="Z787" s="1"/>
    </row>
    <row r="788" spans="1:26" ht="15.5" x14ac:dyDescent="0.35">
      <c r="A788" s="65"/>
      <c r="B788" s="1"/>
      <c r="C788" s="1"/>
      <c r="D788" s="1"/>
      <c r="E788" s="65"/>
      <c r="F788" s="66"/>
      <c r="G788" s="1"/>
      <c r="H788" s="1"/>
      <c r="I788" s="1"/>
      <c r="J788" s="1"/>
      <c r="K788" s="1"/>
      <c r="L788" s="1"/>
      <c r="M788" s="1"/>
      <c r="N788" s="1"/>
      <c r="O788" s="1"/>
      <c r="P788" s="1"/>
      <c r="Q788" s="1"/>
      <c r="R788" s="1"/>
      <c r="S788" s="1"/>
      <c r="T788" s="1"/>
      <c r="U788" s="1"/>
      <c r="V788" s="1"/>
      <c r="W788" s="1"/>
      <c r="X788" s="1"/>
      <c r="Y788" s="1"/>
      <c r="Z788" s="1"/>
    </row>
    <row r="789" spans="1:26" ht="15.5" x14ac:dyDescent="0.35">
      <c r="A789" s="65"/>
      <c r="B789" s="1"/>
      <c r="C789" s="1"/>
      <c r="D789" s="1"/>
      <c r="E789" s="65"/>
      <c r="F789" s="66"/>
      <c r="G789" s="1"/>
      <c r="H789" s="1"/>
      <c r="I789" s="1"/>
      <c r="J789" s="1"/>
      <c r="K789" s="1"/>
      <c r="L789" s="1"/>
      <c r="M789" s="1"/>
      <c r="N789" s="1"/>
      <c r="O789" s="1"/>
      <c r="P789" s="1"/>
      <c r="Q789" s="1"/>
      <c r="R789" s="1"/>
      <c r="S789" s="1"/>
      <c r="T789" s="1"/>
      <c r="U789" s="1"/>
      <c r="V789" s="1"/>
      <c r="W789" s="1"/>
      <c r="X789" s="1"/>
      <c r="Y789" s="1"/>
      <c r="Z789" s="1"/>
    </row>
    <row r="790" spans="1:26" ht="15.5" x14ac:dyDescent="0.35">
      <c r="A790" s="65"/>
      <c r="B790" s="1"/>
      <c r="C790" s="1"/>
      <c r="D790" s="1"/>
      <c r="E790" s="65"/>
      <c r="F790" s="66"/>
      <c r="G790" s="1"/>
      <c r="H790" s="1"/>
      <c r="I790" s="1"/>
      <c r="J790" s="1"/>
      <c r="K790" s="1"/>
      <c r="L790" s="1"/>
      <c r="M790" s="1"/>
      <c r="N790" s="1"/>
      <c r="O790" s="1"/>
      <c r="P790" s="1"/>
      <c r="Q790" s="1"/>
      <c r="R790" s="1"/>
      <c r="S790" s="1"/>
      <c r="T790" s="1"/>
      <c r="U790" s="1"/>
      <c r="V790" s="1"/>
      <c r="W790" s="1"/>
      <c r="X790" s="1"/>
      <c r="Y790" s="1"/>
      <c r="Z790" s="1"/>
    </row>
    <row r="791" spans="1:26" ht="15.5" x14ac:dyDescent="0.35">
      <c r="A791" s="65"/>
      <c r="B791" s="1"/>
      <c r="C791" s="1"/>
      <c r="D791" s="1"/>
      <c r="E791" s="65"/>
      <c r="F791" s="66"/>
      <c r="G791" s="1"/>
      <c r="H791" s="1"/>
      <c r="I791" s="1"/>
      <c r="J791" s="1"/>
      <c r="K791" s="1"/>
      <c r="L791" s="1"/>
      <c r="M791" s="1"/>
      <c r="N791" s="1"/>
      <c r="O791" s="1"/>
      <c r="P791" s="1"/>
      <c r="Q791" s="1"/>
      <c r="R791" s="1"/>
      <c r="S791" s="1"/>
      <c r="T791" s="1"/>
      <c r="U791" s="1"/>
      <c r="V791" s="1"/>
      <c r="W791" s="1"/>
      <c r="X791" s="1"/>
      <c r="Y791" s="1"/>
      <c r="Z791" s="1"/>
    </row>
    <row r="792" spans="1:26" ht="15.5" x14ac:dyDescent="0.35">
      <c r="A792" s="65"/>
      <c r="B792" s="1"/>
      <c r="C792" s="1"/>
      <c r="D792" s="1"/>
      <c r="E792" s="65"/>
      <c r="F792" s="66"/>
      <c r="G792" s="1"/>
      <c r="H792" s="1"/>
      <c r="I792" s="1"/>
      <c r="J792" s="1"/>
      <c r="K792" s="1"/>
      <c r="L792" s="1"/>
      <c r="M792" s="1"/>
      <c r="N792" s="1"/>
      <c r="O792" s="1"/>
      <c r="P792" s="1"/>
      <c r="Q792" s="1"/>
      <c r="R792" s="1"/>
      <c r="S792" s="1"/>
      <c r="T792" s="1"/>
      <c r="U792" s="1"/>
      <c r="V792" s="1"/>
      <c r="W792" s="1"/>
      <c r="X792" s="1"/>
      <c r="Y792" s="1"/>
      <c r="Z792" s="1"/>
    </row>
    <row r="793" spans="1:26" ht="15.5" x14ac:dyDescent="0.35">
      <c r="A793" s="65"/>
      <c r="B793" s="1"/>
      <c r="C793" s="1"/>
      <c r="D793" s="1"/>
      <c r="E793" s="65"/>
      <c r="F793" s="66"/>
      <c r="G793" s="1"/>
      <c r="H793" s="1"/>
      <c r="I793" s="1"/>
      <c r="J793" s="1"/>
      <c r="K793" s="1"/>
      <c r="L793" s="1"/>
      <c r="M793" s="1"/>
      <c r="N793" s="1"/>
      <c r="O793" s="1"/>
      <c r="P793" s="1"/>
      <c r="Q793" s="1"/>
      <c r="R793" s="1"/>
      <c r="S793" s="1"/>
      <c r="T793" s="1"/>
      <c r="U793" s="1"/>
      <c r="V793" s="1"/>
      <c r="W793" s="1"/>
      <c r="X793" s="1"/>
      <c r="Y793" s="1"/>
      <c r="Z793" s="1"/>
    </row>
    <row r="794" spans="1:26" ht="15.5" x14ac:dyDescent="0.35">
      <c r="A794" s="65"/>
      <c r="B794" s="1"/>
      <c r="C794" s="1"/>
      <c r="D794" s="1"/>
      <c r="E794" s="65"/>
      <c r="F794" s="66"/>
      <c r="G794" s="1"/>
      <c r="H794" s="1"/>
      <c r="I794" s="1"/>
      <c r="J794" s="1"/>
      <c r="K794" s="1"/>
      <c r="L794" s="1"/>
      <c r="M794" s="1"/>
      <c r="N794" s="1"/>
      <c r="O794" s="1"/>
      <c r="P794" s="1"/>
      <c r="Q794" s="1"/>
      <c r="R794" s="1"/>
      <c r="S794" s="1"/>
      <c r="T794" s="1"/>
      <c r="U794" s="1"/>
      <c r="V794" s="1"/>
      <c r="W794" s="1"/>
      <c r="X794" s="1"/>
      <c r="Y794" s="1"/>
      <c r="Z794" s="1"/>
    </row>
    <row r="795" spans="1:26" ht="15.5" x14ac:dyDescent="0.35">
      <c r="A795" s="65"/>
      <c r="B795" s="1"/>
      <c r="C795" s="1"/>
      <c r="D795" s="1"/>
      <c r="E795" s="65"/>
      <c r="F795" s="66"/>
      <c r="G795" s="1"/>
      <c r="H795" s="1"/>
      <c r="I795" s="1"/>
      <c r="J795" s="1"/>
      <c r="K795" s="1"/>
      <c r="L795" s="1"/>
      <c r="M795" s="1"/>
      <c r="N795" s="1"/>
      <c r="O795" s="1"/>
      <c r="P795" s="1"/>
      <c r="Q795" s="1"/>
      <c r="R795" s="1"/>
      <c r="S795" s="1"/>
      <c r="T795" s="1"/>
      <c r="U795" s="1"/>
      <c r="V795" s="1"/>
      <c r="W795" s="1"/>
      <c r="X795" s="1"/>
      <c r="Y795" s="1"/>
      <c r="Z795" s="1"/>
    </row>
    <row r="796" spans="1:26" ht="15.5" x14ac:dyDescent="0.35">
      <c r="A796" s="65"/>
      <c r="B796" s="1"/>
      <c r="C796" s="1"/>
      <c r="D796" s="1"/>
      <c r="E796" s="65"/>
      <c r="F796" s="66"/>
      <c r="G796" s="1"/>
      <c r="H796" s="1"/>
      <c r="I796" s="1"/>
      <c r="J796" s="1"/>
      <c r="K796" s="1"/>
      <c r="L796" s="1"/>
      <c r="M796" s="1"/>
      <c r="N796" s="1"/>
      <c r="O796" s="1"/>
      <c r="P796" s="1"/>
      <c r="Q796" s="1"/>
      <c r="R796" s="1"/>
      <c r="S796" s="1"/>
      <c r="T796" s="1"/>
      <c r="U796" s="1"/>
      <c r="V796" s="1"/>
      <c r="W796" s="1"/>
      <c r="X796" s="1"/>
      <c r="Y796" s="1"/>
      <c r="Z796" s="1"/>
    </row>
    <row r="797" spans="1:26" ht="15.5" x14ac:dyDescent="0.35">
      <c r="A797" s="65"/>
      <c r="B797" s="1"/>
      <c r="C797" s="1"/>
      <c r="D797" s="1"/>
      <c r="E797" s="65"/>
      <c r="F797" s="66"/>
      <c r="G797" s="1"/>
      <c r="H797" s="1"/>
      <c r="I797" s="1"/>
      <c r="J797" s="1"/>
      <c r="K797" s="1"/>
      <c r="L797" s="1"/>
      <c r="M797" s="1"/>
      <c r="N797" s="1"/>
      <c r="O797" s="1"/>
      <c r="P797" s="1"/>
      <c r="Q797" s="1"/>
      <c r="R797" s="1"/>
      <c r="S797" s="1"/>
      <c r="T797" s="1"/>
      <c r="U797" s="1"/>
      <c r="V797" s="1"/>
      <c r="W797" s="1"/>
      <c r="X797" s="1"/>
      <c r="Y797" s="1"/>
      <c r="Z797" s="1"/>
    </row>
    <row r="798" spans="1:26" ht="15.5" x14ac:dyDescent="0.35">
      <c r="A798" s="65"/>
      <c r="B798" s="1"/>
      <c r="C798" s="1"/>
      <c r="D798" s="1"/>
      <c r="E798" s="65"/>
      <c r="F798" s="66"/>
      <c r="G798" s="1"/>
      <c r="H798" s="1"/>
      <c r="I798" s="1"/>
      <c r="J798" s="1"/>
      <c r="K798" s="1"/>
      <c r="L798" s="1"/>
      <c r="M798" s="1"/>
      <c r="N798" s="1"/>
      <c r="O798" s="1"/>
      <c r="P798" s="1"/>
      <c r="Q798" s="1"/>
      <c r="R798" s="1"/>
      <c r="S798" s="1"/>
      <c r="T798" s="1"/>
      <c r="U798" s="1"/>
      <c r="V798" s="1"/>
      <c r="W798" s="1"/>
      <c r="X798" s="1"/>
      <c r="Y798" s="1"/>
      <c r="Z798" s="1"/>
    </row>
    <row r="799" spans="1:26" ht="15.5" x14ac:dyDescent="0.35">
      <c r="A799" s="65"/>
      <c r="B799" s="1"/>
      <c r="C799" s="1"/>
      <c r="D799" s="1"/>
      <c r="E799" s="65"/>
      <c r="F799" s="66"/>
      <c r="G799" s="1"/>
      <c r="H799" s="1"/>
      <c r="I799" s="1"/>
      <c r="J799" s="1"/>
      <c r="K799" s="1"/>
      <c r="L799" s="1"/>
      <c r="M799" s="1"/>
      <c r="N799" s="1"/>
      <c r="O799" s="1"/>
      <c r="P799" s="1"/>
      <c r="Q799" s="1"/>
      <c r="R799" s="1"/>
      <c r="S799" s="1"/>
      <c r="T799" s="1"/>
      <c r="U799" s="1"/>
      <c r="V799" s="1"/>
      <c r="W799" s="1"/>
      <c r="X799" s="1"/>
      <c r="Y799" s="1"/>
      <c r="Z799" s="1"/>
    </row>
    <row r="800" spans="1:26" ht="15.5" x14ac:dyDescent="0.35">
      <c r="A800" s="65"/>
      <c r="B800" s="1"/>
      <c r="C800" s="1"/>
      <c r="D800" s="1"/>
      <c r="E800" s="65"/>
      <c r="F800" s="66"/>
      <c r="G800" s="1"/>
      <c r="H800" s="1"/>
      <c r="I800" s="1"/>
      <c r="J800" s="1"/>
      <c r="K800" s="1"/>
      <c r="L800" s="1"/>
      <c r="M800" s="1"/>
      <c r="N800" s="1"/>
      <c r="O800" s="1"/>
      <c r="P800" s="1"/>
      <c r="Q800" s="1"/>
      <c r="R800" s="1"/>
      <c r="S800" s="1"/>
      <c r="T800" s="1"/>
      <c r="U800" s="1"/>
      <c r="V800" s="1"/>
      <c r="W800" s="1"/>
      <c r="X800" s="1"/>
      <c r="Y800" s="1"/>
      <c r="Z800" s="1"/>
    </row>
    <row r="801" spans="1:26" ht="15.5" x14ac:dyDescent="0.35">
      <c r="A801" s="65"/>
      <c r="B801" s="1"/>
      <c r="C801" s="1"/>
      <c r="D801" s="1"/>
      <c r="E801" s="65"/>
      <c r="F801" s="66"/>
      <c r="G801" s="1"/>
      <c r="H801" s="1"/>
      <c r="I801" s="1"/>
      <c r="J801" s="1"/>
      <c r="K801" s="1"/>
      <c r="L801" s="1"/>
      <c r="M801" s="1"/>
      <c r="N801" s="1"/>
      <c r="O801" s="1"/>
      <c r="P801" s="1"/>
      <c r="Q801" s="1"/>
      <c r="R801" s="1"/>
      <c r="S801" s="1"/>
      <c r="T801" s="1"/>
      <c r="U801" s="1"/>
      <c r="V801" s="1"/>
      <c r="W801" s="1"/>
      <c r="X801" s="1"/>
      <c r="Y801" s="1"/>
      <c r="Z801" s="1"/>
    </row>
    <row r="802" spans="1:26" ht="15.5" x14ac:dyDescent="0.35">
      <c r="A802" s="65"/>
      <c r="B802" s="1"/>
      <c r="C802" s="1"/>
      <c r="D802" s="1"/>
      <c r="E802" s="65"/>
      <c r="F802" s="66"/>
      <c r="G802" s="1"/>
      <c r="H802" s="1"/>
      <c r="I802" s="1"/>
      <c r="J802" s="1"/>
      <c r="K802" s="1"/>
      <c r="L802" s="1"/>
      <c r="M802" s="1"/>
      <c r="N802" s="1"/>
      <c r="O802" s="1"/>
      <c r="P802" s="1"/>
      <c r="Q802" s="1"/>
      <c r="R802" s="1"/>
      <c r="S802" s="1"/>
      <c r="T802" s="1"/>
      <c r="U802" s="1"/>
      <c r="V802" s="1"/>
      <c r="W802" s="1"/>
      <c r="X802" s="1"/>
      <c r="Y802" s="1"/>
      <c r="Z802" s="1"/>
    </row>
    <row r="803" spans="1:26" ht="15.5" x14ac:dyDescent="0.35">
      <c r="A803" s="65"/>
      <c r="B803" s="1"/>
      <c r="C803" s="1"/>
      <c r="D803" s="1"/>
      <c r="E803" s="65"/>
      <c r="F803" s="66"/>
      <c r="G803" s="1"/>
      <c r="H803" s="1"/>
      <c r="I803" s="1"/>
      <c r="J803" s="1"/>
      <c r="K803" s="1"/>
      <c r="L803" s="1"/>
      <c r="M803" s="1"/>
      <c r="N803" s="1"/>
      <c r="O803" s="1"/>
      <c r="P803" s="1"/>
      <c r="Q803" s="1"/>
      <c r="R803" s="1"/>
      <c r="S803" s="1"/>
      <c r="T803" s="1"/>
      <c r="U803" s="1"/>
      <c r="V803" s="1"/>
      <c r="W803" s="1"/>
      <c r="X803" s="1"/>
      <c r="Y803" s="1"/>
      <c r="Z803" s="1"/>
    </row>
    <row r="804" spans="1:26" ht="15.5" x14ac:dyDescent="0.35">
      <c r="A804" s="65"/>
      <c r="B804" s="1"/>
      <c r="C804" s="1"/>
      <c r="D804" s="1"/>
      <c r="E804" s="65"/>
      <c r="F804" s="66"/>
      <c r="G804" s="1"/>
      <c r="H804" s="1"/>
      <c r="I804" s="1"/>
      <c r="J804" s="1"/>
      <c r="K804" s="1"/>
      <c r="L804" s="1"/>
      <c r="M804" s="1"/>
      <c r="N804" s="1"/>
      <c r="O804" s="1"/>
      <c r="P804" s="1"/>
      <c r="Q804" s="1"/>
      <c r="R804" s="1"/>
      <c r="S804" s="1"/>
      <c r="T804" s="1"/>
      <c r="U804" s="1"/>
      <c r="V804" s="1"/>
      <c r="W804" s="1"/>
      <c r="X804" s="1"/>
      <c r="Y804" s="1"/>
      <c r="Z804" s="1"/>
    </row>
    <row r="805" spans="1:26" ht="15.5" x14ac:dyDescent="0.35">
      <c r="A805" s="65"/>
      <c r="B805" s="1"/>
      <c r="C805" s="1"/>
      <c r="D805" s="1"/>
      <c r="E805" s="65"/>
      <c r="F805" s="66"/>
      <c r="G805" s="1"/>
      <c r="H805" s="1"/>
      <c r="I805" s="1"/>
      <c r="J805" s="1"/>
      <c r="K805" s="1"/>
      <c r="L805" s="1"/>
      <c r="M805" s="1"/>
      <c r="N805" s="1"/>
      <c r="O805" s="1"/>
      <c r="P805" s="1"/>
      <c r="Q805" s="1"/>
      <c r="R805" s="1"/>
      <c r="S805" s="1"/>
      <c r="T805" s="1"/>
      <c r="U805" s="1"/>
      <c r="V805" s="1"/>
      <c r="W805" s="1"/>
      <c r="X805" s="1"/>
      <c r="Y805" s="1"/>
      <c r="Z805" s="1"/>
    </row>
    <row r="806" spans="1:26" ht="15.5" x14ac:dyDescent="0.35">
      <c r="A806" s="65"/>
      <c r="B806" s="1"/>
      <c r="C806" s="1"/>
      <c r="D806" s="1"/>
      <c r="E806" s="65"/>
      <c r="F806" s="66"/>
      <c r="G806" s="1"/>
      <c r="H806" s="1"/>
      <c r="I806" s="1"/>
      <c r="J806" s="1"/>
      <c r="K806" s="1"/>
      <c r="L806" s="1"/>
      <c r="M806" s="1"/>
      <c r="N806" s="1"/>
      <c r="O806" s="1"/>
      <c r="P806" s="1"/>
      <c r="Q806" s="1"/>
      <c r="R806" s="1"/>
      <c r="S806" s="1"/>
      <c r="T806" s="1"/>
      <c r="U806" s="1"/>
      <c r="V806" s="1"/>
      <c r="W806" s="1"/>
      <c r="X806" s="1"/>
      <c r="Y806" s="1"/>
      <c r="Z806" s="1"/>
    </row>
    <row r="807" spans="1:26" ht="15.5" x14ac:dyDescent="0.35">
      <c r="A807" s="65"/>
      <c r="B807" s="1"/>
      <c r="C807" s="1"/>
      <c r="D807" s="1"/>
      <c r="E807" s="65"/>
      <c r="F807" s="66"/>
      <c r="G807" s="1"/>
      <c r="H807" s="1"/>
      <c r="I807" s="1"/>
      <c r="J807" s="1"/>
      <c r="K807" s="1"/>
      <c r="L807" s="1"/>
      <c r="M807" s="1"/>
      <c r="N807" s="1"/>
      <c r="O807" s="1"/>
      <c r="P807" s="1"/>
      <c r="Q807" s="1"/>
      <c r="R807" s="1"/>
      <c r="S807" s="1"/>
      <c r="T807" s="1"/>
      <c r="U807" s="1"/>
      <c r="V807" s="1"/>
      <c r="W807" s="1"/>
      <c r="X807" s="1"/>
      <c r="Y807" s="1"/>
      <c r="Z807" s="1"/>
    </row>
    <row r="808" spans="1:26" ht="15.5" x14ac:dyDescent="0.35">
      <c r="A808" s="65"/>
      <c r="B808" s="1"/>
      <c r="C808" s="1"/>
      <c r="D808" s="1"/>
      <c r="E808" s="65"/>
      <c r="F808" s="66"/>
      <c r="G808" s="1"/>
      <c r="H808" s="1"/>
      <c r="I808" s="1"/>
      <c r="J808" s="1"/>
      <c r="K808" s="1"/>
      <c r="L808" s="1"/>
      <c r="M808" s="1"/>
      <c r="N808" s="1"/>
      <c r="O808" s="1"/>
      <c r="P808" s="1"/>
      <c r="Q808" s="1"/>
      <c r="R808" s="1"/>
      <c r="S808" s="1"/>
      <c r="T808" s="1"/>
      <c r="U808" s="1"/>
      <c r="V808" s="1"/>
      <c r="W808" s="1"/>
      <c r="X808" s="1"/>
      <c r="Y808" s="1"/>
      <c r="Z808" s="1"/>
    </row>
    <row r="809" spans="1:26" ht="15.5" x14ac:dyDescent="0.35">
      <c r="A809" s="65"/>
      <c r="B809" s="1"/>
      <c r="C809" s="1"/>
      <c r="D809" s="1"/>
      <c r="E809" s="65"/>
      <c r="F809" s="66"/>
      <c r="G809" s="1"/>
      <c r="H809" s="1"/>
      <c r="I809" s="1"/>
      <c r="J809" s="1"/>
      <c r="K809" s="1"/>
      <c r="L809" s="1"/>
      <c r="M809" s="1"/>
      <c r="N809" s="1"/>
      <c r="O809" s="1"/>
      <c r="P809" s="1"/>
      <c r="Q809" s="1"/>
      <c r="R809" s="1"/>
      <c r="S809" s="1"/>
      <c r="T809" s="1"/>
      <c r="U809" s="1"/>
      <c r="V809" s="1"/>
      <c r="W809" s="1"/>
      <c r="X809" s="1"/>
      <c r="Y809" s="1"/>
      <c r="Z809" s="1"/>
    </row>
    <row r="810" spans="1:26" ht="15.5" x14ac:dyDescent="0.35">
      <c r="A810" s="65"/>
      <c r="B810" s="1"/>
      <c r="C810" s="1"/>
      <c r="D810" s="1"/>
      <c r="E810" s="65"/>
      <c r="F810" s="66"/>
      <c r="G810" s="1"/>
      <c r="H810" s="1"/>
      <c r="I810" s="1"/>
      <c r="J810" s="1"/>
      <c r="K810" s="1"/>
      <c r="L810" s="1"/>
      <c r="M810" s="1"/>
      <c r="N810" s="1"/>
      <c r="O810" s="1"/>
      <c r="P810" s="1"/>
      <c r="Q810" s="1"/>
      <c r="R810" s="1"/>
      <c r="S810" s="1"/>
      <c r="T810" s="1"/>
      <c r="U810" s="1"/>
      <c r="V810" s="1"/>
      <c r="W810" s="1"/>
      <c r="X810" s="1"/>
      <c r="Y810" s="1"/>
      <c r="Z810" s="1"/>
    </row>
    <row r="811" spans="1:26" ht="15.5" x14ac:dyDescent="0.35">
      <c r="A811" s="65"/>
      <c r="B811" s="1"/>
      <c r="C811" s="1"/>
      <c r="D811" s="1"/>
      <c r="E811" s="65"/>
      <c r="F811" s="66"/>
      <c r="G811" s="1"/>
      <c r="H811" s="1"/>
      <c r="I811" s="1"/>
      <c r="J811" s="1"/>
      <c r="K811" s="1"/>
      <c r="L811" s="1"/>
      <c r="M811" s="1"/>
      <c r="N811" s="1"/>
      <c r="O811" s="1"/>
      <c r="P811" s="1"/>
      <c r="Q811" s="1"/>
      <c r="R811" s="1"/>
      <c r="S811" s="1"/>
      <c r="T811" s="1"/>
      <c r="U811" s="1"/>
      <c r="V811" s="1"/>
      <c r="W811" s="1"/>
      <c r="X811" s="1"/>
      <c r="Y811" s="1"/>
      <c r="Z811" s="1"/>
    </row>
    <row r="812" spans="1:26" ht="15.5" x14ac:dyDescent="0.35">
      <c r="A812" s="65"/>
      <c r="B812" s="1"/>
      <c r="C812" s="1"/>
      <c r="D812" s="1"/>
      <c r="E812" s="65"/>
      <c r="F812" s="66"/>
      <c r="G812" s="1"/>
      <c r="H812" s="1"/>
      <c r="I812" s="1"/>
      <c r="J812" s="1"/>
      <c r="K812" s="1"/>
      <c r="L812" s="1"/>
      <c r="M812" s="1"/>
      <c r="N812" s="1"/>
      <c r="O812" s="1"/>
      <c r="P812" s="1"/>
      <c r="Q812" s="1"/>
      <c r="R812" s="1"/>
      <c r="S812" s="1"/>
      <c r="T812" s="1"/>
      <c r="U812" s="1"/>
      <c r="V812" s="1"/>
      <c r="W812" s="1"/>
      <c r="X812" s="1"/>
      <c r="Y812" s="1"/>
      <c r="Z812" s="1"/>
    </row>
    <row r="813" spans="1:26" ht="15.5" x14ac:dyDescent="0.35">
      <c r="A813" s="65"/>
      <c r="B813" s="1"/>
      <c r="C813" s="1"/>
      <c r="D813" s="1"/>
      <c r="E813" s="65"/>
      <c r="F813" s="66"/>
      <c r="G813" s="1"/>
      <c r="H813" s="1"/>
      <c r="I813" s="1"/>
      <c r="J813" s="1"/>
      <c r="K813" s="1"/>
      <c r="L813" s="1"/>
      <c r="M813" s="1"/>
      <c r="N813" s="1"/>
      <c r="O813" s="1"/>
      <c r="P813" s="1"/>
      <c r="Q813" s="1"/>
      <c r="R813" s="1"/>
      <c r="S813" s="1"/>
      <c r="T813" s="1"/>
      <c r="U813" s="1"/>
      <c r="V813" s="1"/>
      <c r="W813" s="1"/>
      <c r="X813" s="1"/>
      <c r="Y813" s="1"/>
      <c r="Z813" s="1"/>
    </row>
    <row r="814" spans="1:26" ht="15.5" x14ac:dyDescent="0.35">
      <c r="A814" s="65"/>
      <c r="B814" s="1"/>
      <c r="C814" s="1"/>
      <c r="D814" s="1"/>
      <c r="E814" s="65"/>
      <c r="F814" s="66"/>
      <c r="G814" s="1"/>
      <c r="H814" s="1"/>
      <c r="I814" s="1"/>
      <c r="J814" s="1"/>
      <c r="K814" s="1"/>
      <c r="L814" s="1"/>
      <c r="M814" s="1"/>
      <c r="N814" s="1"/>
      <c r="O814" s="1"/>
      <c r="P814" s="1"/>
      <c r="Q814" s="1"/>
      <c r="R814" s="1"/>
      <c r="S814" s="1"/>
      <c r="T814" s="1"/>
      <c r="U814" s="1"/>
      <c r="V814" s="1"/>
      <c r="W814" s="1"/>
      <c r="X814" s="1"/>
      <c r="Y814" s="1"/>
      <c r="Z814" s="1"/>
    </row>
    <row r="815" spans="1:26" ht="15.5" x14ac:dyDescent="0.35">
      <c r="A815" s="65"/>
      <c r="B815" s="1"/>
      <c r="C815" s="1"/>
      <c r="D815" s="1"/>
      <c r="E815" s="65"/>
      <c r="F815" s="66"/>
      <c r="G815" s="1"/>
      <c r="H815" s="1"/>
      <c r="I815" s="1"/>
      <c r="J815" s="1"/>
      <c r="K815" s="1"/>
      <c r="L815" s="1"/>
      <c r="M815" s="1"/>
      <c r="N815" s="1"/>
      <c r="O815" s="1"/>
      <c r="P815" s="1"/>
      <c r="Q815" s="1"/>
      <c r="R815" s="1"/>
      <c r="S815" s="1"/>
      <c r="T815" s="1"/>
      <c r="U815" s="1"/>
      <c r="V815" s="1"/>
      <c r="W815" s="1"/>
      <c r="X815" s="1"/>
      <c r="Y815" s="1"/>
      <c r="Z815" s="1"/>
    </row>
    <row r="816" spans="1:26" ht="15.5" x14ac:dyDescent="0.35">
      <c r="A816" s="65"/>
      <c r="B816" s="1"/>
      <c r="C816" s="1"/>
      <c r="D816" s="1"/>
      <c r="E816" s="65"/>
      <c r="F816" s="66"/>
      <c r="G816" s="1"/>
      <c r="H816" s="1"/>
      <c r="I816" s="1"/>
      <c r="J816" s="1"/>
      <c r="K816" s="1"/>
      <c r="L816" s="1"/>
      <c r="M816" s="1"/>
      <c r="N816" s="1"/>
      <c r="O816" s="1"/>
      <c r="P816" s="1"/>
      <c r="Q816" s="1"/>
      <c r="R816" s="1"/>
      <c r="S816" s="1"/>
      <c r="T816" s="1"/>
      <c r="U816" s="1"/>
      <c r="V816" s="1"/>
      <c r="W816" s="1"/>
      <c r="X816" s="1"/>
      <c r="Y816" s="1"/>
      <c r="Z816" s="1"/>
    </row>
    <row r="817" spans="1:26" ht="15.5" x14ac:dyDescent="0.35">
      <c r="A817" s="65"/>
      <c r="B817" s="1"/>
      <c r="C817" s="1"/>
      <c r="D817" s="1"/>
      <c r="E817" s="65"/>
      <c r="F817" s="66"/>
      <c r="G817" s="1"/>
      <c r="H817" s="1"/>
      <c r="I817" s="1"/>
      <c r="J817" s="1"/>
      <c r="K817" s="1"/>
      <c r="L817" s="1"/>
      <c r="M817" s="1"/>
      <c r="N817" s="1"/>
      <c r="O817" s="1"/>
      <c r="P817" s="1"/>
      <c r="Q817" s="1"/>
      <c r="R817" s="1"/>
      <c r="S817" s="1"/>
      <c r="T817" s="1"/>
      <c r="U817" s="1"/>
      <c r="V817" s="1"/>
      <c r="W817" s="1"/>
      <c r="X817" s="1"/>
      <c r="Y817" s="1"/>
      <c r="Z817" s="1"/>
    </row>
    <row r="818" spans="1:26" ht="15.5" x14ac:dyDescent="0.35">
      <c r="A818" s="65"/>
      <c r="B818" s="1"/>
      <c r="C818" s="1"/>
      <c r="D818" s="1"/>
      <c r="E818" s="65"/>
      <c r="F818" s="66"/>
      <c r="G818" s="1"/>
      <c r="H818" s="1"/>
      <c r="I818" s="1"/>
      <c r="J818" s="1"/>
      <c r="K818" s="1"/>
      <c r="L818" s="1"/>
      <c r="M818" s="1"/>
      <c r="N818" s="1"/>
      <c r="O818" s="1"/>
      <c r="P818" s="1"/>
      <c r="Q818" s="1"/>
      <c r="R818" s="1"/>
      <c r="S818" s="1"/>
      <c r="T818" s="1"/>
      <c r="U818" s="1"/>
      <c r="V818" s="1"/>
      <c r="W818" s="1"/>
      <c r="X818" s="1"/>
      <c r="Y818" s="1"/>
      <c r="Z818" s="1"/>
    </row>
    <row r="819" spans="1:26" ht="15.5" x14ac:dyDescent="0.35">
      <c r="A819" s="65"/>
      <c r="B819" s="1"/>
      <c r="C819" s="1"/>
      <c r="D819" s="1"/>
      <c r="E819" s="65"/>
      <c r="F819" s="66"/>
      <c r="G819" s="1"/>
      <c r="H819" s="1"/>
      <c r="I819" s="1"/>
      <c r="J819" s="1"/>
      <c r="K819" s="1"/>
      <c r="L819" s="1"/>
      <c r="M819" s="1"/>
      <c r="N819" s="1"/>
      <c r="O819" s="1"/>
      <c r="P819" s="1"/>
      <c r="Q819" s="1"/>
      <c r="R819" s="1"/>
      <c r="S819" s="1"/>
      <c r="T819" s="1"/>
      <c r="U819" s="1"/>
      <c r="V819" s="1"/>
      <c r="W819" s="1"/>
      <c r="X819" s="1"/>
      <c r="Y819" s="1"/>
      <c r="Z819" s="1"/>
    </row>
    <row r="820" spans="1:26" ht="15.5" x14ac:dyDescent="0.35">
      <c r="A820" s="65"/>
      <c r="B820" s="1"/>
      <c r="C820" s="1"/>
      <c r="D820" s="1"/>
      <c r="E820" s="65"/>
      <c r="F820" s="66"/>
      <c r="G820" s="1"/>
      <c r="H820" s="1"/>
      <c r="I820" s="1"/>
      <c r="J820" s="1"/>
      <c r="K820" s="1"/>
      <c r="L820" s="1"/>
      <c r="M820" s="1"/>
      <c r="N820" s="1"/>
      <c r="O820" s="1"/>
      <c r="P820" s="1"/>
      <c r="Q820" s="1"/>
      <c r="R820" s="1"/>
      <c r="S820" s="1"/>
      <c r="T820" s="1"/>
      <c r="U820" s="1"/>
      <c r="V820" s="1"/>
      <c r="W820" s="1"/>
      <c r="X820" s="1"/>
      <c r="Y820" s="1"/>
      <c r="Z820" s="1"/>
    </row>
    <row r="821" spans="1:26" ht="15.5" x14ac:dyDescent="0.35">
      <c r="A821" s="65"/>
      <c r="B821" s="1"/>
      <c r="C821" s="1"/>
      <c r="D821" s="1"/>
      <c r="E821" s="65"/>
      <c r="F821" s="66"/>
      <c r="G821" s="1"/>
      <c r="H821" s="1"/>
      <c r="I821" s="1"/>
      <c r="J821" s="1"/>
      <c r="K821" s="1"/>
      <c r="L821" s="1"/>
      <c r="M821" s="1"/>
      <c r="N821" s="1"/>
      <c r="O821" s="1"/>
      <c r="P821" s="1"/>
      <c r="Q821" s="1"/>
      <c r="R821" s="1"/>
      <c r="S821" s="1"/>
      <c r="T821" s="1"/>
      <c r="U821" s="1"/>
      <c r="V821" s="1"/>
      <c r="W821" s="1"/>
      <c r="X821" s="1"/>
      <c r="Y821" s="1"/>
      <c r="Z821" s="1"/>
    </row>
    <row r="822" spans="1:26" ht="15.5" x14ac:dyDescent="0.35">
      <c r="A822" s="65"/>
      <c r="B822" s="1"/>
      <c r="C822" s="1"/>
      <c r="D822" s="1"/>
      <c r="E822" s="65"/>
      <c r="F822" s="66"/>
      <c r="G822" s="1"/>
      <c r="H822" s="1"/>
      <c r="I822" s="1"/>
      <c r="J822" s="1"/>
      <c r="K822" s="1"/>
      <c r="L822" s="1"/>
      <c r="M822" s="1"/>
      <c r="N822" s="1"/>
      <c r="O822" s="1"/>
      <c r="P822" s="1"/>
      <c r="Q822" s="1"/>
      <c r="R822" s="1"/>
      <c r="S822" s="1"/>
      <c r="T822" s="1"/>
      <c r="U822" s="1"/>
      <c r="V822" s="1"/>
      <c r="W822" s="1"/>
      <c r="X822" s="1"/>
      <c r="Y822" s="1"/>
      <c r="Z822" s="1"/>
    </row>
    <row r="823" spans="1:26" ht="15.5" x14ac:dyDescent="0.35">
      <c r="A823" s="65"/>
      <c r="B823" s="1"/>
      <c r="C823" s="1"/>
      <c r="D823" s="1"/>
      <c r="E823" s="65"/>
      <c r="F823" s="66"/>
      <c r="G823" s="1"/>
      <c r="H823" s="1"/>
      <c r="I823" s="1"/>
      <c r="J823" s="1"/>
      <c r="K823" s="1"/>
      <c r="L823" s="1"/>
      <c r="M823" s="1"/>
      <c r="N823" s="1"/>
      <c r="O823" s="1"/>
      <c r="P823" s="1"/>
      <c r="Q823" s="1"/>
      <c r="R823" s="1"/>
      <c r="S823" s="1"/>
      <c r="T823" s="1"/>
      <c r="U823" s="1"/>
      <c r="V823" s="1"/>
      <c r="W823" s="1"/>
      <c r="X823" s="1"/>
      <c r="Y823" s="1"/>
      <c r="Z823" s="1"/>
    </row>
    <row r="824" spans="1:26" ht="15.5" x14ac:dyDescent="0.35">
      <c r="A824" s="65"/>
      <c r="B824" s="1"/>
      <c r="C824" s="1"/>
      <c r="D824" s="1"/>
      <c r="E824" s="65"/>
      <c r="F824" s="66"/>
      <c r="G824" s="1"/>
      <c r="H824" s="1"/>
      <c r="I824" s="1"/>
      <c r="J824" s="1"/>
      <c r="K824" s="1"/>
      <c r="L824" s="1"/>
      <c r="M824" s="1"/>
      <c r="N824" s="1"/>
      <c r="O824" s="1"/>
      <c r="P824" s="1"/>
      <c r="Q824" s="1"/>
      <c r="R824" s="1"/>
      <c r="S824" s="1"/>
      <c r="T824" s="1"/>
      <c r="U824" s="1"/>
      <c r="V824" s="1"/>
      <c r="W824" s="1"/>
      <c r="X824" s="1"/>
      <c r="Y824" s="1"/>
      <c r="Z824" s="1"/>
    </row>
    <row r="825" spans="1:26" ht="15.5" x14ac:dyDescent="0.35">
      <c r="A825" s="65"/>
      <c r="B825" s="1"/>
      <c r="C825" s="1"/>
      <c r="D825" s="1"/>
      <c r="E825" s="65"/>
      <c r="F825" s="66"/>
      <c r="G825" s="1"/>
      <c r="H825" s="1"/>
      <c r="I825" s="1"/>
      <c r="J825" s="1"/>
      <c r="K825" s="1"/>
      <c r="L825" s="1"/>
      <c r="M825" s="1"/>
      <c r="N825" s="1"/>
      <c r="O825" s="1"/>
      <c r="P825" s="1"/>
      <c r="Q825" s="1"/>
      <c r="R825" s="1"/>
      <c r="S825" s="1"/>
      <c r="T825" s="1"/>
      <c r="U825" s="1"/>
      <c r="V825" s="1"/>
      <c r="W825" s="1"/>
      <c r="X825" s="1"/>
      <c r="Y825" s="1"/>
      <c r="Z825" s="1"/>
    </row>
    <row r="826" spans="1:26" ht="15.5" x14ac:dyDescent="0.35">
      <c r="A826" s="65"/>
      <c r="B826" s="1"/>
      <c r="C826" s="1"/>
      <c r="D826" s="1"/>
      <c r="E826" s="65"/>
      <c r="F826" s="66"/>
      <c r="G826" s="1"/>
      <c r="H826" s="1"/>
      <c r="I826" s="1"/>
      <c r="J826" s="1"/>
      <c r="K826" s="1"/>
      <c r="L826" s="1"/>
      <c r="M826" s="1"/>
      <c r="N826" s="1"/>
      <c r="O826" s="1"/>
      <c r="P826" s="1"/>
      <c r="Q826" s="1"/>
      <c r="R826" s="1"/>
      <c r="S826" s="1"/>
      <c r="T826" s="1"/>
      <c r="U826" s="1"/>
      <c r="V826" s="1"/>
      <c r="W826" s="1"/>
      <c r="X826" s="1"/>
      <c r="Y826" s="1"/>
      <c r="Z826" s="1"/>
    </row>
    <row r="827" spans="1:26" ht="15.5" x14ac:dyDescent="0.35">
      <c r="A827" s="65"/>
      <c r="B827" s="1"/>
      <c r="C827" s="1"/>
      <c r="D827" s="1"/>
      <c r="E827" s="65"/>
      <c r="F827" s="66"/>
      <c r="G827" s="1"/>
      <c r="H827" s="1"/>
      <c r="I827" s="1"/>
      <c r="J827" s="1"/>
      <c r="K827" s="1"/>
      <c r="L827" s="1"/>
      <c r="M827" s="1"/>
      <c r="N827" s="1"/>
      <c r="O827" s="1"/>
      <c r="P827" s="1"/>
      <c r="Q827" s="1"/>
      <c r="R827" s="1"/>
      <c r="S827" s="1"/>
      <c r="T827" s="1"/>
      <c r="U827" s="1"/>
      <c r="V827" s="1"/>
      <c r="W827" s="1"/>
      <c r="X827" s="1"/>
      <c r="Y827" s="1"/>
      <c r="Z827" s="1"/>
    </row>
    <row r="828" spans="1:26" ht="15.5" x14ac:dyDescent="0.35">
      <c r="A828" s="65"/>
      <c r="B828" s="1"/>
      <c r="C828" s="1"/>
      <c r="D828" s="1"/>
      <c r="E828" s="65"/>
      <c r="F828" s="66"/>
      <c r="G828" s="1"/>
      <c r="H828" s="1"/>
      <c r="I828" s="1"/>
      <c r="J828" s="1"/>
      <c r="K828" s="1"/>
      <c r="L828" s="1"/>
      <c r="M828" s="1"/>
      <c r="N828" s="1"/>
      <c r="O828" s="1"/>
      <c r="P828" s="1"/>
      <c r="Q828" s="1"/>
      <c r="R828" s="1"/>
      <c r="S828" s="1"/>
      <c r="T828" s="1"/>
      <c r="U828" s="1"/>
      <c r="V828" s="1"/>
      <c r="W828" s="1"/>
      <c r="X828" s="1"/>
      <c r="Y828" s="1"/>
      <c r="Z828" s="1"/>
    </row>
    <row r="829" spans="1:26" ht="15.5" x14ac:dyDescent="0.35">
      <c r="A829" s="65"/>
      <c r="B829" s="1"/>
      <c r="C829" s="1"/>
      <c r="D829" s="1"/>
      <c r="E829" s="65"/>
      <c r="F829" s="66"/>
      <c r="G829" s="1"/>
      <c r="H829" s="1"/>
      <c r="I829" s="1"/>
      <c r="J829" s="1"/>
      <c r="K829" s="1"/>
      <c r="L829" s="1"/>
      <c r="M829" s="1"/>
      <c r="N829" s="1"/>
      <c r="O829" s="1"/>
      <c r="P829" s="1"/>
      <c r="Q829" s="1"/>
      <c r="R829" s="1"/>
      <c r="S829" s="1"/>
      <c r="T829" s="1"/>
      <c r="U829" s="1"/>
      <c r="V829" s="1"/>
      <c r="W829" s="1"/>
      <c r="X829" s="1"/>
      <c r="Y829" s="1"/>
      <c r="Z829" s="1"/>
    </row>
    <row r="830" spans="1:26" ht="15.5" x14ac:dyDescent="0.35">
      <c r="A830" s="65"/>
      <c r="B830" s="1"/>
      <c r="C830" s="1"/>
      <c r="D830" s="1"/>
      <c r="E830" s="65"/>
      <c r="F830" s="66"/>
      <c r="G830" s="1"/>
      <c r="H830" s="1"/>
      <c r="I830" s="1"/>
      <c r="J830" s="1"/>
      <c r="K830" s="1"/>
      <c r="L830" s="1"/>
      <c r="M830" s="1"/>
      <c r="N830" s="1"/>
      <c r="O830" s="1"/>
      <c r="P830" s="1"/>
      <c r="Q830" s="1"/>
      <c r="R830" s="1"/>
      <c r="S830" s="1"/>
      <c r="T830" s="1"/>
      <c r="U830" s="1"/>
      <c r="V830" s="1"/>
      <c r="W830" s="1"/>
      <c r="X830" s="1"/>
      <c r="Y830" s="1"/>
      <c r="Z830" s="1"/>
    </row>
    <row r="831" spans="1:26" ht="15.5" x14ac:dyDescent="0.35">
      <c r="A831" s="65"/>
      <c r="B831" s="1"/>
      <c r="C831" s="1"/>
      <c r="D831" s="1"/>
      <c r="E831" s="65"/>
      <c r="F831" s="66"/>
      <c r="G831" s="1"/>
      <c r="H831" s="1"/>
      <c r="I831" s="1"/>
      <c r="J831" s="1"/>
      <c r="K831" s="1"/>
      <c r="L831" s="1"/>
      <c r="M831" s="1"/>
      <c r="N831" s="1"/>
      <c r="O831" s="1"/>
      <c r="P831" s="1"/>
      <c r="Q831" s="1"/>
      <c r="R831" s="1"/>
      <c r="S831" s="1"/>
      <c r="T831" s="1"/>
      <c r="U831" s="1"/>
      <c r="V831" s="1"/>
      <c r="W831" s="1"/>
      <c r="X831" s="1"/>
      <c r="Y831" s="1"/>
      <c r="Z831" s="1"/>
    </row>
    <row r="832" spans="1:26" ht="15.5" x14ac:dyDescent="0.35">
      <c r="A832" s="65"/>
      <c r="B832" s="1"/>
      <c r="C832" s="1"/>
      <c r="D832" s="1"/>
      <c r="E832" s="65"/>
      <c r="F832" s="66"/>
      <c r="G832" s="1"/>
      <c r="H832" s="1"/>
      <c r="I832" s="1"/>
      <c r="J832" s="1"/>
      <c r="K832" s="1"/>
      <c r="L832" s="1"/>
      <c r="M832" s="1"/>
      <c r="N832" s="1"/>
      <c r="O832" s="1"/>
      <c r="P832" s="1"/>
      <c r="Q832" s="1"/>
      <c r="R832" s="1"/>
      <c r="S832" s="1"/>
      <c r="T832" s="1"/>
      <c r="U832" s="1"/>
      <c r="V832" s="1"/>
      <c r="W832" s="1"/>
      <c r="X832" s="1"/>
      <c r="Y832" s="1"/>
      <c r="Z832" s="1"/>
    </row>
    <row r="833" spans="1:26" ht="15.5" x14ac:dyDescent="0.35">
      <c r="A833" s="65"/>
      <c r="B833" s="1"/>
      <c r="C833" s="1"/>
      <c r="D833" s="1"/>
      <c r="E833" s="65"/>
      <c r="F833" s="66"/>
      <c r="G833" s="1"/>
      <c r="H833" s="1"/>
      <c r="I833" s="1"/>
      <c r="J833" s="1"/>
      <c r="K833" s="1"/>
      <c r="L833" s="1"/>
      <c r="M833" s="1"/>
      <c r="N833" s="1"/>
      <c r="O833" s="1"/>
      <c r="P833" s="1"/>
      <c r="Q833" s="1"/>
      <c r="R833" s="1"/>
      <c r="S833" s="1"/>
      <c r="T833" s="1"/>
      <c r="U833" s="1"/>
      <c r="V833" s="1"/>
      <c r="W833" s="1"/>
      <c r="X833" s="1"/>
      <c r="Y833" s="1"/>
      <c r="Z833" s="1"/>
    </row>
    <row r="834" spans="1:26" ht="15.5" x14ac:dyDescent="0.35">
      <c r="A834" s="65"/>
      <c r="B834" s="1"/>
      <c r="C834" s="1"/>
      <c r="D834" s="1"/>
      <c r="E834" s="65"/>
      <c r="F834" s="66"/>
      <c r="G834" s="1"/>
      <c r="H834" s="1"/>
      <c r="I834" s="1"/>
      <c r="J834" s="1"/>
      <c r="K834" s="1"/>
      <c r="L834" s="1"/>
      <c r="M834" s="1"/>
      <c r="N834" s="1"/>
      <c r="O834" s="1"/>
      <c r="P834" s="1"/>
      <c r="Q834" s="1"/>
      <c r="R834" s="1"/>
      <c r="S834" s="1"/>
      <c r="T834" s="1"/>
      <c r="U834" s="1"/>
      <c r="V834" s="1"/>
      <c r="W834" s="1"/>
      <c r="X834" s="1"/>
      <c r="Y834" s="1"/>
      <c r="Z834" s="1"/>
    </row>
    <row r="835" spans="1:26" ht="15.5" x14ac:dyDescent="0.35">
      <c r="A835" s="65"/>
      <c r="B835" s="1"/>
      <c r="C835" s="1"/>
      <c r="D835" s="1"/>
      <c r="E835" s="65"/>
      <c r="F835" s="66"/>
      <c r="G835" s="1"/>
      <c r="H835" s="1"/>
      <c r="I835" s="1"/>
      <c r="J835" s="1"/>
      <c r="K835" s="1"/>
      <c r="L835" s="1"/>
      <c r="M835" s="1"/>
      <c r="N835" s="1"/>
      <c r="O835" s="1"/>
      <c r="P835" s="1"/>
      <c r="Q835" s="1"/>
      <c r="R835" s="1"/>
      <c r="S835" s="1"/>
      <c r="T835" s="1"/>
      <c r="U835" s="1"/>
      <c r="V835" s="1"/>
      <c r="W835" s="1"/>
      <c r="X835" s="1"/>
      <c r="Y835" s="1"/>
      <c r="Z835" s="1"/>
    </row>
    <row r="836" spans="1:26" ht="15.5" x14ac:dyDescent="0.35">
      <c r="A836" s="65"/>
      <c r="B836" s="1"/>
      <c r="C836" s="1"/>
      <c r="D836" s="1"/>
      <c r="E836" s="65"/>
      <c r="F836" s="66"/>
      <c r="G836" s="1"/>
      <c r="H836" s="1"/>
      <c r="I836" s="1"/>
      <c r="J836" s="1"/>
      <c r="K836" s="1"/>
      <c r="L836" s="1"/>
      <c r="M836" s="1"/>
      <c r="N836" s="1"/>
      <c r="O836" s="1"/>
      <c r="P836" s="1"/>
      <c r="Q836" s="1"/>
      <c r="R836" s="1"/>
      <c r="S836" s="1"/>
      <c r="T836" s="1"/>
      <c r="U836" s="1"/>
      <c r="V836" s="1"/>
      <c r="W836" s="1"/>
      <c r="X836" s="1"/>
      <c r="Y836" s="1"/>
      <c r="Z836" s="1"/>
    </row>
    <row r="837" spans="1:26" ht="15.5" x14ac:dyDescent="0.35">
      <c r="A837" s="65"/>
      <c r="B837" s="1"/>
      <c r="C837" s="1"/>
      <c r="D837" s="1"/>
      <c r="E837" s="65"/>
      <c r="F837" s="66"/>
      <c r="G837" s="1"/>
      <c r="H837" s="1"/>
      <c r="I837" s="1"/>
      <c r="J837" s="1"/>
      <c r="K837" s="1"/>
      <c r="L837" s="1"/>
      <c r="M837" s="1"/>
      <c r="N837" s="1"/>
      <c r="O837" s="1"/>
      <c r="P837" s="1"/>
      <c r="Q837" s="1"/>
      <c r="R837" s="1"/>
      <c r="S837" s="1"/>
      <c r="T837" s="1"/>
      <c r="U837" s="1"/>
      <c r="V837" s="1"/>
      <c r="W837" s="1"/>
      <c r="X837" s="1"/>
      <c r="Y837" s="1"/>
      <c r="Z837" s="1"/>
    </row>
    <row r="838" spans="1:26" ht="15.5" x14ac:dyDescent="0.35">
      <c r="A838" s="65"/>
      <c r="B838" s="1"/>
      <c r="C838" s="1"/>
      <c r="D838" s="1"/>
      <c r="E838" s="65"/>
      <c r="F838" s="66"/>
      <c r="G838" s="1"/>
      <c r="H838" s="1"/>
      <c r="I838" s="1"/>
      <c r="J838" s="1"/>
      <c r="K838" s="1"/>
      <c r="L838" s="1"/>
      <c r="M838" s="1"/>
      <c r="N838" s="1"/>
      <c r="O838" s="1"/>
      <c r="P838" s="1"/>
      <c r="Q838" s="1"/>
      <c r="R838" s="1"/>
      <c r="S838" s="1"/>
      <c r="T838" s="1"/>
      <c r="U838" s="1"/>
      <c r="V838" s="1"/>
      <c r="W838" s="1"/>
      <c r="X838" s="1"/>
      <c r="Y838" s="1"/>
      <c r="Z838" s="1"/>
    </row>
    <row r="839" spans="1:26" ht="15.5" x14ac:dyDescent="0.35">
      <c r="A839" s="65"/>
      <c r="B839" s="1"/>
      <c r="C839" s="1"/>
      <c r="D839" s="1"/>
      <c r="E839" s="65"/>
      <c r="F839" s="66"/>
      <c r="G839" s="1"/>
      <c r="H839" s="1"/>
      <c r="I839" s="1"/>
      <c r="J839" s="1"/>
      <c r="K839" s="1"/>
      <c r="L839" s="1"/>
      <c r="M839" s="1"/>
      <c r="N839" s="1"/>
      <c r="O839" s="1"/>
      <c r="P839" s="1"/>
      <c r="Q839" s="1"/>
      <c r="R839" s="1"/>
      <c r="S839" s="1"/>
      <c r="T839" s="1"/>
      <c r="U839" s="1"/>
      <c r="V839" s="1"/>
      <c r="W839" s="1"/>
      <c r="X839" s="1"/>
      <c r="Y839" s="1"/>
      <c r="Z839" s="1"/>
    </row>
    <row r="840" spans="1:26" ht="15.5" x14ac:dyDescent="0.35">
      <c r="A840" s="65"/>
      <c r="B840" s="1"/>
      <c r="C840" s="1"/>
      <c r="D840" s="1"/>
      <c r="E840" s="65"/>
      <c r="F840" s="66"/>
      <c r="G840" s="1"/>
      <c r="H840" s="1"/>
      <c r="I840" s="1"/>
      <c r="J840" s="1"/>
      <c r="K840" s="1"/>
      <c r="L840" s="1"/>
      <c r="M840" s="1"/>
      <c r="N840" s="1"/>
      <c r="O840" s="1"/>
      <c r="P840" s="1"/>
      <c r="Q840" s="1"/>
      <c r="R840" s="1"/>
      <c r="S840" s="1"/>
      <c r="T840" s="1"/>
      <c r="U840" s="1"/>
      <c r="V840" s="1"/>
      <c r="W840" s="1"/>
      <c r="X840" s="1"/>
      <c r="Y840" s="1"/>
      <c r="Z840" s="1"/>
    </row>
    <row r="841" spans="1:26" ht="15.5" x14ac:dyDescent="0.35">
      <c r="A841" s="65"/>
      <c r="B841" s="1"/>
      <c r="C841" s="1"/>
      <c r="D841" s="1"/>
      <c r="E841" s="65"/>
      <c r="F841" s="66"/>
      <c r="G841" s="1"/>
      <c r="H841" s="1"/>
      <c r="I841" s="1"/>
      <c r="J841" s="1"/>
      <c r="K841" s="1"/>
      <c r="L841" s="1"/>
      <c r="M841" s="1"/>
      <c r="N841" s="1"/>
      <c r="O841" s="1"/>
      <c r="P841" s="1"/>
      <c r="Q841" s="1"/>
      <c r="R841" s="1"/>
      <c r="S841" s="1"/>
      <c r="T841" s="1"/>
      <c r="U841" s="1"/>
      <c r="V841" s="1"/>
      <c r="W841" s="1"/>
      <c r="X841" s="1"/>
      <c r="Y841" s="1"/>
      <c r="Z841" s="1"/>
    </row>
    <row r="842" spans="1:26" ht="15.5" x14ac:dyDescent="0.35">
      <c r="A842" s="65"/>
      <c r="B842" s="1"/>
      <c r="C842" s="1"/>
      <c r="D842" s="1"/>
      <c r="E842" s="65"/>
      <c r="F842" s="66"/>
      <c r="G842" s="1"/>
      <c r="H842" s="1"/>
      <c r="I842" s="1"/>
      <c r="J842" s="1"/>
      <c r="K842" s="1"/>
      <c r="L842" s="1"/>
      <c r="M842" s="1"/>
      <c r="N842" s="1"/>
      <c r="O842" s="1"/>
      <c r="P842" s="1"/>
      <c r="Q842" s="1"/>
      <c r="R842" s="1"/>
      <c r="S842" s="1"/>
      <c r="T842" s="1"/>
      <c r="U842" s="1"/>
      <c r="V842" s="1"/>
      <c r="W842" s="1"/>
      <c r="X842" s="1"/>
      <c r="Y842" s="1"/>
      <c r="Z842" s="1"/>
    </row>
    <row r="843" spans="1:26" ht="15.5" x14ac:dyDescent="0.35">
      <c r="A843" s="65"/>
      <c r="B843" s="1"/>
      <c r="C843" s="1"/>
      <c r="D843" s="1"/>
      <c r="E843" s="65"/>
      <c r="F843" s="66"/>
      <c r="G843" s="1"/>
      <c r="H843" s="1"/>
      <c r="I843" s="1"/>
      <c r="J843" s="1"/>
      <c r="K843" s="1"/>
      <c r="L843" s="1"/>
      <c r="M843" s="1"/>
      <c r="N843" s="1"/>
      <c r="O843" s="1"/>
      <c r="P843" s="1"/>
      <c r="Q843" s="1"/>
      <c r="R843" s="1"/>
      <c r="S843" s="1"/>
      <c r="T843" s="1"/>
      <c r="U843" s="1"/>
      <c r="V843" s="1"/>
      <c r="W843" s="1"/>
      <c r="X843" s="1"/>
      <c r="Y843" s="1"/>
      <c r="Z843" s="1"/>
    </row>
    <row r="844" spans="1:26" ht="15.5" x14ac:dyDescent="0.35">
      <c r="A844" s="65"/>
      <c r="B844" s="1"/>
      <c r="C844" s="1"/>
      <c r="D844" s="1"/>
      <c r="E844" s="65"/>
      <c r="F844" s="66"/>
      <c r="G844" s="1"/>
      <c r="H844" s="1"/>
      <c r="I844" s="1"/>
      <c r="J844" s="1"/>
      <c r="K844" s="1"/>
      <c r="L844" s="1"/>
      <c r="M844" s="1"/>
      <c r="N844" s="1"/>
      <c r="O844" s="1"/>
      <c r="P844" s="1"/>
      <c r="Q844" s="1"/>
      <c r="R844" s="1"/>
      <c r="S844" s="1"/>
      <c r="T844" s="1"/>
      <c r="U844" s="1"/>
      <c r="V844" s="1"/>
      <c r="W844" s="1"/>
      <c r="X844" s="1"/>
      <c r="Y844" s="1"/>
      <c r="Z844" s="1"/>
    </row>
    <row r="845" spans="1:26" ht="15.5" x14ac:dyDescent="0.35">
      <c r="A845" s="65"/>
      <c r="B845" s="1"/>
      <c r="C845" s="1"/>
      <c r="D845" s="1"/>
      <c r="E845" s="65"/>
      <c r="F845" s="66"/>
      <c r="G845" s="1"/>
      <c r="H845" s="1"/>
      <c r="I845" s="1"/>
      <c r="J845" s="1"/>
      <c r="K845" s="1"/>
      <c r="L845" s="1"/>
      <c r="M845" s="1"/>
      <c r="N845" s="1"/>
      <c r="O845" s="1"/>
      <c r="P845" s="1"/>
      <c r="Q845" s="1"/>
      <c r="R845" s="1"/>
      <c r="S845" s="1"/>
      <c r="T845" s="1"/>
      <c r="U845" s="1"/>
      <c r="V845" s="1"/>
      <c r="W845" s="1"/>
      <c r="X845" s="1"/>
      <c r="Y845" s="1"/>
      <c r="Z845" s="1"/>
    </row>
    <row r="846" spans="1:26" ht="15.5" x14ac:dyDescent="0.35">
      <c r="A846" s="65"/>
      <c r="B846" s="1"/>
      <c r="C846" s="1"/>
      <c r="D846" s="1"/>
      <c r="E846" s="65"/>
      <c r="F846" s="66"/>
      <c r="G846" s="1"/>
      <c r="H846" s="1"/>
      <c r="I846" s="1"/>
      <c r="J846" s="1"/>
      <c r="K846" s="1"/>
      <c r="L846" s="1"/>
      <c r="M846" s="1"/>
      <c r="N846" s="1"/>
      <c r="O846" s="1"/>
      <c r="P846" s="1"/>
      <c r="Q846" s="1"/>
      <c r="R846" s="1"/>
      <c r="S846" s="1"/>
      <c r="T846" s="1"/>
      <c r="U846" s="1"/>
      <c r="V846" s="1"/>
      <c r="W846" s="1"/>
      <c r="X846" s="1"/>
      <c r="Y846" s="1"/>
      <c r="Z846" s="1"/>
    </row>
    <row r="847" spans="1:26" ht="15.5" x14ac:dyDescent="0.35">
      <c r="A847" s="65"/>
      <c r="B847" s="1"/>
      <c r="C847" s="1"/>
      <c r="D847" s="1"/>
      <c r="E847" s="65"/>
      <c r="F847" s="66"/>
      <c r="G847" s="1"/>
      <c r="H847" s="1"/>
      <c r="I847" s="1"/>
      <c r="J847" s="1"/>
      <c r="K847" s="1"/>
      <c r="L847" s="1"/>
      <c r="M847" s="1"/>
      <c r="N847" s="1"/>
      <c r="O847" s="1"/>
      <c r="P847" s="1"/>
      <c r="Q847" s="1"/>
      <c r="R847" s="1"/>
      <c r="S847" s="1"/>
      <c r="T847" s="1"/>
      <c r="U847" s="1"/>
      <c r="V847" s="1"/>
      <c r="W847" s="1"/>
      <c r="X847" s="1"/>
      <c r="Y847" s="1"/>
      <c r="Z847" s="1"/>
    </row>
    <row r="848" spans="1:26" ht="15.5" x14ac:dyDescent="0.35">
      <c r="A848" s="65"/>
      <c r="B848" s="1"/>
      <c r="C848" s="1"/>
      <c r="D848" s="1"/>
      <c r="E848" s="65"/>
      <c r="F848" s="66"/>
      <c r="G848" s="1"/>
      <c r="H848" s="1"/>
      <c r="I848" s="1"/>
      <c r="J848" s="1"/>
      <c r="K848" s="1"/>
      <c r="L848" s="1"/>
      <c r="M848" s="1"/>
      <c r="N848" s="1"/>
      <c r="O848" s="1"/>
      <c r="P848" s="1"/>
      <c r="Q848" s="1"/>
      <c r="R848" s="1"/>
      <c r="S848" s="1"/>
      <c r="T848" s="1"/>
      <c r="U848" s="1"/>
      <c r="V848" s="1"/>
      <c r="W848" s="1"/>
      <c r="X848" s="1"/>
      <c r="Y848" s="1"/>
      <c r="Z848" s="1"/>
    </row>
    <row r="849" spans="1:26" ht="15.5" x14ac:dyDescent="0.35">
      <c r="A849" s="65"/>
      <c r="B849" s="1"/>
      <c r="C849" s="1"/>
      <c r="D849" s="1"/>
      <c r="E849" s="65"/>
      <c r="F849" s="66"/>
      <c r="G849" s="1"/>
      <c r="H849" s="1"/>
      <c r="I849" s="1"/>
      <c r="J849" s="1"/>
      <c r="K849" s="1"/>
      <c r="L849" s="1"/>
      <c r="M849" s="1"/>
      <c r="N849" s="1"/>
      <c r="O849" s="1"/>
      <c r="P849" s="1"/>
      <c r="Q849" s="1"/>
      <c r="R849" s="1"/>
      <c r="S849" s="1"/>
      <c r="T849" s="1"/>
      <c r="U849" s="1"/>
      <c r="V849" s="1"/>
      <c r="W849" s="1"/>
      <c r="X849" s="1"/>
      <c r="Y849" s="1"/>
      <c r="Z849" s="1"/>
    </row>
    <row r="850" spans="1:26" ht="15.5" x14ac:dyDescent="0.35">
      <c r="A850" s="65"/>
      <c r="B850" s="1"/>
      <c r="C850" s="1"/>
      <c r="D850" s="1"/>
      <c r="E850" s="65"/>
      <c r="F850" s="66"/>
      <c r="G850" s="1"/>
      <c r="H850" s="1"/>
      <c r="I850" s="1"/>
      <c r="J850" s="1"/>
      <c r="K850" s="1"/>
      <c r="L850" s="1"/>
      <c r="M850" s="1"/>
      <c r="N850" s="1"/>
      <c r="O850" s="1"/>
      <c r="P850" s="1"/>
      <c r="Q850" s="1"/>
      <c r="R850" s="1"/>
      <c r="S850" s="1"/>
      <c r="T850" s="1"/>
      <c r="U850" s="1"/>
      <c r="V850" s="1"/>
      <c r="W850" s="1"/>
      <c r="X850" s="1"/>
      <c r="Y850" s="1"/>
      <c r="Z850" s="1"/>
    </row>
    <row r="851" spans="1:26" ht="15.5" x14ac:dyDescent="0.35">
      <c r="A851" s="65"/>
      <c r="B851" s="1"/>
      <c r="C851" s="1"/>
      <c r="D851" s="1"/>
      <c r="E851" s="65"/>
      <c r="F851" s="66"/>
      <c r="G851" s="1"/>
      <c r="H851" s="1"/>
      <c r="I851" s="1"/>
      <c r="J851" s="1"/>
      <c r="K851" s="1"/>
      <c r="L851" s="1"/>
      <c r="M851" s="1"/>
      <c r="N851" s="1"/>
      <c r="O851" s="1"/>
      <c r="P851" s="1"/>
      <c r="Q851" s="1"/>
      <c r="R851" s="1"/>
      <c r="S851" s="1"/>
      <c r="T851" s="1"/>
      <c r="U851" s="1"/>
      <c r="V851" s="1"/>
      <c r="W851" s="1"/>
      <c r="X851" s="1"/>
      <c r="Y851" s="1"/>
      <c r="Z851" s="1"/>
    </row>
    <row r="852" spans="1:26" ht="15.5" x14ac:dyDescent="0.35">
      <c r="A852" s="65"/>
      <c r="B852" s="1"/>
      <c r="C852" s="1"/>
      <c r="D852" s="1"/>
      <c r="E852" s="65"/>
      <c r="F852" s="66"/>
      <c r="G852" s="1"/>
      <c r="H852" s="1"/>
      <c r="I852" s="1"/>
      <c r="J852" s="1"/>
      <c r="K852" s="1"/>
      <c r="L852" s="1"/>
      <c r="M852" s="1"/>
      <c r="N852" s="1"/>
      <c r="O852" s="1"/>
      <c r="P852" s="1"/>
      <c r="Q852" s="1"/>
      <c r="R852" s="1"/>
      <c r="S852" s="1"/>
      <c r="T852" s="1"/>
      <c r="U852" s="1"/>
      <c r="V852" s="1"/>
      <c r="W852" s="1"/>
      <c r="X852" s="1"/>
      <c r="Y852" s="1"/>
      <c r="Z852" s="1"/>
    </row>
    <row r="853" spans="1:26" ht="15.5" x14ac:dyDescent="0.35">
      <c r="A853" s="65"/>
      <c r="B853" s="1"/>
      <c r="C853" s="1"/>
      <c r="D853" s="1"/>
      <c r="E853" s="65"/>
      <c r="F853" s="66"/>
      <c r="G853" s="1"/>
      <c r="H853" s="1"/>
      <c r="I853" s="1"/>
      <c r="J853" s="1"/>
      <c r="K853" s="1"/>
      <c r="L853" s="1"/>
      <c r="M853" s="1"/>
      <c r="N853" s="1"/>
      <c r="O853" s="1"/>
      <c r="P853" s="1"/>
      <c r="Q853" s="1"/>
      <c r="R853" s="1"/>
      <c r="S853" s="1"/>
      <c r="T853" s="1"/>
      <c r="U853" s="1"/>
      <c r="V853" s="1"/>
      <c r="W853" s="1"/>
      <c r="X853" s="1"/>
      <c r="Y853" s="1"/>
      <c r="Z853" s="1"/>
    </row>
    <row r="854" spans="1:26" ht="15.5" x14ac:dyDescent="0.35">
      <c r="A854" s="65"/>
      <c r="B854" s="1"/>
      <c r="C854" s="1"/>
      <c r="D854" s="1"/>
      <c r="E854" s="65"/>
      <c r="F854" s="66"/>
      <c r="G854" s="1"/>
      <c r="H854" s="1"/>
      <c r="I854" s="1"/>
      <c r="J854" s="1"/>
      <c r="K854" s="1"/>
      <c r="L854" s="1"/>
      <c r="M854" s="1"/>
      <c r="N854" s="1"/>
      <c r="O854" s="1"/>
      <c r="P854" s="1"/>
      <c r="Q854" s="1"/>
      <c r="R854" s="1"/>
      <c r="S854" s="1"/>
      <c r="T854" s="1"/>
      <c r="U854" s="1"/>
      <c r="V854" s="1"/>
      <c r="W854" s="1"/>
      <c r="X854" s="1"/>
      <c r="Y854" s="1"/>
      <c r="Z854" s="1"/>
    </row>
    <row r="855" spans="1:26" ht="15.5" x14ac:dyDescent="0.35">
      <c r="A855" s="65"/>
      <c r="B855" s="1"/>
      <c r="C855" s="1"/>
      <c r="D855" s="1"/>
      <c r="E855" s="65"/>
      <c r="F855" s="66"/>
      <c r="G855" s="1"/>
      <c r="H855" s="1"/>
      <c r="I855" s="1"/>
      <c r="J855" s="1"/>
      <c r="K855" s="1"/>
      <c r="L855" s="1"/>
      <c r="M855" s="1"/>
      <c r="N855" s="1"/>
      <c r="O855" s="1"/>
      <c r="P855" s="1"/>
      <c r="Q855" s="1"/>
      <c r="R855" s="1"/>
      <c r="S855" s="1"/>
      <c r="T855" s="1"/>
      <c r="U855" s="1"/>
      <c r="V855" s="1"/>
      <c r="W855" s="1"/>
      <c r="X855" s="1"/>
      <c r="Y855" s="1"/>
      <c r="Z855" s="1"/>
    </row>
    <row r="856" spans="1:26" ht="15.5" x14ac:dyDescent="0.35">
      <c r="A856" s="65"/>
      <c r="B856" s="1"/>
      <c r="C856" s="1"/>
      <c r="D856" s="1"/>
      <c r="E856" s="65"/>
      <c r="F856" s="66"/>
      <c r="G856" s="1"/>
      <c r="H856" s="1"/>
      <c r="I856" s="1"/>
      <c r="J856" s="1"/>
      <c r="K856" s="1"/>
      <c r="L856" s="1"/>
      <c r="M856" s="1"/>
      <c r="N856" s="1"/>
      <c r="O856" s="1"/>
      <c r="P856" s="1"/>
      <c r="Q856" s="1"/>
      <c r="R856" s="1"/>
      <c r="S856" s="1"/>
      <c r="T856" s="1"/>
      <c r="U856" s="1"/>
      <c r="V856" s="1"/>
      <c r="W856" s="1"/>
      <c r="X856" s="1"/>
      <c r="Y856" s="1"/>
      <c r="Z856" s="1"/>
    </row>
    <row r="857" spans="1:26" ht="15.5" x14ac:dyDescent="0.35">
      <c r="A857" s="65"/>
      <c r="B857" s="1"/>
      <c r="C857" s="1"/>
      <c r="D857" s="1"/>
      <c r="E857" s="65"/>
      <c r="F857" s="66"/>
      <c r="G857" s="1"/>
      <c r="H857" s="1"/>
      <c r="I857" s="1"/>
      <c r="J857" s="1"/>
      <c r="K857" s="1"/>
      <c r="L857" s="1"/>
      <c r="M857" s="1"/>
      <c r="N857" s="1"/>
      <c r="O857" s="1"/>
      <c r="P857" s="1"/>
      <c r="Q857" s="1"/>
      <c r="R857" s="1"/>
      <c r="S857" s="1"/>
      <c r="T857" s="1"/>
      <c r="U857" s="1"/>
      <c r="V857" s="1"/>
      <c r="W857" s="1"/>
      <c r="X857" s="1"/>
      <c r="Y857" s="1"/>
      <c r="Z857" s="1"/>
    </row>
    <row r="858" spans="1:26" ht="15.5" x14ac:dyDescent="0.35">
      <c r="A858" s="65"/>
      <c r="B858" s="1"/>
      <c r="C858" s="1"/>
      <c r="D858" s="1"/>
      <c r="E858" s="65"/>
      <c r="F858" s="66"/>
      <c r="G858" s="1"/>
      <c r="H858" s="1"/>
      <c r="I858" s="1"/>
      <c r="J858" s="1"/>
      <c r="K858" s="1"/>
      <c r="L858" s="1"/>
      <c r="M858" s="1"/>
      <c r="N858" s="1"/>
      <c r="O858" s="1"/>
      <c r="P858" s="1"/>
      <c r="Q858" s="1"/>
      <c r="R858" s="1"/>
      <c r="S858" s="1"/>
      <c r="T858" s="1"/>
      <c r="U858" s="1"/>
      <c r="V858" s="1"/>
      <c r="W858" s="1"/>
      <c r="X858" s="1"/>
      <c r="Y858" s="1"/>
      <c r="Z858" s="1"/>
    </row>
    <row r="859" spans="1:26" ht="15.5" x14ac:dyDescent="0.35">
      <c r="A859" s="65"/>
      <c r="B859" s="1"/>
      <c r="C859" s="1"/>
      <c r="D859" s="1"/>
      <c r="E859" s="65"/>
      <c r="F859" s="66"/>
      <c r="G859" s="1"/>
      <c r="H859" s="1"/>
      <c r="I859" s="1"/>
      <c r="J859" s="1"/>
      <c r="K859" s="1"/>
      <c r="L859" s="1"/>
      <c r="M859" s="1"/>
      <c r="N859" s="1"/>
      <c r="O859" s="1"/>
      <c r="P859" s="1"/>
      <c r="Q859" s="1"/>
      <c r="R859" s="1"/>
      <c r="S859" s="1"/>
      <c r="T859" s="1"/>
      <c r="U859" s="1"/>
      <c r="V859" s="1"/>
      <c r="W859" s="1"/>
      <c r="X859" s="1"/>
      <c r="Y859" s="1"/>
      <c r="Z859" s="1"/>
    </row>
    <row r="860" spans="1:26" ht="15.5" x14ac:dyDescent="0.35">
      <c r="A860" s="65"/>
      <c r="B860" s="1"/>
      <c r="C860" s="1"/>
      <c r="D860" s="1"/>
      <c r="E860" s="65"/>
      <c r="F860" s="66"/>
      <c r="G860" s="1"/>
      <c r="H860" s="1"/>
      <c r="I860" s="1"/>
      <c r="J860" s="1"/>
      <c r="K860" s="1"/>
      <c r="L860" s="1"/>
      <c r="M860" s="1"/>
      <c r="N860" s="1"/>
      <c r="O860" s="1"/>
      <c r="P860" s="1"/>
      <c r="Q860" s="1"/>
      <c r="R860" s="1"/>
      <c r="S860" s="1"/>
      <c r="T860" s="1"/>
      <c r="U860" s="1"/>
      <c r="V860" s="1"/>
      <c r="W860" s="1"/>
      <c r="X860" s="1"/>
      <c r="Y860" s="1"/>
      <c r="Z860" s="1"/>
    </row>
    <row r="861" spans="1:26" ht="15.5" x14ac:dyDescent="0.35">
      <c r="A861" s="65"/>
      <c r="B861" s="1"/>
      <c r="C861" s="1"/>
      <c r="D861" s="1"/>
      <c r="E861" s="65"/>
      <c r="F861" s="66"/>
      <c r="G861" s="1"/>
      <c r="H861" s="1"/>
      <c r="I861" s="1"/>
      <c r="J861" s="1"/>
      <c r="K861" s="1"/>
      <c r="L861" s="1"/>
      <c r="M861" s="1"/>
      <c r="N861" s="1"/>
      <c r="O861" s="1"/>
      <c r="P861" s="1"/>
      <c r="Q861" s="1"/>
      <c r="R861" s="1"/>
      <c r="S861" s="1"/>
      <c r="T861" s="1"/>
      <c r="U861" s="1"/>
      <c r="V861" s="1"/>
      <c r="W861" s="1"/>
      <c r="X861" s="1"/>
      <c r="Y861" s="1"/>
      <c r="Z861" s="1"/>
    </row>
    <row r="862" spans="1:26" ht="15.5" x14ac:dyDescent="0.35">
      <c r="A862" s="65"/>
      <c r="B862" s="1"/>
      <c r="C862" s="1"/>
      <c r="D862" s="1"/>
      <c r="E862" s="65"/>
      <c r="F862" s="66"/>
      <c r="G862" s="1"/>
      <c r="H862" s="1"/>
      <c r="I862" s="1"/>
      <c r="J862" s="1"/>
      <c r="K862" s="1"/>
      <c r="L862" s="1"/>
      <c r="M862" s="1"/>
      <c r="N862" s="1"/>
      <c r="O862" s="1"/>
      <c r="P862" s="1"/>
      <c r="Q862" s="1"/>
      <c r="R862" s="1"/>
      <c r="S862" s="1"/>
      <c r="T862" s="1"/>
      <c r="U862" s="1"/>
      <c r="V862" s="1"/>
      <c r="W862" s="1"/>
      <c r="X862" s="1"/>
      <c r="Y862" s="1"/>
      <c r="Z862" s="1"/>
    </row>
    <row r="863" spans="1:26" ht="15.5" x14ac:dyDescent="0.35">
      <c r="A863" s="65"/>
      <c r="B863" s="1"/>
      <c r="C863" s="1"/>
      <c r="D863" s="1"/>
      <c r="E863" s="65"/>
      <c r="F863" s="66"/>
      <c r="G863" s="1"/>
      <c r="H863" s="1"/>
      <c r="I863" s="1"/>
      <c r="J863" s="1"/>
      <c r="K863" s="1"/>
      <c r="L863" s="1"/>
      <c r="M863" s="1"/>
      <c r="N863" s="1"/>
      <c r="O863" s="1"/>
      <c r="P863" s="1"/>
      <c r="Q863" s="1"/>
      <c r="R863" s="1"/>
      <c r="S863" s="1"/>
      <c r="T863" s="1"/>
      <c r="U863" s="1"/>
      <c r="V863" s="1"/>
      <c r="W863" s="1"/>
      <c r="X863" s="1"/>
      <c r="Y863" s="1"/>
      <c r="Z863" s="1"/>
    </row>
    <row r="864" spans="1:26" ht="15.5" x14ac:dyDescent="0.35">
      <c r="A864" s="65"/>
      <c r="B864" s="1"/>
      <c r="C864" s="1"/>
      <c r="D864" s="1"/>
      <c r="E864" s="65"/>
      <c r="F864" s="66"/>
      <c r="G864" s="1"/>
      <c r="H864" s="1"/>
      <c r="I864" s="1"/>
      <c r="J864" s="1"/>
      <c r="K864" s="1"/>
      <c r="L864" s="1"/>
      <c r="M864" s="1"/>
      <c r="N864" s="1"/>
      <c r="O864" s="1"/>
      <c r="P864" s="1"/>
      <c r="Q864" s="1"/>
      <c r="R864" s="1"/>
      <c r="S864" s="1"/>
      <c r="T864" s="1"/>
      <c r="U864" s="1"/>
      <c r="V864" s="1"/>
      <c r="W864" s="1"/>
      <c r="X864" s="1"/>
      <c r="Y864" s="1"/>
      <c r="Z864" s="1"/>
    </row>
    <row r="865" spans="1:26" ht="15.5" x14ac:dyDescent="0.35">
      <c r="A865" s="65"/>
      <c r="B865" s="1"/>
      <c r="C865" s="1"/>
      <c r="D865" s="1"/>
      <c r="E865" s="65"/>
      <c r="F865" s="66"/>
      <c r="G865" s="1"/>
      <c r="H865" s="1"/>
      <c r="I865" s="1"/>
      <c r="J865" s="1"/>
      <c r="K865" s="1"/>
      <c r="L865" s="1"/>
      <c r="M865" s="1"/>
      <c r="N865" s="1"/>
      <c r="O865" s="1"/>
      <c r="P865" s="1"/>
      <c r="Q865" s="1"/>
      <c r="R865" s="1"/>
      <c r="S865" s="1"/>
      <c r="T865" s="1"/>
      <c r="U865" s="1"/>
      <c r="V865" s="1"/>
      <c r="W865" s="1"/>
      <c r="X865" s="1"/>
      <c r="Y865" s="1"/>
      <c r="Z865" s="1"/>
    </row>
    <row r="866" spans="1:26" ht="15.5" x14ac:dyDescent="0.35">
      <c r="A866" s="65"/>
      <c r="B866" s="1"/>
      <c r="C866" s="1"/>
      <c r="D866" s="1"/>
      <c r="E866" s="65"/>
      <c r="F866" s="66"/>
      <c r="G866" s="1"/>
      <c r="H866" s="1"/>
      <c r="I866" s="1"/>
      <c r="J866" s="1"/>
      <c r="K866" s="1"/>
      <c r="L866" s="1"/>
      <c r="M866" s="1"/>
      <c r="N866" s="1"/>
      <c r="O866" s="1"/>
      <c r="P866" s="1"/>
      <c r="Q866" s="1"/>
      <c r="R866" s="1"/>
      <c r="S866" s="1"/>
      <c r="T866" s="1"/>
      <c r="U866" s="1"/>
      <c r="V866" s="1"/>
      <c r="W866" s="1"/>
      <c r="X866" s="1"/>
      <c r="Y866" s="1"/>
      <c r="Z866" s="1"/>
    </row>
    <row r="867" spans="1:26" ht="15.5" x14ac:dyDescent="0.35">
      <c r="A867" s="65"/>
      <c r="B867" s="1"/>
      <c r="C867" s="1"/>
      <c r="D867" s="1"/>
      <c r="E867" s="65"/>
      <c r="F867" s="66"/>
      <c r="G867" s="1"/>
      <c r="H867" s="1"/>
      <c r="I867" s="1"/>
      <c r="J867" s="1"/>
      <c r="K867" s="1"/>
      <c r="L867" s="1"/>
      <c r="M867" s="1"/>
      <c r="N867" s="1"/>
      <c r="O867" s="1"/>
      <c r="P867" s="1"/>
      <c r="Q867" s="1"/>
      <c r="R867" s="1"/>
      <c r="S867" s="1"/>
      <c r="T867" s="1"/>
      <c r="U867" s="1"/>
      <c r="V867" s="1"/>
      <c r="W867" s="1"/>
      <c r="X867" s="1"/>
      <c r="Y867" s="1"/>
      <c r="Z867" s="1"/>
    </row>
    <row r="868" spans="1:26" ht="15.5" x14ac:dyDescent="0.35">
      <c r="A868" s="65"/>
      <c r="B868" s="1"/>
      <c r="C868" s="1"/>
      <c r="D868" s="1"/>
      <c r="E868" s="65"/>
      <c r="F868" s="66"/>
      <c r="G868" s="1"/>
      <c r="H868" s="1"/>
      <c r="I868" s="1"/>
      <c r="J868" s="1"/>
      <c r="K868" s="1"/>
      <c r="L868" s="1"/>
      <c r="M868" s="1"/>
      <c r="N868" s="1"/>
      <c r="O868" s="1"/>
      <c r="P868" s="1"/>
      <c r="Q868" s="1"/>
      <c r="R868" s="1"/>
      <c r="S868" s="1"/>
      <c r="T868" s="1"/>
      <c r="U868" s="1"/>
      <c r="V868" s="1"/>
      <c r="W868" s="1"/>
      <c r="X868" s="1"/>
      <c r="Y868" s="1"/>
      <c r="Z868" s="1"/>
    </row>
    <row r="869" spans="1:26" ht="15.5" x14ac:dyDescent="0.35">
      <c r="A869" s="65"/>
      <c r="B869" s="1"/>
      <c r="C869" s="1"/>
      <c r="D869" s="1"/>
      <c r="E869" s="65"/>
      <c r="F869" s="66"/>
      <c r="G869" s="1"/>
      <c r="H869" s="1"/>
      <c r="I869" s="1"/>
      <c r="J869" s="1"/>
      <c r="K869" s="1"/>
      <c r="L869" s="1"/>
      <c r="M869" s="1"/>
      <c r="N869" s="1"/>
      <c r="O869" s="1"/>
      <c r="P869" s="1"/>
      <c r="Q869" s="1"/>
      <c r="R869" s="1"/>
      <c r="S869" s="1"/>
      <c r="T869" s="1"/>
      <c r="U869" s="1"/>
      <c r="V869" s="1"/>
      <c r="W869" s="1"/>
      <c r="X869" s="1"/>
      <c r="Y869" s="1"/>
      <c r="Z869" s="1"/>
    </row>
    <row r="870" spans="1:26" ht="15.5" x14ac:dyDescent="0.35">
      <c r="A870" s="65"/>
      <c r="B870" s="1"/>
      <c r="C870" s="1"/>
      <c r="D870" s="1"/>
      <c r="E870" s="65"/>
      <c r="F870" s="66"/>
      <c r="G870" s="1"/>
      <c r="H870" s="1"/>
      <c r="I870" s="1"/>
      <c r="J870" s="1"/>
      <c r="K870" s="1"/>
      <c r="L870" s="1"/>
      <c r="M870" s="1"/>
      <c r="N870" s="1"/>
      <c r="O870" s="1"/>
      <c r="P870" s="1"/>
      <c r="Q870" s="1"/>
      <c r="R870" s="1"/>
      <c r="S870" s="1"/>
      <c r="T870" s="1"/>
      <c r="U870" s="1"/>
      <c r="V870" s="1"/>
      <c r="W870" s="1"/>
      <c r="X870" s="1"/>
      <c r="Y870" s="1"/>
      <c r="Z870" s="1"/>
    </row>
    <row r="871" spans="1:26" ht="15.5" x14ac:dyDescent="0.35">
      <c r="A871" s="65"/>
      <c r="B871" s="1"/>
      <c r="C871" s="1"/>
      <c r="D871" s="1"/>
      <c r="E871" s="65"/>
      <c r="F871" s="66"/>
      <c r="G871" s="1"/>
      <c r="H871" s="1"/>
      <c r="I871" s="1"/>
      <c r="J871" s="1"/>
      <c r="K871" s="1"/>
      <c r="L871" s="1"/>
      <c r="M871" s="1"/>
      <c r="N871" s="1"/>
      <c r="O871" s="1"/>
      <c r="P871" s="1"/>
      <c r="Q871" s="1"/>
      <c r="R871" s="1"/>
      <c r="S871" s="1"/>
      <c r="T871" s="1"/>
      <c r="U871" s="1"/>
      <c r="V871" s="1"/>
      <c r="W871" s="1"/>
      <c r="X871" s="1"/>
      <c r="Y871" s="1"/>
      <c r="Z871" s="1"/>
    </row>
    <row r="872" spans="1:26" ht="15.5" x14ac:dyDescent="0.35">
      <c r="A872" s="65"/>
      <c r="B872" s="1"/>
      <c r="C872" s="1"/>
      <c r="D872" s="1"/>
      <c r="E872" s="65"/>
      <c r="F872" s="66"/>
      <c r="G872" s="1"/>
      <c r="H872" s="1"/>
      <c r="I872" s="1"/>
      <c r="J872" s="1"/>
      <c r="K872" s="1"/>
      <c r="L872" s="1"/>
      <c r="M872" s="1"/>
      <c r="N872" s="1"/>
      <c r="O872" s="1"/>
      <c r="P872" s="1"/>
      <c r="Q872" s="1"/>
      <c r="R872" s="1"/>
      <c r="S872" s="1"/>
      <c r="T872" s="1"/>
      <c r="U872" s="1"/>
      <c r="V872" s="1"/>
      <c r="W872" s="1"/>
      <c r="X872" s="1"/>
      <c r="Y872" s="1"/>
      <c r="Z872" s="1"/>
    </row>
    <row r="873" spans="1:26" ht="15.5" x14ac:dyDescent="0.35">
      <c r="A873" s="65"/>
      <c r="B873" s="1"/>
      <c r="C873" s="1"/>
      <c r="D873" s="1"/>
      <c r="E873" s="65"/>
      <c r="F873" s="66"/>
      <c r="G873" s="1"/>
      <c r="H873" s="1"/>
      <c r="I873" s="1"/>
      <c r="J873" s="1"/>
      <c r="K873" s="1"/>
      <c r="L873" s="1"/>
      <c r="M873" s="1"/>
      <c r="N873" s="1"/>
      <c r="O873" s="1"/>
      <c r="P873" s="1"/>
      <c r="Q873" s="1"/>
      <c r="R873" s="1"/>
      <c r="S873" s="1"/>
      <c r="T873" s="1"/>
      <c r="U873" s="1"/>
      <c r="V873" s="1"/>
      <c r="W873" s="1"/>
      <c r="X873" s="1"/>
      <c r="Y873" s="1"/>
      <c r="Z873" s="1"/>
    </row>
    <row r="874" spans="1:26" ht="15.5" x14ac:dyDescent="0.35">
      <c r="A874" s="65"/>
      <c r="B874" s="1"/>
      <c r="C874" s="1"/>
      <c r="D874" s="1"/>
      <c r="E874" s="65"/>
      <c r="F874" s="66"/>
      <c r="G874" s="1"/>
      <c r="H874" s="1"/>
      <c r="I874" s="1"/>
      <c r="J874" s="1"/>
      <c r="K874" s="1"/>
      <c r="L874" s="1"/>
      <c r="M874" s="1"/>
      <c r="N874" s="1"/>
      <c r="O874" s="1"/>
      <c r="P874" s="1"/>
      <c r="Q874" s="1"/>
      <c r="R874" s="1"/>
      <c r="S874" s="1"/>
      <c r="T874" s="1"/>
      <c r="U874" s="1"/>
      <c r="V874" s="1"/>
      <c r="W874" s="1"/>
      <c r="X874" s="1"/>
      <c r="Y874" s="1"/>
      <c r="Z874" s="1"/>
    </row>
    <row r="875" spans="1:26" ht="15.5" x14ac:dyDescent="0.35">
      <c r="A875" s="65"/>
      <c r="B875" s="1"/>
      <c r="C875" s="1"/>
      <c r="D875" s="1"/>
      <c r="E875" s="65"/>
      <c r="F875" s="66"/>
      <c r="G875" s="1"/>
      <c r="H875" s="1"/>
      <c r="I875" s="1"/>
      <c r="J875" s="1"/>
      <c r="K875" s="1"/>
      <c r="L875" s="1"/>
      <c r="M875" s="1"/>
      <c r="N875" s="1"/>
      <c r="O875" s="1"/>
      <c r="P875" s="1"/>
      <c r="Q875" s="1"/>
      <c r="R875" s="1"/>
      <c r="S875" s="1"/>
      <c r="T875" s="1"/>
      <c r="U875" s="1"/>
      <c r="V875" s="1"/>
      <c r="W875" s="1"/>
      <c r="X875" s="1"/>
      <c r="Y875" s="1"/>
      <c r="Z875" s="1"/>
    </row>
    <row r="876" spans="1:26" ht="15.5" x14ac:dyDescent="0.35">
      <c r="A876" s="65"/>
      <c r="B876" s="1"/>
      <c r="C876" s="1"/>
      <c r="D876" s="1"/>
      <c r="E876" s="65"/>
      <c r="F876" s="66"/>
      <c r="G876" s="1"/>
      <c r="H876" s="1"/>
      <c r="I876" s="1"/>
      <c r="J876" s="1"/>
      <c r="K876" s="1"/>
      <c r="L876" s="1"/>
      <c r="M876" s="1"/>
      <c r="N876" s="1"/>
      <c r="O876" s="1"/>
      <c r="P876" s="1"/>
      <c r="Q876" s="1"/>
      <c r="R876" s="1"/>
      <c r="S876" s="1"/>
      <c r="T876" s="1"/>
      <c r="U876" s="1"/>
      <c r="V876" s="1"/>
      <c r="W876" s="1"/>
      <c r="X876" s="1"/>
      <c r="Y876" s="1"/>
      <c r="Z876" s="1"/>
    </row>
    <row r="877" spans="1:26" ht="15.5" x14ac:dyDescent="0.35">
      <c r="A877" s="65"/>
      <c r="B877" s="1"/>
      <c r="C877" s="1"/>
      <c r="D877" s="1"/>
      <c r="E877" s="65"/>
      <c r="F877" s="66"/>
      <c r="G877" s="1"/>
      <c r="H877" s="1"/>
      <c r="I877" s="1"/>
      <c r="J877" s="1"/>
      <c r="K877" s="1"/>
      <c r="L877" s="1"/>
      <c r="M877" s="1"/>
      <c r="N877" s="1"/>
      <c r="O877" s="1"/>
      <c r="P877" s="1"/>
      <c r="Q877" s="1"/>
      <c r="R877" s="1"/>
      <c r="S877" s="1"/>
      <c r="T877" s="1"/>
      <c r="U877" s="1"/>
      <c r="V877" s="1"/>
      <c r="W877" s="1"/>
      <c r="X877" s="1"/>
      <c r="Y877" s="1"/>
      <c r="Z877" s="1"/>
    </row>
    <row r="878" spans="1:26" ht="15.5" x14ac:dyDescent="0.35">
      <c r="A878" s="65"/>
      <c r="B878" s="1"/>
      <c r="C878" s="1"/>
      <c r="D878" s="1"/>
      <c r="E878" s="65"/>
      <c r="F878" s="66"/>
      <c r="G878" s="1"/>
      <c r="H878" s="1"/>
      <c r="I878" s="1"/>
      <c r="J878" s="1"/>
      <c r="K878" s="1"/>
      <c r="L878" s="1"/>
      <c r="M878" s="1"/>
      <c r="N878" s="1"/>
      <c r="O878" s="1"/>
      <c r="P878" s="1"/>
      <c r="Q878" s="1"/>
      <c r="R878" s="1"/>
      <c r="S878" s="1"/>
      <c r="T878" s="1"/>
      <c r="U878" s="1"/>
      <c r="V878" s="1"/>
      <c r="W878" s="1"/>
      <c r="X878" s="1"/>
      <c r="Y878" s="1"/>
      <c r="Z878" s="1"/>
    </row>
    <row r="879" spans="1:26" ht="15.5" x14ac:dyDescent="0.35">
      <c r="A879" s="65"/>
      <c r="B879" s="1"/>
      <c r="C879" s="1"/>
      <c r="D879" s="1"/>
      <c r="E879" s="65"/>
      <c r="F879" s="66"/>
      <c r="G879" s="1"/>
      <c r="H879" s="1"/>
      <c r="I879" s="1"/>
      <c r="J879" s="1"/>
      <c r="K879" s="1"/>
      <c r="L879" s="1"/>
      <c r="M879" s="1"/>
      <c r="N879" s="1"/>
      <c r="O879" s="1"/>
      <c r="P879" s="1"/>
      <c r="Q879" s="1"/>
      <c r="R879" s="1"/>
      <c r="S879" s="1"/>
      <c r="T879" s="1"/>
      <c r="U879" s="1"/>
      <c r="V879" s="1"/>
      <c r="W879" s="1"/>
      <c r="X879" s="1"/>
      <c r="Y879" s="1"/>
      <c r="Z879" s="1"/>
    </row>
    <row r="880" spans="1:26" ht="15.5" x14ac:dyDescent="0.35">
      <c r="A880" s="65"/>
      <c r="B880" s="1"/>
      <c r="C880" s="1"/>
      <c r="D880" s="1"/>
      <c r="E880" s="65"/>
      <c r="F880" s="66"/>
      <c r="G880" s="1"/>
      <c r="H880" s="1"/>
      <c r="I880" s="1"/>
      <c r="J880" s="1"/>
      <c r="K880" s="1"/>
      <c r="L880" s="1"/>
      <c r="M880" s="1"/>
      <c r="N880" s="1"/>
      <c r="O880" s="1"/>
      <c r="P880" s="1"/>
      <c r="Q880" s="1"/>
      <c r="R880" s="1"/>
      <c r="S880" s="1"/>
      <c r="T880" s="1"/>
      <c r="U880" s="1"/>
      <c r="V880" s="1"/>
      <c r="W880" s="1"/>
      <c r="X880" s="1"/>
      <c r="Y880" s="1"/>
      <c r="Z880" s="1"/>
    </row>
    <row r="881" spans="1:26" ht="15.5" x14ac:dyDescent="0.35">
      <c r="A881" s="65"/>
      <c r="B881" s="1"/>
      <c r="C881" s="1"/>
      <c r="D881" s="1"/>
      <c r="E881" s="65"/>
      <c r="F881" s="66"/>
      <c r="G881" s="1"/>
      <c r="H881" s="1"/>
      <c r="I881" s="1"/>
      <c r="J881" s="1"/>
      <c r="K881" s="1"/>
      <c r="L881" s="1"/>
      <c r="M881" s="1"/>
      <c r="N881" s="1"/>
      <c r="O881" s="1"/>
      <c r="P881" s="1"/>
      <c r="Q881" s="1"/>
      <c r="R881" s="1"/>
      <c r="S881" s="1"/>
      <c r="T881" s="1"/>
      <c r="U881" s="1"/>
      <c r="V881" s="1"/>
      <c r="W881" s="1"/>
      <c r="X881" s="1"/>
      <c r="Y881" s="1"/>
      <c r="Z881" s="1"/>
    </row>
    <row r="882" spans="1:26" ht="15.5" x14ac:dyDescent="0.35">
      <c r="A882" s="65"/>
      <c r="B882" s="1"/>
      <c r="C882" s="1"/>
      <c r="D882" s="1"/>
      <c r="E882" s="65"/>
      <c r="F882" s="66"/>
      <c r="G882" s="1"/>
      <c r="H882" s="1"/>
      <c r="I882" s="1"/>
      <c r="J882" s="1"/>
      <c r="K882" s="1"/>
      <c r="L882" s="1"/>
      <c r="M882" s="1"/>
      <c r="N882" s="1"/>
      <c r="O882" s="1"/>
      <c r="P882" s="1"/>
      <c r="Q882" s="1"/>
      <c r="R882" s="1"/>
      <c r="S882" s="1"/>
      <c r="T882" s="1"/>
      <c r="U882" s="1"/>
      <c r="V882" s="1"/>
      <c r="W882" s="1"/>
      <c r="X882" s="1"/>
      <c r="Y882" s="1"/>
      <c r="Z882" s="1"/>
    </row>
    <row r="883" spans="1:26" ht="15.5" x14ac:dyDescent="0.35">
      <c r="A883" s="65"/>
      <c r="B883" s="1"/>
      <c r="C883" s="1"/>
      <c r="D883" s="1"/>
      <c r="E883" s="65"/>
      <c r="F883" s="66"/>
      <c r="G883" s="1"/>
      <c r="H883" s="1"/>
      <c r="I883" s="1"/>
      <c r="J883" s="1"/>
      <c r="K883" s="1"/>
      <c r="L883" s="1"/>
      <c r="M883" s="1"/>
      <c r="N883" s="1"/>
      <c r="O883" s="1"/>
      <c r="P883" s="1"/>
      <c r="Q883" s="1"/>
      <c r="R883" s="1"/>
      <c r="S883" s="1"/>
      <c r="T883" s="1"/>
      <c r="U883" s="1"/>
      <c r="V883" s="1"/>
      <c r="W883" s="1"/>
      <c r="X883" s="1"/>
      <c r="Y883" s="1"/>
      <c r="Z883" s="1"/>
    </row>
    <row r="884" spans="1:26" ht="15.5" x14ac:dyDescent="0.35">
      <c r="A884" s="65"/>
      <c r="B884" s="1"/>
      <c r="C884" s="1"/>
      <c r="D884" s="1"/>
      <c r="E884" s="65"/>
      <c r="F884" s="66"/>
      <c r="G884" s="1"/>
      <c r="H884" s="1"/>
      <c r="I884" s="1"/>
      <c r="J884" s="1"/>
      <c r="K884" s="1"/>
      <c r="L884" s="1"/>
      <c r="M884" s="1"/>
      <c r="N884" s="1"/>
      <c r="O884" s="1"/>
      <c r="P884" s="1"/>
      <c r="Q884" s="1"/>
      <c r="R884" s="1"/>
      <c r="S884" s="1"/>
      <c r="T884" s="1"/>
      <c r="U884" s="1"/>
      <c r="V884" s="1"/>
      <c r="W884" s="1"/>
      <c r="X884" s="1"/>
      <c r="Y884" s="1"/>
      <c r="Z884" s="1"/>
    </row>
    <row r="885" spans="1:26" ht="15.5" x14ac:dyDescent="0.35">
      <c r="A885" s="65"/>
      <c r="B885" s="1"/>
      <c r="C885" s="1"/>
      <c r="D885" s="1"/>
      <c r="E885" s="65"/>
      <c r="F885" s="66"/>
      <c r="G885" s="1"/>
      <c r="H885" s="1"/>
      <c r="I885" s="1"/>
      <c r="J885" s="1"/>
      <c r="K885" s="1"/>
      <c r="L885" s="1"/>
      <c r="M885" s="1"/>
      <c r="N885" s="1"/>
      <c r="O885" s="1"/>
      <c r="P885" s="1"/>
      <c r="Q885" s="1"/>
      <c r="R885" s="1"/>
      <c r="S885" s="1"/>
      <c r="T885" s="1"/>
      <c r="U885" s="1"/>
      <c r="V885" s="1"/>
      <c r="W885" s="1"/>
      <c r="X885" s="1"/>
      <c r="Y885" s="1"/>
      <c r="Z885" s="1"/>
    </row>
    <row r="886" spans="1:26" ht="15.5" x14ac:dyDescent="0.35">
      <c r="A886" s="65"/>
      <c r="B886" s="1"/>
      <c r="C886" s="1"/>
      <c r="D886" s="1"/>
      <c r="E886" s="65"/>
      <c r="F886" s="66"/>
      <c r="G886" s="1"/>
      <c r="H886" s="1"/>
      <c r="I886" s="1"/>
      <c r="J886" s="1"/>
      <c r="K886" s="1"/>
      <c r="L886" s="1"/>
      <c r="M886" s="1"/>
      <c r="N886" s="1"/>
      <c r="O886" s="1"/>
      <c r="P886" s="1"/>
      <c r="Q886" s="1"/>
      <c r="R886" s="1"/>
      <c r="S886" s="1"/>
      <c r="T886" s="1"/>
      <c r="U886" s="1"/>
      <c r="V886" s="1"/>
      <c r="W886" s="1"/>
      <c r="X886" s="1"/>
      <c r="Y886" s="1"/>
      <c r="Z886" s="1"/>
    </row>
    <row r="887" spans="1:26" ht="15.5" x14ac:dyDescent="0.35">
      <c r="A887" s="65"/>
      <c r="B887" s="1"/>
      <c r="C887" s="1"/>
      <c r="D887" s="1"/>
      <c r="E887" s="65"/>
      <c r="F887" s="66"/>
      <c r="G887" s="1"/>
      <c r="H887" s="1"/>
      <c r="I887" s="1"/>
      <c r="J887" s="1"/>
      <c r="K887" s="1"/>
      <c r="L887" s="1"/>
      <c r="M887" s="1"/>
      <c r="N887" s="1"/>
      <c r="O887" s="1"/>
      <c r="P887" s="1"/>
      <c r="Q887" s="1"/>
      <c r="R887" s="1"/>
      <c r="S887" s="1"/>
      <c r="T887" s="1"/>
      <c r="U887" s="1"/>
      <c r="V887" s="1"/>
      <c r="W887" s="1"/>
      <c r="X887" s="1"/>
      <c r="Y887" s="1"/>
      <c r="Z887" s="1"/>
    </row>
    <row r="888" spans="1:26" ht="15.5" x14ac:dyDescent="0.35">
      <c r="A888" s="65"/>
      <c r="B888" s="1"/>
      <c r="C888" s="1"/>
      <c r="D888" s="1"/>
      <c r="E888" s="65"/>
      <c r="F888" s="66"/>
      <c r="G888" s="1"/>
      <c r="H888" s="1"/>
      <c r="I888" s="1"/>
      <c r="J888" s="1"/>
      <c r="K888" s="1"/>
      <c r="L888" s="1"/>
      <c r="M888" s="1"/>
      <c r="N888" s="1"/>
      <c r="O888" s="1"/>
      <c r="P888" s="1"/>
      <c r="Q888" s="1"/>
      <c r="R888" s="1"/>
      <c r="S888" s="1"/>
      <c r="T888" s="1"/>
      <c r="U888" s="1"/>
      <c r="V888" s="1"/>
      <c r="W888" s="1"/>
      <c r="X888" s="1"/>
      <c r="Y888" s="1"/>
      <c r="Z888" s="1"/>
    </row>
    <row r="889" spans="1:26" ht="15.5" x14ac:dyDescent="0.35">
      <c r="A889" s="65"/>
      <c r="B889" s="1"/>
      <c r="C889" s="1"/>
      <c r="D889" s="1"/>
      <c r="E889" s="65"/>
      <c r="F889" s="66"/>
      <c r="G889" s="1"/>
      <c r="H889" s="1"/>
      <c r="I889" s="1"/>
      <c r="J889" s="1"/>
      <c r="K889" s="1"/>
      <c r="L889" s="1"/>
      <c r="M889" s="1"/>
      <c r="N889" s="1"/>
      <c r="O889" s="1"/>
      <c r="P889" s="1"/>
      <c r="Q889" s="1"/>
      <c r="R889" s="1"/>
      <c r="S889" s="1"/>
      <c r="T889" s="1"/>
      <c r="U889" s="1"/>
      <c r="V889" s="1"/>
      <c r="W889" s="1"/>
      <c r="X889" s="1"/>
      <c r="Y889" s="1"/>
      <c r="Z889" s="1"/>
    </row>
    <row r="890" spans="1:26" ht="15.5" x14ac:dyDescent="0.35">
      <c r="A890" s="65"/>
      <c r="B890" s="1"/>
      <c r="C890" s="1"/>
      <c r="D890" s="1"/>
      <c r="E890" s="65"/>
      <c r="F890" s="66"/>
      <c r="G890" s="1"/>
      <c r="H890" s="1"/>
      <c r="I890" s="1"/>
      <c r="J890" s="1"/>
      <c r="K890" s="1"/>
      <c r="L890" s="1"/>
      <c r="M890" s="1"/>
      <c r="N890" s="1"/>
      <c r="O890" s="1"/>
      <c r="P890" s="1"/>
      <c r="Q890" s="1"/>
      <c r="R890" s="1"/>
      <c r="S890" s="1"/>
      <c r="T890" s="1"/>
      <c r="U890" s="1"/>
      <c r="V890" s="1"/>
      <c r="W890" s="1"/>
      <c r="X890" s="1"/>
      <c r="Y890" s="1"/>
      <c r="Z890" s="1"/>
    </row>
    <row r="891" spans="1:26" ht="15.5" x14ac:dyDescent="0.35">
      <c r="A891" s="65"/>
      <c r="B891" s="1"/>
      <c r="C891" s="1"/>
      <c r="D891" s="1"/>
      <c r="E891" s="65"/>
      <c r="F891" s="66"/>
      <c r="G891" s="1"/>
      <c r="H891" s="1"/>
      <c r="I891" s="1"/>
      <c r="J891" s="1"/>
      <c r="K891" s="1"/>
      <c r="L891" s="1"/>
      <c r="M891" s="1"/>
      <c r="N891" s="1"/>
      <c r="O891" s="1"/>
      <c r="P891" s="1"/>
      <c r="Q891" s="1"/>
      <c r="R891" s="1"/>
      <c r="S891" s="1"/>
      <c r="T891" s="1"/>
      <c r="U891" s="1"/>
      <c r="V891" s="1"/>
      <c r="W891" s="1"/>
      <c r="X891" s="1"/>
      <c r="Y891" s="1"/>
      <c r="Z891" s="1"/>
    </row>
    <row r="892" spans="1:26" ht="15.5" x14ac:dyDescent="0.35">
      <c r="A892" s="65"/>
      <c r="B892" s="1"/>
      <c r="C892" s="1"/>
      <c r="D892" s="1"/>
      <c r="E892" s="65"/>
      <c r="F892" s="66"/>
      <c r="G892" s="1"/>
      <c r="H892" s="1"/>
      <c r="I892" s="1"/>
      <c r="J892" s="1"/>
      <c r="K892" s="1"/>
      <c r="L892" s="1"/>
      <c r="M892" s="1"/>
      <c r="N892" s="1"/>
      <c r="O892" s="1"/>
      <c r="P892" s="1"/>
      <c r="Q892" s="1"/>
      <c r="R892" s="1"/>
      <c r="S892" s="1"/>
      <c r="T892" s="1"/>
      <c r="U892" s="1"/>
      <c r="V892" s="1"/>
      <c r="W892" s="1"/>
      <c r="X892" s="1"/>
      <c r="Y892" s="1"/>
      <c r="Z892" s="1"/>
    </row>
    <row r="893" spans="1:26" ht="15.5" x14ac:dyDescent="0.35">
      <c r="A893" s="65"/>
      <c r="B893" s="1"/>
      <c r="C893" s="1"/>
      <c r="D893" s="1"/>
      <c r="E893" s="65"/>
      <c r="F893" s="66"/>
      <c r="G893" s="1"/>
      <c r="H893" s="1"/>
      <c r="I893" s="1"/>
      <c r="J893" s="1"/>
      <c r="K893" s="1"/>
      <c r="L893" s="1"/>
      <c r="M893" s="1"/>
      <c r="N893" s="1"/>
      <c r="O893" s="1"/>
      <c r="P893" s="1"/>
      <c r="Q893" s="1"/>
      <c r="R893" s="1"/>
      <c r="S893" s="1"/>
      <c r="T893" s="1"/>
      <c r="U893" s="1"/>
      <c r="V893" s="1"/>
      <c r="W893" s="1"/>
      <c r="X893" s="1"/>
      <c r="Y893" s="1"/>
      <c r="Z893" s="1"/>
    </row>
    <row r="894" spans="1:26" ht="15.5" x14ac:dyDescent="0.35">
      <c r="A894" s="65"/>
      <c r="B894" s="1"/>
      <c r="C894" s="1"/>
      <c r="D894" s="1"/>
      <c r="E894" s="65"/>
      <c r="F894" s="66"/>
      <c r="G894" s="1"/>
      <c r="H894" s="1"/>
      <c r="I894" s="1"/>
      <c r="J894" s="1"/>
      <c r="K894" s="1"/>
      <c r="L894" s="1"/>
      <c r="M894" s="1"/>
      <c r="N894" s="1"/>
      <c r="O894" s="1"/>
      <c r="P894" s="1"/>
      <c r="Q894" s="1"/>
      <c r="R894" s="1"/>
      <c r="S894" s="1"/>
      <c r="T894" s="1"/>
      <c r="U894" s="1"/>
      <c r="V894" s="1"/>
      <c r="W894" s="1"/>
      <c r="X894" s="1"/>
      <c r="Y894" s="1"/>
      <c r="Z894" s="1"/>
    </row>
    <row r="895" spans="1:26" ht="15.5" x14ac:dyDescent="0.35">
      <c r="A895" s="65"/>
      <c r="B895" s="1"/>
      <c r="C895" s="1"/>
      <c r="D895" s="1"/>
      <c r="E895" s="65"/>
      <c r="F895" s="66"/>
      <c r="G895" s="1"/>
      <c r="H895" s="1"/>
      <c r="I895" s="1"/>
      <c r="J895" s="1"/>
      <c r="K895" s="1"/>
      <c r="L895" s="1"/>
      <c r="M895" s="1"/>
      <c r="N895" s="1"/>
      <c r="O895" s="1"/>
      <c r="P895" s="1"/>
      <c r="Q895" s="1"/>
      <c r="R895" s="1"/>
      <c r="S895" s="1"/>
      <c r="T895" s="1"/>
      <c r="U895" s="1"/>
      <c r="V895" s="1"/>
      <c r="W895" s="1"/>
      <c r="X895" s="1"/>
      <c r="Y895" s="1"/>
      <c r="Z895" s="1"/>
    </row>
    <row r="896" spans="1:26" ht="15.5" x14ac:dyDescent="0.35">
      <c r="A896" s="65"/>
      <c r="B896" s="1"/>
      <c r="C896" s="1"/>
      <c r="D896" s="1"/>
      <c r="E896" s="65"/>
      <c r="F896" s="66"/>
      <c r="G896" s="1"/>
      <c r="H896" s="1"/>
      <c r="I896" s="1"/>
      <c r="J896" s="1"/>
      <c r="K896" s="1"/>
      <c r="L896" s="1"/>
      <c r="M896" s="1"/>
      <c r="N896" s="1"/>
      <c r="O896" s="1"/>
      <c r="P896" s="1"/>
      <c r="Q896" s="1"/>
      <c r="R896" s="1"/>
      <c r="S896" s="1"/>
      <c r="T896" s="1"/>
      <c r="U896" s="1"/>
      <c r="V896" s="1"/>
      <c r="W896" s="1"/>
      <c r="X896" s="1"/>
      <c r="Y896" s="1"/>
      <c r="Z896" s="1"/>
    </row>
    <row r="897" spans="1:26" ht="15.5" x14ac:dyDescent="0.35">
      <c r="A897" s="65"/>
      <c r="B897" s="1"/>
      <c r="C897" s="1"/>
      <c r="D897" s="1"/>
      <c r="E897" s="65"/>
      <c r="F897" s="66"/>
      <c r="G897" s="1"/>
      <c r="H897" s="1"/>
      <c r="I897" s="1"/>
      <c r="J897" s="1"/>
      <c r="K897" s="1"/>
      <c r="L897" s="1"/>
      <c r="M897" s="1"/>
      <c r="N897" s="1"/>
      <c r="O897" s="1"/>
      <c r="P897" s="1"/>
      <c r="Q897" s="1"/>
      <c r="R897" s="1"/>
      <c r="S897" s="1"/>
      <c r="T897" s="1"/>
      <c r="U897" s="1"/>
      <c r="V897" s="1"/>
      <c r="W897" s="1"/>
      <c r="X897" s="1"/>
      <c r="Y897" s="1"/>
      <c r="Z897" s="1"/>
    </row>
    <row r="898" spans="1:26" ht="15.5" x14ac:dyDescent="0.35">
      <c r="A898" s="65"/>
      <c r="B898" s="1"/>
      <c r="C898" s="1"/>
      <c r="D898" s="1"/>
      <c r="E898" s="65"/>
      <c r="F898" s="66"/>
      <c r="G898" s="1"/>
      <c r="H898" s="1"/>
      <c r="I898" s="1"/>
      <c r="J898" s="1"/>
      <c r="K898" s="1"/>
      <c r="L898" s="1"/>
      <c r="M898" s="1"/>
      <c r="N898" s="1"/>
      <c r="O898" s="1"/>
      <c r="P898" s="1"/>
      <c r="Q898" s="1"/>
      <c r="R898" s="1"/>
      <c r="S898" s="1"/>
      <c r="T898" s="1"/>
      <c r="U898" s="1"/>
      <c r="V898" s="1"/>
      <c r="W898" s="1"/>
      <c r="X898" s="1"/>
      <c r="Y898" s="1"/>
      <c r="Z898" s="1"/>
    </row>
    <row r="899" spans="1:26" ht="15.5" x14ac:dyDescent="0.35">
      <c r="A899" s="65"/>
      <c r="B899" s="1"/>
      <c r="C899" s="1"/>
      <c r="D899" s="1"/>
      <c r="E899" s="65"/>
      <c r="F899" s="66"/>
      <c r="G899" s="1"/>
      <c r="H899" s="1"/>
      <c r="I899" s="1"/>
      <c r="J899" s="1"/>
      <c r="K899" s="1"/>
      <c r="L899" s="1"/>
      <c r="M899" s="1"/>
      <c r="N899" s="1"/>
      <c r="O899" s="1"/>
      <c r="P899" s="1"/>
      <c r="Q899" s="1"/>
      <c r="R899" s="1"/>
      <c r="S899" s="1"/>
      <c r="T899" s="1"/>
      <c r="U899" s="1"/>
      <c r="V899" s="1"/>
      <c r="W899" s="1"/>
      <c r="X899" s="1"/>
      <c r="Y899" s="1"/>
      <c r="Z899" s="1"/>
    </row>
    <row r="900" spans="1:26" ht="15.5" x14ac:dyDescent="0.35">
      <c r="A900" s="65"/>
      <c r="B900" s="1"/>
      <c r="C900" s="1"/>
      <c r="D900" s="1"/>
      <c r="E900" s="65"/>
      <c r="F900" s="66"/>
      <c r="G900" s="1"/>
      <c r="H900" s="1"/>
      <c r="I900" s="1"/>
      <c r="J900" s="1"/>
      <c r="K900" s="1"/>
      <c r="L900" s="1"/>
      <c r="M900" s="1"/>
      <c r="N900" s="1"/>
      <c r="O900" s="1"/>
      <c r="P900" s="1"/>
      <c r="Q900" s="1"/>
      <c r="R900" s="1"/>
      <c r="S900" s="1"/>
      <c r="T900" s="1"/>
      <c r="U900" s="1"/>
      <c r="V900" s="1"/>
      <c r="W900" s="1"/>
      <c r="X900" s="1"/>
      <c r="Y900" s="1"/>
      <c r="Z900" s="1"/>
    </row>
    <row r="901" spans="1:26" ht="15.5" x14ac:dyDescent="0.35">
      <c r="A901" s="65"/>
      <c r="B901" s="1"/>
      <c r="C901" s="1"/>
      <c r="D901" s="1"/>
      <c r="E901" s="65"/>
      <c r="F901" s="66"/>
      <c r="G901" s="1"/>
      <c r="H901" s="1"/>
      <c r="I901" s="1"/>
      <c r="J901" s="1"/>
      <c r="K901" s="1"/>
      <c r="L901" s="1"/>
      <c r="M901" s="1"/>
      <c r="N901" s="1"/>
      <c r="O901" s="1"/>
      <c r="P901" s="1"/>
      <c r="Q901" s="1"/>
      <c r="R901" s="1"/>
      <c r="S901" s="1"/>
      <c r="T901" s="1"/>
      <c r="U901" s="1"/>
      <c r="V901" s="1"/>
      <c r="W901" s="1"/>
      <c r="X901" s="1"/>
      <c r="Y901" s="1"/>
      <c r="Z901" s="1"/>
    </row>
    <row r="902" spans="1:26" ht="15.5" x14ac:dyDescent="0.35">
      <c r="A902" s="65"/>
      <c r="B902" s="1"/>
      <c r="C902" s="1"/>
      <c r="D902" s="1"/>
      <c r="E902" s="65"/>
      <c r="F902" s="66"/>
      <c r="G902" s="1"/>
      <c r="H902" s="1"/>
      <c r="I902" s="1"/>
      <c r="J902" s="1"/>
      <c r="K902" s="1"/>
      <c r="L902" s="1"/>
      <c r="M902" s="1"/>
      <c r="N902" s="1"/>
      <c r="O902" s="1"/>
      <c r="P902" s="1"/>
      <c r="Q902" s="1"/>
      <c r="R902" s="1"/>
      <c r="S902" s="1"/>
      <c r="T902" s="1"/>
      <c r="U902" s="1"/>
      <c r="V902" s="1"/>
      <c r="W902" s="1"/>
      <c r="X902" s="1"/>
      <c r="Y902" s="1"/>
      <c r="Z902" s="1"/>
    </row>
    <row r="903" spans="1:26" ht="15.5" x14ac:dyDescent="0.35">
      <c r="A903" s="65"/>
      <c r="B903" s="1"/>
      <c r="C903" s="1"/>
      <c r="D903" s="1"/>
      <c r="E903" s="65"/>
      <c r="F903" s="66"/>
      <c r="G903" s="1"/>
      <c r="H903" s="1"/>
      <c r="I903" s="1"/>
      <c r="J903" s="1"/>
      <c r="K903" s="1"/>
      <c r="L903" s="1"/>
      <c r="M903" s="1"/>
      <c r="N903" s="1"/>
      <c r="O903" s="1"/>
      <c r="P903" s="1"/>
      <c r="Q903" s="1"/>
      <c r="R903" s="1"/>
      <c r="S903" s="1"/>
      <c r="T903" s="1"/>
      <c r="U903" s="1"/>
      <c r="V903" s="1"/>
      <c r="W903" s="1"/>
      <c r="X903" s="1"/>
      <c r="Y903" s="1"/>
      <c r="Z903" s="1"/>
    </row>
    <row r="904" spans="1:26" ht="15.5" x14ac:dyDescent="0.35">
      <c r="A904" s="65"/>
      <c r="B904" s="1"/>
      <c r="C904" s="1"/>
      <c r="D904" s="1"/>
      <c r="E904" s="65"/>
      <c r="F904" s="66"/>
      <c r="G904" s="1"/>
      <c r="H904" s="1"/>
      <c r="I904" s="1"/>
      <c r="J904" s="1"/>
      <c r="K904" s="1"/>
      <c r="L904" s="1"/>
      <c r="M904" s="1"/>
      <c r="N904" s="1"/>
      <c r="O904" s="1"/>
      <c r="P904" s="1"/>
      <c r="Q904" s="1"/>
      <c r="R904" s="1"/>
      <c r="S904" s="1"/>
      <c r="T904" s="1"/>
      <c r="U904" s="1"/>
      <c r="V904" s="1"/>
      <c r="W904" s="1"/>
      <c r="X904" s="1"/>
      <c r="Y904" s="1"/>
      <c r="Z904" s="1"/>
    </row>
    <row r="905" spans="1:26" ht="15.5" x14ac:dyDescent="0.35">
      <c r="A905" s="65"/>
      <c r="B905" s="1"/>
      <c r="C905" s="1"/>
      <c r="D905" s="1"/>
      <c r="E905" s="65"/>
      <c r="F905" s="66"/>
      <c r="G905" s="1"/>
      <c r="H905" s="1"/>
      <c r="I905" s="1"/>
      <c r="J905" s="1"/>
      <c r="K905" s="1"/>
      <c r="L905" s="1"/>
      <c r="M905" s="1"/>
      <c r="N905" s="1"/>
      <c r="O905" s="1"/>
      <c r="P905" s="1"/>
      <c r="Q905" s="1"/>
      <c r="R905" s="1"/>
      <c r="S905" s="1"/>
      <c r="T905" s="1"/>
      <c r="U905" s="1"/>
      <c r="V905" s="1"/>
      <c r="W905" s="1"/>
      <c r="X905" s="1"/>
      <c r="Y905" s="1"/>
      <c r="Z905" s="1"/>
    </row>
    <row r="906" spans="1:26" ht="15.5" x14ac:dyDescent="0.35">
      <c r="A906" s="65"/>
      <c r="B906" s="1"/>
      <c r="C906" s="1"/>
      <c r="D906" s="1"/>
      <c r="E906" s="65"/>
      <c r="F906" s="66"/>
      <c r="G906" s="1"/>
      <c r="H906" s="1"/>
      <c r="I906" s="1"/>
      <c r="J906" s="1"/>
      <c r="K906" s="1"/>
      <c r="L906" s="1"/>
      <c r="M906" s="1"/>
      <c r="N906" s="1"/>
      <c r="O906" s="1"/>
      <c r="P906" s="1"/>
      <c r="Q906" s="1"/>
      <c r="R906" s="1"/>
      <c r="S906" s="1"/>
      <c r="T906" s="1"/>
      <c r="U906" s="1"/>
      <c r="V906" s="1"/>
      <c r="W906" s="1"/>
      <c r="X906" s="1"/>
      <c r="Y906" s="1"/>
      <c r="Z906" s="1"/>
    </row>
    <row r="907" spans="1:26" ht="15.5" x14ac:dyDescent="0.35">
      <c r="A907" s="65"/>
      <c r="B907" s="1"/>
      <c r="C907" s="1"/>
      <c r="D907" s="1"/>
      <c r="E907" s="65"/>
      <c r="F907" s="66"/>
      <c r="G907" s="1"/>
      <c r="H907" s="1"/>
      <c r="I907" s="1"/>
      <c r="J907" s="1"/>
      <c r="K907" s="1"/>
      <c r="L907" s="1"/>
      <c r="M907" s="1"/>
      <c r="N907" s="1"/>
      <c r="O907" s="1"/>
      <c r="P907" s="1"/>
      <c r="Q907" s="1"/>
      <c r="R907" s="1"/>
      <c r="S907" s="1"/>
      <c r="T907" s="1"/>
      <c r="U907" s="1"/>
      <c r="V907" s="1"/>
      <c r="W907" s="1"/>
      <c r="X907" s="1"/>
      <c r="Y907" s="1"/>
      <c r="Z907" s="1"/>
    </row>
    <row r="908" spans="1:26" ht="15.5" x14ac:dyDescent="0.35">
      <c r="A908" s="65"/>
      <c r="B908" s="1"/>
      <c r="C908" s="1"/>
      <c r="D908" s="1"/>
      <c r="E908" s="65"/>
      <c r="F908" s="66"/>
      <c r="G908" s="1"/>
      <c r="H908" s="1"/>
      <c r="I908" s="1"/>
      <c r="J908" s="1"/>
      <c r="K908" s="1"/>
      <c r="L908" s="1"/>
      <c r="M908" s="1"/>
      <c r="N908" s="1"/>
      <c r="O908" s="1"/>
      <c r="P908" s="1"/>
      <c r="Q908" s="1"/>
      <c r="R908" s="1"/>
      <c r="S908" s="1"/>
      <c r="T908" s="1"/>
      <c r="U908" s="1"/>
      <c r="V908" s="1"/>
      <c r="W908" s="1"/>
      <c r="X908" s="1"/>
      <c r="Y908" s="1"/>
      <c r="Z908" s="1"/>
    </row>
    <row r="909" spans="1:26" ht="15.5" x14ac:dyDescent="0.35">
      <c r="A909" s="65"/>
      <c r="B909" s="1"/>
      <c r="C909" s="1"/>
      <c r="D909" s="1"/>
      <c r="E909" s="65"/>
      <c r="F909" s="66"/>
      <c r="G909" s="1"/>
      <c r="H909" s="1"/>
      <c r="I909" s="1"/>
      <c r="J909" s="1"/>
      <c r="K909" s="1"/>
      <c r="L909" s="1"/>
      <c r="M909" s="1"/>
      <c r="N909" s="1"/>
      <c r="O909" s="1"/>
      <c r="P909" s="1"/>
      <c r="Q909" s="1"/>
      <c r="R909" s="1"/>
      <c r="S909" s="1"/>
      <c r="T909" s="1"/>
      <c r="U909" s="1"/>
      <c r="V909" s="1"/>
      <c r="W909" s="1"/>
      <c r="X909" s="1"/>
      <c r="Y909" s="1"/>
      <c r="Z909" s="1"/>
    </row>
    <row r="910" spans="1:26" ht="15.5" x14ac:dyDescent="0.35">
      <c r="A910" s="65"/>
      <c r="B910" s="1"/>
      <c r="C910" s="1"/>
      <c r="D910" s="1"/>
      <c r="E910" s="65"/>
      <c r="F910" s="66"/>
      <c r="G910" s="1"/>
      <c r="H910" s="1"/>
      <c r="I910" s="1"/>
      <c r="J910" s="1"/>
      <c r="K910" s="1"/>
      <c r="L910" s="1"/>
      <c r="M910" s="1"/>
      <c r="N910" s="1"/>
      <c r="O910" s="1"/>
      <c r="P910" s="1"/>
      <c r="Q910" s="1"/>
      <c r="R910" s="1"/>
      <c r="S910" s="1"/>
      <c r="T910" s="1"/>
      <c r="U910" s="1"/>
      <c r="V910" s="1"/>
      <c r="W910" s="1"/>
      <c r="X910" s="1"/>
      <c r="Y910" s="1"/>
      <c r="Z910" s="1"/>
    </row>
    <row r="911" spans="1:26" ht="15.5" x14ac:dyDescent="0.35">
      <c r="A911" s="65"/>
      <c r="B911" s="1"/>
      <c r="C911" s="1"/>
      <c r="D911" s="1"/>
      <c r="E911" s="65"/>
      <c r="F911" s="66"/>
      <c r="G911" s="1"/>
      <c r="H911" s="1"/>
      <c r="I911" s="1"/>
      <c r="J911" s="1"/>
      <c r="K911" s="1"/>
      <c r="L911" s="1"/>
      <c r="M911" s="1"/>
      <c r="N911" s="1"/>
      <c r="O911" s="1"/>
      <c r="P911" s="1"/>
      <c r="Q911" s="1"/>
      <c r="R911" s="1"/>
      <c r="S911" s="1"/>
      <c r="T911" s="1"/>
      <c r="U911" s="1"/>
      <c r="V911" s="1"/>
      <c r="W911" s="1"/>
      <c r="X911" s="1"/>
      <c r="Y911" s="1"/>
      <c r="Z911" s="1"/>
    </row>
    <row r="912" spans="1:26" ht="15.5" x14ac:dyDescent="0.35">
      <c r="A912" s="65"/>
      <c r="B912" s="1"/>
      <c r="C912" s="1"/>
      <c r="D912" s="1"/>
      <c r="E912" s="65"/>
      <c r="F912" s="66"/>
      <c r="G912" s="1"/>
      <c r="H912" s="1"/>
      <c r="I912" s="1"/>
      <c r="J912" s="1"/>
      <c r="K912" s="1"/>
      <c r="L912" s="1"/>
      <c r="M912" s="1"/>
      <c r="N912" s="1"/>
      <c r="O912" s="1"/>
      <c r="P912" s="1"/>
      <c r="Q912" s="1"/>
      <c r="R912" s="1"/>
      <c r="S912" s="1"/>
      <c r="T912" s="1"/>
      <c r="U912" s="1"/>
      <c r="V912" s="1"/>
      <c r="W912" s="1"/>
      <c r="X912" s="1"/>
      <c r="Y912" s="1"/>
      <c r="Z912" s="1"/>
    </row>
    <row r="913" spans="1:26" ht="15.5" x14ac:dyDescent="0.35">
      <c r="A913" s="65"/>
      <c r="B913" s="1"/>
      <c r="C913" s="1"/>
      <c r="D913" s="1"/>
      <c r="E913" s="65"/>
      <c r="F913" s="66"/>
      <c r="G913" s="1"/>
      <c r="H913" s="1"/>
      <c r="I913" s="1"/>
      <c r="J913" s="1"/>
      <c r="K913" s="1"/>
      <c r="L913" s="1"/>
      <c r="M913" s="1"/>
      <c r="N913" s="1"/>
      <c r="O913" s="1"/>
      <c r="P913" s="1"/>
      <c r="Q913" s="1"/>
      <c r="R913" s="1"/>
      <c r="S913" s="1"/>
      <c r="T913" s="1"/>
      <c r="U913" s="1"/>
      <c r="V913" s="1"/>
      <c r="W913" s="1"/>
      <c r="X913" s="1"/>
      <c r="Y913" s="1"/>
      <c r="Z913" s="1"/>
    </row>
    <row r="914" spans="1:26" ht="15.5" x14ac:dyDescent="0.35">
      <c r="A914" s="65"/>
      <c r="B914" s="1"/>
      <c r="C914" s="1"/>
      <c r="D914" s="1"/>
      <c r="E914" s="65"/>
      <c r="F914" s="66"/>
      <c r="G914" s="1"/>
      <c r="H914" s="1"/>
      <c r="I914" s="1"/>
      <c r="J914" s="1"/>
      <c r="K914" s="1"/>
      <c r="L914" s="1"/>
      <c r="M914" s="1"/>
      <c r="N914" s="1"/>
      <c r="O914" s="1"/>
      <c r="P914" s="1"/>
      <c r="Q914" s="1"/>
      <c r="R914" s="1"/>
      <c r="S914" s="1"/>
      <c r="T914" s="1"/>
      <c r="U914" s="1"/>
      <c r="V914" s="1"/>
      <c r="W914" s="1"/>
      <c r="X914" s="1"/>
      <c r="Y914" s="1"/>
      <c r="Z914" s="1"/>
    </row>
    <row r="915" spans="1:26" ht="15.5" x14ac:dyDescent="0.35">
      <c r="A915" s="65"/>
      <c r="B915" s="1"/>
      <c r="C915" s="1"/>
      <c r="D915" s="1"/>
      <c r="E915" s="65"/>
      <c r="F915" s="66"/>
      <c r="G915" s="1"/>
      <c r="H915" s="1"/>
      <c r="I915" s="1"/>
      <c r="J915" s="1"/>
      <c r="K915" s="1"/>
      <c r="L915" s="1"/>
      <c r="M915" s="1"/>
      <c r="N915" s="1"/>
      <c r="O915" s="1"/>
      <c r="P915" s="1"/>
      <c r="Q915" s="1"/>
      <c r="R915" s="1"/>
      <c r="S915" s="1"/>
      <c r="T915" s="1"/>
      <c r="U915" s="1"/>
      <c r="V915" s="1"/>
      <c r="W915" s="1"/>
      <c r="X915" s="1"/>
      <c r="Y915" s="1"/>
      <c r="Z915" s="1"/>
    </row>
    <row r="916" spans="1:26" ht="15.5" x14ac:dyDescent="0.35">
      <c r="A916" s="65"/>
      <c r="B916" s="1"/>
      <c r="C916" s="1"/>
      <c r="D916" s="1"/>
      <c r="E916" s="65"/>
      <c r="F916" s="66"/>
      <c r="G916" s="1"/>
      <c r="H916" s="1"/>
      <c r="I916" s="1"/>
      <c r="J916" s="1"/>
      <c r="K916" s="1"/>
      <c r="L916" s="1"/>
      <c r="M916" s="1"/>
      <c r="N916" s="1"/>
      <c r="O916" s="1"/>
      <c r="P916" s="1"/>
      <c r="Q916" s="1"/>
      <c r="R916" s="1"/>
      <c r="S916" s="1"/>
      <c r="T916" s="1"/>
      <c r="U916" s="1"/>
      <c r="V916" s="1"/>
      <c r="W916" s="1"/>
      <c r="X916" s="1"/>
      <c r="Y916" s="1"/>
      <c r="Z916" s="1"/>
    </row>
    <row r="917" spans="1:26" ht="15.5" x14ac:dyDescent="0.35">
      <c r="A917" s="65"/>
      <c r="B917" s="1"/>
      <c r="C917" s="1"/>
      <c r="D917" s="1"/>
      <c r="E917" s="65"/>
      <c r="F917" s="66"/>
      <c r="G917" s="1"/>
      <c r="H917" s="1"/>
      <c r="I917" s="1"/>
      <c r="J917" s="1"/>
      <c r="K917" s="1"/>
      <c r="L917" s="1"/>
      <c r="M917" s="1"/>
      <c r="N917" s="1"/>
      <c r="O917" s="1"/>
      <c r="P917" s="1"/>
      <c r="Q917" s="1"/>
      <c r="R917" s="1"/>
      <c r="S917" s="1"/>
      <c r="T917" s="1"/>
      <c r="U917" s="1"/>
      <c r="V917" s="1"/>
      <c r="W917" s="1"/>
      <c r="X917" s="1"/>
      <c r="Y917" s="1"/>
      <c r="Z917" s="1"/>
    </row>
    <row r="918" spans="1:26" ht="15.5" x14ac:dyDescent="0.35">
      <c r="A918" s="65"/>
      <c r="B918" s="1"/>
      <c r="C918" s="1"/>
      <c r="D918" s="1"/>
      <c r="E918" s="65"/>
      <c r="F918" s="66"/>
      <c r="G918" s="1"/>
      <c r="H918" s="1"/>
      <c r="I918" s="1"/>
      <c r="J918" s="1"/>
      <c r="K918" s="1"/>
      <c r="L918" s="1"/>
      <c r="M918" s="1"/>
      <c r="N918" s="1"/>
      <c r="O918" s="1"/>
      <c r="P918" s="1"/>
      <c r="Q918" s="1"/>
      <c r="R918" s="1"/>
      <c r="S918" s="1"/>
      <c r="T918" s="1"/>
      <c r="U918" s="1"/>
      <c r="V918" s="1"/>
      <c r="W918" s="1"/>
      <c r="X918" s="1"/>
      <c r="Y918" s="1"/>
      <c r="Z918" s="1"/>
    </row>
    <row r="919" spans="1:26" ht="15.5" x14ac:dyDescent="0.35">
      <c r="A919" s="65"/>
      <c r="B919" s="1"/>
      <c r="C919" s="1"/>
      <c r="D919" s="1"/>
      <c r="E919" s="65"/>
      <c r="F919" s="66"/>
      <c r="G919" s="1"/>
      <c r="H919" s="1"/>
      <c r="I919" s="1"/>
      <c r="J919" s="1"/>
      <c r="K919" s="1"/>
      <c r="L919" s="1"/>
      <c r="M919" s="1"/>
      <c r="N919" s="1"/>
      <c r="O919" s="1"/>
      <c r="P919" s="1"/>
      <c r="Q919" s="1"/>
      <c r="R919" s="1"/>
      <c r="S919" s="1"/>
      <c r="T919" s="1"/>
      <c r="U919" s="1"/>
      <c r="V919" s="1"/>
      <c r="W919" s="1"/>
      <c r="X919" s="1"/>
      <c r="Y919" s="1"/>
      <c r="Z919" s="1"/>
    </row>
    <row r="920" spans="1:26" ht="15.5" x14ac:dyDescent="0.35">
      <c r="A920" s="65"/>
      <c r="B920" s="1"/>
      <c r="C920" s="1"/>
      <c r="D920" s="1"/>
      <c r="E920" s="65"/>
      <c r="F920" s="66"/>
      <c r="G920" s="1"/>
      <c r="H920" s="1"/>
      <c r="I920" s="1"/>
      <c r="J920" s="1"/>
      <c r="K920" s="1"/>
      <c r="L920" s="1"/>
      <c r="M920" s="1"/>
      <c r="N920" s="1"/>
      <c r="O920" s="1"/>
      <c r="P920" s="1"/>
      <c r="Q920" s="1"/>
      <c r="R920" s="1"/>
      <c r="S920" s="1"/>
      <c r="T920" s="1"/>
      <c r="U920" s="1"/>
      <c r="V920" s="1"/>
      <c r="W920" s="1"/>
      <c r="X920" s="1"/>
      <c r="Y920" s="1"/>
      <c r="Z920" s="1"/>
    </row>
    <row r="921" spans="1:26" ht="15.5" x14ac:dyDescent="0.35">
      <c r="A921" s="65"/>
      <c r="B921" s="1"/>
      <c r="C921" s="1"/>
      <c r="D921" s="1"/>
      <c r="E921" s="65"/>
      <c r="F921" s="66"/>
      <c r="G921" s="1"/>
      <c r="H921" s="1"/>
      <c r="I921" s="1"/>
      <c r="J921" s="1"/>
      <c r="K921" s="1"/>
      <c r="L921" s="1"/>
      <c r="M921" s="1"/>
      <c r="N921" s="1"/>
      <c r="O921" s="1"/>
      <c r="P921" s="1"/>
      <c r="Q921" s="1"/>
      <c r="R921" s="1"/>
      <c r="S921" s="1"/>
      <c r="T921" s="1"/>
      <c r="U921" s="1"/>
      <c r="V921" s="1"/>
      <c r="W921" s="1"/>
      <c r="X921" s="1"/>
      <c r="Y921" s="1"/>
      <c r="Z921" s="1"/>
    </row>
    <row r="922" spans="1:26" ht="15.5" x14ac:dyDescent="0.35">
      <c r="A922" s="65"/>
      <c r="B922" s="1"/>
      <c r="C922" s="1"/>
      <c r="D922" s="1"/>
      <c r="E922" s="65"/>
      <c r="F922" s="66"/>
      <c r="G922" s="1"/>
      <c r="H922" s="1"/>
      <c r="I922" s="1"/>
      <c r="J922" s="1"/>
      <c r="K922" s="1"/>
      <c r="L922" s="1"/>
      <c r="M922" s="1"/>
      <c r="N922" s="1"/>
      <c r="O922" s="1"/>
      <c r="P922" s="1"/>
      <c r="Q922" s="1"/>
      <c r="R922" s="1"/>
      <c r="S922" s="1"/>
      <c r="T922" s="1"/>
      <c r="U922" s="1"/>
      <c r="V922" s="1"/>
      <c r="W922" s="1"/>
      <c r="X922" s="1"/>
      <c r="Y922" s="1"/>
      <c r="Z922" s="1"/>
    </row>
    <row r="923" spans="1:26" ht="15.5" x14ac:dyDescent="0.35">
      <c r="A923" s="65"/>
      <c r="B923" s="1"/>
      <c r="C923" s="1"/>
      <c r="D923" s="1"/>
      <c r="E923" s="65"/>
      <c r="F923" s="66"/>
      <c r="G923" s="1"/>
      <c r="H923" s="1"/>
      <c r="I923" s="1"/>
      <c r="J923" s="1"/>
      <c r="K923" s="1"/>
      <c r="L923" s="1"/>
      <c r="M923" s="1"/>
      <c r="N923" s="1"/>
      <c r="O923" s="1"/>
      <c r="P923" s="1"/>
      <c r="Q923" s="1"/>
      <c r="R923" s="1"/>
      <c r="S923" s="1"/>
      <c r="T923" s="1"/>
      <c r="U923" s="1"/>
      <c r="V923" s="1"/>
      <c r="W923" s="1"/>
      <c r="X923" s="1"/>
      <c r="Y923" s="1"/>
      <c r="Z923" s="1"/>
    </row>
    <row r="924" spans="1:26" ht="15.5" x14ac:dyDescent="0.35">
      <c r="A924" s="65"/>
      <c r="B924" s="1"/>
      <c r="C924" s="1"/>
      <c r="D924" s="1"/>
      <c r="E924" s="65"/>
      <c r="F924" s="66"/>
      <c r="G924" s="1"/>
      <c r="H924" s="1"/>
      <c r="I924" s="1"/>
      <c r="J924" s="1"/>
      <c r="K924" s="1"/>
      <c r="L924" s="1"/>
      <c r="M924" s="1"/>
      <c r="N924" s="1"/>
      <c r="O924" s="1"/>
      <c r="P924" s="1"/>
      <c r="Q924" s="1"/>
      <c r="R924" s="1"/>
      <c r="S924" s="1"/>
      <c r="T924" s="1"/>
      <c r="U924" s="1"/>
      <c r="V924" s="1"/>
      <c r="W924" s="1"/>
      <c r="X924" s="1"/>
      <c r="Y924" s="1"/>
      <c r="Z924" s="1"/>
    </row>
    <row r="925" spans="1:26" ht="15.5" x14ac:dyDescent="0.35">
      <c r="A925" s="65"/>
      <c r="B925" s="1"/>
      <c r="C925" s="1"/>
      <c r="D925" s="1"/>
      <c r="E925" s="65"/>
      <c r="F925" s="66"/>
      <c r="G925" s="1"/>
      <c r="H925" s="1"/>
      <c r="I925" s="1"/>
      <c r="J925" s="1"/>
      <c r="K925" s="1"/>
      <c r="L925" s="1"/>
      <c r="M925" s="1"/>
      <c r="N925" s="1"/>
      <c r="O925" s="1"/>
      <c r="P925" s="1"/>
      <c r="Q925" s="1"/>
      <c r="R925" s="1"/>
      <c r="S925" s="1"/>
      <c r="T925" s="1"/>
      <c r="U925" s="1"/>
      <c r="V925" s="1"/>
      <c r="W925" s="1"/>
      <c r="X925" s="1"/>
      <c r="Y925" s="1"/>
      <c r="Z925" s="1"/>
    </row>
    <row r="926" spans="1:26" ht="15.5" x14ac:dyDescent="0.35">
      <c r="A926" s="65"/>
      <c r="B926" s="1"/>
      <c r="C926" s="1"/>
      <c r="D926" s="1"/>
      <c r="E926" s="65"/>
      <c r="F926" s="66"/>
      <c r="G926" s="1"/>
      <c r="H926" s="1"/>
      <c r="I926" s="1"/>
      <c r="J926" s="1"/>
      <c r="K926" s="1"/>
      <c r="L926" s="1"/>
      <c r="M926" s="1"/>
      <c r="N926" s="1"/>
      <c r="O926" s="1"/>
      <c r="P926" s="1"/>
      <c r="Q926" s="1"/>
      <c r="R926" s="1"/>
      <c r="S926" s="1"/>
      <c r="T926" s="1"/>
      <c r="U926" s="1"/>
      <c r="V926" s="1"/>
      <c r="W926" s="1"/>
      <c r="X926" s="1"/>
      <c r="Y926" s="1"/>
      <c r="Z926" s="1"/>
    </row>
    <row r="927" spans="1:26" ht="15.5" x14ac:dyDescent="0.35">
      <c r="A927" s="65"/>
      <c r="B927" s="1"/>
      <c r="C927" s="1"/>
      <c r="D927" s="1"/>
      <c r="E927" s="65"/>
      <c r="F927" s="66"/>
      <c r="G927" s="1"/>
      <c r="H927" s="1"/>
      <c r="I927" s="1"/>
      <c r="J927" s="1"/>
      <c r="K927" s="1"/>
      <c r="L927" s="1"/>
      <c r="M927" s="1"/>
      <c r="N927" s="1"/>
      <c r="O927" s="1"/>
      <c r="P927" s="1"/>
      <c r="Q927" s="1"/>
      <c r="R927" s="1"/>
      <c r="S927" s="1"/>
      <c r="T927" s="1"/>
      <c r="U927" s="1"/>
      <c r="V927" s="1"/>
      <c r="W927" s="1"/>
      <c r="X927" s="1"/>
      <c r="Y927" s="1"/>
      <c r="Z927" s="1"/>
    </row>
    <row r="928" spans="1:26" ht="15.5" x14ac:dyDescent="0.35">
      <c r="A928" s="65"/>
      <c r="B928" s="1"/>
      <c r="C928" s="1"/>
      <c r="D928" s="1"/>
      <c r="E928" s="65"/>
      <c r="F928" s="66"/>
      <c r="G928" s="1"/>
      <c r="H928" s="1"/>
      <c r="I928" s="1"/>
      <c r="J928" s="1"/>
      <c r="K928" s="1"/>
      <c r="L928" s="1"/>
      <c r="M928" s="1"/>
      <c r="N928" s="1"/>
      <c r="O928" s="1"/>
      <c r="P928" s="1"/>
      <c r="Q928" s="1"/>
      <c r="R928" s="1"/>
      <c r="S928" s="1"/>
      <c r="T928" s="1"/>
      <c r="U928" s="1"/>
      <c r="V928" s="1"/>
      <c r="W928" s="1"/>
      <c r="X928" s="1"/>
      <c r="Y928" s="1"/>
      <c r="Z928" s="1"/>
    </row>
    <row r="929" spans="1:26" ht="15.5" x14ac:dyDescent="0.35">
      <c r="A929" s="65"/>
      <c r="B929" s="1"/>
      <c r="C929" s="1"/>
      <c r="D929" s="1"/>
      <c r="E929" s="65"/>
      <c r="F929" s="66"/>
      <c r="G929" s="1"/>
      <c r="H929" s="1"/>
      <c r="I929" s="1"/>
      <c r="J929" s="1"/>
      <c r="K929" s="1"/>
      <c r="L929" s="1"/>
      <c r="M929" s="1"/>
      <c r="N929" s="1"/>
      <c r="O929" s="1"/>
      <c r="P929" s="1"/>
      <c r="Q929" s="1"/>
      <c r="R929" s="1"/>
      <c r="S929" s="1"/>
      <c r="T929" s="1"/>
      <c r="U929" s="1"/>
      <c r="V929" s="1"/>
      <c r="W929" s="1"/>
      <c r="X929" s="1"/>
      <c r="Y929" s="1"/>
      <c r="Z929" s="1"/>
    </row>
    <row r="930" spans="1:26" ht="15.5" x14ac:dyDescent="0.35">
      <c r="A930" s="65"/>
      <c r="B930" s="1"/>
      <c r="C930" s="1"/>
      <c r="D930" s="1"/>
      <c r="E930" s="65"/>
      <c r="F930" s="66"/>
      <c r="G930" s="1"/>
      <c r="H930" s="1"/>
      <c r="I930" s="1"/>
      <c r="J930" s="1"/>
      <c r="K930" s="1"/>
      <c r="L930" s="1"/>
      <c r="M930" s="1"/>
      <c r="N930" s="1"/>
      <c r="O930" s="1"/>
      <c r="P930" s="1"/>
      <c r="Q930" s="1"/>
      <c r="R930" s="1"/>
      <c r="S930" s="1"/>
      <c r="T930" s="1"/>
      <c r="U930" s="1"/>
      <c r="V930" s="1"/>
      <c r="W930" s="1"/>
      <c r="X930" s="1"/>
      <c r="Y930" s="1"/>
      <c r="Z930" s="1"/>
    </row>
    <row r="931" spans="1:26" ht="15.5" x14ac:dyDescent="0.35">
      <c r="A931" s="65"/>
      <c r="B931" s="1"/>
      <c r="C931" s="1"/>
      <c r="D931" s="1"/>
      <c r="E931" s="65"/>
      <c r="F931" s="66"/>
      <c r="G931" s="1"/>
      <c r="H931" s="1"/>
      <c r="I931" s="1"/>
      <c r="J931" s="1"/>
      <c r="K931" s="1"/>
      <c r="L931" s="1"/>
      <c r="M931" s="1"/>
      <c r="N931" s="1"/>
      <c r="O931" s="1"/>
      <c r="P931" s="1"/>
      <c r="Q931" s="1"/>
      <c r="R931" s="1"/>
      <c r="S931" s="1"/>
      <c r="T931" s="1"/>
      <c r="U931" s="1"/>
      <c r="V931" s="1"/>
      <c r="W931" s="1"/>
      <c r="X931" s="1"/>
      <c r="Y931" s="1"/>
      <c r="Z931" s="1"/>
    </row>
    <row r="932" spans="1:26" ht="15.5" x14ac:dyDescent="0.35">
      <c r="A932" s="65"/>
      <c r="B932" s="1"/>
      <c r="C932" s="1"/>
      <c r="D932" s="1"/>
      <c r="E932" s="65"/>
      <c r="F932" s="66"/>
      <c r="G932" s="1"/>
      <c r="H932" s="1"/>
      <c r="I932" s="1"/>
      <c r="J932" s="1"/>
      <c r="K932" s="1"/>
      <c r="L932" s="1"/>
      <c r="M932" s="1"/>
      <c r="N932" s="1"/>
      <c r="O932" s="1"/>
      <c r="P932" s="1"/>
      <c r="Q932" s="1"/>
      <c r="R932" s="1"/>
      <c r="S932" s="1"/>
      <c r="T932" s="1"/>
      <c r="U932" s="1"/>
      <c r="V932" s="1"/>
      <c r="W932" s="1"/>
      <c r="X932" s="1"/>
      <c r="Y932" s="1"/>
      <c r="Z932" s="1"/>
    </row>
    <row r="933" spans="1:26" ht="15.5" x14ac:dyDescent="0.35">
      <c r="A933" s="65"/>
      <c r="B933" s="1"/>
      <c r="C933" s="1"/>
      <c r="D933" s="1"/>
      <c r="E933" s="65"/>
      <c r="F933" s="66"/>
      <c r="G933" s="1"/>
      <c r="H933" s="1"/>
      <c r="I933" s="1"/>
      <c r="J933" s="1"/>
      <c r="K933" s="1"/>
      <c r="L933" s="1"/>
      <c r="M933" s="1"/>
      <c r="N933" s="1"/>
      <c r="O933" s="1"/>
      <c r="P933" s="1"/>
      <c r="Q933" s="1"/>
      <c r="R933" s="1"/>
      <c r="S933" s="1"/>
      <c r="T933" s="1"/>
      <c r="U933" s="1"/>
      <c r="V933" s="1"/>
      <c r="W933" s="1"/>
      <c r="X933" s="1"/>
      <c r="Y933" s="1"/>
      <c r="Z933" s="1"/>
    </row>
    <row r="934" spans="1:26" ht="15.5" x14ac:dyDescent="0.35">
      <c r="A934" s="65"/>
      <c r="B934" s="1"/>
      <c r="C934" s="1"/>
      <c r="D934" s="1"/>
      <c r="E934" s="65"/>
      <c r="F934" s="66"/>
      <c r="G934" s="1"/>
      <c r="H934" s="1"/>
      <c r="I934" s="1"/>
      <c r="J934" s="1"/>
      <c r="K934" s="1"/>
      <c r="L934" s="1"/>
      <c r="M934" s="1"/>
      <c r="N934" s="1"/>
      <c r="O934" s="1"/>
      <c r="P934" s="1"/>
      <c r="Q934" s="1"/>
      <c r="R934" s="1"/>
      <c r="S934" s="1"/>
      <c r="T934" s="1"/>
      <c r="U934" s="1"/>
      <c r="V934" s="1"/>
      <c r="W934" s="1"/>
      <c r="X934" s="1"/>
      <c r="Y934" s="1"/>
      <c r="Z934" s="1"/>
    </row>
    <row r="935" spans="1:26" ht="15.5" x14ac:dyDescent="0.35">
      <c r="A935" s="65"/>
      <c r="B935" s="1"/>
      <c r="C935" s="1"/>
      <c r="D935" s="1"/>
      <c r="E935" s="65"/>
      <c r="F935" s="66"/>
      <c r="G935" s="1"/>
      <c r="H935" s="1"/>
      <c r="I935" s="1"/>
      <c r="J935" s="1"/>
      <c r="K935" s="1"/>
      <c r="L935" s="1"/>
      <c r="M935" s="1"/>
      <c r="N935" s="1"/>
      <c r="O935" s="1"/>
      <c r="P935" s="1"/>
      <c r="Q935" s="1"/>
      <c r="R935" s="1"/>
      <c r="S935" s="1"/>
      <c r="T935" s="1"/>
      <c r="U935" s="1"/>
      <c r="V935" s="1"/>
      <c r="W935" s="1"/>
      <c r="X935" s="1"/>
      <c r="Y935" s="1"/>
      <c r="Z935" s="1"/>
    </row>
    <row r="936" spans="1:26" ht="15.5" x14ac:dyDescent="0.35">
      <c r="A936" s="65"/>
      <c r="B936" s="1"/>
      <c r="C936" s="1"/>
      <c r="D936" s="1"/>
      <c r="E936" s="65"/>
      <c r="F936" s="66"/>
      <c r="G936" s="1"/>
      <c r="H936" s="1"/>
      <c r="I936" s="1"/>
      <c r="J936" s="1"/>
      <c r="K936" s="1"/>
      <c r="L936" s="1"/>
      <c r="M936" s="1"/>
      <c r="N936" s="1"/>
      <c r="O936" s="1"/>
      <c r="P936" s="1"/>
      <c r="Q936" s="1"/>
      <c r="R936" s="1"/>
      <c r="S936" s="1"/>
      <c r="T936" s="1"/>
      <c r="U936" s="1"/>
      <c r="V936" s="1"/>
      <c r="W936" s="1"/>
      <c r="X936" s="1"/>
      <c r="Y936" s="1"/>
      <c r="Z936" s="1"/>
    </row>
    <row r="937" spans="1:26" ht="15.5" x14ac:dyDescent="0.35">
      <c r="A937" s="65"/>
      <c r="B937" s="1"/>
      <c r="C937" s="1"/>
      <c r="D937" s="1"/>
      <c r="E937" s="65"/>
      <c r="F937" s="66"/>
      <c r="G937" s="1"/>
      <c r="H937" s="1"/>
      <c r="I937" s="1"/>
      <c r="J937" s="1"/>
      <c r="K937" s="1"/>
      <c r="L937" s="1"/>
      <c r="M937" s="1"/>
      <c r="N937" s="1"/>
      <c r="O937" s="1"/>
      <c r="P937" s="1"/>
      <c r="Q937" s="1"/>
      <c r="R937" s="1"/>
      <c r="S937" s="1"/>
      <c r="T937" s="1"/>
      <c r="U937" s="1"/>
      <c r="V937" s="1"/>
      <c r="W937" s="1"/>
      <c r="X937" s="1"/>
      <c r="Y937" s="1"/>
      <c r="Z937" s="1"/>
    </row>
    <row r="938" spans="1:26" ht="15.5" x14ac:dyDescent="0.35">
      <c r="A938" s="65"/>
      <c r="B938" s="1"/>
      <c r="C938" s="1"/>
      <c r="D938" s="1"/>
      <c r="E938" s="65"/>
      <c r="F938" s="66"/>
      <c r="G938" s="1"/>
      <c r="H938" s="1"/>
      <c r="I938" s="1"/>
      <c r="J938" s="1"/>
      <c r="K938" s="1"/>
      <c r="L938" s="1"/>
      <c r="M938" s="1"/>
      <c r="N938" s="1"/>
      <c r="O938" s="1"/>
      <c r="P938" s="1"/>
      <c r="Q938" s="1"/>
      <c r="R938" s="1"/>
      <c r="S938" s="1"/>
      <c r="T938" s="1"/>
      <c r="U938" s="1"/>
      <c r="V938" s="1"/>
      <c r="W938" s="1"/>
      <c r="X938" s="1"/>
      <c r="Y938" s="1"/>
      <c r="Z938" s="1"/>
    </row>
    <row r="939" spans="1:26" ht="15.5" x14ac:dyDescent="0.35">
      <c r="A939" s="65"/>
      <c r="B939" s="1"/>
      <c r="C939" s="1"/>
      <c r="D939" s="1"/>
      <c r="E939" s="65"/>
      <c r="F939" s="66"/>
      <c r="G939" s="1"/>
      <c r="H939" s="1"/>
      <c r="I939" s="1"/>
      <c r="J939" s="1"/>
      <c r="K939" s="1"/>
      <c r="L939" s="1"/>
      <c r="M939" s="1"/>
      <c r="N939" s="1"/>
      <c r="O939" s="1"/>
      <c r="P939" s="1"/>
      <c r="Q939" s="1"/>
      <c r="R939" s="1"/>
      <c r="S939" s="1"/>
      <c r="T939" s="1"/>
      <c r="U939" s="1"/>
      <c r="V939" s="1"/>
      <c r="W939" s="1"/>
      <c r="X939" s="1"/>
      <c r="Y939" s="1"/>
      <c r="Z939" s="1"/>
    </row>
    <row r="940" spans="1:26" ht="15.5" x14ac:dyDescent="0.35">
      <c r="A940" s="65"/>
      <c r="B940" s="1"/>
      <c r="C940" s="1"/>
      <c r="D940" s="1"/>
      <c r="E940" s="65"/>
      <c r="F940" s="66"/>
      <c r="G940" s="1"/>
      <c r="H940" s="1"/>
      <c r="I940" s="1"/>
      <c r="J940" s="1"/>
      <c r="K940" s="1"/>
      <c r="L940" s="1"/>
      <c r="M940" s="1"/>
      <c r="N940" s="1"/>
      <c r="O940" s="1"/>
      <c r="P940" s="1"/>
      <c r="Q940" s="1"/>
      <c r="R940" s="1"/>
      <c r="S940" s="1"/>
      <c r="T940" s="1"/>
      <c r="U940" s="1"/>
      <c r="V940" s="1"/>
      <c r="W940" s="1"/>
      <c r="X940" s="1"/>
      <c r="Y940" s="1"/>
      <c r="Z940" s="1"/>
    </row>
    <row r="941" spans="1:26" ht="15.5" x14ac:dyDescent="0.35">
      <c r="A941" s="65"/>
      <c r="B941" s="1"/>
      <c r="C941" s="1"/>
      <c r="D941" s="1"/>
      <c r="E941" s="65"/>
      <c r="F941" s="66"/>
      <c r="G941" s="1"/>
      <c r="H941" s="1"/>
      <c r="I941" s="1"/>
      <c r="J941" s="1"/>
      <c r="K941" s="1"/>
      <c r="L941" s="1"/>
      <c r="M941" s="1"/>
      <c r="N941" s="1"/>
      <c r="O941" s="1"/>
      <c r="P941" s="1"/>
      <c r="Q941" s="1"/>
      <c r="R941" s="1"/>
      <c r="S941" s="1"/>
      <c r="T941" s="1"/>
      <c r="U941" s="1"/>
      <c r="V941" s="1"/>
      <c r="W941" s="1"/>
      <c r="X941" s="1"/>
      <c r="Y941" s="1"/>
      <c r="Z941" s="1"/>
    </row>
    <row r="942" spans="1:26" ht="15.5" x14ac:dyDescent="0.35">
      <c r="A942" s="65"/>
      <c r="B942" s="1"/>
      <c r="C942" s="1"/>
      <c r="D942" s="1"/>
      <c r="E942" s="65"/>
      <c r="F942" s="66"/>
      <c r="G942" s="1"/>
      <c r="H942" s="1"/>
      <c r="I942" s="1"/>
      <c r="J942" s="1"/>
      <c r="K942" s="1"/>
      <c r="L942" s="1"/>
      <c r="M942" s="1"/>
      <c r="N942" s="1"/>
      <c r="O942" s="1"/>
      <c r="P942" s="1"/>
      <c r="Q942" s="1"/>
      <c r="R942" s="1"/>
      <c r="S942" s="1"/>
      <c r="T942" s="1"/>
      <c r="U942" s="1"/>
      <c r="V942" s="1"/>
      <c r="W942" s="1"/>
      <c r="X942" s="1"/>
      <c r="Y942" s="1"/>
      <c r="Z942" s="1"/>
    </row>
    <row r="943" spans="1:26" ht="15.5" x14ac:dyDescent="0.35">
      <c r="A943" s="65"/>
      <c r="B943" s="1"/>
      <c r="C943" s="1"/>
      <c r="D943" s="1"/>
      <c r="E943" s="65"/>
      <c r="F943" s="66"/>
      <c r="G943" s="1"/>
      <c r="H943" s="1"/>
      <c r="I943" s="1"/>
      <c r="J943" s="1"/>
      <c r="K943" s="1"/>
      <c r="L943" s="1"/>
      <c r="M943" s="1"/>
      <c r="N943" s="1"/>
      <c r="O943" s="1"/>
      <c r="P943" s="1"/>
      <c r="Q943" s="1"/>
      <c r="R943" s="1"/>
      <c r="S943" s="1"/>
      <c r="T943" s="1"/>
      <c r="U943" s="1"/>
      <c r="V943" s="1"/>
      <c r="W943" s="1"/>
      <c r="X943" s="1"/>
      <c r="Y943" s="1"/>
      <c r="Z943" s="1"/>
    </row>
    <row r="944" spans="1:26" ht="15.5" x14ac:dyDescent="0.35">
      <c r="A944" s="65"/>
      <c r="B944" s="1"/>
      <c r="C944" s="1"/>
      <c r="D944" s="1"/>
      <c r="E944" s="65"/>
      <c r="F944" s="66"/>
      <c r="G944" s="1"/>
      <c r="H944" s="1"/>
      <c r="I944" s="1"/>
      <c r="J944" s="1"/>
      <c r="K944" s="1"/>
      <c r="L944" s="1"/>
      <c r="M944" s="1"/>
      <c r="N944" s="1"/>
      <c r="O944" s="1"/>
      <c r="P944" s="1"/>
      <c r="Q944" s="1"/>
      <c r="R944" s="1"/>
      <c r="S944" s="1"/>
      <c r="T944" s="1"/>
      <c r="U944" s="1"/>
      <c r="V944" s="1"/>
      <c r="W944" s="1"/>
      <c r="X944" s="1"/>
      <c r="Y944" s="1"/>
      <c r="Z944" s="1"/>
    </row>
    <row r="945" spans="1:26" ht="15.5" x14ac:dyDescent="0.35">
      <c r="A945" s="65"/>
      <c r="B945" s="1"/>
      <c r="C945" s="1"/>
      <c r="D945" s="1"/>
      <c r="E945" s="65"/>
      <c r="F945" s="66"/>
      <c r="G945" s="1"/>
      <c r="H945" s="1"/>
      <c r="I945" s="1"/>
      <c r="J945" s="1"/>
      <c r="K945" s="1"/>
      <c r="L945" s="1"/>
      <c r="M945" s="1"/>
      <c r="N945" s="1"/>
      <c r="O945" s="1"/>
      <c r="P945" s="1"/>
      <c r="Q945" s="1"/>
      <c r="R945" s="1"/>
      <c r="S945" s="1"/>
      <c r="T945" s="1"/>
      <c r="U945" s="1"/>
      <c r="V945" s="1"/>
      <c r="W945" s="1"/>
      <c r="X945" s="1"/>
      <c r="Y945" s="1"/>
      <c r="Z945" s="1"/>
    </row>
    <row r="946" spans="1:26" ht="15.5" x14ac:dyDescent="0.35">
      <c r="A946" s="65"/>
      <c r="B946" s="1"/>
      <c r="C946" s="1"/>
      <c r="D946" s="1"/>
      <c r="E946" s="65"/>
      <c r="F946" s="66"/>
      <c r="G946" s="1"/>
      <c r="H946" s="1"/>
      <c r="I946" s="1"/>
      <c r="J946" s="1"/>
      <c r="K946" s="1"/>
      <c r="L946" s="1"/>
      <c r="M946" s="1"/>
      <c r="N946" s="1"/>
      <c r="O946" s="1"/>
      <c r="P946" s="1"/>
      <c r="Q946" s="1"/>
      <c r="R946" s="1"/>
      <c r="S946" s="1"/>
      <c r="T946" s="1"/>
      <c r="U946" s="1"/>
      <c r="V946" s="1"/>
      <c r="W946" s="1"/>
      <c r="X946" s="1"/>
      <c r="Y946" s="1"/>
      <c r="Z946" s="1"/>
    </row>
    <row r="947" spans="1:26" ht="15.5" x14ac:dyDescent="0.35">
      <c r="A947" s="65"/>
      <c r="B947" s="1"/>
      <c r="C947" s="1"/>
      <c r="D947" s="1"/>
      <c r="E947" s="65"/>
      <c r="F947" s="66"/>
      <c r="G947" s="1"/>
      <c r="H947" s="1"/>
      <c r="I947" s="1"/>
      <c r="J947" s="1"/>
      <c r="K947" s="1"/>
      <c r="L947" s="1"/>
      <c r="M947" s="1"/>
      <c r="N947" s="1"/>
      <c r="O947" s="1"/>
      <c r="P947" s="1"/>
      <c r="Q947" s="1"/>
      <c r="R947" s="1"/>
      <c r="S947" s="1"/>
      <c r="T947" s="1"/>
      <c r="U947" s="1"/>
      <c r="V947" s="1"/>
      <c r="W947" s="1"/>
      <c r="X947" s="1"/>
      <c r="Y947" s="1"/>
      <c r="Z947" s="1"/>
    </row>
    <row r="948" spans="1:26" ht="15.5" x14ac:dyDescent="0.35">
      <c r="A948" s="65"/>
      <c r="B948" s="1"/>
      <c r="C948" s="1"/>
      <c r="D948" s="1"/>
      <c r="E948" s="65"/>
      <c r="F948" s="66"/>
      <c r="G948" s="1"/>
      <c r="H948" s="1"/>
      <c r="I948" s="1"/>
      <c r="J948" s="1"/>
      <c r="K948" s="1"/>
      <c r="L948" s="1"/>
      <c r="M948" s="1"/>
      <c r="N948" s="1"/>
      <c r="O948" s="1"/>
      <c r="P948" s="1"/>
      <c r="Q948" s="1"/>
      <c r="R948" s="1"/>
      <c r="S948" s="1"/>
      <c r="T948" s="1"/>
      <c r="U948" s="1"/>
      <c r="V948" s="1"/>
      <c r="W948" s="1"/>
      <c r="X948" s="1"/>
      <c r="Y948" s="1"/>
      <c r="Z948" s="1"/>
    </row>
    <row r="949" spans="1:26" ht="15.5" x14ac:dyDescent="0.35">
      <c r="A949" s="65"/>
      <c r="B949" s="1"/>
      <c r="C949" s="1"/>
      <c r="D949" s="1"/>
      <c r="E949" s="65"/>
      <c r="F949" s="66"/>
      <c r="G949" s="1"/>
      <c r="H949" s="1"/>
      <c r="I949" s="1"/>
      <c r="J949" s="1"/>
      <c r="K949" s="1"/>
      <c r="L949" s="1"/>
      <c r="M949" s="1"/>
      <c r="N949" s="1"/>
      <c r="O949" s="1"/>
      <c r="P949" s="1"/>
      <c r="Q949" s="1"/>
      <c r="R949" s="1"/>
      <c r="S949" s="1"/>
      <c r="T949" s="1"/>
      <c r="U949" s="1"/>
      <c r="V949" s="1"/>
      <c r="W949" s="1"/>
      <c r="X949" s="1"/>
      <c r="Y949" s="1"/>
      <c r="Z949" s="1"/>
    </row>
    <row r="950" spans="1:26" ht="15.5" x14ac:dyDescent="0.35">
      <c r="A950" s="65"/>
      <c r="B950" s="1"/>
      <c r="C950" s="1"/>
      <c r="D950" s="1"/>
      <c r="E950" s="65"/>
      <c r="F950" s="66"/>
      <c r="G950" s="1"/>
      <c r="H950" s="1"/>
      <c r="I950" s="1"/>
      <c r="J950" s="1"/>
      <c r="K950" s="1"/>
      <c r="L950" s="1"/>
      <c r="M950" s="1"/>
      <c r="N950" s="1"/>
      <c r="O950" s="1"/>
      <c r="P950" s="1"/>
      <c r="Q950" s="1"/>
      <c r="R950" s="1"/>
      <c r="S950" s="1"/>
      <c r="T950" s="1"/>
      <c r="U950" s="1"/>
      <c r="V950" s="1"/>
      <c r="W950" s="1"/>
      <c r="X950" s="1"/>
      <c r="Y950" s="1"/>
      <c r="Z950" s="1"/>
    </row>
    <row r="951" spans="1:26" ht="15.5" x14ac:dyDescent="0.35">
      <c r="A951" s="65"/>
      <c r="B951" s="1"/>
      <c r="C951" s="1"/>
      <c r="D951" s="1"/>
      <c r="E951" s="65"/>
      <c r="F951" s="66"/>
      <c r="G951" s="1"/>
      <c r="H951" s="1"/>
      <c r="I951" s="1"/>
      <c r="J951" s="1"/>
      <c r="K951" s="1"/>
      <c r="L951" s="1"/>
      <c r="M951" s="1"/>
      <c r="N951" s="1"/>
      <c r="O951" s="1"/>
      <c r="P951" s="1"/>
      <c r="Q951" s="1"/>
      <c r="R951" s="1"/>
      <c r="S951" s="1"/>
      <c r="T951" s="1"/>
      <c r="U951" s="1"/>
      <c r="V951" s="1"/>
      <c r="W951" s="1"/>
      <c r="X951" s="1"/>
      <c r="Y951" s="1"/>
      <c r="Z951" s="1"/>
    </row>
    <row r="952" spans="1:26" ht="15.5" x14ac:dyDescent="0.35">
      <c r="A952" s="65"/>
      <c r="B952" s="1"/>
      <c r="C952" s="1"/>
      <c r="D952" s="1"/>
      <c r="E952" s="65"/>
      <c r="F952" s="66"/>
      <c r="G952" s="1"/>
      <c r="H952" s="1"/>
      <c r="I952" s="1"/>
      <c r="J952" s="1"/>
      <c r="K952" s="1"/>
      <c r="L952" s="1"/>
      <c r="M952" s="1"/>
      <c r="N952" s="1"/>
      <c r="O952" s="1"/>
      <c r="P952" s="1"/>
      <c r="Q952" s="1"/>
      <c r="R952" s="1"/>
      <c r="S952" s="1"/>
      <c r="T952" s="1"/>
      <c r="U952" s="1"/>
      <c r="V952" s="1"/>
      <c r="W952" s="1"/>
      <c r="X952" s="1"/>
      <c r="Y952" s="1"/>
      <c r="Z952" s="1"/>
    </row>
    <row r="953" spans="1:26" ht="15.5" x14ac:dyDescent="0.35">
      <c r="A953" s="65"/>
      <c r="B953" s="1"/>
      <c r="C953" s="1"/>
      <c r="D953" s="1"/>
      <c r="E953" s="65"/>
      <c r="F953" s="66"/>
      <c r="G953" s="1"/>
      <c r="H953" s="1"/>
      <c r="I953" s="1"/>
      <c r="J953" s="1"/>
      <c r="K953" s="1"/>
      <c r="L953" s="1"/>
      <c r="M953" s="1"/>
      <c r="N953" s="1"/>
      <c r="O953" s="1"/>
      <c r="P953" s="1"/>
      <c r="Q953" s="1"/>
      <c r="R953" s="1"/>
      <c r="S953" s="1"/>
      <c r="T953" s="1"/>
      <c r="U953" s="1"/>
      <c r="V953" s="1"/>
      <c r="W953" s="1"/>
      <c r="X953" s="1"/>
      <c r="Y953" s="1"/>
      <c r="Z953" s="1"/>
    </row>
    <row r="954" spans="1:26" ht="15.5" x14ac:dyDescent="0.35">
      <c r="A954" s="65"/>
      <c r="B954" s="1"/>
      <c r="C954" s="1"/>
      <c r="D954" s="1"/>
      <c r="E954" s="65"/>
      <c r="F954" s="66"/>
      <c r="G954" s="1"/>
      <c r="H954" s="1"/>
      <c r="I954" s="1"/>
      <c r="J954" s="1"/>
      <c r="K954" s="1"/>
      <c r="L954" s="1"/>
      <c r="M954" s="1"/>
      <c r="N954" s="1"/>
      <c r="O954" s="1"/>
      <c r="P954" s="1"/>
      <c r="Q954" s="1"/>
      <c r="R954" s="1"/>
      <c r="S954" s="1"/>
      <c r="T954" s="1"/>
      <c r="U954" s="1"/>
      <c r="V954" s="1"/>
      <c r="W954" s="1"/>
      <c r="X954" s="1"/>
      <c r="Y954" s="1"/>
      <c r="Z954" s="1"/>
    </row>
    <row r="955" spans="1:26" ht="15.5" x14ac:dyDescent="0.35">
      <c r="A955" s="65"/>
      <c r="B955" s="1"/>
      <c r="C955" s="1"/>
      <c r="D955" s="1"/>
      <c r="E955" s="65"/>
      <c r="F955" s="66"/>
      <c r="G955" s="1"/>
      <c r="H955" s="1"/>
      <c r="I955" s="1"/>
      <c r="J955" s="1"/>
      <c r="K955" s="1"/>
      <c r="L955" s="1"/>
      <c r="M955" s="1"/>
      <c r="N955" s="1"/>
      <c r="O955" s="1"/>
      <c r="P955" s="1"/>
      <c r="Q955" s="1"/>
      <c r="R955" s="1"/>
      <c r="S955" s="1"/>
      <c r="T955" s="1"/>
      <c r="U955" s="1"/>
      <c r="V955" s="1"/>
      <c r="W955" s="1"/>
      <c r="X955" s="1"/>
      <c r="Y955" s="1"/>
      <c r="Z955" s="1"/>
    </row>
    <row r="956" spans="1:26" ht="15.5" x14ac:dyDescent="0.35">
      <c r="A956" s="65"/>
      <c r="B956" s="1"/>
      <c r="C956" s="1"/>
      <c r="D956" s="1"/>
      <c r="E956" s="65"/>
      <c r="F956" s="66"/>
      <c r="G956" s="1"/>
      <c r="H956" s="1"/>
      <c r="I956" s="1"/>
      <c r="J956" s="1"/>
      <c r="K956" s="1"/>
      <c r="L956" s="1"/>
      <c r="M956" s="1"/>
      <c r="N956" s="1"/>
      <c r="O956" s="1"/>
      <c r="P956" s="1"/>
      <c r="Q956" s="1"/>
      <c r="R956" s="1"/>
      <c r="S956" s="1"/>
      <c r="T956" s="1"/>
      <c r="U956" s="1"/>
      <c r="V956" s="1"/>
      <c r="W956" s="1"/>
      <c r="X956" s="1"/>
      <c r="Y956" s="1"/>
      <c r="Z956" s="1"/>
    </row>
    <row r="957" spans="1:26" ht="15.5" x14ac:dyDescent="0.35">
      <c r="A957" s="65"/>
      <c r="B957" s="1"/>
      <c r="C957" s="1"/>
      <c r="D957" s="1"/>
      <c r="E957" s="65"/>
      <c r="F957" s="66"/>
      <c r="G957" s="1"/>
      <c r="H957" s="1"/>
      <c r="I957" s="1"/>
      <c r="J957" s="1"/>
      <c r="K957" s="1"/>
      <c r="L957" s="1"/>
      <c r="M957" s="1"/>
      <c r="N957" s="1"/>
      <c r="O957" s="1"/>
      <c r="P957" s="1"/>
      <c r="Q957" s="1"/>
      <c r="R957" s="1"/>
      <c r="S957" s="1"/>
      <c r="T957" s="1"/>
      <c r="U957" s="1"/>
      <c r="V957" s="1"/>
      <c r="W957" s="1"/>
      <c r="X957" s="1"/>
      <c r="Y957" s="1"/>
      <c r="Z957" s="1"/>
    </row>
    <row r="958" spans="1:26" ht="15.5" x14ac:dyDescent="0.35">
      <c r="A958" s="65"/>
      <c r="B958" s="1"/>
      <c r="C958" s="1"/>
      <c r="D958" s="1"/>
      <c r="E958" s="65"/>
      <c r="F958" s="66"/>
      <c r="G958" s="1"/>
      <c r="H958" s="1"/>
      <c r="I958" s="1"/>
      <c r="J958" s="1"/>
      <c r="K958" s="1"/>
      <c r="L958" s="1"/>
      <c r="M958" s="1"/>
      <c r="N958" s="1"/>
      <c r="O958" s="1"/>
      <c r="P958" s="1"/>
      <c r="Q958" s="1"/>
      <c r="R958" s="1"/>
      <c r="S958" s="1"/>
      <c r="T958" s="1"/>
      <c r="U958" s="1"/>
      <c r="V958" s="1"/>
      <c r="W958" s="1"/>
      <c r="X958" s="1"/>
      <c r="Y958" s="1"/>
      <c r="Z958" s="1"/>
    </row>
    <row r="959" spans="1:26" ht="15.5" x14ac:dyDescent="0.35">
      <c r="A959" s="65"/>
      <c r="B959" s="1"/>
      <c r="C959" s="1"/>
      <c r="D959" s="1"/>
      <c r="E959" s="65"/>
      <c r="F959" s="66"/>
      <c r="G959" s="1"/>
      <c r="H959" s="1"/>
      <c r="I959" s="1"/>
      <c r="J959" s="1"/>
      <c r="K959" s="1"/>
      <c r="L959" s="1"/>
      <c r="M959" s="1"/>
      <c r="N959" s="1"/>
      <c r="O959" s="1"/>
      <c r="P959" s="1"/>
      <c r="Q959" s="1"/>
      <c r="R959" s="1"/>
      <c r="S959" s="1"/>
      <c r="T959" s="1"/>
      <c r="U959" s="1"/>
      <c r="V959" s="1"/>
      <c r="W959" s="1"/>
      <c r="X959" s="1"/>
      <c r="Y959" s="1"/>
      <c r="Z959" s="1"/>
    </row>
    <row r="960" spans="1:26" ht="15.5" x14ac:dyDescent="0.35">
      <c r="A960" s="65"/>
      <c r="B960" s="1"/>
      <c r="C960" s="1"/>
      <c r="D960" s="1"/>
      <c r="E960" s="65"/>
      <c r="F960" s="66"/>
      <c r="G960" s="1"/>
      <c r="H960" s="1"/>
      <c r="I960" s="1"/>
      <c r="J960" s="1"/>
      <c r="K960" s="1"/>
      <c r="L960" s="1"/>
      <c r="M960" s="1"/>
      <c r="N960" s="1"/>
      <c r="O960" s="1"/>
      <c r="P960" s="1"/>
      <c r="Q960" s="1"/>
      <c r="R960" s="1"/>
      <c r="S960" s="1"/>
      <c r="T960" s="1"/>
      <c r="U960" s="1"/>
      <c r="V960" s="1"/>
      <c r="W960" s="1"/>
      <c r="X960" s="1"/>
      <c r="Y960" s="1"/>
      <c r="Z960" s="1"/>
    </row>
    <row r="961" spans="1:26" ht="15.5" x14ac:dyDescent="0.35">
      <c r="A961" s="65"/>
      <c r="B961" s="1"/>
      <c r="C961" s="1"/>
      <c r="D961" s="1"/>
      <c r="E961" s="65"/>
      <c r="F961" s="66"/>
      <c r="G961" s="1"/>
      <c r="H961" s="1"/>
      <c r="I961" s="1"/>
      <c r="J961" s="1"/>
      <c r="K961" s="1"/>
      <c r="L961" s="1"/>
      <c r="M961" s="1"/>
      <c r="N961" s="1"/>
      <c r="O961" s="1"/>
      <c r="P961" s="1"/>
      <c r="Q961" s="1"/>
      <c r="R961" s="1"/>
      <c r="S961" s="1"/>
      <c r="T961" s="1"/>
      <c r="U961" s="1"/>
      <c r="V961" s="1"/>
      <c r="W961" s="1"/>
      <c r="X961" s="1"/>
      <c r="Y961" s="1"/>
      <c r="Z961" s="1"/>
    </row>
    <row r="962" spans="1:26" ht="15.5" x14ac:dyDescent="0.35">
      <c r="A962" s="65"/>
      <c r="B962" s="1"/>
      <c r="C962" s="1"/>
      <c r="D962" s="1"/>
      <c r="E962" s="65"/>
      <c r="F962" s="66"/>
      <c r="G962" s="1"/>
      <c r="H962" s="1"/>
      <c r="I962" s="1"/>
      <c r="J962" s="1"/>
      <c r="K962" s="1"/>
      <c r="L962" s="1"/>
      <c r="M962" s="1"/>
      <c r="N962" s="1"/>
      <c r="O962" s="1"/>
      <c r="P962" s="1"/>
      <c r="Q962" s="1"/>
      <c r="R962" s="1"/>
      <c r="S962" s="1"/>
      <c r="T962" s="1"/>
      <c r="U962" s="1"/>
      <c r="V962" s="1"/>
      <c r="W962" s="1"/>
      <c r="X962" s="1"/>
      <c r="Y962" s="1"/>
      <c r="Z962" s="1"/>
    </row>
    <row r="963" spans="1:26" ht="15.5" x14ac:dyDescent="0.35">
      <c r="A963" s="65"/>
      <c r="B963" s="1"/>
      <c r="C963" s="1"/>
      <c r="D963" s="1"/>
      <c r="E963" s="65"/>
      <c r="F963" s="66"/>
      <c r="G963" s="1"/>
      <c r="H963" s="1"/>
      <c r="I963" s="1"/>
      <c r="J963" s="1"/>
      <c r="K963" s="1"/>
      <c r="L963" s="1"/>
      <c r="M963" s="1"/>
      <c r="N963" s="1"/>
      <c r="O963" s="1"/>
      <c r="P963" s="1"/>
      <c r="Q963" s="1"/>
      <c r="R963" s="1"/>
      <c r="S963" s="1"/>
      <c r="T963" s="1"/>
      <c r="U963" s="1"/>
      <c r="V963" s="1"/>
      <c r="W963" s="1"/>
      <c r="X963" s="1"/>
      <c r="Y963" s="1"/>
      <c r="Z963" s="1"/>
    </row>
    <row r="964" spans="1:26" ht="15.5" x14ac:dyDescent="0.35">
      <c r="A964" s="65"/>
      <c r="B964" s="1"/>
      <c r="C964" s="1"/>
      <c r="D964" s="1"/>
      <c r="E964" s="65"/>
      <c r="F964" s="66"/>
      <c r="G964" s="1"/>
      <c r="H964" s="1"/>
      <c r="I964" s="1"/>
      <c r="J964" s="1"/>
      <c r="K964" s="1"/>
      <c r="L964" s="1"/>
      <c r="M964" s="1"/>
      <c r="N964" s="1"/>
      <c r="O964" s="1"/>
      <c r="P964" s="1"/>
      <c r="Q964" s="1"/>
      <c r="R964" s="1"/>
      <c r="S964" s="1"/>
      <c r="T964" s="1"/>
      <c r="U964" s="1"/>
      <c r="V964" s="1"/>
      <c r="W964" s="1"/>
      <c r="X964" s="1"/>
      <c r="Y964" s="1"/>
      <c r="Z964" s="1"/>
    </row>
    <row r="965" spans="1:26" ht="15.5" x14ac:dyDescent="0.35">
      <c r="A965" s="65"/>
      <c r="B965" s="1"/>
      <c r="C965" s="1"/>
      <c r="D965" s="1"/>
      <c r="E965" s="65"/>
      <c r="F965" s="66"/>
      <c r="G965" s="1"/>
      <c r="H965" s="1"/>
      <c r="I965" s="1"/>
      <c r="J965" s="1"/>
      <c r="K965" s="1"/>
      <c r="L965" s="1"/>
      <c r="M965" s="1"/>
      <c r="N965" s="1"/>
      <c r="O965" s="1"/>
      <c r="P965" s="1"/>
      <c r="Q965" s="1"/>
      <c r="R965" s="1"/>
      <c r="S965" s="1"/>
      <c r="T965" s="1"/>
      <c r="U965" s="1"/>
      <c r="V965" s="1"/>
      <c r="W965" s="1"/>
      <c r="X965" s="1"/>
      <c r="Y965" s="1"/>
      <c r="Z965" s="1"/>
    </row>
    <row r="966" spans="1:26" ht="15.5" x14ac:dyDescent="0.35">
      <c r="A966" s="65"/>
      <c r="B966" s="1"/>
      <c r="C966" s="1"/>
      <c r="D966" s="1"/>
      <c r="E966" s="65"/>
      <c r="F966" s="66"/>
      <c r="G966" s="1"/>
      <c r="H966" s="1"/>
      <c r="I966" s="1"/>
      <c r="J966" s="1"/>
      <c r="K966" s="1"/>
      <c r="L966" s="1"/>
      <c r="M966" s="1"/>
      <c r="N966" s="1"/>
      <c r="O966" s="1"/>
      <c r="P966" s="1"/>
      <c r="Q966" s="1"/>
      <c r="R966" s="1"/>
      <c r="S966" s="1"/>
      <c r="T966" s="1"/>
      <c r="U966" s="1"/>
      <c r="V966" s="1"/>
      <c r="W966" s="1"/>
      <c r="X966" s="1"/>
      <c r="Y966" s="1"/>
      <c r="Z966" s="1"/>
    </row>
    <row r="967" spans="1:26" ht="15.5" x14ac:dyDescent="0.35">
      <c r="A967" s="65"/>
      <c r="B967" s="1"/>
      <c r="C967" s="1"/>
      <c r="D967" s="1"/>
      <c r="E967" s="65"/>
      <c r="F967" s="66"/>
      <c r="G967" s="1"/>
      <c r="H967" s="1"/>
      <c r="I967" s="1"/>
      <c r="J967" s="1"/>
      <c r="K967" s="1"/>
      <c r="L967" s="1"/>
      <c r="M967" s="1"/>
      <c r="N967" s="1"/>
      <c r="O967" s="1"/>
      <c r="P967" s="1"/>
      <c r="Q967" s="1"/>
      <c r="R967" s="1"/>
      <c r="S967" s="1"/>
      <c r="T967" s="1"/>
      <c r="U967" s="1"/>
      <c r="V967" s="1"/>
      <c r="W967" s="1"/>
      <c r="X967" s="1"/>
      <c r="Y967" s="1"/>
      <c r="Z967" s="1"/>
    </row>
    <row r="968" spans="1:26" ht="15.5" x14ac:dyDescent="0.35">
      <c r="A968" s="65"/>
      <c r="B968" s="1"/>
      <c r="C968" s="1"/>
      <c r="D968" s="1"/>
      <c r="E968" s="65"/>
      <c r="F968" s="66"/>
      <c r="G968" s="1"/>
      <c r="H968" s="1"/>
      <c r="I968" s="1"/>
      <c r="J968" s="1"/>
      <c r="K968" s="1"/>
      <c r="L968" s="1"/>
      <c r="M968" s="1"/>
      <c r="N968" s="1"/>
      <c r="O968" s="1"/>
      <c r="P968" s="1"/>
      <c r="Q968" s="1"/>
      <c r="R968" s="1"/>
      <c r="S968" s="1"/>
      <c r="T968" s="1"/>
      <c r="U968" s="1"/>
      <c r="V968" s="1"/>
      <c r="W968" s="1"/>
      <c r="X968" s="1"/>
      <c r="Y968" s="1"/>
      <c r="Z968" s="1"/>
    </row>
    <row r="969" spans="1:26" ht="15.5" x14ac:dyDescent="0.35">
      <c r="A969" s="65"/>
      <c r="B969" s="1"/>
      <c r="C969" s="1"/>
      <c r="D969" s="1"/>
      <c r="E969" s="65"/>
      <c r="F969" s="66"/>
      <c r="G969" s="1"/>
      <c r="H969" s="1"/>
      <c r="I969" s="1"/>
      <c r="J969" s="1"/>
      <c r="K969" s="1"/>
      <c r="L969" s="1"/>
      <c r="M969" s="1"/>
      <c r="N969" s="1"/>
      <c r="O969" s="1"/>
      <c r="P969" s="1"/>
      <c r="Q969" s="1"/>
      <c r="R969" s="1"/>
      <c r="S969" s="1"/>
      <c r="T969" s="1"/>
      <c r="U969" s="1"/>
      <c r="V969" s="1"/>
      <c r="W969" s="1"/>
      <c r="X969" s="1"/>
      <c r="Y969" s="1"/>
      <c r="Z969" s="1"/>
    </row>
    <row r="970" spans="1:26" ht="15.5" x14ac:dyDescent="0.35">
      <c r="A970" s="65"/>
      <c r="B970" s="1"/>
      <c r="C970" s="1"/>
      <c r="D970" s="1"/>
      <c r="E970" s="65"/>
      <c r="F970" s="66"/>
      <c r="G970" s="1"/>
      <c r="H970" s="1"/>
      <c r="I970" s="1"/>
      <c r="J970" s="1"/>
      <c r="K970" s="1"/>
      <c r="L970" s="1"/>
      <c r="M970" s="1"/>
      <c r="N970" s="1"/>
      <c r="O970" s="1"/>
      <c r="P970" s="1"/>
      <c r="Q970" s="1"/>
      <c r="R970" s="1"/>
      <c r="S970" s="1"/>
      <c r="T970" s="1"/>
      <c r="U970" s="1"/>
      <c r="V970" s="1"/>
      <c r="W970" s="1"/>
      <c r="X970" s="1"/>
      <c r="Y970" s="1"/>
      <c r="Z970" s="1"/>
    </row>
    <row r="971" spans="1:26" ht="15.5" x14ac:dyDescent="0.35">
      <c r="A971" s="65"/>
      <c r="B971" s="1"/>
      <c r="C971" s="1"/>
      <c r="D971" s="1"/>
      <c r="E971" s="65"/>
      <c r="F971" s="66"/>
      <c r="G971" s="1"/>
      <c r="H971" s="1"/>
      <c r="I971" s="1"/>
      <c r="J971" s="1"/>
      <c r="K971" s="1"/>
      <c r="L971" s="1"/>
      <c r="M971" s="1"/>
      <c r="N971" s="1"/>
      <c r="O971" s="1"/>
      <c r="P971" s="1"/>
      <c r="Q971" s="1"/>
      <c r="R971" s="1"/>
      <c r="S971" s="1"/>
      <c r="T971" s="1"/>
      <c r="U971" s="1"/>
      <c r="V971" s="1"/>
      <c r="W971" s="1"/>
      <c r="X971" s="1"/>
      <c r="Y971" s="1"/>
      <c r="Z971" s="1"/>
    </row>
    <row r="972" spans="1:26" ht="15.5" x14ac:dyDescent="0.35">
      <c r="A972" s="65"/>
      <c r="B972" s="1"/>
      <c r="C972" s="1"/>
      <c r="D972" s="1"/>
      <c r="E972" s="65"/>
      <c r="F972" s="66"/>
      <c r="G972" s="1"/>
      <c r="H972" s="1"/>
      <c r="I972" s="1"/>
      <c r="J972" s="1"/>
      <c r="K972" s="1"/>
      <c r="L972" s="1"/>
      <c r="M972" s="1"/>
      <c r="N972" s="1"/>
      <c r="O972" s="1"/>
      <c r="P972" s="1"/>
      <c r="Q972" s="1"/>
      <c r="R972" s="1"/>
      <c r="S972" s="1"/>
      <c r="T972" s="1"/>
      <c r="U972" s="1"/>
      <c r="V972" s="1"/>
      <c r="W972" s="1"/>
      <c r="X972" s="1"/>
      <c r="Y972" s="1"/>
      <c r="Z972" s="1"/>
    </row>
    <row r="973" spans="1:26" ht="15.5" x14ac:dyDescent="0.35">
      <c r="A973" s="65"/>
      <c r="B973" s="1"/>
      <c r="C973" s="1"/>
      <c r="D973" s="1"/>
      <c r="E973" s="65"/>
      <c r="F973" s="66"/>
      <c r="G973" s="1"/>
      <c r="H973" s="1"/>
      <c r="I973" s="1"/>
      <c r="J973" s="1"/>
      <c r="K973" s="1"/>
      <c r="L973" s="1"/>
      <c r="M973" s="1"/>
      <c r="N973" s="1"/>
      <c r="O973" s="1"/>
      <c r="P973" s="1"/>
      <c r="Q973" s="1"/>
      <c r="R973" s="1"/>
      <c r="S973" s="1"/>
      <c r="T973" s="1"/>
      <c r="U973" s="1"/>
      <c r="V973" s="1"/>
      <c r="W973" s="1"/>
      <c r="X973" s="1"/>
      <c r="Y973" s="1"/>
      <c r="Z973" s="1"/>
    </row>
    <row r="974" spans="1:26" ht="15.5" x14ac:dyDescent="0.35">
      <c r="A974" s="65"/>
      <c r="B974" s="1"/>
      <c r="C974" s="1"/>
      <c r="D974" s="1"/>
      <c r="E974" s="65"/>
      <c r="F974" s="66"/>
      <c r="G974" s="1"/>
      <c r="H974" s="1"/>
      <c r="I974" s="1"/>
      <c r="J974" s="1"/>
      <c r="K974" s="1"/>
      <c r="L974" s="1"/>
      <c r="M974" s="1"/>
      <c r="N974" s="1"/>
      <c r="O974" s="1"/>
      <c r="P974" s="1"/>
      <c r="Q974" s="1"/>
      <c r="R974" s="1"/>
      <c r="S974" s="1"/>
      <c r="T974" s="1"/>
      <c r="U974" s="1"/>
      <c r="V974" s="1"/>
      <c r="W974" s="1"/>
      <c r="X974" s="1"/>
      <c r="Y974" s="1"/>
      <c r="Z974" s="1"/>
    </row>
    <row r="975" spans="1:26" ht="15.5" x14ac:dyDescent="0.35">
      <c r="A975" s="65"/>
      <c r="B975" s="1"/>
      <c r="C975" s="1"/>
      <c r="D975" s="1"/>
      <c r="E975" s="65"/>
      <c r="F975" s="66"/>
      <c r="G975" s="1"/>
      <c r="H975" s="1"/>
      <c r="I975" s="1"/>
      <c r="J975" s="1"/>
      <c r="K975" s="1"/>
      <c r="L975" s="1"/>
      <c r="M975" s="1"/>
      <c r="N975" s="1"/>
      <c r="O975" s="1"/>
      <c r="P975" s="1"/>
      <c r="Q975" s="1"/>
      <c r="R975" s="1"/>
      <c r="S975" s="1"/>
      <c r="T975" s="1"/>
      <c r="U975" s="1"/>
      <c r="V975" s="1"/>
      <c r="W975" s="1"/>
      <c r="X975" s="1"/>
      <c r="Y975" s="1"/>
      <c r="Z975" s="1"/>
    </row>
    <row r="976" spans="1:26" ht="15.5" x14ac:dyDescent="0.35">
      <c r="A976" s="65"/>
      <c r="B976" s="1"/>
      <c r="C976" s="1"/>
      <c r="D976" s="1"/>
      <c r="E976" s="65"/>
      <c r="F976" s="66"/>
      <c r="G976" s="1"/>
      <c r="H976" s="1"/>
      <c r="I976" s="1"/>
      <c r="J976" s="1"/>
      <c r="K976" s="1"/>
      <c r="L976" s="1"/>
      <c r="M976" s="1"/>
      <c r="N976" s="1"/>
      <c r="O976" s="1"/>
      <c r="P976" s="1"/>
      <c r="Q976" s="1"/>
      <c r="R976" s="1"/>
      <c r="S976" s="1"/>
      <c r="T976" s="1"/>
      <c r="U976" s="1"/>
      <c r="V976" s="1"/>
      <c r="W976" s="1"/>
      <c r="X976" s="1"/>
      <c r="Y976" s="1"/>
      <c r="Z976" s="1"/>
    </row>
    <row r="977" spans="1:26" ht="15.5" x14ac:dyDescent="0.35">
      <c r="A977" s="65"/>
      <c r="B977" s="1"/>
      <c r="C977" s="1"/>
      <c r="D977" s="1"/>
      <c r="E977" s="65"/>
      <c r="F977" s="66"/>
      <c r="G977" s="1"/>
      <c r="H977" s="1"/>
      <c r="I977" s="1"/>
      <c r="J977" s="1"/>
      <c r="K977" s="1"/>
      <c r="L977" s="1"/>
      <c r="M977" s="1"/>
      <c r="N977" s="1"/>
      <c r="O977" s="1"/>
      <c r="P977" s="1"/>
      <c r="Q977" s="1"/>
      <c r="R977" s="1"/>
      <c r="S977" s="1"/>
      <c r="T977" s="1"/>
      <c r="U977" s="1"/>
      <c r="V977" s="1"/>
      <c r="W977" s="1"/>
      <c r="X977" s="1"/>
      <c r="Y977" s="1"/>
      <c r="Z977" s="1"/>
    </row>
    <row r="978" spans="1:26" ht="15.5" x14ac:dyDescent="0.35">
      <c r="A978" s="65"/>
      <c r="B978" s="1"/>
      <c r="C978" s="1"/>
      <c r="D978" s="1"/>
      <c r="E978" s="65"/>
      <c r="F978" s="66"/>
      <c r="G978" s="1"/>
      <c r="H978" s="1"/>
      <c r="I978" s="1"/>
      <c r="J978" s="1"/>
      <c r="K978" s="1"/>
      <c r="L978" s="1"/>
      <c r="M978" s="1"/>
      <c r="N978" s="1"/>
      <c r="O978" s="1"/>
      <c r="P978" s="1"/>
      <c r="Q978" s="1"/>
      <c r="R978" s="1"/>
      <c r="S978" s="1"/>
      <c r="T978" s="1"/>
      <c r="U978" s="1"/>
      <c r="V978" s="1"/>
      <c r="W978" s="1"/>
      <c r="X978" s="1"/>
      <c r="Y978" s="1"/>
      <c r="Z978" s="1"/>
    </row>
    <row r="979" spans="1:26" ht="15.5" x14ac:dyDescent="0.35">
      <c r="A979" s="65"/>
      <c r="B979" s="1"/>
      <c r="C979" s="1"/>
      <c r="D979" s="1"/>
      <c r="E979" s="65"/>
      <c r="F979" s="66"/>
      <c r="G979" s="1"/>
      <c r="H979" s="1"/>
      <c r="I979" s="1"/>
      <c r="J979" s="1"/>
      <c r="K979" s="1"/>
      <c r="L979" s="1"/>
      <c r="M979" s="1"/>
      <c r="N979" s="1"/>
      <c r="O979" s="1"/>
      <c r="P979" s="1"/>
      <c r="Q979" s="1"/>
      <c r="R979" s="1"/>
      <c r="S979" s="1"/>
      <c r="T979" s="1"/>
      <c r="U979" s="1"/>
      <c r="V979" s="1"/>
      <c r="W979" s="1"/>
      <c r="X979" s="1"/>
      <c r="Y979" s="1"/>
      <c r="Z979" s="1"/>
    </row>
    <row r="980" spans="1:26" ht="15.5" x14ac:dyDescent="0.35">
      <c r="A980" s="65"/>
      <c r="B980" s="1"/>
      <c r="C980" s="1"/>
      <c r="D980" s="1"/>
      <c r="E980" s="65"/>
      <c r="F980" s="66"/>
      <c r="G980" s="1"/>
      <c r="H980" s="1"/>
      <c r="I980" s="1"/>
      <c r="J980" s="1"/>
      <c r="K980" s="1"/>
      <c r="L980" s="1"/>
      <c r="M980" s="1"/>
      <c r="N980" s="1"/>
      <c r="O980" s="1"/>
      <c r="P980" s="1"/>
      <c r="Q980" s="1"/>
      <c r="R980" s="1"/>
      <c r="S980" s="1"/>
      <c r="T980" s="1"/>
      <c r="U980" s="1"/>
      <c r="V980" s="1"/>
      <c r="W980" s="1"/>
      <c r="X980" s="1"/>
      <c r="Y980" s="1"/>
      <c r="Z980" s="1"/>
    </row>
    <row r="981" spans="1:26" ht="15.5" x14ac:dyDescent="0.35">
      <c r="A981" s="65"/>
      <c r="B981" s="1"/>
      <c r="C981" s="1"/>
      <c r="D981" s="1"/>
      <c r="E981" s="65"/>
      <c r="F981" s="66"/>
      <c r="G981" s="1"/>
      <c r="H981" s="1"/>
      <c r="I981" s="1"/>
      <c r="J981" s="1"/>
      <c r="K981" s="1"/>
      <c r="L981" s="1"/>
      <c r="M981" s="1"/>
      <c r="N981" s="1"/>
      <c r="O981" s="1"/>
      <c r="P981" s="1"/>
      <c r="Q981" s="1"/>
      <c r="R981" s="1"/>
      <c r="S981" s="1"/>
      <c r="T981" s="1"/>
      <c r="U981" s="1"/>
      <c r="V981" s="1"/>
      <c r="W981" s="1"/>
      <c r="X981" s="1"/>
      <c r="Y981" s="1"/>
      <c r="Z981" s="1"/>
    </row>
    <row r="982" spans="1:26" ht="15.5" x14ac:dyDescent="0.35">
      <c r="A982" s="65"/>
      <c r="B982" s="1"/>
      <c r="C982" s="1"/>
      <c r="D982" s="1"/>
      <c r="E982" s="65"/>
      <c r="F982" s="66"/>
      <c r="G982" s="1"/>
      <c r="H982" s="1"/>
      <c r="I982" s="1"/>
      <c r="J982" s="1"/>
      <c r="K982" s="1"/>
      <c r="L982" s="1"/>
      <c r="M982" s="1"/>
      <c r="N982" s="1"/>
      <c r="O982" s="1"/>
      <c r="P982" s="1"/>
      <c r="Q982" s="1"/>
      <c r="R982" s="1"/>
      <c r="S982" s="1"/>
      <c r="T982" s="1"/>
      <c r="U982" s="1"/>
      <c r="V982" s="1"/>
      <c r="W982" s="1"/>
      <c r="X982" s="1"/>
      <c r="Y982" s="1"/>
      <c r="Z982" s="1"/>
    </row>
    <row r="983" spans="1:26" ht="15.5" x14ac:dyDescent="0.35">
      <c r="A983" s="65"/>
      <c r="B983" s="1"/>
      <c r="C983" s="1"/>
      <c r="D983" s="1"/>
      <c r="E983" s="65"/>
      <c r="F983" s="66"/>
      <c r="G983" s="1"/>
      <c r="H983" s="1"/>
      <c r="I983" s="1"/>
      <c r="J983" s="1"/>
      <c r="K983" s="1"/>
      <c r="L983" s="1"/>
      <c r="M983" s="1"/>
      <c r="N983" s="1"/>
      <c r="O983" s="1"/>
      <c r="P983" s="1"/>
      <c r="Q983" s="1"/>
      <c r="R983" s="1"/>
      <c r="S983" s="1"/>
      <c r="T983" s="1"/>
      <c r="U983" s="1"/>
      <c r="V983" s="1"/>
      <c r="W983" s="1"/>
      <c r="X983" s="1"/>
      <c r="Y983" s="1"/>
      <c r="Z983" s="1"/>
    </row>
  </sheetData>
  <mergeCells count="15">
    <mergeCell ref="A19:E19"/>
    <mergeCell ref="A1:F1"/>
    <mergeCell ref="A2:F2"/>
    <mergeCell ref="A102:E102"/>
    <mergeCell ref="A32:E32"/>
    <mergeCell ref="A44:E44"/>
    <mergeCell ref="A51:E51"/>
    <mergeCell ref="A52:F52"/>
    <mergeCell ref="A53:F53"/>
    <mergeCell ref="A86:D86"/>
    <mergeCell ref="A87:D87"/>
    <mergeCell ref="A88:F88"/>
    <mergeCell ref="A89:F89"/>
    <mergeCell ref="A100:E100"/>
    <mergeCell ref="A101:F101"/>
  </mergeCells>
  <pageMargins left="0.7" right="0.7" top="0.75" bottom="0.75" header="0" footer="0"/>
  <pageSetup scale="72"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BAYTUL AMAAN BOREHOLE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Ahmed Saed</dc:creator>
  <cp:lastModifiedBy>Saa'id Mohamud olad</cp:lastModifiedBy>
  <dcterms:created xsi:type="dcterms:W3CDTF">2023-11-19T01:44:35Z</dcterms:created>
  <dcterms:modified xsi:type="dcterms:W3CDTF">2024-03-25T06:23:03Z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udget" linkTarget="Prop_Budget">
    <vt:lpwstr>#REF!</vt:lpwstr>
  </property>
</Properties>
</file>